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cmerlo\Desktop\"/>
    </mc:Choice>
  </mc:AlternateContent>
  <bookViews>
    <workbookView xWindow="0" yWindow="0" windowWidth="20490" windowHeight="7755" tabRatio="865"/>
  </bookViews>
  <sheets>
    <sheet name="Índice" sheetId="1"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 sheetId="19" r:id="rId19"/>
    <sheet name="19" sheetId="20" r:id="rId20"/>
    <sheet name="20" sheetId="21" r:id="rId21"/>
    <sheet name="21" sheetId="22" r:id="rId22"/>
    <sheet name="22" sheetId="23" r:id="rId23"/>
    <sheet name="23" sheetId="24" r:id="rId24"/>
    <sheet name="24" sheetId="25" r:id="rId25"/>
    <sheet name="25" sheetId="26" r:id="rId26"/>
    <sheet name="26" sheetId="27" r:id="rId27"/>
    <sheet name="27" sheetId="28" r:id="rId28"/>
    <sheet name="28" sheetId="29" r:id="rId29"/>
    <sheet name="29" sheetId="30" r:id="rId30"/>
    <sheet name="30" sheetId="31" r:id="rId31"/>
    <sheet name="31" sheetId="32" r:id="rId32"/>
    <sheet name="32" sheetId="33" r:id="rId33"/>
    <sheet name="33" sheetId="34" r:id="rId34"/>
    <sheet name="34" sheetId="35" r:id="rId35"/>
    <sheet name="35" sheetId="36" r:id="rId36"/>
    <sheet name="36" sheetId="37" r:id="rId37"/>
    <sheet name="37" sheetId="38" r:id="rId38"/>
    <sheet name="38" sheetId="39" r:id="rId39"/>
    <sheet name="39" sheetId="40" r:id="rId40"/>
    <sheet name="40" sheetId="41" r:id="rId41"/>
    <sheet name="41-1" sheetId="42" r:id="rId42"/>
    <sheet name="41-2" sheetId="44" r:id="rId43"/>
    <sheet name="42" sheetId="82" r:id="rId44"/>
    <sheet name="43" sheetId="45" r:id="rId45"/>
    <sheet name="44" sheetId="46" r:id="rId46"/>
    <sheet name="45" sheetId="47" r:id="rId47"/>
    <sheet name="46" sheetId="48" r:id="rId48"/>
    <sheet name="47" sheetId="49" r:id="rId49"/>
    <sheet name="48" sheetId="50" r:id="rId50"/>
    <sheet name="49-1" sheetId="51" r:id="rId51"/>
    <sheet name="49-2" sheetId="83" r:id="rId52"/>
    <sheet name="50-1" sheetId="52" r:id="rId53"/>
    <sheet name="50-2" sheetId="53" r:id="rId54"/>
    <sheet name="51-1" sheetId="54" r:id="rId55"/>
    <sheet name="51-2" sheetId="55" r:id="rId56"/>
    <sheet name="52" sheetId="56" r:id="rId57"/>
    <sheet name="53" sheetId="58" r:id="rId58"/>
    <sheet name="54" sheetId="59" r:id="rId59"/>
    <sheet name="55" sheetId="60" r:id="rId60"/>
    <sheet name="56" sheetId="61" r:id="rId61"/>
    <sheet name="57" sheetId="62" r:id="rId62"/>
    <sheet name="58" sheetId="63" r:id="rId63"/>
    <sheet name="59" sheetId="64" r:id="rId64"/>
    <sheet name="60" sheetId="65" r:id="rId65"/>
    <sheet name="61" sheetId="66" r:id="rId66"/>
    <sheet name="62" sheetId="67" r:id="rId67"/>
    <sheet name="63" sheetId="68" r:id="rId68"/>
    <sheet name="64" sheetId="69" r:id="rId69"/>
    <sheet name="65" sheetId="70" r:id="rId70"/>
    <sheet name="66" sheetId="71" r:id="rId71"/>
    <sheet name="67" sheetId="72" r:id="rId72"/>
    <sheet name="68" sheetId="73" r:id="rId73"/>
    <sheet name="69" sheetId="74" r:id="rId74"/>
    <sheet name="70" sheetId="75" r:id="rId75"/>
    <sheet name="71" sheetId="76" r:id="rId76"/>
    <sheet name="72" sheetId="77" r:id="rId77"/>
    <sheet name="73" sheetId="78" r:id="rId78"/>
    <sheet name="74" sheetId="79" r:id="rId79"/>
    <sheet name="Abreviaturas" sheetId="81" r:id="rId80"/>
  </sheets>
  <calcPr calcId="152511" concurrentCalc="0" concurrentManualCount="4"/>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53" i="56" l="1"/>
  <c r="D153" i="56"/>
  <c r="E153" i="56"/>
  <c r="F153" i="56"/>
  <c r="G153" i="56"/>
  <c r="H153" i="56"/>
  <c r="I153" i="56"/>
  <c r="J153" i="56"/>
  <c r="K153" i="56"/>
  <c r="L153" i="56"/>
  <c r="M153" i="56"/>
  <c r="N153" i="56"/>
  <c r="O153" i="56"/>
  <c r="P153" i="56"/>
  <c r="Q153" i="56"/>
  <c r="R153" i="56"/>
  <c r="S153" i="56"/>
  <c r="T153" i="56"/>
  <c r="U153" i="56"/>
  <c r="V153" i="56"/>
  <c r="W153" i="56"/>
  <c r="X153" i="56"/>
  <c r="Y153" i="56"/>
  <c r="Z153" i="56"/>
  <c r="AA153" i="56"/>
  <c r="AB153" i="56"/>
  <c r="AC153" i="56"/>
  <c r="AD153" i="56"/>
  <c r="AE153" i="56"/>
  <c r="B153" i="56"/>
  <c r="C127" i="56"/>
  <c r="D127" i="56"/>
  <c r="E127" i="56"/>
  <c r="F127" i="56"/>
  <c r="G127" i="56"/>
  <c r="H127" i="56"/>
  <c r="I127" i="56"/>
  <c r="J127" i="56"/>
  <c r="K127" i="56"/>
  <c r="L127" i="56"/>
  <c r="M127" i="56"/>
  <c r="N127" i="56"/>
  <c r="O127" i="56"/>
  <c r="P127" i="56"/>
  <c r="Q127" i="56"/>
  <c r="R127" i="56"/>
  <c r="S127" i="56"/>
  <c r="T127" i="56"/>
  <c r="U127" i="56"/>
  <c r="V127" i="56"/>
  <c r="W127" i="56"/>
  <c r="X127" i="56"/>
  <c r="Y127" i="56"/>
  <c r="Z127" i="56"/>
  <c r="AA127" i="56"/>
  <c r="AB127" i="56"/>
  <c r="AC127" i="56"/>
  <c r="AD127" i="56"/>
  <c r="AE127" i="56"/>
  <c r="B127" i="56"/>
  <c r="B110" i="56"/>
  <c r="C84" i="56"/>
  <c r="D84" i="56"/>
  <c r="E84" i="56"/>
  <c r="F84" i="56"/>
  <c r="G84" i="56"/>
  <c r="H84" i="56"/>
  <c r="I84" i="56"/>
  <c r="J84" i="56"/>
  <c r="K84" i="56"/>
  <c r="L84" i="56"/>
  <c r="M84" i="56"/>
  <c r="N84" i="56"/>
  <c r="O84" i="56"/>
  <c r="P84" i="56"/>
  <c r="Q84" i="56"/>
  <c r="R84" i="56"/>
  <c r="S84" i="56"/>
  <c r="T84" i="56"/>
  <c r="U84" i="56"/>
  <c r="V84" i="56"/>
  <c r="W84" i="56"/>
  <c r="X84" i="56"/>
  <c r="Y84" i="56"/>
  <c r="Z84" i="56"/>
  <c r="AA84" i="56"/>
  <c r="AB84" i="56"/>
  <c r="AC84" i="56"/>
  <c r="AD84" i="56"/>
  <c r="AE84" i="56"/>
  <c r="B84" i="56"/>
  <c r="C67" i="56"/>
  <c r="D67" i="56"/>
  <c r="E67" i="56"/>
  <c r="F67" i="56"/>
  <c r="G67" i="56"/>
  <c r="H67" i="56"/>
  <c r="I67" i="56"/>
  <c r="J67" i="56"/>
  <c r="K67" i="56"/>
  <c r="L67" i="56"/>
  <c r="M67" i="56"/>
  <c r="N67" i="56"/>
  <c r="O67" i="56"/>
  <c r="P67" i="56"/>
  <c r="Q67" i="56"/>
  <c r="R67" i="56"/>
  <c r="S67" i="56"/>
  <c r="T67" i="56"/>
  <c r="U67" i="56"/>
  <c r="V67" i="56"/>
  <c r="W67" i="56"/>
  <c r="X67" i="56"/>
  <c r="Y67" i="56"/>
  <c r="Z67" i="56"/>
  <c r="AA67" i="56"/>
  <c r="AB67" i="56"/>
  <c r="AC67" i="56"/>
  <c r="AD67" i="56"/>
  <c r="AE67" i="56"/>
  <c r="B67" i="56"/>
  <c r="C41" i="56"/>
  <c r="D41" i="56"/>
  <c r="E41" i="56"/>
  <c r="F41" i="56"/>
  <c r="G41" i="56"/>
  <c r="H41" i="56"/>
  <c r="I41" i="56"/>
  <c r="J41" i="56"/>
  <c r="K41" i="56"/>
  <c r="L41" i="56"/>
  <c r="M41" i="56"/>
  <c r="N41" i="56"/>
  <c r="O41" i="56"/>
  <c r="P41" i="56"/>
  <c r="Q41" i="56"/>
  <c r="R41" i="56"/>
  <c r="S41" i="56"/>
  <c r="T41" i="56"/>
  <c r="U41" i="56"/>
  <c r="V41" i="56"/>
  <c r="W41" i="56"/>
  <c r="X41" i="56"/>
  <c r="Y41" i="56"/>
  <c r="Z41" i="56"/>
  <c r="AA41" i="56"/>
  <c r="AB41" i="56"/>
  <c r="AC41" i="56"/>
  <c r="AD41" i="56"/>
  <c r="AE41" i="56"/>
  <c r="B41" i="56"/>
  <c r="F64" i="77"/>
  <c r="F63" i="77"/>
  <c r="F62" i="77"/>
  <c r="F61" i="77"/>
  <c r="F60" i="77"/>
  <c r="F59" i="77"/>
  <c r="F58" i="77"/>
  <c r="F57" i="77"/>
  <c r="F56" i="77"/>
  <c r="F55" i="77"/>
  <c r="F54" i="77"/>
  <c r="F53" i="77"/>
  <c r="F52" i="77"/>
  <c r="F51" i="77"/>
  <c r="F50" i="77"/>
  <c r="F49" i="77"/>
  <c r="F48" i="77"/>
  <c r="F47" i="77"/>
  <c r="F46" i="77"/>
  <c r="F45" i="77"/>
  <c r="F44" i="77"/>
  <c r="F43" i="77"/>
  <c r="F42" i="77"/>
  <c r="F41" i="77"/>
  <c r="F40" i="77"/>
  <c r="F39" i="77"/>
  <c r="F38" i="77"/>
  <c r="F36" i="77"/>
  <c r="F35" i="77"/>
  <c r="F34" i="77"/>
  <c r="F33" i="77"/>
  <c r="F32" i="77"/>
  <c r="F31" i="77"/>
  <c r="F30" i="77"/>
  <c r="F29" i="77"/>
  <c r="F28" i="77"/>
  <c r="F27" i="77"/>
  <c r="F26" i="77"/>
  <c r="F25" i="77"/>
  <c r="F24" i="77"/>
  <c r="F23" i="77"/>
  <c r="F22" i="77"/>
  <c r="F21" i="77"/>
  <c r="F20" i="77"/>
  <c r="F19" i="77"/>
  <c r="F18" i="77"/>
  <c r="F17" i="77"/>
  <c r="F16" i="77"/>
  <c r="F15" i="77"/>
  <c r="F14" i="77"/>
  <c r="F13" i="77"/>
  <c r="F12" i="77"/>
  <c r="F11" i="77"/>
  <c r="F10" i="77"/>
  <c r="F9" i="77"/>
  <c r="B40" i="69"/>
  <c r="C40" i="69"/>
  <c r="B41" i="69"/>
  <c r="C41" i="69"/>
  <c r="C39" i="69"/>
  <c r="D39" i="69"/>
  <c r="C38" i="69"/>
  <c r="C37" i="69"/>
  <c r="D37" i="69"/>
  <c r="C36" i="69"/>
  <c r="C35" i="69"/>
  <c r="D35" i="69"/>
  <c r="C34" i="69"/>
  <c r="C33" i="69"/>
  <c r="D33" i="69"/>
  <c r="C32" i="69"/>
  <c r="C31" i="69"/>
  <c r="D31" i="69"/>
  <c r="C30" i="69"/>
  <c r="C29" i="69"/>
  <c r="D29" i="69"/>
  <c r="C28" i="69"/>
  <c r="C27" i="69"/>
  <c r="D27" i="69"/>
  <c r="C26" i="69"/>
  <c r="C9" i="69"/>
  <c r="C10" i="69"/>
  <c r="C11" i="69"/>
  <c r="C12" i="69"/>
  <c r="C13" i="69"/>
  <c r="C14" i="69"/>
  <c r="C15" i="69"/>
  <c r="C16" i="69"/>
  <c r="C17" i="69"/>
  <c r="C18" i="69"/>
  <c r="C19" i="69"/>
  <c r="C20" i="69"/>
  <c r="C21" i="69"/>
  <c r="C22" i="69"/>
  <c r="B23" i="69"/>
  <c r="C58" i="66"/>
  <c r="C57" i="66"/>
  <c r="C56" i="66"/>
  <c r="C53" i="66"/>
  <c r="C52" i="66"/>
  <c r="C51" i="66"/>
  <c r="C50" i="66"/>
  <c r="C49" i="66"/>
  <c r="C48" i="66"/>
  <c r="C45" i="66"/>
  <c r="C44" i="66"/>
  <c r="C43" i="66"/>
  <c r="C42" i="66"/>
  <c r="C41" i="66"/>
  <c r="C38" i="66"/>
  <c r="C37" i="66"/>
  <c r="C36" i="66"/>
  <c r="C35" i="66"/>
  <c r="C34" i="66"/>
  <c r="C33" i="66"/>
  <c r="C32" i="66"/>
  <c r="C31" i="66"/>
  <c r="C30" i="66"/>
  <c r="C29" i="66"/>
  <c r="C28" i="66"/>
  <c r="C27" i="66"/>
  <c r="C26" i="66"/>
  <c r="C23" i="66"/>
  <c r="C22" i="66"/>
  <c r="C21" i="66"/>
  <c r="C18" i="66"/>
  <c r="C17" i="66"/>
  <c r="C16" i="66"/>
  <c r="C15" i="66"/>
  <c r="C12" i="66"/>
  <c r="C11" i="66"/>
  <c r="P83" i="56"/>
  <c r="O83" i="56"/>
  <c r="N83" i="56"/>
  <c r="M83" i="56"/>
  <c r="L83" i="56"/>
  <c r="K83" i="56"/>
  <c r="J83" i="56"/>
  <c r="I83" i="56"/>
  <c r="H83" i="56"/>
  <c r="G83" i="56"/>
  <c r="F83" i="56"/>
  <c r="E83" i="56"/>
  <c r="D83" i="56"/>
  <c r="C83" i="56"/>
  <c r="B83" i="56"/>
  <c r="P66" i="56"/>
  <c r="O66" i="56"/>
  <c r="N66" i="56"/>
  <c r="M66" i="56"/>
  <c r="L66" i="56"/>
  <c r="K66" i="56"/>
  <c r="J66" i="56"/>
  <c r="I66" i="56"/>
  <c r="H66" i="56"/>
  <c r="G66" i="56"/>
  <c r="F66" i="56"/>
  <c r="E66" i="56"/>
  <c r="D66" i="56"/>
  <c r="C66" i="56"/>
  <c r="B66" i="56"/>
  <c r="P40" i="56"/>
  <c r="O40" i="56"/>
  <c r="N40" i="56"/>
  <c r="M40" i="56"/>
  <c r="L40" i="56"/>
  <c r="K40" i="56"/>
  <c r="J40" i="56"/>
  <c r="I40" i="56"/>
  <c r="H40" i="56"/>
  <c r="G40" i="56"/>
  <c r="F40" i="56"/>
  <c r="E40" i="56"/>
  <c r="D40" i="56"/>
  <c r="C40" i="56"/>
  <c r="B40" i="56"/>
  <c r="P23" i="56"/>
  <c r="O23" i="56"/>
  <c r="N23" i="56"/>
  <c r="M23" i="56"/>
  <c r="L23" i="56"/>
  <c r="K23" i="56"/>
  <c r="J23" i="56"/>
  <c r="I23" i="56"/>
  <c r="H23" i="56"/>
  <c r="G23" i="56"/>
  <c r="F23" i="56"/>
  <c r="E23" i="56"/>
  <c r="D23" i="56"/>
  <c r="C23" i="56"/>
  <c r="B23" i="56"/>
  <c r="Q21" i="55"/>
  <c r="Q23" i="55"/>
  <c r="Q22" i="55"/>
  <c r="Q22" i="54"/>
  <c r="Q21" i="54"/>
  <c r="B40" i="46"/>
  <c r="C40" i="46"/>
  <c r="D40" i="46"/>
  <c r="E40" i="46"/>
  <c r="E39" i="46"/>
  <c r="E38" i="46"/>
  <c r="E37" i="46"/>
  <c r="E36" i="46"/>
  <c r="E35" i="46"/>
  <c r="E34" i="46"/>
  <c r="E33" i="46"/>
  <c r="E32" i="46"/>
  <c r="E31" i="46"/>
  <c r="E30" i="46"/>
  <c r="E29" i="46"/>
  <c r="E28" i="46"/>
  <c r="E27" i="46"/>
  <c r="E26" i="46"/>
  <c r="B23" i="46"/>
  <c r="E23" i="46"/>
  <c r="C23" i="46"/>
  <c r="D23" i="46"/>
  <c r="E22" i="46"/>
  <c r="F22" i="46"/>
  <c r="E21" i="46"/>
  <c r="E20" i="46"/>
  <c r="F20" i="46"/>
  <c r="E19" i="46"/>
  <c r="E18" i="46"/>
  <c r="E17" i="46"/>
  <c r="E16" i="46"/>
  <c r="E15" i="46"/>
  <c r="E14" i="46"/>
  <c r="F14" i="46"/>
  <c r="E13" i="46"/>
  <c r="E12" i="46"/>
  <c r="F12" i="46"/>
  <c r="E11" i="46"/>
  <c r="E10" i="46"/>
  <c r="E9" i="46"/>
  <c r="O8" i="36"/>
  <c r="M8" i="36"/>
  <c r="I8" i="36"/>
  <c r="E8" i="36"/>
  <c r="O8" i="35"/>
  <c r="M8" i="35"/>
  <c r="K8" i="35"/>
  <c r="I8" i="35"/>
  <c r="E8" i="35"/>
  <c r="D8" i="35"/>
  <c r="C218" i="34"/>
  <c r="B218" i="34"/>
  <c r="D216" i="34"/>
  <c r="D215" i="34"/>
  <c r="D214" i="34"/>
  <c r="D213" i="34"/>
  <c r="D212" i="34"/>
  <c r="D211" i="34"/>
  <c r="D210" i="34"/>
  <c r="D209" i="34"/>
  <c r="D208" i="34"/>
  <c r="D207" i="34"/>
  <c r="D206" i="34"/>
  <c r="D205" i="34"/>
  <c r="D204" i="34"/>
  <c r="D187" i="34"/>
  <c r="D188" i="34"/>
  <c r="D189" i="34"/>
  <c r="D190" i="34"/>
  <c r="D191" i="34"/>
  <c r="D192" i="34"/>
  <c r="D193" i="34"/>
  <c r="D194" i="34"/>
  <c r="D195" i="34"/>
  <c r="D196" i="34"/>
  <c r="D197" i="34"/>
  <c r="D198" i="34"/>
  <c r="D199" i="34"/>
  <c r="D200" i="34"/>
  <c r="C201" i="34"/>
  <c r="B201" i="34"/>
  <c r="D159" i="34"/>
  <c r="B173" i="34"/>
  <c r="C173" i="34"/>
  <c r="D173" i="34"/>
  <c r="D160" i="34"/>
  <c r="D161" i="34"/>
  <c r="D162" i="34"/>
  <c r="D163" i="34"/>
  <c r="D164" i="34"/>
  <c r="D165" i="34"/>
  <c r="D166" i="34"/>
  <c r="D167" i="34"/>
  <c r="D168" i="34"/>
  <c r="D169" i="34"/>
  <c r="D170" i="34"/>
  <c r="D171" i="34"/>
  <c r="D172" i="34"/>
  <c r="C156" i="34"/>
  <c r="D142" i="34"/>
  <c r="D143" i="34"/>
  <c r="D144" i="34"/>
  <c r="D145" i="34"/>
  <c r="D146" i="34"/>
  <c r="D147" i="34"/>
  <c r="D148" i="34"/>
  <c r="D149" i="34"/>
  <c r="D150" i="34"/>
  <c r="D151" i="34"/>
  <c r="D152" i="34"/>
  <c r="D153" i="34"/>
  <c r="D154" i="34"/>
  <c r="D155" i="34"/>
  <c r="D156" i="34"/>
  <c r="C157" i="34"/>
  <c r="B156" i="34"/>
  <c r="B157" i="34"/>
  <c r="E156" i="34"/>
  <c r="E129" i="34"/>
  <c r="B129" i="34"/>
  <c r="C129" i="34"/>
  <c r="D129" i="34"/>
  <c r="D128" i="34"/>
  <c r="D127" i="34"/>
  <c r="D126" i="34"/>
  <c r="D125" i="34"/>
  <c r="D124" i="34"/>
  <c r="D123" i="34"/>
  <c r="D122" i="34"/>
  <c r="D121" i="34"/>
  <c r="D120" i="34"/>
  <c r="D119" i="34"/>
  <c r="D118" i="34"/>
  <c r="D117" i="34"/>
  <c r="D116" i="34"/>
  <c r="D115" i="34"/>
  <c r="D98" i="34"/>
  <c r="D99" i="34"/>
  <c r="D100" i="34"/>
  <c r="D101" i="34"/>
  <c r="D102" i="34"/>
  <c r="D103" i="34"/>
  <c r="D104" i="34"/>
  <c r="D105" i="34"/>
  <c r="D106" i="34"/>
  <c r="D107" i="34"/>
  <c r="D108" i="34"/>
  <c r="D109" i="34"/>
  <c r="D110" i="34"/>
  <c r="D111" i="34"/>
  <c r="C112" i="34"/>
  <c r="B112" i="34"/>
  <c r="B84" i="34"/>
  <c r="D84" i="34"/>
  <c r="C84" i="34"/>
  <c r="D83" i="34"/>
  <c r="D82" i="34"/>
  <c r="D81" i="34"/>
  <c r="D80" i="34"/>
  <c r="D79" i="34"/>
  <c r="D78" i="34"/>
  <c r="D77" i="34"/>
  <c r="D76" i="34"/>
  <c r="D75" i="34"/>
  <c r="D74" i="34"/>
  <c r="D73" i="34"/>
  <c r="D72" i="34"/>
  <c r="D71" i="34"/>
  <c r="D70" i="34"/>
  <c r="E67" i="34"/>
  <c r="D53" i="34"/>
  <c r="D54" i="34"/>
  <c r="D55" i="34"/>
  <c r="D56" i="34"/>
  <c r="D57" i="34"/>
  <c r="D58" i="34"/>
  <c r="D59" i="34"/>
  <c r="D60" i="34"/>
  <c r="D61" i="34"/>
  <c r="D62" i="34"/>
  <c r="D63" i="34"/>
  <c r="D64" i="34"/>
  <c r="D65" i="34"/>
  <c r="D66" i="34"/>
  <c r="D67" i="34"/>
  <c r="C67" i="34"/>
  <c r="B67" i="34"/>
  <c r="B40" i="34"/>
  <c r="C40" i="34"/>
  <c r="D39" i="34"/>
  <c r="D38" i="34"/>
  <c r="D37" i="34"/>
  <c r="D36" i="34"/>
  <c r="D35" i="34"/>
  <c r="D34" i="34"/>
  <c r="D33" i="34"/>
  <c r="D32" i="34"/>
  <c r="D31" i="34"/>
  <c r="D30" i="34"/>
  <c r="D29" i="34"/>
  <c r="D28" i="34"/>
  <c r="D27" i="34"/>
  <c r="D26" i="34"/>
  <c r="D9" i="34"/>
  <c r="D10" i="34"/>
  <c r="D23" i="34"/>
  <c r="D11" i="34"/>
  <c r="D12" i="34"/>
  <c r="D13" i="34"/>
  <c r="D14" i="34"/>
  <c r="E14" i="34"/>
  <c r="D15" i="34"/>
  <c r="D16" i="34"/>
  <c r="D17" i="34"/>
  <c r="D18" i="34"/>
  <c r="E18" i="34"/>
  <c r="D19" i="34"/>
  <c r="D20" i="34"/>
  <c r="D21" i="34"/>
  <c r="D22" i="34"/>
  <c r="E22" i="34"/>
  <c r="C23" i="34"/>
  <c r="B23" i="34"/>
  <c r="O15" i="33"/>
  <c r="I15" i="33"/>
  <c r="G15" i="33"/>
  <c r="O14" i="33"/>
  <c r="I14" i="33"/>
  <c r="G14" i="33"/>
  <c r="I7" i="33"/>
  <c r="I13" i="33"/>
  <c r="A13" i="33"/>
  <c r="O9" i="33"/>
  <c r="I9" i="33"/>
  <c r="F9" i="33"/>
  <c r="O8" i="33"/>
  <c r="I8" i="33"/>
  <c r="F8" i="33"/>
  <c r="E21" i="32"/>
  <c r="E20" i="32"/>
  <c r="E19" i="32"/>
  <c r="E18" i="32"/>
  <c r="E17" i="32"/>
  <c r="E16" i="32"/>
  <c r="E15" i="32"/>
  <c r="E14" i="32"/>
  <c r="E13" i="32"/>
  <c r="E12" i="32"/>
  <c r="E11" i="32"/>
  <c r="E10" i="32"/>
  <c r="E9" i="32"/>
  <c r="A1" i="32"/>
  <c r="O40" i="24"/>
  <c r="I40" i="24"/>
  <c r="G40" i="24"/>
  <c r="O39" i="24"/>
  <c r="I39" i="24"/>
  <c r="G39" i="24"/>
  <c r="O38" i="24"/>
  <c r="I38" i="24"/>
  <c r="G38" i="24"/>
  <c r="O37" i="24"/>
  <c r="I37" i="24"/>
  <c r="G37" i="24"/>
  <c r="O36" i="24"/>
  <c r="I36" i="24"/>
  <c r="G36" i="24"/>
  <c r="O35" i="24"/>
  <c r="I35" i="24"/>
  <c r="G35" i="24"/>
  <c r="O34" i="24"/>
  <c r="I34" i="24"/>
  <c r="G34" i="24"/>
  <c r="O33" i="24"/>
  <c r="I33" i="24"/>
  <c r="G33" i="24"/>
  <c r="O32" i="24"/>
  <c r="I32" i="24"/>
  <c r="G32" i="24"/>
  <c r="O31" i="24"/>
  <c r="I31" i="24"/>
  <c r="G31" i="24"/>
  <c r="O30" i="24"/>
  <c r="I30" i="24"/>
  <c r="G30" i="24"/>
  <c r="O29" i="24"/>
  <c r="I29" i="24"/>
  <c r="G29" i="24"/>
  <c r="O28" i="24"/>
  <c r="I28" i="24"/>
  <c r="G28" i="24"/>
  <c r="O27" i="24"/>
  <c r="I27" i="24"/>
  <c r="G27" i="24"/>
  <c r="I7" i="24"/>
  <c r="I26" i="24"/>
  <c r="A26" i="24"/>
  <c r="I22" i="24"/>
  <c r="O21" i="24"/>
  <c r="I21" i="24"/>
  <c r="F21" i="24"/>
  <c r="O20" i="24"/>
  <c r="I20" i="24"/>
  <c r="F20" i="24"/>
  <c r="O19" i="24"/>
  <c r="I19" i="24"/>
  <c r="F19" i="24"/>
  <c r="O18" i="24"/>
  <c r="I18" i="24"/>
  <c r="F18" i="24"/>
  <c r="O17" i="24"/>
  <c r="I17" i="24"/>
  <c r="F17" i="24"/>
  <c r="O16" i="24"/>
  <c r="I16" i="24"/>
  <c r="F16" i="24"/>
  <c r="O15" i="24"/>
  <c r="I15" i="24"/>
  <c r="F15" i="24"/>
  <c r="O14" i="24"/>
  <c r="I14" i="24"/>
  <c r="F14" i="24"/>
  <c r="O13" i="24"/>
  <c r="I13" i="24"/>
  <c r="F13" i="24"/>
  <c r="O12" i="24"/>
  <c r="I12" i="24"/>
  <c r="F12" i="24"/>
  <c r="O11" i="24"/>
  <c r="I11" i="24"/>
  <c r="F11" i="24"/>
  <c r="O10" i="24"/>
  <c r="I10" i="24"/>
  <c r="F10" i="24"/>
  <c r="O9" i="24"/>
  <c r="I9" i="24"/>
  <c r="F9" i="24"/>
  <c r="O8" i="24"/>
  <c r="I8" i="24"/>
  <c r="F8" i="24"/>
  <c r="K78" i="4"/>
  <c r="K77" i="4"/>
  <c r="D24" i="34"/>
  <c r="E20" i="34"/>
  <c r="E16" i="34"/>
  <c r="E12" i="34"/>
  <c r="E23" i="34"/>
  <c r="E21" i="34"/>
  <c r="E13" i="34"/>
  <c r="C24" i="34"/>
  <c r="E17" i="34"/>
  <c r="E9" i="34"/>
  <c r="E159" i="34"/>
  <c r="E164" i="34"/>
  <c r="E172" i="34"/>
  <c r="E162" i="34"/>
  <c r="E170" i="34"/>
  <c r="E160" i="34"/>
  <c r="E168" i="34"/>
  <c r="E166" i="34"/>
  <c r="B24" i="34"/>
  <c r="E30" i="34"/>
  <c r="E38" i="34"/>
  <c r="D112" i="34"/>
  <c r="E169" i="34"/>
  <c r="E161" i="34"/>
  <c r="E24" i="46"/>
  <c r="F23" i="46"/>
  <c r="F21" i="46"/>
  <c r="F19" i="46"/>
  <c r="F17" i="46"/>
  <c r="F15" i="46"/>
  <c r="F13" i="46"/>
  <c r="F11" i="46"/>
  <c r="F9" i="46"/>
  <c r="E41" i="46"/>
  <c r="F40" i="46"/>
  <c r="C41" i="46"/>
  <c r="F39" i="46"/>
  <c r="F37" i="46"/>
  <c r="F35" i="46"/>
  <c r="F33" i="46"/>
  <c r="F31" i="46"/>
  <c r="F29" i="46"/>
  <c r="F27" i="46"/>
  <c r="E10" i="34"/>
  <c r="E28" i="34"/>
  <c r="E36" i="34"/>
  <c r="E171" i="34"/>
  <c r="E163" i="34"/>
  <c r="F10" i="46"/>
  <c r="F18" i="46"/>
  <c r="C24" i="46"/>
  <c r="F26" i="46"/>
  <c r="F30" i="46"/>
  <c r="F34" i="46"/>
  <c r="F38" i="46"/>
  <c r="D41" i="46"/>
  <c r="E26" i="34"/>
  <c r="E34" i="34"/>
  <c r="D40" i="34"/>
  <c r="E165" i="34"/>
  <c r="D201" i="34"/>
  <c r="F16" i="46"/>
  <c r="D24" i="46"/>
  <c r="C23" i="69"/>
  <c r="E19" i="34"/>
  <c r="E15" i="34"/>
  <c r="E11" i="34"/>
  <c r="E32" i="34"/>
  <c r="B41" i="34"/>
  <c r="E167" i="34"/>
  <c r="F28" i="46"/>
  <c r="F32" i="46"/>
  <c r="F36" i="46"/>
  <c r="B41" i="46"/>
  <c r="D26" i="69"/>
  <c r="D28" i="69"/>
  <c r="D30" i="69"/>
  <c r="D32" i="69"/>
  <c r="D34" i="69"/>
  <c r="D36" i="69"/>
  <c r="D38" i="69"/>
  <c r="D40" i="69"/>
  <c r="B24" i="46"/>
  <c r="D23" i="69"/>
  <c r="D19" i="69"/>
  <c r="D15" i="69"/>
  <c r="D11" i="69"/>
  <c r="C24" i="69"/>
  <c r="D22" i="69"/>
  <c r="D18" i="69"/>
  <c r="D14" i="69"/>
  <c r="D10" i="69"/>
  <c r="D21" i="69"/>
  <c r="D17" i="69"/>
  <c r="D13" i="69"/>
  <c r="D9" i="69"/>
  <c r="B24" i="69"/>
  <c r="D20" i="69"/>
  <c r="D16" i="69"/>
  <c r="D12" i="69"/>
  <c r="E40" i="34"/>
  <c r="D41" i="34"/>
  <c r="E35" i="34"/>
  <c r="E27" i="34"/>
  <c r="E37" i="34"/>
  <c r="E29" i="34"/>
  <c r="E39" i="34"/>
  <c r="E31" i="34"/>
  <c r="C41" i="34"/>
  <c r="E33" i="34"/>
  <c r="E173" i="34"/>
</calcChain>
</file>

<file path=xl/sharedStrings.xml><?xml version="1.0" encoding="utf-8"?>
<sst xmlns="http://schemas.openxmlformats.org/spreadsheetml/2006/main" count="11538" uniqueCount="1524">
  <si>
    <t>BOLETÍN INFORMATIVO</t>
  </si>
  <si>
    <t>SISTEMA DE INTERMEDIACIÓN FINANCIERA</t>
  </si>
  <si>
    <t>Í N D I C E</t>
  </si>
  <si>
    <t>Información consolidada</t>
  </si>
  <si>
    <t>Estados financieros por denominación monetaria</t>
  </si>
  <si>
    <t>Depósitos por departamento</t>
  </si>
  <si>
    <t>Cartera de créditos por departamento</t>
  </si>
  <si>
    <t>Información por tipo de entidad</t>
  </si>
  <si>
    <t xml:space="preserve">          Bancos Múltiples</t>
  </si>
  <si>
    <t>Estado de situación patrimonial según denominación monetaria</t>
  </si>
  <si>
    <t>Estado de situación patrimonial por entidad</t>
  </si>
  <si>
    <t>Indicadores financieros por entidad</t>
  </si>
  <si>
    <t>Estados financieros evolutivo por entidad</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</si>
  <si>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</si>
  <si>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</si>
  <si>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</si>
  <si>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</si>
  <si>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</si>
  <si>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</si>
  <si>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</si>
  <si>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</si>
  <si>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</si>
  <si>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</si>
  <si>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</si>
  <si>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</si>
  <si>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</si>
  <si>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</si>
  <si>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Ponderación de activos y suficiencia patrimonial</t>
  </si>
  <si>
    <t>Calificación de cartera y contingente</t>
  </si>
  <si>
    <t>Depósitos del público y de empresas con participación estatal por moneda</t>
  </si>
  <si>
    <t>Estratificación de depósitos</t>
  </si>
  <si>
    <t xml:space="preserve">          Bancos PYME</t>
  </si>
  <si>
    <t>Estados financieros por entidad</t>
  </si>
  <si>
    <t>Estados financieros, evolutivo por entidad</t>
  </si>
  <si>
    <t xml:space="preserve">   - Banco PYME De La Comunidad S.A.</t>
  </si>
  <si>
    <t xml:space="preserve">   - Banco PYME Ecofuturo S.A.</t>
  </si>
  <si>
    <t>Depósitos del público por moneda</t>
  </si>
  <si>
    <t>Evolución de cartera y contingente del sistema bancario</t>
  </si>
  <si>
    <t>Evolución de obligaciones con el público del sistema bancario</t>
  </si>
  <si>
    <t>Encaje legal de los bancos múltiples y PYME</t>
  </si>
  <si>
    <t xml:space="preserve">          Entidades Financieras de Vivienda</t>
  </si>
  <si>
    <t>Estado de situación patrimonial por moneda</t>
  </si>
  <si>
    <t>Estados financieros, evolutivo</t>
  </si>
  <si>
    <t xml:space="preserve">Indicadores  financieros, evolutivo </t>
  </si>
  <si>
    <t>41-1</t>
  </si>
  <si>
    <t>Indicadores  financieros, evolutivo</t>
  </si>
  <si>
    <t>41-2</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</si>
  <si>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</si>
  <si>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</si>
  <si>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</si>
  <si>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</si>
  <si>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</si>
  <si>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</si>
  <si>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49-1</t>
  </si>
  <si>
    <t xml:space="preserve">Indicadores  financieros, evolutivo por Sistema </t>
  </si>
  <si>
    <t>49-2</t>
  </si>
  <si>
    <t xml:space="preserve">Ponderación de activos y suficiencia patrimonial </t>
  </si>
  <si>
    <t>50-1</t>
  </si>
  <si>
    <t>50-2</t>
  </si>
  <si>
    <t xml:space="preserve">Calificación de cartera y contingente A </t>
  </si>
  <si>
    <t>51-1</t>
  </si>
  <si>
    <t>Calificación de cartera y contingente B</t>
  </si>
  <si>
    <t>51-2</t>
  </si>
  <si>
    <t xml:space="preserve">Estratificación de depósitos </t>
  </si>
  <si>
    <t>Encaje legal (CAC y EFV)</t>
  </si>
  <si>
    <t xml:space="preserve">          Instituciones Financieras de Desarrollo</t>
  </si>
  <si>
    <t xml:space="preserve">          Bancos de Desarrollo Productivo</t>
  </si>
  <si>
    <t>Ranking de depósitos, cartera y contingente</t>
  </si>
  <si>
    <t>Ranking de depósitos</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</si>
  <si>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</si>
  <si>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</si>
  <si>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</si>
  <si>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</si>
  <si>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</si>
  <si>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</si>
  <si>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</si>
  <si>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</si>
  <si>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Pago Móvil</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</si>
  <si>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</si>
  <si>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</si>
  <si>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</si>
  <si>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</si>
  <si>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</si>
  <si>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</si>
  <si>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</si>
  <si>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</si>
  <si>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</si>
  <si>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</si>
  <si>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</si>
  <si>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</si>
  <si>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</si>
  <si>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</si>
  <si>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</si>
  <si>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</si>
  <si>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</si>
  <si>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</si>
  <si>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</si>
  <si>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</si>
  <si>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</si>
  <si>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</si>
  <si>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do Brasil S.A.</t>
  </si>
  <si>
    <t>BDB</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</si>
  <si>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</si>
  <si>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</si>
  <si>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</si>
  <si>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</si>
  <si>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</si>
  <si>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</si>
  <si>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</si>
  <si>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</si>
  <si>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</si>
  <si>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</si>
  <si>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</si>
  <si>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</si>
  <si>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</si>
  <si>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</si>
  <si>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</si>
  <si>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</si>
  <si>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</si>
  <si>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</si>
  <si>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</si>
  <si>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</si>
  <si>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</si>
  <si>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</si>
  <si>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</si>
  <si>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</si>
  <si>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</si>
  <si>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</si>
  <si>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</si>
  <si>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</si>
  <si>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</si>
  <si>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</si>
  <si>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Cooperativas de Ahorro y Crédito Abiertas</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</si>
  <si>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</si>
  <si>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</si>
  <si>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</si>
  <si>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</si>
  <si>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</si>
  <si>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</si>
  <si>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</si>
  <si>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</si>
  <si>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</si>
  <si>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</si>
  <si>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</si>
  <si>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</si>
  <si>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</si>
  <si>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</si>
  <si>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</si>
  <si>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</si>
  <si>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</si>
  <si>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</si>
  <si>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</si>
  <si>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</si>
  <si>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</si>
  <si>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</si>
  <si>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</si>
  <si>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</si>
  <si>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</si>
  <si>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</si>
  <si>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</si>
  <si>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</si>
  <si>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</si>
  <si>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</si>
  <si>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</si>
  <si>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</si>
  <si>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</si>
  <si>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</si>
  <si>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</si>
  <si>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</si>
  <si>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</si>
  <si>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</si>
  <si>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</si>
  <si>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</si>
  <si>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</si>
  <si>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</si>
  <si>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</si>
  <si>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</si>
  <si>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</si>
  <si>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</si>
  <si>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</si>
  <si>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</si>
  <si>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</si>
  <si>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</si>
  <si>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</si>
  <si>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</si>
  <si>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</si>
  <si>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</si>
  <si>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</si>
  <si>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</si>
  <si>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Cooperativa Abierta “La Sagrada Famila” R.L. (10)</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</si>
  <si>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</si>
  <si>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</si>
  <si>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</si>
  <si>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</si>
  <si>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</si>
  <si>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</si>
  <si>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</si>
  <si>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</si>
  <si>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</si>
  <si>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</si>
  <si>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</si>
  <si>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</si>
  <si>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</si>
  <si>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</si>
  <si>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</si>
  <si>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</si>
  <si>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</si>
  <si>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</si>
  <si>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</si>
  <si>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</si>
  <si>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</si>
  <si>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</si>
  <si>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</si>
  <si>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</si>
  <si>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</si>
  <si>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</si>
  <si>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</si>
  <si>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</si>
  <si>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</si>
  <si>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</si>
  <si>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</si>
  <si>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</si>
  <si>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</si>
  <si>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</si>
  <si>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</si>
  <si>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</si>
  <si>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</si>
  <si>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</si>
  <si>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</si>
  <si>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</si>
  <si>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</si>
  <si>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</si>
  <si>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</si>
  <si>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</si>
  <si>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</si>
  <si>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servicio de pago móvil</t>
  </si>
  <si>
    <t>E-fectivo ESPM S.A.</t>
  </si>
  <si>
    <t>MEF</t>
  </si>
  <si>
    <t>ENTEL Financiera S.R.L. (15)</t>
  </si>
  <si>
    <t>MEN</t>
  </si>
  <si>
    <t>Empresas de transporte de material monetario y valores</t>
  </si>
  <si>
    <t>Empresa de Transporte de Material Monetario y Valores BRINK’S BOLIVIA S.A.</t>
  </si>
  <si>
    <t xml:space="preserve">BRINK’S BOLIVIA S.A.  </t>
  </si>
  <si>
    <t xml:space="preserve">Empresa de Transporte de Material Monetario y Valores E.T.V. S.A. </t>
  </si>
  <si>
    <t xml:space="preserve">E.T.V. S.A.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</si>
  <si>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</si>
  <si>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</si>
  <si>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</si>
  <si>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</si>
  <si>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</si>
  <si>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</si>
  <si>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</si>
  <si>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</si>
  <si>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</si>
  <si>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</si>
  <si>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</si>
  <si>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</si>
  <si>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</si>
  <si>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</si>
  <si>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</si>
  <si>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</si>
  <si>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</si>
  <si>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</si>
  <si>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</si>
  <si>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</si>
  <si>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</si>
  <si>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</si>
  <si>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Resolucion ASFI/1047/2016 de 04.11.16 se dispone inicio de operaciones el 16.01.17.</t>
  </si>
  <si>
    <t>(11) Con Resolucion ASFI/1099/2016 de 21.11.16 se dispone inicio de operaciones el 16.01.17.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</si>
  <si>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</si>
  <si>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</si>
  <si>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</si>
  <si>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</si>
  <si>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ESTADOS FINANCIEROS, POR DENOMINACIÓN MONETARIA</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</si>
  <si>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</si>
  <si>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</si>
  <si>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</si>
  <si>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</si>
  <si>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</si>
  <si>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</si>
  <si>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</si>
  <si>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</si>
  <si>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</si>
  <si>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</si>
  <si>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</si>
  <si>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</si>
  <si>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</si>
  <si>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</si>
  <si>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</si>
  <si>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</si>
  <si>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</si>
  <si>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</si>
  <si>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</si>
  <si>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</si>
  <si>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</si>
  <si>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</si>
  <si>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</si>
  <si>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</si>
  <si>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</si>
  <si>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</si>
  <si>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</si>
  <si>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</si>
  <si>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</si>
  <si>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</si>
  <si>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</si>
  <si>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</si>
  <si>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</si>
  <si>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</si>
  <si>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</si>
  <si>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</si>
  <si>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</si>
  <si>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</si>
  <si>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</si>
  <si>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</si>
  <si>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</si>
  <si>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</si>
  <si>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</si>
  <si>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</si>
  <si>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</si>
  <si>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</si>
  <si>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</si>
  <si>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</si>
  <si>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</si>
  <si>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</si>
  <si>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</si>
  <si>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</si>
  <si>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</si>
  <si>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</si>
  <si>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</si>
  <si>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</si>
  <si>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</si>
  <si>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</si>
  <si>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</si>
  <si>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</si>
  <si>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</si>
  <si>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</si>
  <si>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</si>
  <si>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</si>
  <si>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</si>
  <si>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</si>
  <si>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</si>
  <si>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</si>
  <si>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</si>
  <si>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</si>
  <si>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</si>
  <si>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</si>
  <si>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</si>
  <si>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</si>
  <si>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</si>
  <si>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</si>
  <si>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</si>
  <si>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</si>
  <si>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</si>
  <si>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</si>
  <si>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</si>
  <si>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</si>
  <si>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</si>
  <si>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</si>
  <si>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</si>
  <si>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</si>
  <si>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</si>
  <si>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</si>
  <si>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</si>
  <si>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</si>
  <si>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</si>
  <si>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</si>
  <si>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</si>
  <si>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</si>
  <si>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</si>
  <si>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</si>
  <si>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</si>
  <si>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</si>
  <si>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</si>
  <si>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</si>
  <si>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</si>
  <si>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</si>
  <si>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</si>
  <si>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</si>
  <si>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</si>
  <si>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</si>
  <si>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</si>
  <si>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</si>
  <si>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</si>
  <si>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</si>
  <si>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</si>
  <si>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</si>
  <si>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</si>
  <si>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</si>
  <si>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</si>
  <si>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</si>
  <si>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</si>
  <si>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</si>
  <si>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</si>
  <si>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</si>
  <si>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</si>
  <si>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</si>
  <si>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</si>
  <si>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</si>
  <si>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</si>
  <si>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</si>
  <si>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</si>
  <si>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</si>
  <si>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</si>
  <si>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</si>
  <si>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</si>
  <si>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</si>
  <si>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</si>
  <si>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</si>
  <si>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</si>
  <si>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</si>
  <si>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</si>
  <si>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</si>
  <si>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</si>
  <si>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</si>
  <si>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</si>
  <si>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</si>
  <si>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</si>
  <si>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</si>
  <si>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</si>
  <si>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</si>
  <si>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</si>
  <si>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</si>
  <si>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</si>
  <si>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</si>
  <si>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</si>
  <si>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</si>
  <si>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</si>
  <si>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</si>
  <si>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</si>
  <si>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</si>
  <si>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</si>
  <si>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</si>
  <si>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</si>
  <si>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</si>
  <si>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</si>
  <si>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</si>
  <si>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</si>
  <si>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</si>
  <si>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</si>
  <si>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</si>
  <si>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</si>
  <si>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</si>
  <si>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</si>
  <si>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</si>
  <si>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</si>
  <si>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</si>
  <si>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</si>
  <si>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</si>
  <si>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</si>
  <si>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</si>
  <si>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</si>
  <si>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</si>
  <si>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</si>
  <si>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</si>
  <si>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</si>
  <si>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</si>
  <si>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</si>
  <si>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</si>
  <si>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</si>
  <si>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</si>
  <si>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</si>
  <si>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</si>
  <si>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</si>
  <si>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</si>
  <si>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</si>
  <si>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</si>
  <si>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</si>
  <si>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</si>
  <si>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</si>
  <si>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</si>
  <si>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</si>
  <si>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</si>
  <si>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</si>
  <si>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</si>
  <si>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</si>
  <si>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</si>
  <si>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</si>
  <si>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</si>
  <si>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</si>
  <si>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</si>
  <si>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</si>
  <si>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</si>
  <si>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</si>
  <si>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</si>
  <si>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</si>
  <si>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</si>
  <si>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</si>
  <si>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</si>
  <si>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</si>
  <si>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</si>
  <si>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</si>
  <si>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</si>
  <si>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</si>
  <si>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</si>
  <si>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</si>
  <si>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</si>
  <si>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</si>
  <si>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</si>
  <si>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</si>
  <si>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</si>
  <si>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</si>
  <si>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</si>
  <si>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</si>
  <si>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</si>
  <si>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</si>
  <si>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</si>
  <si>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</si>
  <si>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</si>
  <si>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</si>
  <si>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</si>
  <si>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</si>
  <si>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</si>
  <si>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</si>
  <si>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</si>
  <si>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</si>
  <si>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</si>
  <si>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</si>
  <si>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</si>
  <si>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</si>
  <si>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</si>
  <si>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</si>
  <si>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</si>
  <si>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</si>
  <si>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</si>
  <si>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</si>
  <si>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</si>
  <si>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</si>
  <si>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</si>
  <si>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</si>
  <si>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</si>
  <si>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</si>
  <si>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</si>
  <si>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</si>
  <si>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</si>
  <si>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</si>
  <si>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</si>
  <si>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</si>
  <si>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</si>
  <si>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</si>
  <si>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</si>
  <si>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</si>
  <si>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</si>
  <si>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</si>
  <si>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</si>
  <si>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</si>
  <si>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</si>
  <si>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</si>
  <si>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</si>
  <si>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</si>
  <si>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</si>
  <si>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</si>
  <si>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</si>
  <si>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</si>
  <si>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</si>
  <si>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</si>
  <si>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</si>
  <si>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</si>
  <si>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</si>
  <si>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</si>
  <si>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</si>
  <si>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</si>
  <si>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</si>
  <si>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</si>
  <si>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</si>
  <si>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</si>
  <si>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</si>
  <si>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</si>
  <si>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</si>
  <si>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</si>
  <si>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</si>
  <si>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</si>
  <si>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</si>
  <si>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</si>
  <si>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</si>
  <si>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</si>
  <si>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</si>
  <si>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</si>
  <si>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</si>
  <si>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</si>
  <si>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</si>
  <si>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</si>
  <si>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</si>
  <si>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</si>
  <si>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</si>
  <si>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AL 31 DE MARZO DE 2019</t>
  </si>
  <si>
    <t>AL 31 DE MARZO DE  2019</t>
  </si>
  <si>
    <t>SISTEMA  DE INTERMEDIACIÓN  FINANCIERA</t>
  </si>
  <si>
    <t>INSTITUCIÓN</t>
  </si>
  <si>
    <t>BANCOS MÚLTIPLES</t>
  </si>
  <si>
    <t>SUB-TOTAL</t>
  </si>
  <si>
    <t>BANCOS PYME</t>
  </si>
  <si>
    <t xml:space="preserve"> </t>
  </si>
  <si>
    <t>ENTIDADES FINANCIERAS DE VIVIENDA</t>
  </si>
  <si>
    <t>COOPERATIVAS DE AHORRO Y CRÉDITO ABIERTAS</t>
  </si>
  <si>
    <t>BANCO PÚBLICO</t>
  </si>
  <si>
    <t>BANCO DE DESARROLLO PRODUCTIVO</t>
  </si>
  <si>
    <t>DEPÓSITOS POR DEPARTAMENTO</t>
  </si>
  <si>
    <t>CARTERA DE CRÉDITOS, POR DEPARTAMENTO</t>
  </si>
  <si>
    <t>(En Miles de Bolivianos)</t>
  </si>
  <si>
    <t>INSTITUCIONES FINANCIERAS DE DESARROLLO</t>
  </si>
  <si>
    <t>ESTADO DE SITUACIÓN PATRIMONIAL SEGÚN DENOMINACIÓN MONETARIA</t>
  </si>
  <si>
    <t>(en miles de bolivianos)</t>
  </si>
  <si>
    <t>ESTADO DE SITUACIÓN PATRIMONIAL POR ENTIDAD</t>
  </si>
  <si>
    <t>TOTAL SISTEMA</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</si>
  <si>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</si>
  <si>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</si>
  <si>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</si>
  <si>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</si>
  <si>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</si>
  <si>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</si>
  <si>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</si>
  <si>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</si>
  <si>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</si>
  <si>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</si>
  <si>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</si>
  <si>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</si>
  <si>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</si>
  <si>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</si>
  <si>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</si>
  <si>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</si>
  <si>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</si>
  <si>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</si>
  <si>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</si>
  <si>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</si>
  <si>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</si>
  <si>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</si>
  <si>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</si>
  <si>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</si>
  <si>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</si>
  <si>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</si>
  <si>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</si>
  <si>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</si>
  <si>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</si>
  <si>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</si>
  <si>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</si>
  <si>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</si>
  <si>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líquidos/Depósitos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</si>
  <si>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</si>
  <si>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</si>
  <si>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</si>
  <si>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</si>
  <si>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</si>
  <si>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</si>
  <si>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</si>
  <si>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</si>
  <si>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</si>
  <si>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</si>
  <si>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</si>
  <si>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</si>
  <si>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</si>
  <si>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</si>
  <si>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</si>
  <si>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</si>
  <si>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</si>
  <si>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</si>
  <si>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</si>
  <si>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</si>
  <si>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</si>
  <si>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</si>
  <si>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</si>
  <si>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</si>
  <si>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</si>
  <si>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</si>
  <si>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</si>
  <si>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</si>
  <si>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</si>
  <si>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</si>
  <si>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</si>
  <si>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</si>
  <si>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</si>
  <si>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</si>
  <si>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</si>
  <si>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</si>
  <si>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</si>
  <si>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</si>
  <si>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</si>
  <si>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</si>
  <si>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</si>
  <si>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</si>
  <si>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</si>
  <si>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</si>
  <si>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</si>
  <si>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</si>
  <si>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</si>
  <si>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</si>
  <si>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</si>
  <si>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</si>
  <si>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</si>
  <si>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</si>
  <si>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</si>
  <si>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</si>
  <si>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</si>
  <si>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</si>
  <si>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</si>
  <si>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</si>
  <si>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</si>
  <si>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</si>
  <si>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</si>
  <si>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</si>
  <si>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</si>
  <si>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</si>
  <si>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</si>
  <si>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</si>
  <si>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</si>
  <si>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</si>
  <si>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</si>
  <si>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</si>
  <si>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</si>
  <si>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</si>
  <si>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</si>
  <si>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</si>
  <si>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</si>
  <si>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</si>
  <si>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</si>
  <si>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</si>
  <si>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</si>
  <si>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</si>
  <si>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</si>
  <si>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</si>
  <si>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</si>
  <si>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</si>
  <si>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</si>
  <si>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BANCO DE LA NACIÓN ARGENTINA</t>
  </si>
  <si>
    <t>(en miles dólares estadounidenses)</t>
  </si>
  <si>
    <t>ESTADO DE SITUACIÓN PATRIMONIAL</t>
  </si>
  <si>
    <t>Dic-13</t>
  </si>
  <si>
    <t>Dic-14</t>
  </si>
  <si>
    <t>Dic-15</t>
  </si>
  <si>
    <t>Dic-16</t>
  </si>
  <si>
    <t>Dic-17</t>
  </si>
  <si>
    <t>Mar-18</t>
  </si>
  <si>
    <t>Dic-18</t>
  </si>
  <si>
    <t>Mar-19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</si>
  <si>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</si>
  <si>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</si>
  <si>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</si>
  <si>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</si>
  <si>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</si>
  <si>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</si>
  <si>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</si>
  <si>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</si>
  <si>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</si>
  <si>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</si>
  <si>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</si>
  <si>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</si>
  <si>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</si>
  <si>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</si>
  <si>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</si>
  <si>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</si>
  <si>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</si>
  <si>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</si>
  <si>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</si>
  <si>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</si>
  <si>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</si>
  <si>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</si>
  <si>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</si>
  <si>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</si>
  <si>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</si>
  <si>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</si>
  <si>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</si>
  <si>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</si>
  <si>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</si>
  <si>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</si>
  <si>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</si>
  <si>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</si>
  <si>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</si>
  <si>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</si>
  <si>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</si>
  <si>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</si>
  <si>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</si>
  <si>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</si>
  <si>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</si>
  <si>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</si>
  <si>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</si>
  <si>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</si>
  <si>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</si>
  <si>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</si>
  <si>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</si>
  <si>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</si>
  <si>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</si>
  <si>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</si>
  <si>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</si>
  <si>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</si>
  <si>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</si>
  <si>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</si>
  <si>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</si>
  <si>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</si>
  <si>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</si>
  <si>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</si>
  <si>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</si>
  <si>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</si>
  <si>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</si>
  <si>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</si>
  <si>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</si>
  <si>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</si>
  <si>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</si>
  <si>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</si>
  <si>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</si>
  <si>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UNIÓN S. A.</t>
  </si>
  <si>
    <t>BANCO MERCANTIL SANTA CRUZ S. A.</t>
  </si>
  <si>
    <t>BANCO BISA  S. A.</t>
  </si>
  <si>
    <t>BANCO DE CRÉDITO DE BOLIVIA S. A.</t>
  </si>
  <si>
    <t>BANCO GANADERO S. A.</t>
  </si>
  <si>
    <t>BANCO ECONÓMICO S. A.</t>
  </si>
  <si>
    <t>BANCO SOLIDARIO S. A.</t>
  </si>
  <si>
    <t>BANCO DO BRASIL S. A.</t>
  </si>
  <si>
    <t>BANCO PARA EL FOMENTO A INICIATIVAS ECONÓMICAS S.A.</t>
  </si>
  <si>
    <t>BANCO FORTALEZA S.A.</t>
  </si>
  <si>
    <t>BANCO FASSIL S.A.</t>
  </si>
  <si>
    <t>FFP FASSIL S.A.</t>
  </si>
  <si>
    <t>BANCO PRODEM S.A.</t>
  </si>
  <si>
    <t>FFP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</si>
  <si>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</si>
  <si>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</si>
  <si>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</si>
  <si>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</si>
  <si>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</si>
  <si>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</si>
  <si>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</si>
  <si>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</si>
  <si>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</si>
  <si>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</si>
  <si>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</si>
  <si>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</si>
  <si>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</si>
  <si>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</si>
  <si>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</si>
  <si>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</si>
  <si>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</si>
  <si>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</si>
  <si>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</si>
  <si>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</si>
  <si>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</si>
  <si>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</si>
  <si>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</si>
  <si>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</si>
  <si>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</si>
  <si>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</si>
  <si>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</si>
  <si>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</si>
  <si>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</si>
  <si>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</si>
  <si>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</si>
  <si>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</si>
  <si>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</si>
  <si>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</si>
  <si>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</si>
  <si>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</si>
  <si>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</si>
  <si>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</si>
  <si>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</si>
  <si>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</si>
  <si>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</si>
  <si>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</si>
  <si>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</si>
  <si>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</si>
  <si>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</si>
  <si>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</si>
  <si>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</si>
  <si>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</si>
  <si>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</si>
  <si>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</si>
  <si>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No incluye 651.00 Otras contingencias.</t>
  </si>
  <si>
    <t>DEPÓSITOS DEL PÚBLICO Y DE EMPRESAS CON PARTICIPACIÓN ESTATAL(1)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</si>
  <si>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</si>
  <si>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</si>
  <si>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</si>
  <si>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</si>
  <si>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</si>
  <si>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</si>
  <si>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</si>
  <si>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</si>
  <si>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</si>
  <si>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</si>
  <si>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</si>
  <si>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</si>
  <si>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</si>
  <si>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</si>
  <si>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</si>
  <si>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</si>
  <si>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BDB</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</si>
  <si>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</si>
  <si>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</si>
  <si>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</si>
  <si>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</si>
  <si>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</si>
  <si>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</si>
  <si>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</si>
  <si>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</si>
  <si>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</si>
  <si>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</si>
  <si>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</si>
  <si>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</si>
  <si>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</si>
  <si>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</si>
  <si>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</si>
  <si>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</si>
  <si>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</si>
  <si>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</si>
  <si>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</si>
  <si>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</si>
  <si>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</si>
  <si>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</si>
  <si>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</si>
  <si>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</si>
  <si>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</si>
  <si>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</si>
  <si>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</si>
  <si>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</si>
  <si>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</si>
  <si>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</si>
  <si>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</si>
  <si>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</si>
  <si>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</si>
  <si>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</si>
  <si>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</si>
  <si>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</si>
  <si>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</si>
  <si>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</si>
  <si>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</si>
  <si>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</si>
  <si>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</si>
  <si>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</si>
  <si>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</si>
  <si>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INDICADORES FINANCIEROS EVOLUTIVOS</t>
  </si>
  <si>
    <t>BANCO PYME DE LA COMUNIDAD S.A.</t>
  </si>
  <si>
    <t>FFP. DE LA COMUNIDAD S.A.</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</si>
  <si>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</si>
  <si>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</si>
  <si>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</si>
  <si>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</si>
  <si>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</si>
  <si>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</si>
  <si>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</si>
  <si>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</si>
  <si>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</si>
  <si>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</si>
  <si>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</si>
  <si>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</si>
  <si>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</si>
  <si>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</si>
  <si>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</si>
  <si>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</si>
  <si>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</si>
  <si>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</si>
  <si>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</si>
  <si>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</si>
  <si>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</si>
  <si>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</si>
  <si>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</si>
  <si>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</si>
  <si>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</si>
  <si>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</si>
  <si>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</si>
  <si>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</si>
  <si>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</si>
  <si>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</si>
  <si>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</si>
  <si>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</si>
  <si>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</si>
  <si>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</si>
  <si>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</si>
  <si>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</si>
  <si>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</si>
  <si>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</si>
  <si>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</si>
  <si>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</si>
  <si>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</si>
  <si>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</si>
  <si>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</si>
  <si>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</si>
  <si>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</si>
  <si>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</si>
  <si>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</si>
  <si>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</si>
  <si>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</si>
  <si>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</si>
  <si>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</si>
  <si>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</si>
  <si>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</si>
  <si>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</si>
  <si>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</si>
  <si>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</si>
  <si>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</si>
  <si>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</si>
  <si>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</si>
  <si>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</si>
  <si>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</si>
  <si>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</si>
  <si>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</si>
  <si>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</si>
  <si>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</si>
  <si>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</si>
  <si>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</si>
  <si>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</si>
  <si>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</si>
  <si>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</si>
  <si>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</si>
  <si>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</si>
  <si>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</si>
  <si>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</si>
  <si>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</si>
  <si>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</si>
  <si>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</si>
  <si>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</si>
  <si>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</si>
  <si>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(4) Obligaciones vista, caja de ahorros y DPF a 30 días.</t>
  </si>
  <si>
    <t>BANCO PYME ECOFUTURO S.A.</t>
  </si>
  <si>
    <t>FFP ECOFUTURO S.A.</t>
  </si>
  <si>
    <t>(4) No incluye 651.00 Otras contingencias</t>
  </si>
  <si>
    <t>TOTAL DEPOSITOS</t>
  </si>
  <si>
    <t xml:space="preserve">  PEF</t>
  </si>
  <si>
    <t xml:space="preserve">  PCO</t>
  </si>
  <si>
    <t>SISTEMA BANCARIO</t>
  </si>
  <si>
    <t>EVOLUCIÓN DE CARTERA Y CONTINGENTE</t>
  </si>
  <si>
    <t>2013</t>
  </si>
  <si>
    <t>2014</t>
  </si>
  <si>
    <t>2015</t>
  </si>
  <si>
    <t>2016</t>
  </si>
  <si>
    <t>2017</t>
  </si>
  <si>
    <t>2018</t>
  </si>
  <si>
    <t>2019</t>
  </si>
  <si>
    <t>DIC</t>
  </si>
  <si>
    <t>BMU</t>
  </si>
  <si>
    <t>BPY</t>
  </si>
  <si>
    <t xml:space="preserve">131.00+135.00    </t>
  </si>
  <si>
    <t>CARTERA VIGENTE TOTAL</t>
  </si>
  <si>
    <t>131.00</t>
  </si>
  <si>
    <t xml:space="preserve">    CARTERA VIGENTE</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</si>
  <si>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</si>
  <si>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</si>
  <si>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</si>
  <si>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</si>
  <si>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</si>
  <si>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</si>
  <si>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</si>
  <si>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</si>
  <si>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</si>
  <si>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</si>
  <si>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</si>
  <si>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</si>
  <si>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</si>
  <si>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</si>
  <si>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</si>
  <si>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</si>
  <si>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</si>
  <si>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</si>
  <si>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</si>
  <si>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</si>
  <si>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</si>
  <si>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</si>
  <si>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A partir de 31-01-2004 se expone en cuentas separadas la cartera reprogramada y reestructurada de acuerdo a Ley  2495 de 4 de agosto de 2003</t>
  </si>
  <si>
    <t>(1) Incluye 139.00+251.00</t>
  </si>
  <si>
    <t>(2) Incluye 130.00+600.00-251.00</t>
  </si>
  <si>
    <t>EVOLUCIÓN DE OBLIGACIONES CON EL PÚBLICO 
Y CON EMPRESAS CON PARTICIPACIÓN ESTATAL</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</si>
  <si>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</si>
  <si>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</si>
  <si>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</si>
  <si>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</si>
  <si>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</si>
  <si>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</si>
  <si>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</si>
  <si>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</si>
  <si>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</si>
  <si>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</si>
  <si>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</si>
  <si>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</si>
  <si>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</si>
  <si>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</si>
  <si>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</si>
  <si>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</si>
  <si>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</si>
  <si>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</si>
  <si>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</si>
  <si>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</si>
  <si>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</si>
  <si>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</si>
  <si>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</si>
  <si>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</si>
  <si>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</si>
  <si>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</si>
  <si>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</si>
  <si>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</si>
  <si>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</si>
  <si>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</si>
  <si>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</si>
  <si>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</si>
  <si>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</si>
  <si>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</si>
  <si>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</si>
  <si>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</si>
  <si>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</si>
  <si>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</si>
  <si>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</si>
  <si>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</si>
  <si>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</si>
  <si>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</si>
  <si>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</si>
  <si>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</si>
  <si>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</si>
  <si>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</si>
  <si>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</si>
  <si>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</si>
  <si>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</si>
  <si>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</si>
  <si>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</si>
  <si>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</si>
  <si>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BANCOS MÚLTIPLES Y PYME</t>
  </si>
  <si>
    <t>ENCAJE LEGAL (1)</t>
  </si>
  <si>
    <t>OBLIGACIONES</t>
  </si>
  <si>
    <t xml:space="preserve">    ENCAJE REQUERIDO</t>
  </si>
  <si>
    <t xml:space="preserve">    ENCAJE CONSTITUIDO</t>
  </si>
  <si>
    <t xml:space="preserve">   EXCEDENTE(DEFICIENCIA) (2)</t>
  </si>
  <si>
    <t>TASA DE ENCAJE MEDIO</t>
  </si>
  <si>
    <t>SUJETAS A</t>
  </si>
  <si>
    <t>BANCOS MÚTIPLES</t>
  </si>
  <si>
    <t>ENCAJE</t>
  </si>
  <si>
    <t>REQUERIDO</t>
  </si>
  <si>
    <t>CONSTITUIDO</t>
  </si>
  <si>
    <t xml:space="preserve">  </t>
  </si>
  <si>
    <t>(1) Corresponde al promedio del último período bisemanal concluido en el mes.</t>
  </si>
  <si>
    <t>(2) Posición consolidada independientemente del régimen de compensaciones.</t>
  </si>
  <si>
    <t xml:space="preserve">    los ingresos provenientes de cartera vencida (515.00), cuentas por cobrar (517.00) y disponibilidades (511.00)</t>
  </si>
  <si>
    <t>(en dólares estadounidenses)</t>
  </si>
  <si>
    <t>MUTUALES DE AHORRO Y PRÉSTAMO</t>
  </si>
  <si>
    <t>MUTUALES</t>
  </si>
  <si>
    <t>Activos líquidos/Pasivos corto plazo (5)</t>
  </si>
  <si>
    <t xml:space="preserve">ENTIDADES FINANCIERAS DE VIVIENDA </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</si>
  <si>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</si>
  <si>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</si>
  <si>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</si>
  <si>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</si>
  <si>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</si>
  <si>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</si>
  <si>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</si>
  <si>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</si>
  <si>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</si>
  <si>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</si>
  <si>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</si>
  <si>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</si>
  <si>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</si>
  <si>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</si>
  <si>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</si>
  <si>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</si>
  <si>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</si>
  <si>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</si>
  <si>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</si>
  <si>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</si>
  <si>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</si>
  <si>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</si>
  <si>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</si>
  <si>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</si>
  <si>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</si>
  <si>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</si>
  <si>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</si>
  <si>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</si>
  <si>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</si>
  <si>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</si>
  <si>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</si>
  <si>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</si>
  <si>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</si>
  <si>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</si>
  <si>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</si>
  <si>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</si>
  <si>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</si>
  <si>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</si>
  <si>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</si>
  <si>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</si>
  <si>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</si>
  <si>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</si>
  <si>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</si>
  <si>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</si>
  <si>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</si>
  <si>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</si>
  <si>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</si>
  <si>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</si>
  <si>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</si>
  <si>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</si>
  <si>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</si>
  <si>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</si>
  <si>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</si>
  <si>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</si>
  <si>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</si>
  <si>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</si>
  <si>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</si>
  <si>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</si>
  <si>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</si>
  <si>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</si>
  <si>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</si>
  <si>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</si>
  <si>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</si>
  <si>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</si>
  <si>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</si>
  <si>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</si>
  <si>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</si>
  <si>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</si>
  <si>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</si>
  <si>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</si>
  <si>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</si>
  <si>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</si>
  <si>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</si>
  <si>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</si>
  <si>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</si>
  <si>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</si>
  <si>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</si>
  <si>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</si>
  <si>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</si>
  <si>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</si>
  <si>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</si>
  <si>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</si>
  <si>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</si>
  <si>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</si>
  <si>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</si>
  <si>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</si>
  <si>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</si>
  <si>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</si>
  <si>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</si>
  <si>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</si>
  <si>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</si>
  <si>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</si>
  <si>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</si>
  <si>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</si>
  <si>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</si>
  <si>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</si>
  <si>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</si>
  <si>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</si>
  <si>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t>
  </si>
  <si>
    <t xml:space="preserve">      provenientes de cartera vencida (515.00), cartera en ejecución (516.00), cuentas por cobrar (517.00) y disponibilidades (511.00)</t>
  </si>
  <si>
    <t>(En bolivianos)</t>
  </si>
  <si>
    <t xml:space="preserve">  TOTAL PREVISIÓN ESPECÍFICA</t>
  </si>
  <si>
    <t xml:space="preserve">  Porcentaje</t>
  </si>
  <si>
    <t>ESTRATIFICACIÓN DE DEPÓSITOS EN CAJA DE AHORROS, A PLAZO FIJO Y EN GARANTÍA</t>
  </si>
  <si>
    <t>POR NÚMERO DE DEPÓSITOS</t>
  </si>
  <si>
    <t>ESTADOS FINANCIEROS POR ENTIDAD</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</si>
  <si>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</si>
  <si>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</si>
  <si>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</si>
  <si>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</si>
  <si>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</si>
  <si>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</si>
  <si>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</si>
  <si>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</si>
  <si>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(6) Ingresos financieros provenientes de activos productivos / activos productivos promedio netos de contingente. A partir de enero de 2004 se excluyen del cálculo los ingresos.</t>
  </si>
  <si>
    <t>COOPERATIVA DE AHORRO Y CRÉDITO ABIERTAS</t>
  </si>
  <si>
    <t>SCO</t>
  </si>
  <si>
    <t>(1) Información reportada por las entidades al Sistema de Información Financiera.</t>
  </si>
  <si>
    <t xml:space="preserve"> TOTAL</t>
  </si>
  <si>
    <t>ESTRATIFICACIÓN DE DEPÓSITOS EN CAJA  DE AHORROS</t>
  </si>
  <si>
    <t xml:space="preserve">ESTRATIFICACIÓN DE DEPÓSITOS A PLAZO FIJO </t>
  </si>
  <si>
    <t>ENTIDADES FINANCIERAS DE VIVIENDA Y COOPERATIVAS DE AHORRO Y CRÉDITO ABIERTAS</t>
  </si>
  <si>
    <t>ENCAJE LEGAL  (1)</t>
  </si>
  <si>
    <t xml:space="preserve">     ENCAJE REQUERIDO</t>
  </si>
  <si>
    <t xml:space="preserve">    ENCAJE CONSTITUIDO(1)</t>
  </si>
  <si>
    <t xml:space="preserve">   EXCEDENTE(DEFICIENCIA)(2)</t>
  </si>
  <si>
    <t>ENTIDADES FINANCIERAS DE VIVIVIENDA</t>
  </si>
  <si>
    <t>ESTADO DE SITUACIÓN PATRIMONIAL POR DENOMINACIÓN MONETARIA</t>
  </si>
  <si>
    <t>BANCOS DE DESARROLLO PRODUCTIVO</t>
  </si>
  <si>
    <t>INDICADORES FINANCIEROS</t>
  </si>
  <si>
    <t>ESTRATIFICACIÓN DE DEPÓSITOS A LA VISTA, 
CAJA DE AHORROS, PLAZO FIJO Y EN GARANTÍA</t>
  </si>
  <si>
    <t>SISTEMA DE INTERMEDACIÓN FINANCIERA</t>
  </si>
  <si>
    <t>RANKING DE DEPÓSITOS DEL PÚBLICO Y DE EMPRESAS CON PARTICIPACIÓN ESTATAL(1)</t>
  </si>
  <si>
    <t>DIC-16</t>
  </si>
  <si>
    <t>DIC-17</t>
  </si>
  <si>
    <t>DIC-18</t>
  </si>
  <si>
    <t>MAR-19</t>
  </si>
  <si>
    <t>VARIACIÓN RELATIVA</t>
  </si>
  <si>
    <t>DEPÓSITOS</t>
  </si>
  <si>
    <t>% DE PARTICIP.</t>
  </si>
  <si>
    <t>LUGAR RANKING</t>
  </si>
  <si>
    <t>NOMINAL %</t>
  </si>
  <si>
    <t>REAL %</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</si>
  <si>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</si>
  <si>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</si>
  <si>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PLA (4)</t>
  </si>
  <si>
    <t xml:space="preserve"> - - -</t>
  </si>
  <si>
    <t>ENTIDADES FINANCIERAS DE VIVIENDA (2)</t>
  </si>
  <si>
    <t>VPA (5)</t>
  </si>
  <si>
    <t>VPT (6)</t>
  </si>
  <si>
    <t>VPY (6)</t>
  </si>
  <si>
    <t>VPD (6)</t>
  </si>
  <si>
    <t>131.00+132.00+133.00+134.00+135.00+136.00+137.00</t>
  </si>
  <si>
    <t>(1) Depósitos en cuenta corriente, caja de ahorros y a plazo fijo del público y de empresas con participación estatal.</t>
  </si>
  <si>
    <t>(2) A partir del 23 de noviembre de 2015 se transformaron de mutuales de ahorro y préstamo a entidades financieras de vivienda.</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</si>
  <si>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</si>
  <si>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</si>
  <si>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</si>
  <si>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(6) Con Resoluciones ASFI/1552/2018, ASFI/1553/2018 y ASFI/1554/2018 de 03.12.2018 se revocaron sus licencias de funcionamiento como efecto de la fusión por absorción con “La Promotora” EFV.</t>
  </si>
  <si>
    <t>RANKING DE CONTINGENTE</t>
  </si>
  <si>
    <t xml:space="preserve">TOTAL CONTINGENTE </t>
  </si>
  <si>
    <t>600.00</t>
  </si>
  <si>
    <t>PLA (3)</t>
  </si>
  <si>
    <t>ENTIDADES FINANCIERAS DE VIVIENDAS (1)</t>
  </si>
  <si>
    <t>VPA (4)</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</si>
  <si>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</si>
  <si>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</si>
  <si>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</si>
  <si>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</si>
  <si>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RANKING DE CARTERA (1)</t>
  </si>
  <si>
    <t>CARTERA</t>
  </si>
  <si>
    <t>131.00+132.00+133.00+134.00+135.00+136.00+137.01</t>
  </si>
  <si>
    <t>ENTIDADES FINANCIERAS DE VIVIENDAS (2)</t>
  </si>
  <si>
    <t>- - -</t>
  </si>
  <si>
    <t>(1) Cartera vigente, vencida y en ejecución.</t>
  </si>
  <si>
    <t>EMPRESAS DE ARRENDAMIENTO FINANCIERO</t>
  </si>
  <si>
    <t xml:space="preserve">TOTAL                                         </t>
  </si>
  <si>
    <t>ALMACENES GENERALES DE DEPÓSITO</t>
  </si>
  <si>
    <t>ESTADOS FINANCIEROS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</si>
  <si>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</si>
  <si>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</si>
  <si>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</si>
  <si>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</si>
  <si>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</si>
  <si>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</si>
  <si>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</si>
  <si>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</si>
  <si>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</si>
  <si>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</si>
  <si>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</si>
  <si>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</si>
  <si>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</si>
  <si>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</si>
  <si>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</si>
  <si>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</si>
  <si>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</si>
  <si>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</si>
  <si>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</si>
  <si>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</si>
  <si>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</si>
  <si>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</si>
  <si>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</si>
  <si>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</si>
  <si>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</si>
  <si>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</si>
  <si>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</si>
  <si>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</si>
  <si>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</si>
  <si>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</si>
  <si>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</si>
  <si>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</si>
  <si>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</si>
  <si>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</si>
  <si>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</si>
  <si>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</si>
  <si>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</si>
  <si>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</si>
  <si>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</si>
  <si>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</si>
  <si>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</si>
  <si>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</si>
  <si>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Utilidades (pérdidas) acumuladas</t>
  </si>
  <si>
    <t xml:space="preserve">352.00+354.00                                                                                                                                                                                                                                                  </t>
  </si>
  <si>
    <t>Utilidades (pérdidas) del período o gestión</t>
  </si>
  <si>
    <t>300.00+200.00</t>
  </si>
  <si>
    <t>CUENTAS CONTINGENTES DEUDORAS</t>
  </si>
  <si>
    <t xml:space="preserve">800.00                                                                                                                                                                                                                                                         </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</si>
  <si>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</si>
  <si>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</si>
  <si>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</si>
  <si>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</si>
  <si>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</si>
  <si>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</si>
  <si>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</si>
  <si>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</si>
  <si>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</si>
  <si>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</si>
  <si>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</si>
  <si>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</si>
  <si>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</si>
  <si>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</si>
  <si>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</si>
  <si>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</si>
  <si>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</si>
  <si>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</si>
  <si>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</si>
  <si>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</si>
  <si>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</si>
  <si>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</si>
  <si>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</si>
  <si>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</si>
  <si>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</si>
  <si>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</si>
  <si>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</si>
  <si>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</si>
  <si>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</si>
  <si>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</si>
  <si>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</si>
  <si>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</si>
  <si>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</si>
  <si>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</si>
  <si>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</si>
  <si>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</si>
  <si>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</si>
  <si>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</si>
  <si>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</si>
  <si>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</si>
  <si>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</si>
  <si>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</si>
  <si>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</si>
  <si>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</si>
  <si>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</si>
  <si>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</si>
  <si>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</si>
  <si>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</si>
  <si>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</si>
  <si>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</si>
  <si>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</si>
  <si>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</si>
  <si>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</si>
  <si>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</si>
  <si>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</si>
  <si>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</si>
  <si>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</si>
  <si>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</si>
  <si>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</si>
  <si>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</si>
  <si>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</si>
  <si>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</si>
  <si>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</si>
  <si>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</si>
  <si>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</si>
  <si>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</si>
  <si>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</si>
  <si>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</si>
  <si>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</si>
  <si>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</si>
  <si>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</si>
  <si>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</si>
  <si>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CÁMARAS DE COMPENSACIÓN Y LIQUIDACIÓN</t>
  </si>
  <si>
    <t>ACC</t>
  </si>
  <si>
    <t>190.00</t>
  </si>
  <si>
    <t xml:space="preserve">C00.19                                                                                                                                                                                                                                                         </t>
  </si>
  <si>
    <t>BURÓS DE INFORMACIÓN</t>
  </si>
  <si>
    <t>AL 31 DE JULIO DE 2014</t>
  </si>
  <si>
    <t>ESB</t>
  </si>
  <si>
    <t>IFC</t>
  </si>
  <si>
    <t>EMPRESAS DE SERVICIO DE PAGO MÓVIL</t>
  </si>
  <si>
    <t xml:space="preserve">MEN  </t>
  </si>
  <si>
    <t>210.00</t>
  </si>
  <si>
    <t>EMPRESAS DE TRANSPORTE DE MATERIAL MONETARIO Y VALORES</t>
  </si>
  <si>
    <t>ETV</t>
  </si>
  <si>
    <t>TBK</t>
  </si>
  <si>
    <t>OBLIGACIONES CON EMPRESAS CON PARTICIP. ESTATAL</t>
  </si>
  <si>
    <t>(-)  Gastos financieros</t>
  </si>
  <si>
    <t>(-)  Cargos por incobrabilidad y desvalorización de activos financieros</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</si>
  <si>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</si>
  <si>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</si>
  <si>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</si>
  <si>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</si>
  <si>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</si>
  <si>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</si>
  <si>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</si>
  <si>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F.M.I.</t>
  </si>
  <si>
    <t xml:space="preserve">  OTROS PASIVOS INTERNACIONALES</t>
  </si>
  <si>
    <t xml:space="preserve">    BONOS Y OTRAS INVERSIONES EXTERNAS</t>
  </si>
  <si>
    <t xml:space="preserve">     OTROS PASIVOS INTERNACIONALES</t>
  </si>
  <si>
    <t xml:space="preserve">  OTROS ACTIVOS EXTERNOS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</si>
  <si>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</si>
  <si>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</si>
  <si>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</si>
  <si>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</si>
  <si>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</si>
  <si>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</si>
  <si>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</si>
  <si>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</si>
  <si>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</si>
  <si>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</si>
  <si>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</si>
  <si>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</si>
  <si>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</si>
  <si>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</si>
  <si>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</si>
  <si>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</si>
  <si>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</si>
  <si>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</si>
  <si>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</si>
  <si>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</si>
  <si>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</si>
  <si>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</si>
  <si>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</si>
  <si>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BIENES REALIZABLES</t>
  </si>
  <si>
    <t xml:space="preserve">    PREVISIONES</t>
  </si>
  <si>
    <t xml:space="preserve">    PARTIDAS PENDIENTES DE IMPUTACIÓN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</si>
  <si>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</si>
  <si>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</si>
  <si>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</si>
  <si>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</si>
  <si>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</si>
  <si>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</si>
  <si>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</si>
  <si>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</si>
  <si>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</si>
  <si>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EJERCICIO</t>
  </si>
  <si>
    <t xml:space="preserve">  CUENTAS DE AJUSTE</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</si>
  <si>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</si>
  <si>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</si>
  <si>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</si>
  <si>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</si>
  <si>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</si>
  <si>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</si>
  <si>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</si>
  <si>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</si>
  <si>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</si>
  <si>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</si>
  <si>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</si>
  <si>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</si>
  <si>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</si>
  <si>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MATERIAL MONETARIO</t>
  </si>
  <si>
    <t xml:space="preserve">  TRANSFERENCIAS</t>
  </si>
  <si>
    <t xml:space="preserve">  EGRESOS  DE  GESTIONES ANTERIORES</t>
  </si>
  <si>
    <t>TOTAL INGRESOS</t>
  </si>
  <si>
    <t>TOTAL EGRESOS</t>
  </si>
  <si>
    <t xml:space="preserve">UTILIDAD DE OPERACIÓN </t>
  </si>
  <si>
    <t>RESULTADOS NO REALIZADOS</t>
  </si>
  <si>
    <t>UTILIDAD NETA DEL PERIODO</t>
  </si>
  <si>
    <t xml:space="preserve">     SECTOR PÚBLICO</t>
  </si>
  <si>
    <t>POTOSÍ</t>
  </si>
  <si>
    <t>ORURO</t>
  </si>
  <si>
    <t>COCHABAMBA</t>
  </si>
  <si>
    <t>LA PAZ</t>
  </si>
  <si>
    <t>CHUQUISACA</t>
  </si>
  <si>
    <t>TARIJA</t>
  </si>
  <si>
    <t>SANTA CRUZ</t>
  </si>
  <si>
    <t>BENI</t>
  </si>
  <si>
    <t>PANDO</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</si>
</sst>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1" formatCode="_(* #,##0_);_(* \(#,##0\);_(* &quot;-&quot;_);_(@_)"/>
    <numFmt numFmtId="43" formatCode="_(* #,##0.00_);_(* \(#,##0.00\);_(* &quot;-&quot;??_);_(@_)"/>
    <numFmt numFmtId="164" formatCode="_(* #,##0_);_(* \(#,##0\);_(* &quot;-&quot;??_);_(@_)"/>
    <numFmt numFmtId="165" formatCode="#,##0;\(#,##0\)"/>
    <numFmt numFmtId="166" formatCode="0.0%"/>
    <numFmt numFmtId="167" formatCode="#,##0.0_);\(#,##0.0\)"/>
    <numFmt numFmtId="168" formatCode="0.00000"/>
    <numFmt numFmtId="169" formatCode="_(* #,##0.00_);_(* \(#,##0.00\);_(* &quot;-&quot;_);_(@_)"/>
    <numFmt numFmtId="170" formatCode="_ * #,##0.00_ ;_ * \-#,##0.00_ ;_ * &quot;-&quot;??_ ;_ @_ "/>
  </numFmts>
  <fonts count="12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b/>
      <sz val="18"/>
      <color theme="0"/>
      <name val="Times New Roman"/>
      <family val="1"/>
    </font>
    <font>
      <sz val="10"/>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u/>
      <sz val="11"/>
      <color indexed="8"/>
      <name val="Arial"/>
      <family val="2"/>
    </font>
    <font>
      <b/>
      <sz val="16"/>
      <color indexed="9"/>
      <name val="Arial"/>
      <family val="2"/>
    </font>
    <font>
      <b/>
      <sz val="10"/>
      <name val="Arial"/>
      <family val="2"/>
    </font>
    <font>
      <sz val="10"/>
      <color theme="1"/>
      <name val="Arial"/>
      <family val="2"/>
    </font>
    <font>
      <sz val="8"/>
      <name val="Arial"/>
      <family val="2"/>
    </font>
    <font>
      <sz val="7"/>
      <color theme="1"/>
      <name val="Arial"/>
      <family val="2"/>
    </font>
    <font>
      <sz val="7"/>
      <name val="Arial"/>
      <family val="2"/>
    </font>
    <font>
      <b/>
      <sz val="12"/>
      <color indexed="9"/>
      <name val="Arial"/>
      <family val="2"/>
    </font>
    <font>
      <sz val="12"/>
      <name val="Arial"/>
      <family val="2"/>
    </font>
    <font>
      <b/>
      <sz val="14"/>
      <color indexed="9"/>
      <name val="Arial"/>
      <family val="2"/>
    </font>
    <font>
      <sz val="14"/>
      <color indexed="9"/>
      <name val="Arial"/>
      <family val="2"/>
    </font>
    <font>
      <sz val="8"/>
      <name val="Univers Condensed"/>
      <family val="2"/>
    </font>
    <font>
      <b/>
      <sz val="8"/>
      <name val="Arial"/>
      <family val="2"/>
    </font>
    <font>
      <b/>
      <sz val="9"/>
      <name val="Arial"/>
      <family val="2"/>
    </font>
    <font>
      <b/>
      <sz val="18"/>
      <color indexed="9"/>
      <name val="Arial"/>
      <family val="2"/>
    </font>
    <font>
      <sz val="18"/>
      <color indexed="9"/>
      <name val="Arial"/>
      <family val="2"/>
    </font>
    <font>
      <sz val="12"/>
      <name val="Times New Roman"/>
      <family val="1"/>
    </font>
    <font>
      <sz val="16"/>
      <name val="Times New Roman"/>
      <family val="1"/>
    </font>
    <font>
      <sz val="16"/>
      <color indexed="9"/>
      <name val="Arial"/>
      <family val="2"/>
    </font>
    <font>
      <sz val="12"/>
      <name val="Helv"/>
    </font>
    <font>
      <sz val="10"/>
      <name val="Arial"/>
      <family val="2"/>
    </font>
    <font>
      <sz val="7"/>
      <name val="Helv"/>
    </font>
    <font>
      <sz val="10"/>
      <name val="Helv"/>
    </font>
    <font>
      <b/>
      <sz val="10"/>
      <name val="Helv"/>
    </font>
    <font>
      <sz val="8"/>
      <color indexed="18"/>
      <name val="Arial"/>
      <family val="2"/>
    </font>
    <font>
      <sz val="8"/>
      <color indexed="8"/>
      <name val="Arial"/>
      <family val="2"/>
    </font>
    <font>
      <sz val="10"/>
      <color indexed="18"/>
      <name val="Arial"/>
      <family val="2"/>
    </font>
    <font>
      <b/>
      <sz val="16"/>
      <name val="Arial"/>
      <family val="2"/>
    </font>
    <font>
      <sz val="16"/>
      <name val="Arial"/>
      <family val="2"/>
    </font>
    <font>
      <sz val="14"/>
      <name val="Arial"/>
      <family val="2"/>
    </font>
    <font>
      <b/>
      <sz val="30"/>
      <color indexed="9"/>
      <name val="Arial"/>
      <family val="2"/>
    </font>
    <font>
      <sz val="30"/>
      <color indexed="9"/>
      <name val="Arial"/>
      <family val="2"/>
    </font>
    <font>
      <b/>
      <sz val="14"/>
      <name val="Arial"/>
      <family val="2"/>
    </font>
    <font>
      <b/>
      <sz val="12"/>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16"/>
      <color indexed="9"/>
      <name val="Times New Roman"/>
      <family val="1"/>
    </font>
    <font>
      <b/>
      <sz val="24"/>
      <color indexed="9"/>
      <name val="Arial"/>
      <family val="2"/>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10"/>
      <name val="Univers Condensed"/>
    </font>
    <font>
      <sz val="10"/>
      <color theme="1"/>
      <name val="Calibri"/>
      <family val="2"/>
      <scheme val="minor"/>
    </font>
    <font>
      <b/>
      <sz val="7"/>
      <name val="Arial"/>
      <family val="2"/>
    </font>
    <font>
      <sz val="9"/>
      <name val="Arial"/>
      <family val="2"/>
    </font>
    <font>
      <b/>
      <sz val="20"/>
      <color indexed="9"/>
      <name val="Times New Roman"/>
      <family val="1"/>
    </font>
    <font>
      <sz val="20"/>
      <name val="Times New Roman"/>
      <family val="1"/>
    </font>
    <font>
      <b/>
      <sz val="20"/>
      <color indexed="9"/>
      <name val="Arial"/>
      <family val="2"/>
    </font>
    <font>
      <sz val="20"/>
      <color indexed="9"/>
      <name val="Arial"/>
      <family val="2"/>
    </font>
    <font>
      <sz val="11"/>
      <name val="Arial Narrow"/>
      <family val="2"/>
    </font>
    <font>
      <b/>
      <sz val="11"/>
      <name val="Arial Narrow"/>
      <family val="2"/>
    </font>
    <font>
      <sz val="20"/>
      <name val="Arial"/>
      <family val="2"/>
    </font>
    <font>
      <sz val="10"/>
      <color indexed="9"/>
      <name val="Arial"/>
      <family val="2"/>
    </font>
    <font>
      <sz val="11"/>
      <name val="Helv"/>
    </font>
    <font>
      <sz val="10"/>
      <color indexed="8"/>
      <name val="Arial"/>
      <family val="2"/>
    </font>
    <font>
      <sz val="8"/>
      <color indexed="18"/>
      <name val="Helv"/>
    </font>
    <font>
      <b/>
      <sz val="22"/>
      <color indexed="9"/>
      <name val="Arial"/>
      <family val="2"/>
    </font>
    <font>
      <sz val="22"/>
      <color indexed="9"/>
      <name val="Arial"/>
      <family val="2"/>
    </font>
    <font>
      <sz val="12"/>
      <color indexed="10"/>
      <name val="Arial"/>
      <family val="2"/>
    </font>
    <font>
      <sz val="18"/>
      <name val="Times New Roman"/>
      <family val="1"/>
    </font>
    <font>
      <b/>
      <sz val="12"/>
      <color indexed="10"/>
      <name val="Arial"/>
      <family val="2"/>
    </font>
    <font>
      <sz val="7"/>
      <color indexed="10"/>
      <name val="Arial"/>
      <family val="2"/>
    </font>
    <font>
      <sz val="10"/>
      <color indexed="10"/>
      <name val="Arial"/>
      <family val="2"/>
    </font>
    <font>
      <b/>
      <sz val="24"/>
      <name val="Helv"/>
    </font>
    <font>
      <b/>
      <sz val="12"/>
      <name val="Helv"/>
    </font>
    <font>
      <sz val="10"/>
      <name val="Univers Condensed"/>
      <family val="2"/>
    </font>
    <font>
      <b/>
      <sz val="13"/>
      <color indexed="9"/>
      <name val="Arial"/>
      <family val="2"/>
    </font>
    <font>
      <sz val="13"/>
      <color indexed="9"/>
      <name val="Arial"/>
      <family val="2"/>
    </font>
    <font>
      <b/>
      <sz val="10"/>
      <name val="Univers Condensed"/>
    </font>
    <font>
      <sz val="8"/>
      <color indexed="9"/>
      <name val="Arial"/>
      <family val="2"/>
    </font>
    <font>
      <sz val="14"/>
      <name val="Helv"/>
    </font>
    <font>
      <sz val="9"/>
      <name val="Times New Roman"/>
      <family val="1"/>
    </font>
    <font>
      <b/>
      <sz val="13"/>
      <name val="Arial"/>
      <family val="2"/>
    </font>
    <font>
      <sz val="18"/>
      <name val="Arial"/>
      <family val="2"/>
    </font>
    <font>
      <b/>
      <sz val="8"/>
      <color indexed="9"/>
      <name val="Univers Condensed"/>
      <family val="2"/>
    </font>
    <font>
      <sz val="12"/>
      <name val="Univers Condensed"/>
      <family val="2"/>
    </font>
    <font>
      <b/>
      <sz val="12"/>
      <name val="Times New Roman"/>
      <family val="1"/>
    </font>
    <font>
      <sz val="8"/>
      <name val="Univers Condensed"/>
    </font>
    <font>
      <sz val="8"/>
      <color theme="1"/>
      <name val="Arial"/>
      <family val="2"/>
    </font>
    <font>
      <sz val="12"/>
      <color indexed="12"/>
      <name val="Arial"/>
      <family val="2"/>
    </font>
    <font>
      <sz val="28"/>
      <name val="Times New Roman"/>
      <family val="1"/>
    </font>
    <font>
      <b/>
      <sz val="28"/>
      <color indexed="9"/>
      <name val="Arial"/>
      <family val="2"/>
    </font>
    <font>
      <sz val="28"/>
      <name val="Arial"/>
      <family val="2"/>
    </font>
    <font>
      <b/>
      <sz val="18"/>
      <name val="Arial"/>
      <family val="2"/>
    </font>
    <font>
      <sz val="10"/>
      <color indexed="12"/>
      <name val="Arial"/>
      <family val="2"/>
    </font>
    <font>
      <b/>
      <sz val="22"/>
      <name val="Arial"/>
      <family val="2"/>
    </font>
    <font>
      <sz val="16"/>
      <name val="Helv"/>
    </font>
    <font>
      <sz val="13"/>
      <name val="Arial"/>
      <family val="2"/>
    </font>
    <font>
      <sz val="11"/>
      <name val="Univers Condensed"/>
      <family val="2"/>
    </font>
    <font>
      <b/>
      <sz val="16"/>
      <name val="Times New Roman"/>
      <family val="1"/>
    </font>
    <font>
      <b/>
      <sz val="11"/>
      <color rgb="FFFF0000"/>
      <name val="Arial"/>
      <family val="2"/>
    </font>
  </fonts>
  <fills count="14">
    <fill>
      <patternFill patternType="none"/>
    </fill>
    <fill>
      <patternFill patternType="gray125"/>
    </fill>
    <fill>
      <patternFill patternType="solid">
        <fgColor theme="1" tint="0.499984740745262"/>
        <bgColor indexed="22"/>
      </patternFill>
    </fill>
    <fill>
      <patternFill patternType="solid">
        <fgColor indexed="9"/>
        <bgColor indexed="64"/>
      </patternFill>
    </fill>
    <fill>
      <patternFill patternType="solid">
        <fgColor rgb="FFCECFC4"/>
        <bgColor indexed="64"/>
      </patternFill>
    </fill>
    <fill>
      <patternFill patternType="solid">
        <fgColor theme="0"/>
        <bgColor indexed="64"/>
      </patternFill>
    </fill>
    <fill>
      <patternFill patternType="solid">
        <fgColor theme="1" tint="0.499984740745262"/>
        <bgColor indexed="64"/>
      </patternFill>
    </fill>
    <fill>
      <patternFill patternType="solid">
        <fgColor rgb="FF8A8C88"/>
        <bgColor indexed="64"/>
      </patternFill>
    </fill>
    <fill>
      <patternFill patternType="solid">
        <fgColor rgb="FFCDCEC2"/>
        <bgColor indexed="64"/>
      </patternFill>
    </fill>
    <fill>
      <patternFill patternType="solid">
        <fgColor theme="0" tint="-0.499984740745262"/>
        <bgColor indexed="64"/>
      </patternFill>
    </fill>
    <fill>
      <patternFill patternType="solid">
        <fgColor indexed="23"/>
        <bgColor indexed="64"/>
      </patternFill>
    </fill>
    <fill>
      <patternFill patternType="solid">
        <fgColor indexed="22"/>
        <bgColor indexed="64"/>
      </patternFill>
    </fill>
    <fill>
      <patternFill patternType="solid">
        <fgColor indexed="8"/>
        <bgColor indexed="64"/>
      </patternFill>
    </fill>
    <fill>
      <patternFill patternType="solid">
        <fgColor indexed="43"/>
        <bgColor indexed="64"/>
      </patternFill>
    </fill>
  </fills>
  <borders count="20">
    <border>
      <left/>
      <right/>
      <top/>
      <bottom/>
      <diagonal/>
    </border>
    <border>
      <left/>
      <right/>
      <top style="thick">
        <color theme="0"/>
      </top>
      <bottom/>
      <diagonal/>
    </border>
    <border>
      <left/>
      <right/>
      <top style="thick">
        <color theme="0"/>
      </top>
      <bottom style="thick">
        <color theme="0"/>
      </bottom>
      <diagonal/>
    </border>
    <border>
      <left/>
      <right/>
      <top/>
      <bottom style="thick">
        <color indexed="23"/>
      </bottom>
      <diagonal/>
    </border>
    <border>
      <left/>
      <right/>
      <top/>
      <bottom style="thick">
        <color rgb="FF8A8C88"/>
      </bottom>
      <diagonal/>
    </border>
    <border>
      <left/>
      <right/>
      <top style="thick">
        <color indexed="9"/>
      </top>
      <bottom style="thick">
        <color indexed="9"/>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2"/>
      </left>
      <right/>
      <top style="thin">
        <color indexed="22"/>
      </top>
      <bottom style="thin">
        <color indexed="22"/>
      </bottom>
      <diagonal/>
    </border>
    <border>
      <left/>
      <right/>
      <top style="thick">
        <color indexed="9"/>
      </top>
      <bottom/>
      <diagonal/>
    </border>
    <border>
      <left/>
      <right/>
      <top style="thin">
        <color indexed="9"/>
      </top>
      <bottom/>
      <diagonal/>
    </border>
    <border>
      <left/>
      <right/>
      <top/>
      <bottom style="thick">
        <color indexed="9"/>
      </bottom>
      <diagonal/>
    </border>
    <border>
      <left style="thin">
        <color indexed="22"/>
      </left>
      <right/>
      <top/>
      <bottom/>
      <diagonal/>
    </border>
    <border>
      <left/>
      <right/>
      <top/>
      <bottom style="medium">
        <color indexed="64"/>
      </bottom>
      <diagonal/>
    </border>
    <border>
      <left/>
      <right/>
      <top/>
      <bottom style="medium">
        <color indexed="23"/>
      </bottom>
      <diagonal/>
    </border>
    <border>
      <left/>
      <right/>
      <top style="thick">
        <color indexed="23"/>
      </top>
      <bottom/>
      <diagonal/>
    </border>
    <border>
      <left/>
      <right/>
      <top/>
      <bottom style="medium">
        <color rgb="FF8A8C88"/>
      </bottom>
      <diagonal/>
    </border>
    <border>
      <left/>
      <right/>
      <top/>
      <bottom style="thin">
        <color indexed="64"/>
      </bottom>
      <diagonal/>
    </border>
    <border>
      <left/>
      <right/>
      <top style="thick">
        <color rgb="FF8A8C88"/>
      </top>
      <bottom/>
      <diagonal/>
    </border>
  </borders>
  <cellStyleXfs count="11">
    <xf numFmtId="0" fontId="0" fillId="0" borderId="0"/>
    <xf numFmtId="0" fontId="1" fillId="0" borderId="0"/>
    <xf numFmtId="0" fontId="5" fillId="0" borderId="0"/>
    <xf numFmtId="0" fontId="10" fillId="0" borderId="0" applyNumberFormat="0" applyFill="0" applyBorder="0" applyAlignment="0" applyProtection="0">
      <alignment vertical="top"/>
      <protection locked="0"/>
    </xf>
    <xf numFmtId="0" fontId="5" fillId="0" borderId="0"/>
    <xf numFmtId="43" fontId="5"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83" fillId="0" borderId="0"/>
    <xf numFmtId="0" fontId="36" fillId="0" borderId="0"/>
    <xf numFmtId="0" fontId="5" fillId="0" borderId="0"/>
  </cellStyleXfs>
  <cellXfs count="1387">
    <xf numFmtId="0" fontId="0" fillId="0" borderId="0" xfId="0"/>
    <xf numFmtId="0" fontId="5" fillId="0" borderId="0" xfId="2"/>
    <xf numFmtId="0" fontId="6" fillId="3" borderId="0" xfId="1" applyFont="1" applyFill="1" applyAlignment="1">
      <alignment horizontal="center" vertical="center"/>
    </xf>
    <xf numFmtId="0" fontId="7" fillId="4" borderId="0" xfId="1" applyFont="1" applyFill="1" applyAlignment="1"/>
    <xf numFmtId="0" fontId="3" fillId="4" borderId="0" xfId="1" applyFont="1" applyFill="1"/>
    <xf numFmtId="0" fontId="8" fillId="5" borderId="0" xfId="1" applyFont="1" applyFill="1"/>
    <xf numFmtId="0" fontId="9" fillId="5" borderId="0" xfId="1" applyFont="1" applyFill="1"/>
    <xf numFmtId="0" fontId="11" fillId="5" borderId="0" xfId="3" applyFont="1" applyFill="1" applyAlignment="1" applyProtection="1">
      <alignment horizontal="left" indent="11"/>
    </xf>
    <xf numFmtId="0" fontId="12" fillId="5" borderId="0" xfId="1" applyFont="1" applyFill="1" applyAlignment="1"/>
    <xf numFmtId="0" fontId="12" fillId="5" borderId="0" xfId="1" applyFont="1" applyFill="1"/>
    <xf numFmtId="0" fontId="8" fillId="5" borderId="0" xfId="1" applyFont="1" applyFill="1" applyAlignment="1"/>
    <xf numFmtId="0" fontId="13" fillId="0" borderId="0" xfId="1" applyFont="1" applyFill="1" applyAlignment="1"/>
    <xf numFmtId="0" fontId="5" fillId="0" borderId="0" xfId="2" applyFill="1"/>
    <xf numFmtId="0" fontId="13" fillId="5" borderId="0" xfId="1" applyFont="1" applyFill="1" applyAlignment="1">
      <alignment horizontal="left" indent="11"/>
    </xf>
    <xf numFmtId="0" fontId="12" fillId="5" borderId="0" xfId="1" applyFont="1" applyFill="1" applyBorder="1" applyAlignment="1"/>
    <xf numFmtId="0" fontId="12" fillId="5" borderId="0" xfId="1" applyFont="1" applyFill="1" applyAlignment="1">
      <alignment horizontal="right"/>
    </xf>
    <xf numFmtId="0" fontId="11" fillId="5" borderId="0" xfId="3" applyFont="1" applyFill="1" applyAlignment="1" applyProtection="1">
      <alignment horizontal="left" vertical="center" indent="11"/>
    </xf>
    <xf numFmtId="0" fontId="12" fillId="0" borderId="0" xfId="1" applyFont="1" applyFill="1" applyAlignment="1"/>
    <xf numFmtId="0" fontId="7" fillId="4" borderId="0" xfId="1" applyFont="1" applyFill="1"/>
    <xf numFmtId="0" fontId="8" fillId="4" borderId="0" xfId="1" applyFont="1" applyFill="1"/>
    <xf numFmtId="0" fontId="15" fillId="5" borderId="0" xfId="3" applyFont="1" applyFill="1" applyAlignment="1" applyProtection="1">
      <alignment horizontal="left" indent="11"/>
    </xf>
    <xf numFmtId="0" fontId="16" fillId="5" borderId="0" xfId="1" applyFont="1" applyFill="1" applyAlignment="1">
      <alignment horizontal="left" indent="11"/>
    </xf>
    <xf numFmtId="0" fontId="5" fillId="0" borderId="0" xfId="2" applyFont="1"/>
    <xf numFmtId="0" fontId="5" fillId="6" borderId="0" xfId="2" applyFill="1"/>
    <xf numFmtId="0" fontId="5" fillId="0" borderId="0" xfId="4"/>
    <xf numFmtId="0" fontId="2" fillId="0" borderId="0" xfId="4" applyFont="1"/>
    <xf numFmtId="0" fontId="5" fillId="0" borderId="0" xfId="4" applyFont="1"/>
    <xf numFmtId="0" fontId="5" fillId="0" borderId="0" xfId="4" applyFont="1" applyFill="1"/>
    <xf numFmtId="0" fontId="18" fillId="0" borderId="0" xfId="4" applyFont="1"/>
    <xf numFmtId="0" fontId="19" fillId="0" borderId="0" xfId="0" applyFont="1"/>
    <xf numFmtId="0" fontId="20" fillId="0" borderId="0" xfId="4" applyFont="1"/>
    <xf numFmtId="0" fontId="21" fillId="0" borderId="0" xfId="4" applyFont="1"/>
    <xf numFmtId="0" fontId="22" fillId="0" borderId="0" xfId="4" applyFont="1"/>
    <xf numFmtId="0" fontId="21" fillId="0" borderId="0" xfId="4" applyFont="1" applyAlignment="1"/>
    <xf numFmtId="0" fontId="27" fillId="0" borderId="0" xfId="0" applyFont="1" applyFill="1"/>
    <xf numFmtId="0" fontId="28" fillId="0" borderId="0" xfId="0" applyFont="1" applyFill="1" applyAlignment="1">
      <alignment horizontal="right"/>
    </xf>
    <xf numFmtId="37" fontId="29" fillId="8" borderId="1" xfId="0" applyNumberFormat="1" applyFont="1" applyFill="1" applyBorder="1" applyAlignment="1">
      <alignment horizontal="left"/>
    </xf>
    <xf numFmtId="37" fontId="29" fillId="8" borderId="1" xfId="0" applyNumberFormat="1" applyFont="1" applyFill="1" applyBorder="1" applyAlignment="1">
      <alignment horizontal="right"/>
    </xf>
    <xf numFmtId="37" fontId="28" fillId="8" borderId="1" xfId="0" applyNumberFormat="1" applyFont="1" applyFill="1" applyBorder="1" applyAlignment="1">
      <alignment horizontal="left"/>
    </xf>
    <xf numFmtId="37" fontId="20" fillId="8" borderId="1" xfId="0" applyNumberFormat="1" applyFont="1" applyFill="1" applyBorder="1" applyAlignment="1">
      <alignment horizontal="right"/>
    </xf>
    <xf numFmtId="37" fontId="28" fillId="8" borderId="2" xfId="0" applyNumberFormat="1" applyFont="1" applyFill="1" applyBorder="1"/>
    <xf numFmtId="37" fontId="20" fillId="8" borderId="2" xfId="0" applyNumberFormat="1" applyFont="1" applyFill="1" applyBorder="1" applyAlignment="1">
      <alignment horizontal="right"/>
    </xf>
    <xf numFmtId="37" fontId="20" fillId="0" borderId="0" xfId="0" applyNumberFormat="1" applyFont="1" applyBorder="1"/>
    <xf numFmtId="37" fontId="20" fillId="0" borderId="0" xfId="0" applyNumberFormat="1" applyFont="1" applyAlignment="1">
      <alignment horizontal="right"/>
    </xf>
    <xf numFmtId="37" fontId="28" fillId="0" borderId="0" xfId="0" applyNumberFormat="1" applyFont="1" applyBorder="1"/>
    <xf numFmtId="37" fontId="20" fillId="0" borderId="0" xfId="0" applyNumberFormat="1" applyFont="1" applyBorder="1" applyAlignment="1">
      <alignment horizontal="left"/>
    </xf>
    <xf numFmtId="0" fontId="20" fillId="0" borderId="0" xfId="0" applyFont="1"/>
    <xf numFmtId="0" fontId="28" fillId="0" borderId="0" xfId="0" applyFont="1"/>
    <xf numFmtId="0" fontId="20" fillId="0" borderId="0" xfId="0" applyFont="1" applyBorder="1"/>
    <xf numFmtId="37" fontId="20" fillId="0" borderId="0" xfId="0" applyNumberFormat="1" applyFont="1" applyBorder="1" applyAlignment="1">
      <alignment horizontal="right"/>
    </xf>
    <xf numFmtId="37" fontId="28" fillId="8" borderId="1" xfId="0" applyNumberFormat="1" applyFont="1" applyFill="1" applyBorder="1"/>
    <xf numFmtId="0" fontId="20" fillId="0" borderId="0" xfId="0" applyFont="1" applyAlignment="1">
      <alignment horizontal="left"/>
    </xf>
    <xf numFmtId="37" fontId="28" fillId="8" borderId="2" xfId="0" applyNumberFormat="1" applyFont="1" applyFill="1" applyBorder="1" applyAlignment="1">
      <alignment horizontal="left"/>
    </xf>
    <xf numFmtId="37" fontId="20" fillId="0" borderId="0" xfId="0" applyNumberFormat="1" applyFont="1" applyBorder="1" applyAlignment="1">
      <alignment horizontal="left" wrapText="1"/>
    </xf>
    <xf numFmtId="37" fontId="28" fillId="0" borderId="0" xfId="0" applyNumberFormat="1" applyFont="1" applyBorder="1" applyAlignment="1">
      <alignment horizontal="left"/>
    </xf>
    <xf numFmtId="3" fontId="20" fillId="0" borderId="0" xfId="0" applyNumberFormat="1" applyFont="1" applyAlignment="1">
      <alignment horizontal="right"/>
    </xf>
    <xf numFmtId="0" fontId="23" fillId="9" borderId="0" xfId="0" applyFont="1" applyFill="1"/>
    <xf numFmtId="0" fontId="24" fillId="9" borderId="0" xfId="0" applyFont="1" applyFill="1" applyAlignment="1">
      <alignment horizontal="right"/>
    </xf>
    <xf numFmtId="164" fontId="18" fillId="8" borderId="0" xfId="0" applyNumberFormat="1" applyFont="1" applyFill="1"/>
    <xf numFmtId="164" fontId="5" fillId="8" borderId="0" xfId="0" applyNumberFormat="1" applyFont="1" applyFill="1" applyBorder="1" applyAlignment="1" applyProtection="1">
      <alignment horizontal="left"/>
    </xf>
    <xf numFmtId="164" fontId="5" fillId="8" borderId="0" xfId="0" applyNumberFormat="1" applyFont="1" applyFill="1"/>
    <xf numFmtId="164" fontId="5" fillId="0" borderId="0" xfId="0" applyNumberFormat="1" applyFont="1" applyFill="1"/>
    <xf numFmtId="164" fontId="5" fillId="0" borderId="0" xfId="5" applyNumberFormat="1" applyFont="1" applyFill="1" applyAlignment="1">
      <alignment horizontal="right"/>
    </xf>
    <xf numFmtId="164" fontId="5" fillId="0" borderId="0" xfId="5" applyNumberFormat="1" applyFont="1" applyFill="1"/>
    <xf numFmtId="164" fontId="18" fillId="8" borderId="0" xfId="5" applyNumberFormat="1" applyFont="1" applyFill="1"/>
    <xf numFmtId="164" fontId="18" fillId="8" borderId="0" xfId="5" applyNumberFormat="1" applyFont="1" applyFill="1" applyAlignment="1">
      <alignment horizontal="right"/>
    </xf>
    <xf numFmtId="164" fontId="5" fillId="0" borderId="0" xfId="5" applyNumberFormat="1" applyFont="1" applyFill="1" applyAlignment="1">
      <alignment horizontal="left"/>
    </xf>
    <xf numFmtId="164" fontId="18" fillId="8" borderId="0" xfId="5" applyNumberFormat="1" applyFont="1" applyFill="1" applyAlignment="1">
      <alignment horizontal="left"/>
    </xf>
    <xf numFmtId="164" fontId="18" fillId="0" borderId="0" xfId="0" applyNumberFormat="1" applyFont="1" applyFill="1"/>
    <xf numFmtId="0" fontId="23" fillId="7" borderId="0" xfId="0" applyFont="1" applyFill="1"/>
    <xf numFmtId="0" fontId="24" fillId="7" borderId="0" xfId="0" applyFont="1" applyFill="1" applyAlignment="1">
      <alignment horizontal="right"/>
    </xf>
    <xf numFmtId="0" fontId="32" fillId="0" borderId="0" xfId="0" applyFont="1"/>
    <xf numFmtId="0" fontId="33" fillId="0" borderId="0" xfId="0" applyFont="1"/>
    <xf numFmtId="0" fontId="33" fillId="0" borderId="0" xfId="0" applyFont="1" applyAlignment="1">
      <alignment vertical="top"/>
    </xf>
    <xf numFmtId="0" fontId="27" fillId="0" borderId="0" xfId="0" applyFont="1"/>
    <xf numFmtId="0" fontId="0" fillId="0" borderId="0" xfId="0" applyAlignment="1">
      <alignment horizontal="right"/>
    </xf>
    <xf numFmtId="0" fontId="27" fillId="8" borderId="1" xfId="0" applyFont="1" applyFill="1" applyBorder="1"/>
    <xf numFmtId="165" fontId="18" fillId="8" borderId="1" xfId="0" applyNumberFormat="1" applyFont="1" applyFill="1" applyBorder="1" applyAlignment="1">
      <alignment horizontal="right"/>
    </xf>
    <xf numFmtId="37" fontId="18" fillId="8" borderId="1" xfId="0" applyNumberFormat="1" applyFont="1" applyFill="1" applyBorder="1" applyAlignment="1">
      <alignment horizontal="left"/>
    </xf>
    <xf numFmtId="37" fontId="5" fillId="8" borderId="1" xfId="0" applyNumberFormat="1" applyFont="1" applyFill="1" applyBorder="1" applyAlignment="1">
      <alignment horizontal="right"/>
    </xf>
    <xf numFmtId="37" fontId="18" fillId="8" borderId="2" xfId="0" applyNumberFormat="1" applyFont="1" applyFill="1" applyBorder="1"/>
    <xf numFmtId="37" fontId="5" fillId="8" borderId="2" xfId="0" applyNumberFormat="1" applyFont="1" applyFill="1" applyBorder="1" applyAlignment="1">
      <alignment horizontal="right"/>
    </xf>
    <xf numFmtId="37" fontId="5" fillId="0" borderId="0" xfId="0" applyNumberFormat="1" applyFont="1" applyBorder="1"/>
    <xf numFmtId="37" fontId="5" fillId="0" borderId="0" xfId="0" applyNumberFormat="1" applyFont="1" applyAlignment="1">
      <alignment horizontal="right"/>
    </xf>
    <xf numFmtId="37" fontId="18" fillId="0" borderId="0" xfId="0" applyNumberFormat="1" applyFont="1" applyBorder="1"/>
    <xf numFmtId="37" fontId="5" fillId="0" borderId="0" xfId="0" applyNumberFormat="1" applyFont="1" applyBorder="1" applyAlignment="1">
      <alignment horizontal="left"/>
    </xf>
    <xf numFmtId="0" fontId="5" fillId="0" borderId="0" xfId="0" applyFont="1"/>
    <xf numFmtId="0" fontId="18" fillId="0" borderId="0" xfId="0" applyFont="1"/>
    <xf numFmtId="0" fontId="5" fillId="0" borderId="0" xfId="0" applyFont="1" applyBorder="1"/>
    <xf numFmtId="37" fontId="5" fillId="0" borderId="0" xfId="0" applyNumberFormat="1" applyFont="1" applyBorder="1" applyAlignment="1">
      <alignment horizontal="right"/>
    </xf>
    <xf numFmtId="37" fontId="18" fillId="8" borderId="1" xfId="0" applyNumberFormat="1" applyFont="1" applyFill="1" applyBorder="1"/>
    <xf numFmtId="0" fontId="18" fillId="0" borderId="0" xfId="0" applyFont="1" applyAlignment="1">
      <alignment horizontal="left"/>
    </xf>
    <xf numFmtId="37" fontId="18" fillId="8" borderId="2" xfId="0" applyNumberFormat="1" applyFont="1" applyFill="1" applyBorder="1" applyAlignment="1">
      <alignment horizontal="left"/>
    </xf>
    <xf numFmtId="37" fontId="5" fillId="0" borderId="0" xfId="0" applyNumberFormat="1" applyFont="1" applyBorder="1" applyAlignment="1">
      <alignment horizontal="left" wrapText="1"/>
    </xf>
    <xf numFmtId="37" fontId="18" fillId="0" borderId="0" xfId="0" applyNumberFormat="1" applyFont="1" applyBorder="1" applyAlignment="1">
      <alignment horizontal="left"/>
    </xf>
    <xf numFmtId="3" fontId="5" fillId="0" borderId="0" xfId="0" applyNumberFormat="1" applyFont="1" applyAlignment="1">
      <alignment horizontal="right"/>
    </xf>
    <xf numFmtId="37" fontId="35" fillId="0" borderId="0" xfId="0" quotePrefix="1" applyNumberFormat="1" applyFont="1" applyBorder="1" applyAlignment="1" applyProtection="1">
      <alignment horizontal="left"/>
    </xf>
    <xf numFmtId="0" fontId="20" fillId="7" borderId="0" xfId="0" applyFont="1" applyFill="1"/>
    <xf numFmtId="0" fontId="5" fillId="7" borderId="0" xfId="0" applyFont="1" applyFill="1" applyAlignment="1">
      <alignment horizontal="right"/>
    </xf>
    <xf numFmtId="0" fontId="28" fillId="7" borderId="0" xfId="0" applyFont="1" applyFill="1" applyAlignment="1">
      <alignment horizontal="right"/>
    </xf>
    <xf numFmtId="37" fontId="29" fillId="8" borderId="1" xfId="0" applyNumberFormat="1" applyFont="1" applyFill="1" applyBorder="1" applyAlignment="1">
      <alignment horizontal="right" wrapText="1"/>
    </xf>
    <xf numFmtId="37" fontId="18" fillId="8" borderId="1" xfId="0" applyNumberFormat="1" applyFont="1" applyFill="1" applyBorder="1" applyAlignment="1"/>
    <xf numFmtId="37" fontId="18" fillId="8" borderId="2" xfId="0" applyNumberFormat="1" applyFont="1" applyFill="1" applyBorder="1" applyAlignment="1"/>
    <xf numFmtId="37" fontId="5" fillId="0" borderId="0" xfId="0" applyNumberFormat="1" applyFont="1" applyBorder="1" applyAlignment="1"/>
    <xf numFmtId="37" fontId="18" fillId="0" borderId="0" xfId="0" applyNumberFormat="1" applyFont="1" applyBorder="1" applyAlignment="1"/>
    <xf numFmtId="0" fontId="5" fillId="0" borderId="0" xfId="0" applyFont="1" applyAlignment="1"/>
    <xf numFmtId="0" fontId="18" fillId="0" borderId="0" xfId="0" applyFont="1" applyAlignment="1"/>
    <xf numFmtId="0" fontId="5" fillId="0" borderId="0" xfId="0" applyFont="1" applyBorder="1" applyAlignment="1"/>
    <xf numFmtId="0" fontId="22" fillId="0" borderId="0" xfId="0" applyFont="1"/>
    <xf numFmtId="37" fontId="18" fillId="0" borderId="1" xfId="0" applyNumberFormat="1" applyFont="1" applyFill="1" applyBorder="1" applyAlignment="1"/>
    <xf numFmtId="37" fontId="5" fillId="0" borderId="1" xfId="0" applyNumberFormat="1" applyFont="1" applyFill="1" applyBorder="1" applyAlignment="1">
      <alignment horizontal="right"/>
    </xf>
    <xf numFmtId="37" fontId="5" fillId="0" borderId="2" xfId="0" applyNumberFormat="1" applyFont="1" applyFill="1" applyBorder="1" applyAlignment="1"/>
    <xf numFmtId="37" fontId="5" fillId="0" borderId="2" xfId="0" applyNumberFormat="1" applyFont="1" applyFill="1" applyBorder="1" applyAlignment="1">
      <alignment horizontal="right"/>
    </xf>
    <xf numFmtId="0" fontId="36" fillId="0" borderId="0" xfId="0" applyFont="1" applyAlignment="1">
      <alignment horizontal="left"/>
    </xf>
    <xf numFmtId="37" fontId="5" fillId="0" borderId="0" xfId="0" applyNumberFormat="1" applyFont="1" applyBorder="1" applyAlignment="1">
      <alignment wrapText="1"/>
    </xf>
    <xf numFmtId="37" fontId="18" fillId="0" borderId="0" xfId="0" applyNumberFormat="1" applyFont="1" applyFill="1" applyBorder="1" applyAlignment="1"/>
    <xf numFmtId="37" fontId="5" fillId="0" borderId="0" xfId="0" applyNumberFormat="1" applyFont="1" applyFill="1" applyAlignment="1">
      <alignment horizontal="right"/>
    </xf>
    <xf numFmtId="37" fontId="5" fillId="0" borderId="0" xfId="0" applyNumberFormat="1" applyFont="1" applyFill="1" applyBorder="1" applyAlignment="1"/>
    <xf numFmtId="37" fontId="18" fillId="0" borderId="2" xfId="0" applyNumberFormat="1" applyFont="1" applyFill="1" applyBorder="1" applyAlignment="1"/>
    <xf numFmtId="37" fontId="5" fillId="0" borderId="0" xfId="0" applyNumberFormat="1" applyFont="1" applyFill="1" applyBorder="1" applyAlignment="1">
      <alignment horizontal="right"/>
    </xf>
    <xf numFmtId="0" fontId="33" fillId="0" borderId="0" xfId="0" applyFont="1" applyAlignment="1">
      <alignment vertical="center"/>
    </xf>
    <xf numFmtId="37" fontId="37" fillId="0" borderId="0" xfId="0" applyNumberFormat="1" applyFont="1" applyFill="1" applyBorder="1" applyAlignment="1" applyProtection="1">
      <alignment horizontal="left"/>
    </xf>
    <xf numFmtId="0" fontId="28" fillId="0" borderId="0" xfId="0" applyFont="1" applyAlignment="1">
      <alignment horizontal="right"/>
    </xf>
    <xf numFmtId="37" fontId="5" fillId="8" borderId="0" xfId="0" applyNumberFormat="1" applyFont="1" applyFill="1" applyBorder="1" applyAlignment="1" applyProtection="1">
      <alignment horizontal="left"/>
    </xf>
    <xf numFmtId="0" fontId="18" fillId="8" borderId="0" xfId="0" applyFont="1" applyFill="1" applyAlignment="1">
      <alignment horizontal="right"/>
    </xf>
    <xf numFmtId="0" fontId="18" fillId="8" borderId="0" xfId="0" applyFont="1" applyFill="1" applyAlignment="1">
      <alignment horizontal="right" wrapText="1"/>
    </xf>
    <xf numFmtId="37" fontId="5" fillId="0" borderId="0" xfId="0" applyNumberFormat="1" applyFont="1" applyFill="1" applyBorder="1" applyAlignment="1" applyProtection="1">
      <alignment horizontal="left"/>
    </xf>
    <xf numFmtId="0" fontId="18" fillId="0" borderId="0" xfId="0" applyFont="1" applyAlignment="1">
      <alignment horizontal="right"/>
    </xf>
    <xf numFmtId="0" fontId="18" fillId="0" borderId="0" xfId="0" applyFont="1" applyAlignment="1">
      <alignment horizontal="right" wrapText="1"/>
    </xf>
    <xf numFmtId="37" fontId="18" fillId="8" borderId="0" xfId="0" applyNumberFormat="1" applyFont="1" applyFill="1" applyBorder="1" applyAlignment="1" applyProtection="1">
      <alignment horizontal="left"/>
    </xf>
    <xf numFmtId="10" fontId="5" fillId="0" borderId="0" xfId="0" applyNumberFormat="1" applyFont="1" applyAlignment="1">
      <alignment horizontal="right"/>
    </xf>
    <xf numFmtId="37" fontId="38" fillId="0" borderId="0" xfId="0" applyNumberFormat="1" applyFont="1" applyFill="1" applyBorder="1" applyAlignment="1" applyProtection="1">
      <alignment horizontal="left"/>
    </xf>
    <xf numFmtId="10" fontId="5" fillId="8" borderId="0" xfId="0" applyNumberFormat="1" applyFont="1" applyFill="1" applyAlignment="1">
      <alignment horizontal="right"/>
    </xf>
    <xf numFmtId="37" fontId="5" fillId="0" borderId="0" xfId="0" applyNumberFormat="1" applyFont="1" applyFill="1" applyBorder="1" applyAlignment="1" applyProtection="1">
      <alignment horizontal="left"/>
      <protection locked="0"/>
    </xf>
    <xf numFmtId="37" fontId="39" fillId="8" borderId="0" xfId="0" applyNumberFormat="1" applyFont="1" applyFill="1" applyBorder="1" applyAlignment="1" applyProtection="1">
      <alignment horizontal="left"/>
      <protection locked="0"/>
    </xf>
    <xf numFmtId="164" fontId="5" fillId="0" borderId="0" xfId="6" applyNumberFormat="1" applyFont="1" applyAlignment="1">
      <alignment horizontal="right"/>
    </xf>
    <xf numFmtId="37" fontId="18" fillId="8" borderId="0" xfId="0" applyNumberFormat="1" applyFont="1" applyFill="1" applyBorder="1" applyAlignment="1" applyProtection="1">
      <alignment horizontal="left"/>
      <protection locked="0"/>
    </xf>
    <xf numFmtId="164" fontId="5" fillId="8" borderId="0" xfId="6" applyNumberFormat="1" applyFont="1" applyFill="1" applyAlignment="1">
      <alignment horizontal="right"/>
    </xf>
    <xf numFmtId="166" fontId="5" fillId="0" borderId="3" xfId="0" applyNumberFormat="1" applyFont="1" applyBorder="1"/>
    <xf numFmtId="166" fontId="5" fillId="0" borderId="3" xfId="0" applyNumberFormat="1" applyFont="1" applyBorder="1" applyAlignment="1">
      <alignment horizontal="right"/>
    </xf>
    <xf numFmtId="37" fontId="20" fillId="0" borderId="0" xfId="0" applyNumberFormat="1" applyFont="1" applyFill="1" applyBorder="1"/>
    <xf numFmtId="37" fontId="40" fillId="0" borderId="0" xfId="0" applyNumberFormat="1" applyFont="1" applyFill="1" applyBorder="1" applyAlignment="1" applyProtection="1">
      <alignment horizontal="right"/>
      <protection locked="0"/>
    </xf>
    <xf numFmtId="3" fontId="20" fillId="0" borderId="0" xfId="0" applyNumberFormat="1" applyFont="1" applyFill="1" applyAlignment="1">
      <alignment horizontal="right"/>
    </xf>
    <xf numFmtId="0" fontId="20" fillId="0" borderId="0" xfId="0" applyFont="1" applyAlignment="1">
      <alignment horizontal="right"/>
    </xf>
    <xf numFmtId="0" fontId="20" fillId="0" borderId="0" xfId="0" applyFont="1" applyFill="1" applyAlignment="1"/>
    <xf numFmtId="37" fontId="40" fillId="0" borderId="0" xfId="0" applyNumberFormat="1" applyFont="1" applyFill="1" applyBorder="1" applyAlignment="1" applyProtection="1">
      <alignment horizontal="right" vertical="top"/>
      <protection locked="0"/>
    </xf>
    <xf numFmtId="3" fontId="20" fillId="0" borderId="0" xfId="0" applyNumberFormat="1" applyFont="1" applyFill="1" applyAlignment="1">
      <alignment horizontal="right" vertical="top"/>
    </xf>
    <xf numFmtId="37" fontId="42" fillId="0" borderId="0" xfId="0" applyNumberFormat="1" applyFont="1" applyFill="1" applyBorder="1" applyAlignment="1" applyProtection="1">
      <alignment horizontal="right"/>
      <protection locked="0"/>
    </xf>
    <xf numFmtId="37" fontId="18" fillId="8" borderId="0" xfId="0" applyNumberFormat="1" applyFont="1" applyFill="1" applyBorder="1" applyAlignment="1" applyProtection="1">
      <alignment horizontal="right"/>
    </xf>
    <xf numFmtId="10" fontId="43" fillId="8" borderId="2" xfId="0" applyNumberFormat="1" applyFont="1" applyFill="1" applyBorder="1" applyAlignment="1">
      <alignment horizontal="right"/>
    </xf>
    <xf numFmtId="10" fontId="5" fillId="8" borderId="0" xfId="7" applyNumberFormat="1" applyFont="1" applyFill="1" applyBorder="1" applyAlignment="1" applyProtection="1">
      <alignment horizontal="right"/>
    </xf>
    <xf numFmtId="37" fontId="44" fillId="0" borderId="4" xfId="0" applyNumberFormat="1" applyFont="1" applyFill="1" applyBorder="1" applyAlignment="1" applyProtection="1">
      <alignment horizontal="left"/>
    </xf>
    <xf numFmtId="10" fontId="44" fillId="0" borderId="4" xfId="0" applyNumberFormat="1" applyFont="1" applyBorder="1" applyAlignment="1">
      <alignment horizontal="right"/>
    </xf>
    <xf numFmtId="37" fontId="20" fillId="0" borderId="0" xfId="0" applyNumberFormat="1" applyFont="1" applyFill="1" applyBorder="1" applyAlignment="1" applyProtection="1">
      <alignment horizontal="left"/>
      <protection locked="0"/>
    </xf>
    <xf numFmtId="3" fontId="45" fillId="0" borderId="0" xfId="0" applyNumberFormat="1" applyFont="1" applyAlignment="1">
      <alignment horizontal="right"/>
    </xf>
    <xf numFmtId="37" fontId="45" fillId="0" borderId="0" xfId="0" applyNumberFormat="1" applyFont="1" applyBorder="1" applyAlignment="1">
      <alignment horizontal="right"/>
    </xf>
    <xf numFmtId="37" fontId="24" fillId="0" borderId="0" xfId="0" quotePrefix="1" applyNumberFormat="1" applyFont="1" applyBorder="1" applyAlignment="1" applyProtection="1">
      <alignment horizontal="left"/>
    </xf>
    <xf numFmtId="0" fontId="5" fillId="0" borderId="0" xfId="0" applyFont="1" applyAlignment="1">
      <alignment horizontal="right"/>
    </xf>
    <xf numFmtId="0" fontId="45" fillId="0" borderId="0" xfId="0" applyFont="1"/>
    <xf numFmtId="37" fontId="48" fillId="11" borderId="5" xfId="0" applyNumberFormat="1" applyFont="1" applyFill="1" applyBorder="1" applyAlignment="1">
      <alignment horizontal="left"/>
    </xf>
    <xf numFmtId="17" fontId="43" fillId="11" borderId="5" xfId="0" quotePrefix="1" applyNumberFormat="1" applyFont="1" applyFill="1" applyBorder="1" applyAlignment="1">
      <alignment horizontal="right"/>
    </xf>
    <xf numFmtId="0" fontId="45" fillId="0" borderId="0" xfId="0" applyFont="1" applyAlignment="1">
      <alignment horizontal="center"/>
    </xf>
    <xf numFmtId="37" fontId="49" fillId="0" borderId="0" xfId="0" applyNumberFormat="1" applyFont="1" applyBorder="1" applyAlignment="1">
      <alignment horizontal="left" vertical="center"/>
    </xf>
    <xf numFmtId="0" fontId="45" fillId="0" borderId="0" xfId="0" applyNumberFormat="1" applyFont="1" applyBorder="1" applyAlignment="1">
      <alignment horizontal="right" vertical="center"/>
    </xf>
    <xf numFmtId="37" fontId="50" fillId="11" borderId="5" xfId="0" applyNumberFormat="1" applyFont="1" applyFill="1" applyBorder="1" applyAlignment="1">
      <alignment horizontal="left"/>
    </xf>
    <xf numFmtId="37" fontId="45" fillId="11" borderId="5" xfId="6" applyNumberFormat="1" applyFont="1" applyFill="1" applyBorder="1" applyAlignment="1">
      <alignment horizontal="right"/>
    </xf>
    <xf numFmtId="37" fontId="50" fillId="0" borderId="0" xfId="0" applyNumberFormat="1" applyFont="1" applyBorder="1" applyAlignment="1">
      <alignment horizontal="left" vertical="center"/>
    </xf>
    <xf numFmtId="37" fontId="45" fillId="0" borderId="0" xfId="6" applyNumberFormat="1" applyFont="1" applyBorder="1" applyAlignment="1">
      <alignment horizontal="right" vertical="center"/>
    </xf>
    <xf numFmtId="0" fontId="45" fillId="0" borderId="0" xfId="0" applyFont="1" applyAlignment="1">
      <alignment vertical="center"/>
    </xf>
    <xf numFmtId="37" fontId="51" fillId="0" borderId="0" xfId="0" applyNumberFormat="1" applyFont="1" applyBorder="1" applyAlignment="1">
      <alignment horizontal="left" vertical="center"/>
    </xf>
    <xf numFmtId="37" fontId="50" fillId="0" borderId="0" xfId="0" applyNumberFormat="1" applyFont="1" applyBorder="1" applyAlignment="1">
      <alignment horizontal="left" vertical="top"/>
    </xf>
    <xf numFmtId="37" fontId="45" fillId="0" borderId="0" xfId="6" applyNumberFormat="1" applyFont="1" applyBorder="1" applyAlignment="1">
      <alignment horizontal="right" vertical="top"/>
    </xf>
    <xf numFmtId="0" fontId="45" fillId="0" borderId="0" xfId="0" applyFont="1" applyAlignment="1">
      <alignment vertical="top"/>
    </xf>
    <xf numFmtId="37" fontId="51" fillId="0" borderId="0" xfId="0" applyNumberFormat="1" applyFont="1" applyBorder="1" applyAlignment="1">
      <alignment horizontal="left" vertical="top"/>
    </xf>
    <xf numFmtId="37" fontId="52" fillId="11" borderId="5" xfId="0" applyNumberFormat="1" applyFont="1" applyFill="1" applyBorder="1" applyAlignment="1">
      <alignment horizontal="left"/>
    </xf>
    <xf numFmtId="37" fontId="51" fillId="0" borderId="0" xfId="0" quotePrefix="1" applyNumberFormat="1" applyFont="1" applyBorder="1" applyAlignment="1">
      <alignment horizontal="left"/>
    </xf>
    <xf numFmtId="37" fontId="45" fillId="0" borderId="0" xfId="6" applyNumberFormat="1" applyFont="1" applyBorder="1" applyAlignment="1">
      <alignment horizontal="right"/>
    </xf>
    <xf numFmtId="37" fontId="51" fillId="0" borderId="0" xfId="0" applyNumberFormat="1" applyFont="1" applyBorder="1" applyAlignment="1">
      <alignment horizontal="left"/>
    </xf>
    <xf numFmtId="37" fontId="50" fillId="0" borderId="0" xfId="0" applyNumberFormat="1" applyFont="1" applyBorder="1" applyAlignment="1">
      <alignment horizontal="left"/>
    </xf>
    <xf numFmtId="37" fontId="50" fillId="0" borderId="0" xfId="0" quotePrefix="1" applyNumberFormat="1" applyFont="1" applyBorder="1" applyAlignment="1">
      <alignment horizontal="left"/>
    </xf>
    <xf numFmtId="0" fontId="24" fillId="0" borderId="3" xfId="0" applyFont="1" applyBorder="1" applyAlignment="1">
      <alignment horizontal="left"/>
    </xf>
    <xf numFmtId="39" fontId="45" fillId="0" borderId="3" xfId="6" applyNumberFormat="1" applyFont="1" applyBorder="1" applyAlignment="1">
      <alignment horizontal="right"/>
    </xf>
    <xf numFmtId="37" fontId="24" fillId="0" borderId="0" xfId="0" applyNumberFormat="1" applyFont="1" applyBorder="1"/>
    <xf numFmtId="0" fontId="45" fillId="0" borderId="0" xfId="0" applyFont="1" applyBorder="1"/>
    <xf numFmtId="37" fontId="53" fillId="0" borderId="0" xfId="0" applyNumberFormat="1" applyFont="1" applyBorder="1"/>
    <xf numFmtId="37" fontId="54" fillId="0" borderId="0" xfId="0" applyNumberFormat="1" applyFont="1" applyBorder="1" applyAlignment="1">
      <alignment horizontal="center"/>
    </xf>
    <xf numFmtId="37" fontId="54" fillId="0" borderId="0" xfId="0" applyNumberFormat="1" applyFont="1" applyBorder="1"/>
    <xf numFmtId="37" fontId="54" fillId="0" borderId="0" xfId="0" quotePrefix="1" applyNumberFormat="1" applyFont="1" applyBorder="1" applyAlignment="1">
      <alignment horizontal="left"/>
    </xf>
    <xf numFmtId="0" fontId="55" fillId="0" borderId="0" xfId="0" applyFont="1"/>
    <xf numFmtId="0" fontId="55" fillId="0" borderId="0" xfId="0" applyFont="1" applyAlignment="1">
      <alignment horizontal="left"/>
    </xf>
    <xf numFmtId="37" fontId="53" fillId="0" borderId="0" xfId="0" quotePrefix="1" applyNumberFormat="1" applyFont="1" applyBorder="1"/>
    <xf numFmtId="37" fontId="54" fillId="0" borderId="0" xfId="0" quotePrefix="1" applyNumberFormat="1" applyFont="1" applyBorder="1" applyAlignment="1" applyProtection="1">
      <alignment horizontal="left"/>
    </xf>
    <xf numFmtId="37" fontId="53" fillId="0" borderId="0" xfId="0" quotePrefix="1" applyNumberFormat="1" applyFont="1" applyBorder="1" applyAlignment="1">
      <alignment horizontal="left"/>
    </xf>
    <xf numFmtId="37" fontId="56" fillId="0" borderId="0" xfId="0" applyNumberFormat="1" applyFont="1" applyBorder="1"/>
    <xf numFmtId="0" fontId="24" fillId="0" borderId="3" xfId="0" applyFont="1" applyBorder="1"/>
    <xf numFmtId="0" fontId="45" fillId="0" borderId="0" xfId="0" applyNumberFormat="1" applyFont="1" applyBorder="1" applyAlignment="1">
      <alignment horizontal="center" vertical="center"/>
    </xf>
    <xf numFmtId="164" fontId="45" fillId="0" borderId="0" xfId="6" applyNumberFormat="1" applyFont="1" applyBorder="1"/>
    <xf numFmtId="17" fontId="48" fillId="11" borderId="5" xfId="0" quotePrefix="1" applyNumberFormat="1" applyFont="1" applyFill="1" applyBorder="1" applyAlignment="1">
      <alignment vertical="center" wrapText="1"/>
    </xf>
    <xf numFmtId="17" fontId="48" fillId="11" borderId="5" xfId="0" quotePrefix="1" applyNumberFormat="1" applyFont="1" applyFill="1" applyBorder="1" applyAlignment="1">
      <alignment horizontal="center" vertical="center" wrapText="1"/>
    </xf>
    <xf numFmtId="37" fontId="48" fillId="11" borderId="5" xfId="0" applyNumberFormat="1" applyFont="1" applyFill="1" applyBorder="1" applyAlignment="1"/>
    <xf numFmtId="37" fontId="49" fillId="0" borderId="0" xfId="0" applyNumberFormat="1" applyFont="1" applyBorder="1" applyAlignment="1">
      <alignment vertical="center"/>
    </xf>
    <xf numFmtId="37" fontId="50" fillId="11" borderId="5" xfId="0" applyNumberFormat="1" applyFont="1" applyFill="1" applyBorder="1" applyAlignment="1"/>
    <xf numFmtId="37" fontId="50" fillId="0" borderId="0" xfId="0" applyNumberFormat="1" applyFont="1" applyBorder="1" applyAlignment="1">
      <alignment vertical="center"/>
    </xf>
    <xf numFmtId="37" fontId="51" fillId="0" borderId="0" xfId="0" applyNumberFormat="1" applyFont="1" applyBorder="1" applyAlignment="1">
      <alignment vertical="center"/>
    </xf>
    <xf numFmtId="37" fontId="50" fillId="0" borderId="0" xfId="0" applyNumberFormat="1" applyFont="1" applyBorder="1" applyAlignment="1">
      <alignment vertical="top"/>
    </xf>
    <xf numFmtId="37" fontId="51" fillId="0" borderId="0" xfId="0" applyNumberFormat="1" applyFont="1" applyBorder="1" applyAlignment="1">
      <alignment vertical="top"/>
    </xf>
    <xf numFmtId="37" fontId="52" fillId="11" borderId="5" xfId="0" applyNumberFormat="1" applyFont="1" applyFill="1" applyBorder="1" applyAlignment="1"/>
    <xf numFmtId="37" fontId="51" fillId="0" borderId="0" xfId="0" quotePrefix="1" applyNumberFormat="1" applyFont="1" applyBorder="1" applyAlignment="1"/>
    <xf numFmtId="37" fontId="51" fillId="0" borderId="0" xfId="0" applyNumberFormat="1" applyFont="1" applyBorder="1" applyAlignment="1"/>
    <xf numFmtId="37" fontId="50" fillId="0" borderId="0" xfId="0" applyNumberFormat="1" applyFont="1" applyBorder="1" applyAlignment="1"/>
    <xf numFmtId="37" fontId="50" fillId="0" borderId="0" xfId="0" quotePrefix="1" applyNumberFormat="1" applyFont="1" applyBorder="1" applyAlignment="1"/>
    <xf numFmtId="0" fontId="24" fillId="0" borderId="3" xfId="0" applyFont="1" applyBorder="1" applyAlignment="1"/>
    <xf numFmtId="37" fontId="24" fillId="0" borderId="0" xfId="0" applyNumberFormat="1" applyFont="1" applyBorder="1" applyAlignment="1"/>
    <xf numFmtId="37" fontId="53" fillId="0" borderId="0" xfId="0" applyNumberFormat="1" applyFont="1" applyBorder="1" applyAlignment="1"/>
    <xf numFmtId="37" fontId="54" fillId="0" borderId="0" xfId="0" applyNumberFormat="1" applyFont="1" applyBorder="1" applyAlignment="1"/>
    <xf numFmtId="37" fontId="54" fillId="0" borderId="0" xfId="0" quotePrefix="1" applyNumberFormat="1" applyFont="1" applyBorder="1" applyAlignment="1"/>
    <xf numFmtId="0" fontId="55" fillId="0" borderId="0" xfId="0" applyFont="1" applyAlignment="1"/>
    <xf numFmtId="37" fontId="53" fillId="0" borderId="0" xfId="0" quotePrefix="1" applyNumberFormat="1" applyFont="1" applyBorder="1" applyAlignment="1"/>
    <xf numFmtId="37" fontId="54" fillId="0" borderId="0" xfId="0" quotePrefix="1" applyNumberFormat="1" applyFont="1" applyBorder="1" applyAlignment="1" applyProtection="1"/>
    <xf numFmtId="37" fontId="56" fillId="0" borderId="0" xfId="0" applyNumberFormat="1" applyFont="1" applyBorder="1" applyAlignment="1"/>
    <xf numFmtId="0" fontId="45" fillId="0" borderId="0" xfId="0" applyFont="1" applyAlignment="1"/>
    <xf numFmtId="0" fontId="46" fillId="0" borderId="0" xfId="0" applyFont="1" applyFill="1" applyAlignment="1">
      <alignment horizontal="center"/>
    </xf>
    <xf numFmtId="0" fontId="45" fillId="0" borderId="0" xfId="0" applyFont="1" applyFill="1"/>
    <xf numFmtId="37" fontId="48" fillId="11" borderId="5" xfId="0" applyNumberFormat="1" applyFont="1" applyFill="1" applyBorder="1" applyAlignment="1">
      <alignment horizontal="center"/>
    </xf>
    <xf numFmtId="17" fontId="43" fillId="11" borderId="5" xfId="0" quotePrefix="1" applyNumberFormat="1" applyFont="1" applyFill="1" applyBorder="1" applyAlignment="1">
      <alignment horizontal="center" vertical="center" wrapText="1"/>
    </xf>
    <xf numFmtId="37" fontId="49" fillId="0" borderId="0" xfId="0" applyNumberFormat="1" applyFont="1" applyBorder="1" applyAlignment="1">
      <alignment horizontal="center" vertical="center"/>
    </xf>
    <xf numFmtId="37" fontId="52" fillId="11" borderId="5" xfId="0" applyNumberFormat="1" applyFont="1" applyFill="1" applyBorder="1" applyAlignment="1">
      <alignment horizontal="center"/>
    </xf>
    <xf numFmtId="37" fontId="51" fillId="0" borderId="0" xfId="0" applyNumberFormat="1" applyFont="1" applyBorder="1"/>
    <xf numFmtId="37" fontId="50" fillId="0" borderId="0" xfId="0" applyNumberFormat="1" applyFont="1" applyBorder="1"/>
    <xf numFmtId="37" fontId="51" fillId="0" borderId="0" xfId="0" quotePrefix="1" applyNumberFormat="1" applyFont="1" applyBorder="1"/>
    <xf numFmtId="17" fontId="43" fillId="11" borderId="5" xfId="0" quotePrefix="1" applyNumberFormat="1" applyFont="1" applyFill="1" applyBorder="1" applyAlignment="1">
      <alignment horizontal="center"/>
    </xf>
    <xf numFmtId="0" fontId="57" fillId="12" borderId="0" xfId="0" applyFont="1" applyFill="1"/>
    <xf numFmtId="0" fontId="33" fillId="12" borderId="0" xfId="0" applyFont="1" applyFill="1"/>
    <xf numFmtId="0" fontId="0" fillId="0" borderId="0" xfId="0" applyAlignment="1">
      <alignment vertical="center"/>
    </xf>
    <xf numFmtId="0" fontId="60" fillId="7" borderId="0" xfId="0" applyFont="1" applyFill="1"/>
    <xf numFmtId="0" fontId="5" fillId="7" borderId="0" xfId="0" applyFont="1" applyFill="1"/>
    <xf numFmtId="0" fontId="45" fillId="8" borderId="1" xfId="0" applyFont="1" applyFill="1" applyBorder="1"/>
    <xf numFmtId="0" fontId="48" fillId="8" borderId="1" xfId="0" applyFont="1" applyFill="1" applyBorder="1" applyAlignment="1">
      <alignment horizontal="right"/>
    </xf>
    <xf numFmtId="0" fontId="48" fillId="8" borderId="1" xfId="0" applyFont="1" applyFill="1" applyBorder="1" applyAlignment="1">
      <alignment horizontal="right" wrapText="1"/>
    </xf>
    <xf numFmtId="0" fontId="24" fillId="0" borderId="0" xfId="0" applyFont="1"/>
    <xf numFmtId="10" fontId="49" fillId="8" borderId="2" xfId="0" applyNumberFormat="1" applyFont="1" applyFill="1" applyBorder="1" applyAlignment="1" applyProtection="1">
      <alignment horizontal="left" vertical="center" wrapText="1"/>
    </xf>
    <xf numFmtId="10" fontId="61" fillId="8" borderId="2" xfId="6" applyNumberFormat="1" applyFont="1" applyFill="1" applyBorder="1" applyAlignment="1" applyProtection="1">
      <alignment horizontal="right" vertical="center"/>
    </xf>
    <xf numFmtId="10" fontId="0" fillId="0" borderId="0" xfId="0" applyNumberFormat="1" applyBorder="1" applyAlignment="1">
      <alignment horizontal="center" vertical="center"/>
    </xf>
    <xf numFmtId="0" fontId="24" fillId="0" borderId="0" xfId="0" applyFont="1" applyBorder="1" applyAlignment="1" applyProtection="1">
      <alignment horizontal="left" vertical="center"/>
    </xf>
    <xf numFmtId="37" fontId="62" fillId="0" borderId="0" xfId="6" applyNumberFormat="1" applyFont="1" applyBorder="1" applyAlignment="1" applyProtection="1">
      <alignment horizontal="right" vertical="center"/>
    </xf>
    <xf numFmtId="0" fontId="0" fillId="0" borderId="0" xfId="0" applyBorder="1" applyAlignment="1">
      <alignment vertical="center"/>
    </xf>
    <xf numFmtId="0" fontId="49" fillId="8" borderId="2" xfId="0" applyFont="1" applyFill="1" applyBorder="1" applyAlignment="1" applyProtection="1">
      <alignment horizontal="left" vertical="center"/>
    </xf>
    <xf numFmtId="37" fontId="61" fillId="8" borderId="2" xfId="6" applyNumberFormat="1" applyFont="1" applyFill="1" applyBorder="1" applyAlignment="1" applyProtection="1">
      <alignment horizontal="right" vertical="center"/>
    </xf>
    <xf numFmtId="0" fontId="49" fillId="0" borderId="0" xfId="0" applyFont="1" applyBorder="1" applyAlignment="1" applyProtection="1">
      <alignment horizontal="left" vertical="center"/>
    </xf>
    <xf numFmtId="37" fontId="61" fillId="0" borderId="0" xfId="6" applyNumberFormat="1" applyFont="1" applyBorder="1" applyAlignment="1" applyProtection="1">
      <alignment horizontal="right" vertical="center"/>
    </xf>
    <xf numFmtId="0" fontId="18" fillId="0" borderId="0" xfId="0" applyFont="1" applyBorder="1" applyAlignment="1">
      <alignment vertical="center"/>
    </xf>
    <xf numFmtId="0" fontId="49" fillId="0" borderId="0" xfId="0" applyFont="1" applyBorder="1" applyAlignment="1" applyProtection="1">
      <alignment horizontal="left" vertical="center" wrapText="1"/>
    </xf>
    <xf numFmtId="2" fontId="61" fillId="0" borderId="0" xfId="6" applyNumberFormat="1" applyFont="1" applyBorder="1" applyAlignment="1" applyProtection="1">
      <alignment horizontal="right" vertical="center"/>
    </xf>
    <xf numFmtId="0" fontId="0" fillId="0" borderId="0" xfId="0" applyBorder="1" applyAlignment="1">
      <alignment horizontal="center" vertical="center"/>
    </xf>
    <xf numFmtId="0" fontId="24" fillId="0" borderId="0" xfId="0" applyFont="1" applyBorder="1" applyAlignment="1" applyProtection="1">
      <alignment horizontal="left" vertical="center" wrapText="1"/>
    </xf>
    <xf numFmtId="0" fontId="18" fillId="0" borderId="0" xfId="0" applyFont="1" applyBorder="1" applyAlignment="1">
      <alignment horizontal="center" vertical="center"/>
    </xf>
    <xf numFmtId="0" fontId="5" fillId="0" borderId="0" xfId="0" applyFont="1" applyBorder="1" applyAlignment="1">
      <alignment vertical="center"/>
    </xf>
    <xf numFmtId="0" fontId="0" fillId="0" borderId="0" xfId="0" applyBorder="1" applyAlignment="1">
      <alignment vertical="center" wrapText="1"/>
    </xf>
    <xf numFmtId="0" fontId="49" fillId="8" borderId="2" xfId="0" applyFont="1" applyFill="1" applyBorder="1" applyAlignment="1" applyProtection="1">
      <alignment horizontal="left" vertical="center" wrapText="1"/>
    </xf>
    <xf numFmtId="43" fontId="24" fillId="0" borderId="0" xfId="0" applyNumberFormat="1" applyFont="1" applyBorder="1" applyAlignment="1" applyProtection="1">
      <alignment horizontal="left" vertical="center" wrapText="1"/>
    </xf>
    <xf numFmtId="10" fontId="62" fillId="0" borderId="0" xfId="6" applyNumberFormat="1" applyFont="1" applyBorder="1" applyAlignment="1" applyProtection="1">
      <alignment horizontal="right" vertical="center"/>
    </xf>
    <xf numFmtId="9" fontId="62" fillId="0" borderId="0" xfId="6" applyNumberFormat="1" applyFont="1" applyBorder="1" applyAlignment="1" applyProtection="1">
      <alignment horizontal="right" vertical="center"/>
    </xf>
    <xf numFmtId="43" fontId="0" fillId="0" borderId="0" xfId="0" applyNumberFormat="1" applyAlignment="1">
      <alignment vertical="center"/>
    </xf>
    <xf numFmtId="0" fontId="27" fillId="0" borderId="4" xfId="0" applyFont="1" applyBorder="1"/>
    <xf numFmtId="0" fontId="0" fillId="0" borderId="4" xfId="0" applyBorder="1"/>
    <xf numFmtId="0" fontId="24" fillId="0" borderId="0" xfId="0" applyFont="1" applyBorder="1" applyAlignment="1" applyProtection="1">
      <alignment horizontal="left"/>
    </xf>
    <xf numFmtId="37" fontId="0" fillId="0" borderId="0" xfId="0" applyNumberFormat="1"/>
    <xf numFmtId="0" fontId="0" fillId="0" borderId="0" xfId="0" applyAlignment="1">
      <alignment horizontal="left"/>
    </xf>
    <xf numFmtId="0" fontId="63" fillId="7" borderId="0" xfId="0" applyFont="1" applyFill="1" applyAlignment="1"/>
    <xf numFmtId="0" fontId="32" fillId="7" borderId="0" xfId="0" applyFont="1" applyFill="1" applyAlignment="1">
      <alignment horizontal="right"/>
    </xf>
    <xf numFmtId="0" fontId="32" fillId="0" borderId="0" xfId="0" applyFont="1" applyAlignment="1">
      <alignment vertical="top"/>
    </xf>
    <xf numFmtId="49" fontId="27" fillId="0" borderId="0" xfId="0" applyNumberFormat="1" applyFont="1"/>
    <xf numFmtId="49" fontId="66" fillId="0" borderId="0" xfId="0" applyNumberFormat="1" applyFont="1"/>
    <xf numFmtId="3" fontId="67" fillId="0" borderId="0" xfId="0" applyNumberFormat="1" applyFont="1" applyAlignment="1">
      <alignment horizontal="right"/>
    </xf>
    <xf numFmtId="0" fontId="67" fillId="0" borderId="0" xfId="0" applyFont="1" applyAlignment="1">
      <alignment horizontal="right"/>
    </xf>
    <xf numFmtId="3" fontId="68" fillId="0" borderId="0" xfId="0" applyNumberFormat="1" applyFont="1" applyAlignment="1">
      <alignment horizontal="right"/>
    </xf>
    <xf numFmtId="3" fontId="68" fillId="8" borderId="2" xfId="0" applyNumberFormat="1" applyFont="1" applyFill="1" applyBorder="1" applyAlignment="1">
      <alignment horizontal="center"/>
    </xf>
    <xf numFmtId="3" fontId="68" fillId="8" borderId="2" xfId="0" applyNumberFormat="1" applyFont="1" applyFill="1" applyBorder="1" applyAlignment="1">
      <alignment horizontal="right"/>
    </xf>
    <xf numFmtId="3" fontId="68" fillId="8" borderId="2" xfId="0" applyNumberFormat="1" applyFont="1" applyFill="1" applyBorder="1" applyAlignment="1">
      <alignment horizontal="right" wrapText="1"/>
    </xf>
    <xf numFmtId="10" fontId="68" fillId="8" borderId="2" xfId="0" applyNumberFormat="1" applyFont="1" applyFill="1" applyBorder="1" applyAlignment="1">
      <alignment horizontal="right"/>
    </xf>
    <xf numFmtId="3" fontId="66" fillId="0" borderId="0" xfId="0" applyNumberFormat="1" applyFont="1" applyAlignment="1">
      <alignment horizontal="left"/>
    </xf>
    <xf numFmtId="3" fontId="66" fillId="0" borderId="0" xfId="0" applyNumberFormat="1" applyFont="1" applyAlignment="1">
      <alignment horizontal="right"/>
    </xf>
    <xf numFmtId="10" fontId="66" fillId="0" borderId="0" xfId="0" applyNumberFormat="1" applyFont="1" applyAlignment="1">
      <alignment horizontal="right"/>
    </xf>
    <xf numFmtId="3" fontId="69" fillId="8" borderId="2" xfId="0" applyNumberFormat="1" applyFont="1" applyFill="1" applyBorder="1" applyAlignment="1">
      <alignment horizontal="left" vertical="center"/>
    </xf>
    <xf numFmtId="3" fontId="66" fillId="8" borderId="2" xfId="0" applyNumberFormat="1" applyFont="1" applyFill="1" applyBorder="1" applyAlignment="1">
      <alignment horizontal="right" vertical="center"/>
    </xf>
    <xf numFmtId="10" fontId="66" fillId="8" borderId="2" xfId="0" applyNumberFormat="1" applyFont="1" applyFill="1" applyBorder="1" applyAlignment="1">
      <alignment horizontal="right" vertical="center"/>
    </xf>
    <xf numFmtId="3" fontId="69" fillId="0" borderId="0" xfId="0" applyNumberFormat="1" applyFont="1" applyAlignment="1">
      <alignment horizontal="left" vertical="center"/>
    </xf>
    <xf numFmtId="3" fontId="66" fillId="0" borderId="0" xfId="0" applyNumberFormat="1" applyFont="1" applyAlignment="1">
      <alignment horizontal="right" vertical="center"/>
    </xf>
    <xf numFmtId="10" fontId="66" fillId="0" borderId="0" xfId="0" applyNumberFormat="1" applyFont="1" applyAlignment="1">
      <alignment horizontal="right" vertical="center"/>
    </xf>
    <xf numFmtId="10" fontId="69" fillId="0" borderId="4" xfId="0" applyNumberFormat="1" applyFont="1" applyBorder="1" applyAlignment="1">
      <alignment horizontal="left" vertical="center"/>
    </xf>
    <xf numFmtId="10" fontId="66" fillId="0" borderId="4" xfId="0" applyNumberFormat="1" applyFont="1" applyBorder="1" applyAlignment="1">
      <alignment horizontal="right" vertical="center"/>
    </xf>
    <xf numFmtId="10" fontId="0" fillId="0" borderId="0" xfId="0" applyNumberFormat="1"/>
    <xf numFmtId="0" fontId="70" fillId="0" borderId="0" xfId="0" applyFont="1" applyFill="1"/>
    <xf numFmtId="10" fontId="22" fillId="0" borderId="0" xfId="0" applyNumberFormat="1" applyFont="1" applyFill="1" applyAlignment="1">
      <alignment horizontal="right"/>
    </xf>
    <xf numFmtId="3" fontId="22" fillId="0" borderId="0" xfId="0" applyNumberFormat="1" applyFont="1" applyFill="1" applyAlignment="1">
      <alignment horizontal="right"/>
    </xf>
    <xf numFmtId="0" fontId="22" fillId="0" borderId="0" xfId="0" applyFont="1" applyFill="1" applyAlignment="1">
      <alignment horizontal="right"/>
    </xf>
    <xf numFmtId="49" fontId="22" fillId="0" borderId="0" xfId="0" applyNumberFormat="1" applyFont="1" applyBorder="1"/>
    <xf numFmtId="3" fontId="22" fillId="0" borderId="0" xfId="0" applyNumberFormat="1" applyFont="1" applyAlignment="1">
      <alignment horizontal="right"/>
    </xf>
    <xf numFmtId="0" fontId="22" fillId="0" borderId="0" xfId="0" applyFont="1" applyAlignment="1">
      <alignment horizontal="right"/>
    </xf>
    <xf numFmtId="49" fontId="72" fillId="0" borderId="0" xfId="0" quotePrefix="1" applyNumberFormat="1" applyFont="1" applyBorder="1" applyAlignment="1">
      <alignment horizontal="left"/>
    </xf>
    <xf numFmtId="49" fontId="22" fillId="0" borderId="0" xfId="0" quotePrefix="1" applyNumberFormat="1" applyFont="1" applyBorder="1"/>
    <xf numFmtId="49" fontId="22" fillId="0" borderId="0" xfId="0" applyNumberFormat="1" applyFont="1"/>
    <xf numFmtId="49" fontId="72" fillId="0" borderId="0" xfId="0" applyNumberFormat="1" applyFont="1" applyBorder="1"/>
    <xf numFmtId="3" fontId="0" fillId="0" borderId="0" xfId="0" applyNumberFormat="1" applyAlignment="1">
      <alignment horizontal="right"/>
    </xf>
    <xf numFmtId="49" fontId="20" fillId="0" borderId="0" xfId="0" applyNumberFormat="1" applyFont="1"/>
    <xf numFmtId="49" fontId="35" fillId="0" borderId="0" xfId="0" quotePrefix="1" applyNumberFormat="1" applyFont="1" applyBorder="1" applyAlignment="1" applyProtection="1">
      <alignment horizontal="left"/>
    </xf>
    <xf numFmtId="0" fontId="30" fillId="7" borderId="0" xfId="0" applyFont="1" applyFill="1" applyAlignment="1">
      <alignment horizontal="center"/>
    </xf>
    <xf numFmtId="0" fontId="5" fillId="8" borderId="1" xfId="0" applyFont="1" applyFill="1" applyBorder="1" applyAlignment="1"/>
    <xf numFmtId="0" fontId="18" fillId="8" borderId="1" xfId="0" applyFont="1" applyFill="1" applyBorder="1" applyAlignment="1">
      <alignment horizontal="center"/>
    </xf>
    <xf numFmtId="0" fontId="18" fillId="8" borderId="2" xfId="0" applyFont="1" applyFill="1" applyBorder="1" applyAlignment="1"/>
    <xf numFmtId="0" fontId="18" fillId="8" borderId="2" xfId="0" applyFont="1" applyFill="1" applyBorder="1" applyAlignment="1">
      <alignment horizontal="center"/>
    </xf>
    <xf numFmtId="0" fontId="5" fillId="8" borderId="2" xfId="0" applyFont="1" applyFill="1" applyBorder="1" applyAlignment="1"/>
    <xf numFmtId="164" fontId="18" fillId="8" borderId="2" xfId="6" applyNumberFormat="1" applyFont="1" applyFill="1" applyBorder="1" applyAlignment="1">
      <alignment horizontal="center"/>
    </xf>
    <xf numFmtId="3" fontId="5" fillId="0" borderId="0" xfId="6" applyNumberFormat="1" applyFont="1" applyAlignment="1"/>
    <xf numFmtId="10" fontId="5" fillId="0" borderId="0" xfId="7" applyNumberFormat="1" applyFont="1" applyAlignment="1">
      <alignment horizontal="center"/>
    </xf>
    <xf numFmtId="164" fontId="18" fillId="0" borderId="0" xfId="6" applyNumberFormat="1" applyFont="1" applyAlignment="1">
      <alignment horizontal="center"/>
    </xf>
    <xf numFmtId="3" fontId="5" fillId="0" borderId="0" xfId="6" applyNumberFormat="1" applyFont="1" applyAlignment="1">
      <alignment horizontal="right"/>
    </xf>
    <xf numFmtId="164" fontId="5" fillId="0" borderId="0" xfId="6" applyNumberFormat="1" applyFont="1" applyAlignment="1"/>
    <xf numFmtId="10" fontId="18" fillId="0" borderId="0" xfId="7" applyNumberFormat="1" applyFont="1" applyAlignment="1">
      <alignment horizontal="center"/>
    </xf>
    <xf numFmtId="164" fontId="18" fillId="0" borderId="0" xfId="6" applyNumberFormat="1" applyFont="1" applyAlignment="1">
      <alignment horizontal="right"/>
    </xf>
    <xf numFmtId="164" fontId="18" fillId="8" borderId="2" xfId="6" applyNumberFormat="1" applyFont="1" applyFill="1" applyBorder="1" applyAlignment="1"/>
    <xf numFmtId="164" fontId="18" fillId="8" borderId="2" xfId="6" applyNumberFormat="1" applyFont="1" applyFill="1" applyBorder="1" applyAlignment="1">
      <alignment horizontal="right"/>
    </xf>
    <xf numFmtId="164" fontId="18" fillId="0" borderId="0" xfId="6" applyNumberFormat="1" applyFont="1" applyAlignment="1"/>
    <xf numFmtId="0" fontId="18" fillId="8" borderId="1" xfId="0" applyFont="1" applyFill="1" applyBorder="1" applyAlignment="1"/>
    <xf numFmtId="164" fontId="18" fillId="8" borderId="1" xfId="6" applyNumberFormat="1" applyFont="1" applyFill="1" applyBorder="1" applyAlignment="1">
      <alignment horizontal="right"/>
    </xf>
    <xf numFmtId="10" fontId="5" fillId="0" borderId="0" xfId="7" applyNumberFormat="1" applyFont="1" applyAlignment="1">
      <alignment horizontal="right"/>
    </xf>
    <xf numFmtId="10" fontId="5" fillId="0" borderId="0" xfId="7" applyNumberFormat="1" applyFont="1" applyAlignment="1"/>
    <xf numFmtId="10" fontId="18" fillId="0" borderId="0" xfId="7" applyNumberFormat="1" applyFont="1" applyAlignment="1">
      <alignment horizontal="right"/>
    </xf>
    <xf numFmtId="10" fontId="18" fillId="0" borderId="0" xfId="7" applyNumberFormat="1" applyFont="1" applyAlignment="1"/>
    <xf numFmtId="164" fontId="5" fillId="8" borderId="2" xfId="6" applyNumberFormat="1" applyFont="1" applyFill="1" applyBorder="1" applyAlignment="1"/>
    <xf numFmtId="3" fontId="18" fillId="8" borderId="2" xfId="6" applyNumberFormat="1" applyFont="1" applyFill="1" applyBorder="1" applyAlignment="1"/>
    <xf numFmtId="0" fontId="18" fillId="0" borderId="4" xfId="0" applyFont="1" applyBorder="1" applyAlignment="1"/>
    <xf numFmtId="3" fontId="5" fillId="0" borderId="4" xfId="6" applyNumberFormat="1" applyFont="1" applyBorder="1" applyAlignment="1"/>
    <xf numFmtId="10" fontId="5" fillId="0" borderId="4" xfId="7" applyNumberFormat="1" applyFont="1" applyBorder="1" applyAlignment="1"/>
    <xf numFmtId="0" fontId="5" fillId="0" borderId="4" xfId="0" applyFont="1" applyBorder="1" applyAlignment="1"/>
    <xf numFmtId="164" fontId="18" fillId="0" borderId="4" xfId="6" applyNumberFormat="1" applyFont="1" applyBorder="1" applyAlignment="1">
      <alignment horizontal="right"/>
    </xf>
    <xf numFmtId="0" fontId="73" fillId="0" borderId="0" xfId="0" applyFont="1" applyAlignment="1"/>
    <xf numFmtId="3" fontId="73" fillId="0" borderId="0" xfId="6" applyNumberFormat="1" applyFont="1" applyAlignment="1"/>
    <xf numFmtId="0" fontId="73" fillId="0" borderId="0" xfId="0" applyFont="1" applyBorder="1" applyAlignment="1"/>
    <xf numFmtId="3" fontId="73" fillId="0" borderId="0" xfId="6" applyNumberFormat="1" applyFont="1" applyBorder="1" applyAlignment="1"/>
    <xf numFmtId="3" fontId="5" fillId="0" borderId="0" xfId="6" applyNumberFormat="1" applyFont="1" applyBorder="1" applyAlignment="1"/>
    <xf numFmtId="164" fontId="5" fillId="0" borderId="0" xfId="6" applyNumberFormat="1" applyFont="1" applyBorder="1" applyAlignment="1"/>
    <xf numFmtId="0" fontId="18" fillId="0" borderId="0" xfId="0" applyFont="1" applyBorder="1"/>
    <xf numFmtId="3" fontId="5" fillId="0" borderId="0" xfId="6" applyNumberFormat="1" applyFont="1" applyBorder="1"/>
    <xf numFmtId="164" fontId="5" fillId="0" borderId="0" xfId="6" applyNumberFormat="1" applyFont="1" applyBorder="1"/>
    <xf numFmtId="164" fontId="18" fillId="0" borderId="0" xfId="6" applyNumberFormat="1" applyFont="1" applyBorder="1"/>
    <xf numFmtId="0" fontId="73" fillId="0" borderId="0" xfId="0" applyFont="1"/>
    <xf numFmtId="3" fontId="73" fillId="0" borderId="0" xfId="6" applyNumberFormat="1" applyFont="1"/>
    <xf numFmtId="3" fontId="5" fillId="0" borderId="0" xfId="6" applyNumberFormat="1" applyFont="1"/>
    <xf numFmtId="164" fontId="5" fillId="0" borderId="0" xfId="6" applyNumberFormat="1" applyFont="1"/>
    <xf numFmtId="164" fontId="18" fillId="0" borderId="0" xfId="6" applyNumberFormat="1" applyFont="1"/>
    <xf numFmtId="0" fontId="74" fillId="7" borderId="0" xfId="0" applyFont="1" applyFill="1" applyAlignment="1">
      <alignment horizontal="left"/>
    </xf>
    <xf numFmtId="0" fontId="75" fillId="7" borderId="0" xfId="0" applyFont="1" applyFill="1" applyAlignment="1">
      <alignment horizontal="right"/>
    </xf>
    <xf numFmtId="49" fontId="27" fillId="7" borderId="0" xfId="0" applyNumberFormat="1" applyFont="1" applyFill="1" applyAlignment="1">
      <alignment horizontal="left"/>
    </xf>
    <xf numFmtId="0" fontId="0" fillId="7" borderId="0" xfId="0" applyFill="1" applyAlignment="1">
      <alignment horizontal="right"/>
    </xf>
    <xf numFmtId="0" fontId="18" fillId="7" borderId="0" xfId="0" applyFont="1" applyFill="1" applyAlignment="1">
      <alignment horizontal="right"/>
    </xf>
    <xf numFmtId="0" fontId="78" fillId="0" borderId="0" xfId="0" applyFont="1" applyBorder="1" applyAlignment="1">
      <alignment horizontal="left"/>
    </xf>
    <xf numFmtId="37" fontId="79" fillId="0" borderId="0" xfId="0" applyNumberFormat="1" applyFont="1" applyBorder="1" applyAlignment="1" applyProtection="1">
      <alignment horizontal="right"/>
    </xf>
    <xf numFmtId="0" fontId="79" fillId="0" borderId="0" xfId="0" applyFont="1" applyBorder="1" applyAlignment="1">
      <alignment horizontal="right"/>
    </xf>
    <xf numFmtId="0" fontId="29" fillId="0" borderId="0" xfId="0" applyFont="1" applyAlignment="1">
      <alignment horizontal="right"/>
    </xf>
    <xf numFmtId="37" fontId="49" fillId="8" borderId="2" xfId="0" applyNumberFormat="1" applyFont="1" applyFill="1" applyBorder="1" applyAlignment="1" applyProtection="1">
      <alignment horizontal="left"/>
    </xf>
    <xf numFmtId="37" fontId="49" fillId="8" borderId="2" xfId="0" applyNumberFormat="1" applyFont="1" applyFill="1" applyBorder="1" applyAlignment="1" applyProtection="1">
      <alignment horizontal="right"/>
    </xf>
    <xf numFmtId="37" fontId="49" fillId="8" borderId="2" xfId="0" applyNumberFormat="1" applyFont="1" applyFill="1" applyBorder="1" applyAlignment="1" applyProtection="1">
      <alignment horizontal="right" wrapText="1"/>
    </xf>
    <xf numFmtId="37" fontId="24" fillId="0" borderId="0" xfId="0" applyNumberFormat="1" applyFont="1" applyAlignment="1" applyProtection="1">
      <alignment horizontal="left"/>
    </xf>
    <xf numFmtId="3" fontId="24" fillId="0" borderId="0" xfId="0" applyNumberFormat="1" applyFont="1" applyAlignment="1">
      <alignment horizontal="right"/>
    </xf>
    <xf numFmtId="10" fontId="24" fillId="0" borderId="0" xfId="0" applyNumberFormat="1" applyFont="1" applyAlignment="1">
      <alignment horizontal="right"/>
    </xf>
    <xf numFmtId="3" fontId="24" fillId="8" borderId="2" xfId="0" applyNumberFormat="1" applyFont="1" applyFill="1" applyBorder="1" applyAlignment="1">
      <alignment horizontal="right"/>
    </xf>
    <xf numFmtId="10" fontId="24" fillId="8" borderId="2" xfId="0" applyNumberFormat="1" applyFont="1" applyFill="1" applyBorder="1" applyAlignment="1">
      <alignment horizontal="right"/>
    </xf>
    <xf numFmtId="10" fontId="49" fillId="0" borderId="0" xfId="0" applyNumberFormat="1" applyFont="1" applyBorder="1" applyAlignment="1" applyProtection="1">
      <alignment horizontal="left" vertical="center"/>
    </xf>
    <xf numFmtId="0" fontId="49" fillId="0" borderId="0" xfId="0" applyFont="1" applyAlignment="1">
      <alignment horizontal="right"/>
    </xf>
    <xf numFmtId="37" fontId="49" fillId="8" borderId="2" xfId="0" applyNumberFormat="1" applyFont="1" applyFill="1" applyBorder="1" applyAlignment="1" applyProtection="1">
      <alignment horizontal="left" wrapText="1"/>
    </xf>
    <xf numFmtId="10" fontId="49" fillId="0" borderId="0" xfId="0" applyNumberFormat="1" applyFont="1" applyAlignment="1">
      <alignment horizontal="right"/>
    </xf>
    <xf numFmtId="49" fontId="49" fillId="0" borderId="4" xfId="0" quotePrefix="1" applyNumberFormat="1" applyFont="1" applyBorder="1" applyAlignment="1">
      <alignment horizontal="left"/>
    </xf>
    <xf numFmtId="0" fontId="24" fillId="0" borderId="4" xfId="0" applyFont="1" applyBorder="1" applyAlignment="1">
      <alignment horizontal="right"/>
    </xf>
    <xf numFmtId="3" fontId="24" fillId="0" borderId="4" xfId="0" applyNumberFormat="1" applyFont="1" applyBorder="1" applyAlignment="1">
      <alignment horizontal="right"/>
    </xf>
    <xf numFmtId="10" fontId="24" fillId="0" borderId="4" xfId="0" applyNumberFormat="1" applyFont="1" applyBorder="1" applyAlignment="1">
      <alignment horizontal="right"/>
    </xf>
    <xf numFmtId="49" fontId="22" fillId="0" borderId="0" xfId="0" applyNumberFormat="1" applyFont="1" applyBorder="1" applyAlignment="1">
      <alignment horizontal="left"/>
    </xf>
    <xf numFmtId="10" fontId="22" fillId="0" borderId="0" xfId="0" applyNumberFormat="1" applyFont="1" applyAlignment="1">
      <alignment horizontal="right"/>
    </xf>
    <xf numFmtId="0" fontId="72" fillId="0" borderId="0" xfId="0" applyFont="1" applyAlignment="1">
      <alignment horizontal="right"/>
    </xf>
    <xf numFmtId="0" fontId="76" fillId="10" borderId="0" xfId="0" applyFont="1" applyFill="1" applyAlignment="1">
      <alignment horizontal="left"/>
    </xf>
    <xf numFmtId="0" fontId="80" fillId="10" borderId="0" xfId="0" applyFont="1" applyFill="1" applyAlignment="1">
      <alignment horizontal="right"/>
    </xf>
    <xf numFmtId="0" fontId="24" fillId="10" borderId="0" xfId="0" applyFont="1" applyFill="1" applyAlignment="1">
      <alignment horizontal="right"/>
    </xf>
    <xf numFmtId="49" fontId="27" fillId="0" borderId="0" xfId="0" applyNumberFormat="1" applyFont="1" applyAlignment="1">
      <alignment horizontal="left"/>
    </xf>
    <xf numFmtId="10" fontId="0" fillId="0" borderId="0" xfId="0" applyNumberFormat="1" applyAlignment="1">
      <alignment horizontal="right"/>
    </xf>
    <xf numFmtId="49" fontId="5" fillId="0" borderId="0" xfId="0" applyNumberFormat="1" applyFont="1" applyBorder="1" applyAlignment="1">
      <alignment horizontal="left"/>
    </xf>
    <xf numFmtId="0" fontId="76" fillId="7" borderId="0" xfId="0" applyFont="1" applyFill="1" applyAlignment="1">
      <alignment horizontal="left"/>
    </xf>
    <xf numFmtId="0" fontId="80" fillId="7" borderId="0" xfId="0" applyFont="1" applyFill="1" applyAlignment="1">
      <alignment horizontal="right"/>
    </xf>
    <xf numFmtId="10" fontId="49" fillId="8" borderId="2" xfId="0" applyNumberFormat="1" applyFont="1" applyFill="1" applyBorder="1" applyAlignment="1" applyProtection="1">
      <alignment horizontal="right"/>
    </xf>
    <xf numFmtId="10" fontId="24" fillId="0" borderId="0" xfId="7" applyNumberFormat="1" applyFont="1" applyAlignment="1">
      <alignment horizontal="right"/>
    </xf>
    <xf numFmtId="10" fontId="24" fillId="8" borderId="2" xfId="7" applyNumberFormat="1" applyFont="1" applyFill="1" applyBorder="1" applyAlignment="1">
      <alignment horizontal="right"/>
    </xf>
    <xf numFmtId="37" fontId="0" fillId="0" borderId="0" xfId="0" applyNumberFormat="1" applyFont="1" applyAlignment="1">
      <alignment horizontal="left"/>
    </xf>
    <xf numFmtId="10" fontId="72" fillId="0" borderId="0" xfId="0" applyNumberFormat="1" applyFont="1" applyAlignment="1">
      <alignment horizontal="right"/>
    </xf>
    <xf numFmtId="0" fontId="27" fillId="0" borderId="0" xfId="0" applyFont="1" applyAlignment="1">
      <alignment horizontal="left"/>
    </xf>
    <xf numFmtId="3" fontId="0" fillId="0" borderId="0" xfId="0" applyNumberFormat="1"/>
    <xf numFmtId="0" fontId="24" fillId="7" borderId="0" xfId="0" applyFont="1" applyFill="1"/>
    <xf numFmtId="0" fontId="28" fillId="0" borderId="0" xfId="0" applyFont="1" applyFill="1" applyAlignment="1">
      <alignment horizontal="center"/>
    </xf>
    <xf numFmtId="165" fontId="28" fillId="8" borderId="1" xfId="0" applyNumberFormat="1" applyFont="1" applyFill="1" applyBorder="1" applyAlignment="1">
      <alignment horizontal="right"/>
    </xf>
    <xf numFmtId="0" fontId="28" fillId="7" borderId="0" xfId="0" applyFont="1" applyFill="1" applyAlignment="1">
      <alignment horizontal="center"/>
    </xf>
    <xf numFmtId="37" fontId="18" fillId="8" borderId="1" xfId="0" applyNumberFormat="1" applyFont="1" applyFill="1" applyBorder="1" applyAlignment="1">
      <alignment horizontal="right"/>
    </xf>
    <xf numFmtId="37" fontId="18" fillId="8" borderId="1" xfId="0" applyNumberFormat="1" applyFont="1" applyFill="1" applyBorder="1" applyAlignment="1">
      <alignment horizontal="right" wrapText="1"/>
    </xf>
    <xf numFmtId="37" fontId="5" fillId="8" borderId="1" xfId="0" applyNumberFormat="1" applyFont="1" applyFill="1" applyBorder="1" applyAlignment="1"/>
    <xf numFmtId="37" fontId="5" fillId="8" borderId="2" xfId="0" applyNumberFormat="1" applyFont="1" applyFill="1" applyBorder="1" applyAlignment="1"/>
    <xf numFmtId="37" fontId="5" fillId="0" borderId="0" xfId="0" applyNumberFormat="1" applyFont="1" applyAlignment="1"/>
    <xf numFmtId="0" fontId="5" fillId="0" borderId="0" xfId="0" applyFont="1" applyAlignment="1">
      <alignment horizontal="left"/>
    </xf>
    <xf numFmtId="3" fontId="5" fillId="0" borderId="0" xfId="0" applyNumberFormat="1" applyFont="1" applyAlignment="1"/>
    <xf numFmtId="0" fontId="28" fillId="0" borderId="0" xfId="0" applyFont="1" applyAlignment="1">
      <alignment horizontal="center"/>
    </xf>
    <xf numFmtId="3" fontId="20" fillId="0" borderId="0" xfId="0" applyNumberFormat="1" applyFont="1" applyFill="1"/>
    <xf numFmtId="3" fontId="5" fillId="0" borderId="0" xfId="0" applyNumberFormat="1" applyFont="1"/>
    <xf numFmtId="37" fontId="18" fillId="8" borderId="0" xfId="0" applyNumberFormat="1" applyFont="1" applyFill="1" applyBorder="1" applyAlignment="1" applyProtection="1">
      <alignment horizontal="right"/>
      <protection locked="0"/>
    </xf>
    <xf numFmtId="9" fontId="5" fillId="0" borderId="0" xfId="0" applyNumberFormat="1" applyFont="1" applyAlignment="1">
      <alignment horizontal="right"/>
    </xf>
    <xf numFmtId="37" fontId="18" fillId="8" borderId="2" xfId="0" applyNumberFormat="1" applyFont="1" applyFill="1" applyBorder="1" applyAlignment="1" applyProtection="1">
      <alignment horizontal="left"/>
    </xf>
    <xf numFmtId="10" fontId="5" fillId="8" borderId="2" xfId="0" applyNumberFormat="1" applyFont="1" applyFill="1" applyBorder="1" applyAlignment="1">
      <alignment horizontal="right"/>
    </xf>
    <xf numFmtId="3" fontId="45" fillId="0" borderId="0" xfId="0" applyNumberFormat="1" applyFont="1"/>
    <xf numFmtId="37" fontId="45" fillId="0" borderId="0" xfId="0" applyNumberFormat="1" applyFont="1" applyBorder="1"/>
    <xf numFmtId="0" fontId="5" fillId="10" borderId="0" xfId="0" applyFont="1" applyFill="1" applyBorder="1" applyAlignment="1"/>
    <xf numFmtId="0" fontId="81" fillId="10" borderId="0" xfId="0" applyFont="1" applyFill="1" applyBorder="1" applyAlignment="1"/>
    <xf numFmtId="0" fontId="0" fillId="0" borderId="0" xfId="0" applyBorder="1" applyAlignment="1"/>
    <xf numFmtId="0" fontId="58" fillId="10" borderId="0" xfId="0" applyFont="1" applyFill="1" applyBorder="1" applyAlignment="1">
      <alignment horizontal="centerContinuous"/>
    </xf>
    <xf numFmtId="0" fontId="5" fillId="10" borderId="0" xfId="0" applyFont="1" applyFill="1" applyBorder="1" applyAlignment="1">
      <alignment horizontal="centerContinuous"/>
    </xf>
    <xf numFmtId="0" fontId="58" fillId="3" borderId="0" xfId="0" applyFont="1" applyFill="1" applyBorder="1" applyAlignment="1">
      <alignment horizontal="centerContinuous"/>
    </xf>
    <xf numFmtId="0" fontId="5" fillId="3" borderId="0" xfId="0" applyFont="1" applyFill="1" applyBorder="1" applyAlignment="1"/>
    <xf numFmtId="0" fontId="0" fillId="3" borderId="0" xfId="0" applyFill="1" applyBorder="1" applyAlignment="1"/>
    <xf numFmtId="0" fontId="24" fillId="11" borderId="5" xfId="0" applyFont="1" applyFill="1" applyBorder="1" applyAlignment="1">
      <alignment vertical="center"/>
    </xf>
    <xf numFmtId="17" fontId="49" fillId="11" borderId="5" xfId="0" quotePrefix="1" applyNumberFormat="1" applyFont="1" applyFill="1" applyBorder="1" applyAlignment="1">
      <alignment horizontal="center" vertical="center" wrapText="1"/>
    </xf>
    <xf numFmtId="17" fontId="49" fillId="11" borderId="5" xfId="0" quotePrefix="1" applyNumberFormat="1" applyFont="1" applyFill="1" applyBorder="1" applyAlignment="1">
      <alignment horizontal="right" vertical="center"/>
    </xf>
    <xf numFmtId="0" fontId="49" fillId="11" borderId="5" xfId="0" quotePrefix="1" applyFont="1" applyFill="1" applyBorder="1" applyAlignment="1">
      <alignment horizontal="right" vertical="center"/>
    </xf>
    <xf numFmtId="0" fontId="81" fillId="0" borderId="0" xfId="0" applyFont="1" applyAlignment="1">
      <alignment vertical="center"/>
    </xf>
    <xf numFmtId="0" fontId="0" fillId="0" borderId="0" xfId="0" applyAlignment="1"/>
    <xf numFmtId="0" fontId="14" fillId="0" borderId="0" xfId="0" applyFont="1" applyBorder="1" applyAlignment="1"/>
    <xf numFmtId="0" fontId="24" fillId="0" borderId="0" xfId="0" applyFont="1" applyAlignment="1">
      <alignment vertical="center"/>
    </xf>
    <xf numFmtId="10" fontId="35" fillId="0" borderId="0" xfId="7" applyNumberFormat="1" applyFont="1" applyFill="1" applyBorder="1" applyAlignment="1">
      <alignment horizontal="right" vertical="center"/>
    </xf>
    <xf numFmtId="37" fontId="49" fillId="11" borderId="5" xfId="0" applyNumberFormat="1" applyFont="1" applyFill="1" applyBorder="1" applyAlignment="1" applyProtection="1">
      <alignment horizontal="left" vertical="center"/>
      <protection locked="0"/>
    </xf>
    <xf numFmtId="10" fontId="82" fillId="11" borderId="5" xfId="7" applyNumberFormat="1" applyFont="1" applyFill="1" applyBorder="1" applyAlignment="1">
      <alignment horizontal="right" vertical="center"/>
    </xf>
    <xf numFmtId="0" fontId="14" fillId="11" borderId="5" xfId="0" applyFont="1" applyFill="1" applyBorder="1" applyAlignment="1">
      <alignment horizontal="right" vertical="center"/>
    </xf>
    <xf numFmtId="0" fontId="49" fillId="0" borderId="0" xfId="0" applyFont="1" applyAlignment="1">
      <alignment vertical="center"/>
    </xf>
    <xf numFmtId="0" fontId="83" fillId="0" borderId="9" xfId="8" applyFont="1" applyFill="1" applyBorder="1" applyAlignment="1">
      <alignment horizontal="left"/>
    </xf>
    <xf numFmtId="0" fontId="8" fillId="0" borderId="0" xfId="8" applyFont="1" applyFill="1" applyBorder="1" applyAlignment="1">
      <alignment horizontal="left"/>
    </xf>
    <xf numFmtId="10" fontId="14" fillId="0" borderId="0" xfId="0" applyNumberFormat="1" applyFont="1" applyBorder="1" applyAlignment="1">
      <alignment horizontal="right"/>
    </xf>
    <xf numFmtId="0" fontId="83" fillId="0" borderId="0" xfId="8" applyFont="1" applyFill="1" applyBorder="1" applyAlignment="1">
      <alignment horizontal="left"/>
    </xf>
    <xf numFmtId="0" fontId="14" fillId="0" borderId="0" xfId="0" applyFont="1" applyBorder="1" applyAlignment="1">
      <alignment horizontal="right"/>
    </xf>
    <xf numFmtId="10" fontId="35" fillId="0" borderId="0" xfId="7" applyNumberFormat="1" applyFont="1" applyFill="1" applyBorder="1" applyAlignment="1">
      <alignment horizontal="right"/>
    </xf>
    <xf numFmtId="0" fontId="49" fillId="0" borderId="0" xfId="0" applyFont="1"/>
    <xf numFmtId="0" fontId="83" fillId="0" borderId="9" xfId="8" applyFont="1" applyFill="1" applyBorder="1" applyAlignment="1">
      <alignment horizontal="left" vertical="center"/>
    </xf>
    <xf numFmtId="0" fontId="8" fillId="0" borderId="0" xfId="8" applyFont="1" applyFill="1" applyBorder="1" applyAlignment="1">
      <alignment horizontal="left" vertical="center"/>
    </xf>
    <xf numFmtId="10" fontId="14" fillId="0" borderId="0" xfId="0" applyNumberFormat="1" applyFont="1" applyBorder="1" applyAlignment="1">
      <alignment horizontal="right" vertical="center"/>
    </xf>
    <xf numFmtId="0" fontId="0" fillId="0" borderId="0" xfId="0" applyAlignment="1">
      <alignment vertical="top"/>
    </xf>
    <xf numFmtId="0" fontId="83" fillId="0" borderId="9" xfId="8" applyFont="1" applyFill="1" applyBorder="1" applyAlignment="1">
      <alignment horizontal="left" vertical="top"/>
    </xf>
    <xf numFmtId="0" fontId="8" fillId="0" borderId="0" xfId="8" applyFont="1" applyFill="1" applyBorder="1" applyAlignment="1">
      <alignment horizontal="left" vertical="top"/>
    </xf>
    <xf numFmtId="10" fontId="14" fillId="0" borderId="0" xfId="0" quotePrefix="1" applyNumberFormat="1" applyFont="1" applyBorder="1" applyAlignment="1">
      <alignment horizontal="right" vertical="top"/>
    </xf>
    <xf numFmtId="10" fontId="14" fillId="0" borderId="0" xfId="0" applyNumberFormat="1" applyFont="1" applyBorder="1" applyAlignment="1">
      <alignment horizontal="right" vertical="top"/>
    </xf>
    <xf numFmtId="1" fontId="14" fillId="0" borderId="0" xfId="0" applyNumberFormat="1" applyFont="1" applyBorder="1" applyAlignment="1">
      <alignment horizontal="right" vertical="top"/>
    </xf>
    <xf numFmtId="1" fontId="0" fillId="0" borderId="0" xfId="0" applyNumberFormat="1" applyAlignment="1">
      <alignment vertical="top"/>
    </xf>
    <xf numFmtId="0" fontId="83" fillId="0" borderId="0" xfId="8" applyFont="1" applyFill="1" applyBorder="1" applyAlignment="1">
      <alignment horizontal="left" vertical="top"/>
    </xf>
    <xf numFmtId="0" fontId="0" fillId="0" borderId="3" xfId="0" applyBorder="1" applyAlignment="1"/>
    <xf numFmtId="0" fontId="0" fillId="0" borderId="0" xfId="0" applyFill="1" applyBorder="1" applyAlignment="1"/>
    <xf numFmtId="37" fontId="40" fillId="0" borderId="0" xfId="0" applyNumberFormat="1" applyFont="1" applyFill="1" applyBorder="1" applyAlignment="1" applyProtection="1">
      <alignment horizontal="left"/>
      <protection locked="0"/>
    </xf>
    <xf numFmtId="3" fontId="20" fillId="0" borderId="0" xfId="0" applyNumberFormat="1" applyFont="1"/>
    <xf numFmtId="37" fontId="84" fillId="0" borderId="0" xfId="0" applyNumberFormat="1" applyFont="1" applyFill="1" applyBorder="1" applyAlignment="1" applyProtection="1">
      <alignment horizontal="left"/>
      <protection locked="0"/>
    </xf>
    <xf numFmtId="0" fontId="32" fillId="7" borderId="0" xfId="0" applyFont="1" applyFill="1" applyAlignment="1"/>
    <xf numFmtId="0" fontId="67" fillId="0" borderId="0" xfId="0" applyFont="1"/>
    <xf numFmtId="3" fontId="68" fillId="8" borderId="2" xfId="0" applyNumberFormat="1" applyFont="1" applyFill="1" applyBorder="1" applyAlignment="1">
      <alignment horizontal="center" wrapText="1"/>
    </xf>
    <xf numFmtId="10" fontId="68" fillId="8" borderId="2" xfId="0" applyNumberFormat="1" applyFont="1" applyFill="1" applyBorder="1" applyAlignment="1">
      <alignment horizontal="center"/>
    </xf>
    <xf numFmtId="3" fontId="66" fillId="0" borderId="0" xfId="0" applyNumberFormat="1" applyFont="1"/>
    <xf numFmtId="3" fontId="69" fillId="8" borderId="2" xfId="0" applyNumberFormat="1" applyFont="1" applyFill="1" applyBorder="1" applyAlignment="1">
      <alignment vertical="center"/>
    </xf>
    <xf numFmtId="3" fontId="69" fillId="0" borderId="0" xfId="0" applyNumberFormat="1" applyFont="1" applyAlignment="1">
      <alignment vertical="center"/>
    </xf>
    <xf numFmtId="10" fontId="66" fillId="0" borderId="0" xfId="0" applyNumberFormat="1" applyFont="1" applyAlignment="1">
      <alignment vertical="center"/>
    </xf>
    <xf numFmtId="10" fontId="69" fillId="0" borderId="4" xfId="0" applyNumberFormat="1" applyFont="1" applyBorder="1" applyAlignment="1">
      <alignment vertical="center"/>
    </xf>
    <xf numFmtId="10" fontId="66" fillId="0" borderId="4" xfId="0" applyNumberFormat="1" applyFont="1" applyBorder="1" applyAlignment="1">
      <alignment vertical="center"/>
    </xf>
    <xf numFmtId="10" fontId="22" fillId="0" borderId="0" xfId="0" applyNumberFormat="1" applyFont="1" applyFill="1"/>
    <xf numFmtId="0" fontId="22" fillId="0" borderId="0" xfId="0" applyFont="1" applyFill="1"/>
    <xf numFmtId="164" fontId="5" fillId="8" borderId="1" xfId="6" applyNumberFormat="1" applyFont="1" applyFill="1" applyBorder="1" applyAlignment="1">
      <alignment horizontal="right"/>
    </xf>
    <xf numFmtId="164" fontId="18" fillId="8" borderId="1" xfId="6" applyNumberFormat="1" applyFont="1" applyFill="1" applyBorder="1" applyAlignment="1">
      <alignment horizontal="center"/>
    </xf>
    <xf numFmtId="164" fontId="5" fillId="8" borderId="2" xfId="6" applyNumberFormat="1" applyFont="1" applyFill="1" applyBorder="1" applyAlignment="1">
      <alignment horizontal="right"/>
    </xf>
    <xf numFmtId="3" fontId="18" fillId="0" borderId="0" xfId="6" applyNumberFormat="1" applyFont="1" applyAlignment="1"/>
    <xf numFmtId="0" fontId="18" fillId="0" borderId="0" xfId="0" applyFont="1" applyBorder="1" applyAlignment="1"/>
    <xf numFmtId="164" fontId="18" fillId="0" borderId="0" xfId="6" applyNumberFormat="1" applyFont="1" applyBorder="1" applyAlignment="1"/>
    <xf numFmtId="0" fontId="74" fillId="7" borderId="0" xfId="0" applyFont="1" applyFill="1" applyAlignment="1"/>
    <xf numFmtId="0" fontId="75" fillId="7" borderId="0" xfId="0" applyFont="1" applyFill="1" applyAlignment="1"/>
    <xf numFmtId="49" fontId="27" fillId="7" borderId="0" xfId="0" applyNumberFormat="1" applyFont="1" applyFill="1"/>
    <xf numFmtId="0" fontId="0" fillId="7" borderId="0" xfId="0" applyFill="1"/>
    <xf numFmtId="0" fontId="18" fillId="7" borderId="0" xfId="0" applyFont="1" applyFill="1" applyAlignment="1">
      <alignment horizontal="left"/>
    </xf>
    <xf numFmtId="0" fontId="78" fillId="0" borderId="0" xfId="0" applyFont="1" applyBorder="1"/>
    <xf numFmtId="0" fontId="79" fillId="0" borderId="0" xfId="0" applyFont="1" applyBorder="1"/>
    <xf numFmtId="37" fontId="79" fillId="0" borderId="0" xfId="0" applyNumberFormat="1" applyFont="1" applyBorder="1" applyProtection="1"/>
    <xf numFmtId="0" fontId="29" fillId="0" borderId="0" xfId="0" applyFont="1" applyAlignment="1">
      <alignment horizontal="left"/>
    </xf>
    <xf numFmtId="10" fontId="24" fillId="0" borderId="4" xfId="0" applyNumberFormat="1" applyFont="1" applyBorder="1"/>
    <xf numFmtId="10" fontId="22" fillId="0" borderId="0" xfId="0" applyNumberFormat="1" applyFont="1"/>
    <xf numFmtId="0" fontId="72" fillId="0" borderId="0" xfId="0" applyFont="1" applyAlignment="1">
      <alignment horizontal="left"/>
    </xf>
    <xf numFmtId="0" fontId="76" fillId="10" borderId="0" xfId="0" applyFont="1" applyFill="1" applyAlignment="1"/>
    <xf numFmtId="0" fontId="80" fillId="10" borderId="0" xfId="0" applyFont="1" applyFill="1" applyAlignment="1"/>
    <xf numFmtId="0" fontId="24" fillId="10" borderId="0" xfId="0" applyFont="1" applyFill="1" applyAlignment="1"/>
    <xf numFmtId="49" fontId="5" fillId="0" borderId="0" xfId="0" applyNumberFormat="1" applyFont="1" applyBorder="1"/>
    <xf numFmtId="0" fontId="76" fillId="7" borderId="0" xfId="0" applyFont="1" applyFill="1" applyAlignment="1"/>
    <xf numFmtId="0" fontId="80" fillId="7" borderId="0" xfId="0" applyFont="1" applyFill="1" applyAlignment="1"/>
    <xf numFmtId="0" fontId="24" fillId="7" borderId="0" xfId="0" applyFont="1" applyFill="1" applyAlignment="1"/>
    <xf numFmtId="0" fontId="24" fillId="0" borderId="4" xfId="0" applyFont="1" applyBorder="1"/>
    <xf numFmtId="37" fontId="0" fillId="0" borderId="0" xfId="0" applyNumberFormat="1" applyFont="1"/>
    <xf numFmtId="10" fontId="72" fillId="0" borderId="0" xfId="0" applyNumberFormat="1" applyFont="1" applyAlignment="1">
      <alignment horizontal="left"/>
    </xf>
    <xf numFmtId="0" fontId="63" fillId="12" borderId="0" xfId="0" applyFont="1" applyFill="1" applyAlignment="1"/>
    <xf numFmtId="0" fontId="32" fillId="12" borderId="0" xfId="0" applyFont="1" applyFill="1" applyAlignment="1"/>
    <xf numFmtId="0" fontId="32" fillId="0" borderId="0" xfId="0" applyFont="1" applyAlignment="1">
      <alignment horizontal="left"/>
    </xf>
    <xf numFmtId="0" fontId="64" fillId="12" borderId="0" xfId="0" applyFont="1" applyFill="1" applyAlignment="1">
      <alignment horizontal="center"/>
    </xf>
    <xf numFmtId="0" fontId="65" fillId="12" borderId="0" xfId="0" applyFont="1" applyFill="1" applyAlignment="1">
      <alignment horizontal="center" vertical="top"/>
    </xf>
    <xf numFmtId="0" fontId="32" fillId="0" borderId="0" xfId="0" applyFont="1" applyAlignment="1">
      <alignment horizontal="left" vertical="top"/>
    </xf>
    <xf numFmtId="0" fontId="32" fillId="0" borderId="0" xfId="0" applyFont="1" applyFill="1"/>
    <xf numFmtId="0" fontId="63" fillId="0" borderId="0" xfId="0" applyFont="1" applyFill="1" applyAlignment="1">
      <alignment horizontal="center"/>
    </xf>
    <xf numFmtId="0" fontId="32" fillId="0" borderId="0" xfId="0" applyFont="1" applyFill="1" applyAlignment="1">
      <alignment horizontal="left"/>
    </xf>
    <xf numFmtId="0" fontId="22" fillId="11" borderId="5" xfId="0" applyFont="1" applyFill="1" applyBorder="1" applyAlignment="1">
      <alignment horizontal="center" vertical="center"/>
    </xf>
    <xf numFmtId="3" fontId="48" fillId="11" borderId="5" xfId="0" quotePrefix="1" applyNumberFormat="1" applyFont="1" applyFill="1" applyBorder="1" applyAlignment="1">
      <alignment horizontal="center" vertical="center"/>
    </xf>
    <xf numFmtId="3" fontId="49" fillId="0" borderId="0" xfId="0" applyNumberFormat="1" applyFont="1" applyAlignment="1">
      <alignment horizontal="left"/>
    </xf>
    <xf numFmtId="3" fontId="72" fillId="11" borderId="10" xfId="0" applyNumberFormat="1" applyFont="1" applyFill="1" applyBorder="1" applyAlignment="1">
      <alignment horizontal="center" vertical="center"/>
    </xf>
    <xf numFmtId="3" fontId="48" fillId="11" borderId="10" xfId="0" applyNumberFormat="1" applyFont="1" applyFill="1" applyBorder="1" applyAlignment="1">
      <alignment horizontal="center" vertical="center"/>
    </xf>
    <xf numFmtId="3" fontId="72" fillId="0" borderId="0" xfId="0" applyNumberFormat="1" applyFont="1" applyAlignment="1">
      <alignment horizontal="center" vertical="center"/>
    </xf>
    <xf numFmtId="0" fontId="22" fillId="0" borderId="0" xfId="0" applyFont="1" applyAlignment="1">
      <alignment horizontal="center" vertical="center"/>
    </xf>
    <xf numFmtId="3" fontId="48" fillId="11" borderId="11" xfId="0" applyNumberFormat="1" applyFont="1" applyFill="1" applyBorder="1" applyAlignment="1">
      <alignment horizontal="center" vertical="center"/>
    </xf>
    <xf numFmtId="0" fontId="48" fillId="11" borderId="11" xfId="0" applyFont="1" applyFill="1" applyBorder="1" applyAlignment="1">
      <alignment horizontal="center" vertical="center"/>
    </xf>
    <xf numFmtId="0" fontId="48" fillId="11" borderId="11" xfId="0" applyFont="1" applyFill="1" applyBorder="1" applyAlignment="1">
      <alignment horizontal="right" vertical="center" wrapText="1"/>
    </xf>
    <xf numFmtId="0" fontId="45" fillId="0" borderId="0" xfId="0" applyFont="1" applyAlignment="1">
      <alignment horizontal="left"/>
    </xf>
    <xf numFmtId="37" fontId="24" fillId="0" borderId="0" xfId="0" applyNumberFormat="1" applyFont="1" applyAlignment="1">
      <alignment horizontal="right"/>
    </xf>
    <xf numFmtId="0" fontId="0" fillId="0" borderId="0" xfId="0" quotePrefix="1"/>
    <xf numFmtId="0" fontId="48" fillId="0" borderId="0" xfId="0" applyFont="1" applyAlignment="1">
      <alignment horizontal="left"/>
    </xf>
    <xf numFmtId="0" fontId="45" fillId="0" borderId="0" xfId="0" quotePrefix="1" applyFont="1" applyAlignment="1">
      <alignment horizontal="left"/>
    </xf>
    <xf numFmtId="0" fontId="48" fillId="0" borderId="0" xfId="0" quotePrefix="1" applyFont="1" applyAlignment="1" applyProtection="1">
      <alignment horizontal="left"/>
    </xf>
    <xf numFmtId="0" fontId="72" fillId="0" borderId="3" xfId="0" quotePrefix="1" applyFont="1" applyBorder="1" applyAlignment="1" applyProtection="1">
      <alignment horizontal="left"/>
    </xf>
    <xf numFmtId="37" fontId="22" fillId="0" borderId="3" xfId="0" applyNumberFormat="1" applyFont="1" applyBorder="1" applyAlignment="1">
      <alignment horizontal="right"/>
    </xf>
    <xf numFmtId="37" fontId="22" fillId="0" borderId="0" xfId="0" applyNumberFormat="1" applyFont="1" applyBorder="1" applyAlignment="1">
      <alignment horizontal="right"/>
    </xf>
    <xf numFmtId="0" fontId="22" fillId="0" borderId="0" xfId="0" applyFont="1" applyAlignment="1">
      <alignment horizontal="left"/>
    </xf>
    <xf numFmtId="0" fontId="23" fillId="10" borderId="0" xfId="0" applyFont="1" applyFill="1"/>
    <xf numFmtId="0" fontId="87" fillId="10" borderId="0" xfId="0" applyFont="1" applyFill="1"/>
    <xf numFmtId="0" fontId="24" fillId="10" borderId="0" xfId="0" applyFont="1" applyFill="1"/>
    <xf numFmtId="0" fontId="88" fillId="0" borderId="0" xfId="0" applyFont="1"/>
    <xf numFmtId="0" fontId="88" fillId="0" borderId="0" xfId="0" applyFont="1" applyAlignment="1">
      <alignment vertical="top"/>
    </xf>
    <xf numFmtId="0" fontId="31" fillId="10" borderId="0" xfId="0" applyFont="1" applyFill="1" applyAlignment="1">
      <alignment horizontal="center" vertical="center"/>
    </xf>
    <xf numFmtId="3" fontId="89" fillId="0" borderId="0" xfId="0" applyNumberFormat="1" applyFont="1" applyAlignment="1">
      <alignment horizontal="left"/>
    </xf>
    <xf numFmtId="0" fontId="0" fillId="13" borderId="10" xfId="0" applyFill="1" applyBorder="1"/>
    <xf numFmtId="0" fontId="27" fillId="11" borderId="10" xfId="0" applyFont="1" applyFill="1" applyBorder="1"/>
    <xf numFmtId="3" fontId="49" fillId="11" borderId="10" xfId="0" quotePrefix="1" applyNumberFormat="1" applyFont="1" applyFill="1" applyBorder="1" applyAlignment="1">
      <alignment horizontal="center"/>
    </xf>
    <xf numFmtId="0" fontId="0" fillId="13" borderId="5" xfId="0" applyFill="1" applyBorder="1"/>
    <xf numFmtId="3" fontId="72" fillId="11" borderId="5" xfId="0" applyNumberFormat="1" applyFont="1" applyFill="1" applyBorder="1" applyAlignment="1">
      <alignment horizontal="center"/>
    </xf>
    <xf numFmtId="3" fontId="49" fillId="11" borderId="5" xfId="0" applyNumberFormat="1" applyFont="1" applyFill="1" applyBorder="1" applyAlignment="1">
      <alignment horizontal="center"/>
    </xf>
    <xf numFmtId="3" fontId="49" fillId="11" borderId="0" xfId="0" applyNumberFormat="1" applyFont="1" applyFill="1" applyBorder="1"/>
    <xf numFmtId="0" fontId="49" fillId="11" borderId="0" xfId="0" applyFont="1" applyFill="1" applyBorder="1" applyAlignment="1">
      <alignment horizontal="right" vertical="center"/>
    </xf>
    <xf numFmtId="0" fontId="49" fillId="11" borderId="0" xfId="0" applyFont="1" applyFill="1" applyBorder="1" applyAlignment="1">
      <alignment horizontal="right" vertical="center" wrapText="1"/>
    </xf>
    <xf numFmtId="0" fontId="24" fillId="13" borderId="10" xfId="0" applyFont="1" applyFill="1" applyBorder="1"/>
    <xf numFmtId="0" fontId="49" fillId="11" borderId="10" xfId="0" applyFont="1" applyFill="1" applyBorder="1" applyAlignment="1">
      <alignment vertical="center"/>
    </xf>
    <xf numFmtId="0" fontId="24" fillId="11" borderId="10" xfId="0" applyFont="1" applyFill="1" applyBorder="1" applyAlignment="1">
      <alignment horizontal="right" vertical="center"/>
    </xf>
    <xf numFmtId="0" fontId="0" fillId="13" borderId="10" xfId="0" applyFill="1" applyBorder="1" applyAlignment="1">
      <alignment wrapText="1"/>
    </xf>
    <xf numFmtId="3" fontId="49" fillId="11" borderId="10" xfId="0" applyNumberFormat="1" applyFont="1" applyFill="1" applyBorder="1" applyAlignment="1" applyProtection="1">
      <alignment horizontal="left" vertical="center"/>
      <protection locked="0"/>
    </xf>
    <xf numFmtId="37" fontId="24" fillId="11" borderId="10" xfId="0" applyNumberFormat="1" applyFont="1" applyFill="1" applyBorder="1" applyAlignment="1">
      <alignment horizontal="right" vertical="center"/>
    </xf>
    <xf numFmtId="0" fontId="24" fillId="13" borderId="5" xfId="0" applyFont="1" applyFill="1" applyBorder="1"/>
    <xf numFmtId="0" fontId="0" fillId="13" borderId="5" xfId="0" applyFill="1" applyBorder="1" applyAlignment="1">
      <alignment wrapText="1"/>
    </xf>
    <xf numFmtId="3" fontId="24" fillId="11" borderId="5" xfId="0" applyNumberFormat="1" applyFont="1" applyFill="1" applyBorder="1" applyAlignment="1" applyProtection="1">
      <alignment horizontal="left" vertical="center"/>
      <protection locked="0"/>
    </xf>
    <xf numFmtId="37" fontId="24" fillId="11" borderId="5" xfId="0" applyNumberFormat="1" applyFont="1" applyFill="1" applyBorder="1" applyAlignment="1">
      <alignment horizontal="right" vertical="center"/>
    </xf>
    <xf numFmtId="0" fontId="0" fillId="0" borderId="0" xfId="0" applyAlignment="1">
      <alignment wrapText="1"/>
    </xf>
    <xf numFmtId="3" fontId="24" fillId="0" borderId="0" xfId="0" applyNumberFormat="1" applyFont="1" applyAlignment="1" applyProtection="1">
      <alignment horizontal="left" vertical="center"/>
      <protection locked="0"/>
    </xf>
    <xf numFmtId="37" fontId="24" fillId="0" borderId="0" xfId="0" applyNumberFormat="1" applyFont="1" applyAlignment="1">
      <alignment horizontal="right" vertical="center"/>
    </xf>
    <xf numFmtId="0" fontId="0" fillId="0" borderId="0" xfId="0" applyAlignment="1">
      <alignment horizontal="left" wrapText="1"/>
    </xf>
    <xf numFmtId="49" fontId="0" fillId="13" borderId="10" xfId="0" applyNumberFormat="1" applyFill="1" applyBorder="1" applyAlignment="1">
      <alignment horizontal="left" wrapText="1"/>
    </xf>
    <xf numFmtId="3" fontId="24" fillId="11" borderId="10" xfId="0" applyNumberFormat="1" applyFont="1" applyFill="1" applyBorder="1" applyAlignment="1" applyProtection="1">
      <alignment horizontal="left" vertical="center"/>
      <protection locked="0"/>
    </xf>
    <xf numFmtId="37" fontId="24" fillId="11" borderId="10" xfId="0" applyNumberFormat="1" applyFont="1" applyFill="1" applyBorder="1" applyAlignment="1" applyProtection="1">
      <alignment horizontal="right" vertical="center"/>
    </xf>
    <xf numFmtId="0" fontId="0" fillId="13" borderId="5" xfId="0" quotePrefix="1" applyFill="1" applyBorder="1" applyAlignment="1">
      <alignment wrapText="1"/>
    </xf>
    <xf numFmtId="0" fontId="0" fillId="0" borderId="0" xfId="0" quotePrefix="1" applyAlignment="1">
      <alignment wrapText="1"/>
    </xf>
    <xf numFmtId="3" fontId="24" fillId="0" borderId="0" xfId="0" applyNumberFormat="1" applyFont="1" applyFill="1" applyBorder="1" applyAlignment="1" applyProtection="1">
      <alignment horizontal="left" vertical="center"/>
      <protection locked="0"/>
    </xf>
    <xf numFmtId="3" fontId="49" fillId="11" borderId="0" xfId="0" applyNumberFormat="1" applyFont="1" applyFill="1" applyAlignment="1" applyProtection="1">
      <alignment horizontal="left" vertical="center"/>
      <protection locked="0"/>
    </xf>
    <xf numFmtId="37" fontId="24" fillId="11" borderId="0" xfId="0" applyNumberFormat="1" applyFont="1" applyFill="1" applyAlignment="1">
      <alignment horizontal="right" vertical="center"/>
    </xf>
    <xf numFmtId="3" fontId="22" fillId="0" borderId="0" xfId="0" applyNumberFormat="1" applyFont="1"/>
    <xf numFmtId="3" fontId="22" fillId="0" borderId="3" xfId="0" applyNumberFormat="1" applyFont="1" applyBorder="1"/>
    <xf numFmtId="37" fontId="90" fillId="0" borderId="3" xfId="0" applyNumberFormat="1" applyFont="1" applyBorder="1"/>
    <xf numFmtId="37" fontId="22" fillId="0" borderId="3" xfId="0" applyNumberFormat="1" applyFont="1" applyBorder="1"/>
    <xf numFmtId="3" fontId="91" fillId="0" borderId="0" xfId="0" applyNumberFormat="1" applyFont="1"/>
    <xf numFmtId="0" fontId="91" fillId="0" borderId="0" xfId="0" applyFont="1"/>
    <xf numFmtId="0" fontId="58" fillId="7" borderId="0" xfId="0" applyFont="1" applyFill="1" applyAlignment="1">
      <alignment horizontal="center"/>
    </xf>
    <xf numFmtId="0" fontId="92" fillId="0" borderId="0" xfId="0" applyFont="1"/>
    <xf numFmtId="0" fontId="93" fillId="0" borderId="0" xfId="0" applyFont="1"/>
    <xf numFmtId="0" fontId="49" fillId="8" borderId="0" xfId="0" applyFont="1" applyFill="1"/>
    <xf numFmtId="0" fontId="49" fillId="8" borderId="0" xfId="0" applyFont="1" applyFill="1" applyAlignment="1" applyProtection="1">
      <alignment horizontal="right"/>
    </xf>
    <xf numFmtId="0" fontId="93" fillId="0" borderId="0" xfId="0" applyFont="1" applyAlignment="1" applyProtection="1">
      <alignment horizontal="left"/>
    </xf>
    <xf numFmtId="0" fontId="49" fillId="8" borderId="0" xfId="0" applyFont="1" applyFill="1" applyAlignment="1">
      <alignment horizontal="right"/>
    </xf>
    <xf numFmtId="0" fontId="49" fillId="8"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49" fillId="0" borderId="0" xfId="0" applyFont="1" applyAlignment="1" applyProtection="1">
      <alignment horizontal="left"/>
    </xf>
    <xf numFmtId="37" fontId="35" fillId="0" borderId="0" xfId="0" applyNumberFormat="1" applyFont="1" applyAlignment="1" applyProtection="1">
      <alignment horizontal="right"/>
    </xf>
    <xf numFmtId="10" fontId="35" fillId="0" borderId="0" xfId="0" applyNumberFormat="1" applyFont="1" applyAlignment="1" applyProtection="1">
      <alignment horizontal="right"/>
    </xf>
    <xf numFmtId="0" fontId="93"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0" fontId="49" fillId="0" borderId="0" xfId="0" applyFont="1" applyAlignment="1" applyProtection="1">
      <alignment horizontal="center"/>
    </xf>
    <xf numFmtId="37" fontId="35" fillId="0" borderId="0" xfId="0" applyNumberFormat="1" applyFont="1" applyAlignment="1" applyProtection="1">
      <alignment horizontal="center"/>
    </xf>
    <xf numFmtId="10" fontId="35" fillId="0" borderId="0" xfId="0" applyNumberFormat="1" applyFont="1" applyAlignment="1" applyProtection="1">
      <alignment horizontal="center"/>
    </xf>
    <xf numFmtId="0" fontId="49" fillId="0" borderId="0" xfId="0" applyFont="1" applyAlignment="1">
      <alignment horizontal="left"/>
    </xf>
    <xf numFmtId="37" fontId="0" fillId="0" borderId="0" xfId="0" applyNumberFormat="1" applyAlignment="1" applyProtection="1">
      <alignment horizontal="center"/>
    </xf>
    <xf numFmtId="0" fontId="0" fillId="0" borderId="0" xfId="0" applyProtection="1"/>
    <xf numFmtId="37" fontId="5" fillId="0" borderId="0" xfId="0" applyNumberFormat="1" applyFont="1" applyProtection="1"/>
    <xf numFmtId="0" fontId="49" fillId="8" borderId="0" xfId="0" applyFont="1" applyFill="1" applyAlignment="1">
      <alignment horizontal="left"/>
    </xf>
    <xf numFmtId="0" fontId="0" fillId="0" borderId="0" xfId="0" applyAlignment="1" applyProtection="1">
      <alignment horizontal="right"/>
    </xf>
    <xf numFmtId="37" fontId="0" fillId="0" borderId="0" xfId="0" applyNumberFormat="1" applyAlignment="1" applyProtection="1">
      <alignment horizontal="right"/>
    </xf>
    <xf numFmtId="37" fontId="0" fillId="0" borderId="4" xfId="0" applyNumberFormat="1" applyBorder="1" applyAlignment="1" applyProtection="1">
      <alignment horizontal="left"/>
    </xf>
    <xf numFmtId="0" fontId="0" fillId="0" borderId="4" xfId="0" applyBorder="1" applyAlignment="1" applyProtection="1">
      <alignment horizontal="left"/>
    </xf>
    <xf numFmtId="3" fontId="35" fillId="0" borderId="0" xfId="0" applyNumberFormat="1" applyFont="1" applyAlignment="1" applyProtection="1">
      <alignment horizontal="left"/>
    </xf>
    <xf numFmtId="0" fontId="23" fillId="10" borderId="0" xfId="0" applyFont="1" applyFill="1" applyBorder="1"/>
    <xf numFmtId="0" fontId="24" fillId="10" borderId="0" xfId="0" applyFont="1" applyFill="1" applyBorder="1" applyAlignment="1">
      <alignment horizontal="right"/>
    </xf>
    <xf numFmtId="0" fontId="32" fillId="0" borderId="0" xfId="0" applyFont="1" applyBorder="1"/>
    <xf numFmtId="0" fontId="33" fillId="0" borderId="0" xfId="0" applyFont="1" applyBorder="1"/>
    <xf numFmtId="0" fontId="33" fillId="0" borderId="0" xfId="0" applyFont="1" applyBorder="1" applyAlignment="1">
      <alignment vertical="top"/>
    </xf>
    <xf numFmtId="0" fontId="27" fillId="0" borderId="0" xfId="0" applyFont="1" applyBorder="1"/>
    <xf numFmtId="0" fontId="0" fillId="0" borderId="0" xfId="0" applyBorder="1" applyAlignment="1">
      <alignment horizontal="right"/>
    </xf>
    <xf numFmtId="0" fontId="0" fillId="0" borderId="0" xfId="0" applyBorder="1"/>
    <xf numFmtId="0" fontId="27" fillId="0" borderId="0" xfId="0" applyFont="1" applyFill="1" applyBorder="1"/>
    <xf numFmtId="0" fontId="28" fillId="0" borderId="0" xfId="0" applyFont="1" applyFill="1" applyBorder="1" applyAlignment="1">
      <alignment horizontal="right"/>
    </xf>
    <xf numFmtId="0" fontId="94" fillId="8" borderId="0" xfId="0" applyFont="1" applyFill="1" applyBorder="1"/>
    <xf numFmtId="165" fontId="18" fillId="8" borderId="0" xfId="0" applyNumberFormat="1" applyFont="1" applyFill="1" applyBorder="1" applyAlignment="1">
      <alignment horizontal="right"/>
    </xf>
    <xf numFmtId="0" fontId="94" fillId="0" borderId="0" xfId="0" applyFont="1" applyFill="1" applyBorder="1"/>
    <xf numFmtId="165" fontId="18" fillId="0" borderId="0" xfId="0" applyNumberFormat="1" applyFont="1" applyFill="1" applyBorder="1" applyAlignment="1">
      <alignment horizontal="right"/>
    </xf>
    <xf numFmtId="0" fontId="0" fillId="0" borderId="0" xfId="0" applyFill="1" applyBorder="1"/>
    <xf numFmtId="165" fontId="18" fillId="8" borderId="0" xfId="0" applyNumberFormat="1" applyFont="1" applyFill="1" applyBorder="1"/>
    <xf numFmtId="37" fontId="18" fillId="8" borderId="0" xfId="0" applyNumberFormat="1" applyFont="1" applyFill="1" applyBorder="1" applyAlignment="1">
      <alignment horizontal="right"/>
    </xf>
    <xf numFmtId="37" fontId="0" fillId="0" borderId="0" xfId="0" applyNumberFormat="1" applyBorder="1"/>
    <xf numFmtId="165" fontId="18" fillId="0" borderId="0" xfId="0" applyNumberFormat="1" applyFont="1" applyFill="1" applyBorder="1"/>
    <xf numFmtId="37" fontId="18" fillId="0" borderId="0" xfId="0" applyNumberFormat="1" applyFont="1" applyFill="1" applyBorder="1" applyAlignment="1">
      <alignment horizontal="right"/>
    </xf>
    <xf numFmtId="37" fontId="5" fillId="8" borderId="0" xfId="0" applyNumberFormat="1" applyFont="1" applyFill="1" applyBorder="1" applyAlignment="1">
      <alignment horizontal="right"/>
    </xf>
    <xf numFmtId="165" fontId="5" fillId="0" borderId="0" xfId="0" applyNumberFormat="1" applyFont="1" applyBorder="1"/>
    <xf numFmtId="165" fontId="18" fillId="0" borderId="0" xfId="0" applyNumberFormat="1" applyFont="1" applyBorder="1"/>
    <xf numFmtId="165" fontId="5" fillId="0" borderId="0" xfId="0" applyNumberFormat="1" applyFont="1" applyBorder="1" applyAlignment="1">
      <alignment horizontal="left"/>
    </xf>
    <xf numFmtId="37" fontId="18" fillId="8" borderId="0" xfId="0" applyNumberFormat="1" applyFont="1" applyFill="1" applyBorder="1" applyAlignment="1">
      <alignment horizontal="left"/>
    </xf>
    <xf numFmtId="37" fontId="18" fillId="8" borderId="0" xfId="0" applyNumberFormat="1" applyFont="1" applyFill="1" applyBorder="1"/>
    <xf numFmtId="0" fontId="5" fillId="0" borderId="0" xfId="0" applyFont="1" applyBorder="1" applyAlignment="1">
      <alignment horizontal="left"/>
    </xf>
    <xf numFmtId="0" fontId="18" fillId="0" borderId="0" xfId="0" applyFont="1" applyBorder="1" applyAlignment="1">
      <alignment horizontal="left"/>
    </xf>
    <xf numFmtId="3" fontId="5" fillId="0" borderId="0" xfId="0" applyNumberFormat="1" applyFont="1" applyBorder="1" applyAlignment="1">
      <alignment horizontal="right"/>
    </xf>
    <xf numFmtId="0" fontId="18" fillId="8" borderId="0" xfId="0" applyFont="1" applyFill="1" applyBorder="1"/>
    <xf numFmtId="0" fontId="18" fillId="8" borderId="0" xfId="0" applyFont="1" applyFill="1" applyBorder="1" applyAlignment="1">
      <alignment vertical="center"/>
    </xf>
    <xf numFmtId="37" fontId="5" fillId="8" borderId="0" xfId="0" applyNumberFormat="1" applyFont="1" applyFill="1" applyBorder="1" applyAlignment="1">
      <alignment horizontal="right" vertical="center"/>
    </xf>
    <xf numFmtId="0" fontId="18" fillId="8" borderId="0" xfId="0" applyFont="1" applyFill="1" applyBorder="1" applyAlignment="1">
      <alignment horizontal="left"/>
    </xf>
    <xf numFmtId="0" fontId="18" fillId="8" borderId="0" xfId="0" applyFont="1" applyFill="1" applyBorder="1" applyAlignment="1">
      <alignment horizontal="left" wrapText="1"/>
    </xf>
    <xf numFmtId="3" fontId="5" fillId="8" borderId="0" xfId="0" applyNumberFormat="1" applyFont="1" applyFill="1" applyBorder="1" applyAlignment="1">
      <alignment horizontal="right"/>
    </xf>
    <xf numFmtId="37" fontId="18" fillId="11" borderId="10" xfId="0" applyNumberFormat="1" applyFont="1" applyFill="1" applyBorder="1" applyAlignment="1">
      <alignment horizontal="left"/>
    </xf>
    <xf numFmtId="37" fontId="18" fillId="11" borderId="10" xfId="0" applyNumberFormat="1" applyFont="1" applyFill="1" applyBorder="1" applyAlignment="1">
      <alignment horizontal="right"/>
    </xf>
    <xf numFmtId="0" fontId="94" fillId="0" borderId="0" xfId="0" applyFont="1" applyFill="1" applyBorder="1" applyAlignment="1">
      <alignment horizontal="left"/>
    </xf>
    <xf numFmtId="0" fontId="97" fillId="0" borderId="0" xfId="0" applyFont="1" applyFill="1" applyBorder="1" applyAlignment="1">
      <alignment horizontal="right"/>
    </xf>
    <xf numFmtId="0" fontId="97" fillId="0" borderId="0" xfId="0" applyFont="1" applyFill="1" applyBorder="1" applyAlignment="1">
      <alignment horizontal="right" vertical="center" wrapText="1"/>
    </xf>
    <xf numFmtId="0" fontId="0" fillId="0" borderId="0" xfId="0" applyFill="1"/>
    <xf numFmtId="37" fontId="5" fillId="11" borderId="10" xfId="0" applyNumberFormat="1" applyFont="1" applyFill="1" applyBorder="1" applyAlignment="1">
      <alignment horizontal="right"/>
    </xf>
    <xf numFmtId="0" fontId="97" fillId="0" borderId="0" xfId="0" applyFont="1" applyFill="1" applyBorder="1" applyAlignment="1">
      <alignment horizontal="left"/>
    </xf>
    <xf numFmtId="165" fontId="5" fillId="0" borderId="0" xfId="0" applyNumberFormat="1" applyFont="1" applyBorder="1" applyAlignment="1">
      <alignment horizontal="left" vertical="center"/>
    </xf>
    <xf numFmtId="37" fontId="5" fillId="0" borderId="0" xfId="0" applyNumberFormat="1" applyFont="1" applyAlignment="1">
      <alignment horizontal="right" vertical="center"/>
    </xf>
    <xf numFmtId="165" fontId="18" fillId="0" borderId="0" xfId="0" applyNumberFormat="1" applyFont="1" applyBorder="1" applyAlignment="1">
      <alignment horizontal="left" vertical="center"/>
    </xf>
    <xf numFmtId="37" fontId="5" fillId="0" borderId="0" xfId="0" applyNumberFormat="1" applyFont="1" applyBorder="1" applyAlignment="1" applyProtection="1">
      <alignment horizontal="left"/>
    </xf>
    <xf numFmtId="37" fontId="5" fillId="11" borderId="5" xfId="0" applyNumberFormat="1" applyFont="1" applyFill="1" applyBorder="1" applyAlignment="1">
      <alignment horizontal="left" vertical="center"/>
    </xf>
    <xf numFmtId="37" fontId="5" fillId="11" borderId="5" xfId="0" applyNumberFormat="1" applyFont="1" applyFill="1" applyBorder="1" applyAlignment="1">
      <alignment horizontal="right" vertical="center"/>
    </xf>
    <xf numFmtId="37" fontId="18" fillId="11" borderId="5" xfId="0" applyNumberFormat="1" applyFont="1" applyFill="1" applyBorder="1" applyAlignment="1">
      <alignment horizontal="left" vertical="center"/>
    </xf>
    <xf numFmtId="37" fontId="18" fillId="11" borderId="10" xfId="0" applyNumberFormat="1" applyFont="1" applyFill="1" applyBorder="1" applyAlignment="1">
      <alignment horizontal="left" vertical="center"/>
    </xf>
    <xf numFmtId="37" fontId="5" fillId="11" borderId="10" xfId="0" applyNumberFormat="1" applyFont="1" applyFill="1" applyBorder="1" applyAlignment="1">
      <alignment horizontal="right" vertical="center"/>
    </xf>
    <xf numFmtId="37" fontId="5" fillId="0" borderId="0" xfId="0" applyNumberFormat="1" applyFont="1" applyBorder="1" applyAlignment="1">
      <alignment horizontal="left" vertical="center" wrapText="1"/>
    </xf>
    <xf numFmtId="37" fontId="5" fillId="0" borderId="0" xfId="0" applyNumberFormat="1" applyFont="1" applyBorder="1" applyAlignment="1">
      <alignment horizontal="left" vertical="top"/>
    </xf>
    <xf numFmtId="37" fontId="5" fillId="0" borderId="0" xfId="0" applyNumberFormat="1" applyFont="1" applyAlignment="1">
      <alignment horizontal="right" vertical="top"/>
    </xf>
    <xf numFmtId="37" fontId="18" fillId="0" borderId="0" xfId="0" applyNumberFormat="1" applyFont="1" applyBorder="1" applyAlignment="1">
      <alignment horizontal="left" vertical="center"/>
    </xf>
    <xf numFmtId="37" fontId="5" fillId="0" borderId="0" xfId="0" applyNumberFormat="1" applyFont="1" applyBorder="1" applyAlignment="1">
      <alignment horizontal="left" vertical="center"/>
    </xf>
    <xf numFmtId="0" fontId="33" fillId="0" borderId="0" xfId="0" applyFont="1" applyBorder="1" applyAlignment="1">
      <alignment vertical="center"/>
    </xf>
    <xf numFmtId="0" fontId="28" fillId="0" borderId="0" xfId="0" applyFont="1" applyBorder="1" applyAlignment="1">
      <alignment horizontal="center"/>
    </xf>
    <xf numFmtId="0" fontId="18" fillId="8" borderId="0" xfId="0" applyFont="1" applyFill="1" applyBorder="1" applyAlignment="1">
      <alignment horizontal="center"/>
    </xf>
    <xf numFmtId="0" fontId="18" fillId="8" borderId="0" xfId="0" applyFont="1" applyFill="1" applyBorder="1" applyAlignment="1">
      <alignment horizontal="center" vertical="center" wrapText="1"/>
    </xf>
    <xf numFmtId="0" fontId="18" fillId="0" borderId="0" xfId="0" applyFont="1" applyBorder="1" applyAlignment="1">
      <alignment horizontal="center"/>
    </xf>
    <xf numFmtId="0" fontId="18" fillId="0" borderId="0" xfId="0" applyFont="1" applyBorder="1" applyAlignment="1">
      <alignment horizontal="center" vertical="center" wrapText="1"/>
    </xf>
    <xf numFmtId="10" fontId="5" fillId="0" borderId="0" xfId="0" applyNumberFormat="1" applyFont="1" applyBorder="1" applyAlignment="1">
      <alignment horizontal="right"/>
    </xf>
    <xf numFmtId="10" fontId="5" fillId="8" borderId="0" xfId="0" applyNumberFormat="1" applyFont="1" applyFill="1" applyBorder="1" applyAlignment="1">
      <alignment horizontal="right"/>
    </xf>
    <xf numFmtId="164" fontId="5" fillId="0" borderId="0" xfId="6" applyNumberFormat="1" applyFont="1" applyBorder="1" applyAlignment="1">
      <alignment horizontal="right"/>
    </xf>
    <xf numFmtId="164" fontId="5" fillId="8" borderId="0" xfId="6" applyNumberFormat="1" applyFont="1" applyFill="1" applyBorder="1" applyAlignment="1">
      <alignment horizontal="right"/>
    </xf>
    <xf numFmtId="166" fontId="5" fillId="0" borderId="0" xfId="0" applyNumberFormat="1" applyFont="1" applyBorder="1"/>
    <xf numFmtId="3" fontId="20" fillId="0" borderId="0" xfId="0" applyNumberFormat="1" applyFont="1" applyFill="1" applyBorder="1"/>
    <xf numFmtId="37" fontId="42" fillId="0" borderId="0" xfId="0" applyNumberFormat="1" applyFont="1" applyFill="1" applyBorder="1" applyAlignment="1" applyProtection="1">
      <alignment horizontal="left"/>
      <protection locked="0"/>
    </xf>
    <xf numFmtId="3" fontId="5" fillId="0" borderId="0" xfId="0" applyNumberFormat="1" applyFont="1" applyBorder="1"/>
    <xf numFmtId="37" fontId="42" fillId="0" borderId="0" xfId="0" applyNumberFormat="1" applyFont="1" applyFill="1" applyBorder="1" applyProtection="1">
      <protection locked="0"/>
    </xf>
    <xf numFmtId="37" fontId="42" fillId="0" borderId="0" xfId="0" quotePrefix="1" applyNumberFormat="1" applyFont="1" applyFill="1" applyBorder="1" applyAlignment="1" applyProtection="1">
      <alignment horizontal="left"/>
    </xf>
    <xf numFmtId="37" fontId="5" fillId="8" borderId="0" xfId="0" applyNumberFormat="1" applyFont="1" applyFill="1" applyBorder="1" applyAlignment="1" applyProtection="1">
      <alignment horizontal="left"/>
      <protection locked="0"/>
    </xf>
    <xf numFmtId="10" fontId="18" fillId="8" borderId="0" xfId="0" applyNumberFormat="1" applyFont="1" applyFill="1" applyBorder="1" applyAlignment="1">
      <alignment horizontal="center" vertical="center"/>
    </xf>
    <xf numFmtId="10" fontId="18" fillId="8" borderId="0" xfId="0" applyNumberFormat="1" applyFont="1" applyFill="1" applyBorder="1" applyAlignment="1">
      <alignment horizontal="center" vertical="center" wrapText="1"/>
    </xf>
    <xf numFmtId="10" fontId="5" fillId="0" borderId="0" xfId="0" applyNumberFormat="1" applyFont="1" applyBorder="1" applyAlignment="1">
      <alignment horizontal="center"/>
    </xf>
    <xf numFmtId="10" fontId="5" fillId="8" borderId="0" xfId="0" applyNumberFormat="1" applyFont="1" applyFill="1" applyBorder="1" applyAlignment="1">
      <alignment horizontal="center"/>
    </xf>
    <xf numFmtId="37" fontId="18" fillId="0" borderId="0" xfId="0" applyNumberFormat="1" applyFont="1" applyFill="1" applyBorder="1" applyAlignment="1" applyProtection="1">
      <alignment horizontal="left"/>
    </xf>
    <xf numFmtId="10" fontId="5" fillId="0" borderId="0" xfId="0" applyNumberFormat="1" applyFont="1" applyFill="1" applyBorder="1" applyAlignment="1">
      <alignment horizontal="center"/>
    </xf>
    <xf numFmtId="10" fontId="20" fillId="0" borderId="0" xfId="0" applyNumberFormat="1" applyFont="1" applyBorder="1"/>
    <xf numFmtId="37" fontId="22" fillId="0" borderId="0" xfId="0" applyNumberFormat="1" applyFont="1" applyBorder="1"/>
    <xf numFmtId="10" fontId="22" fillId="0" borderId="0" xfId="0" applyNumberFormat="1" applyFont="1" applyBorder="1"/>
    <xf numFmtId="0" fontId="76" fillId="10" borderId="0" xfId="0" applyFont="1" applyFill="1" applyAlignment="1">
      <alignment horizontal="center"/>
    </xf>
    <xf numFmtId="0" fontId="5" fillId="10" borderId="0" xfId="0" applyFont="1" applyFill="1" applyAlignment="1"/>
    <xf numFmtId="0" fontId="76" fillId="10" borderId="0" xfId="0" applyFont="1" applyFill="1" applyAlignment="1">
      <alignment horizontal="center" vertical="top"/>
    </xf>
    <xf numFmtId="0" fontId="76" fillId="3" borderId="0" xfId="0" applyFont="1" applyFill="1" applyAlignment="1">
      <alignment horizontal="center"/>
    </xf>
    <xf numFmtId="0" fontId="5" fillId="3" borderId="0" xfId="0" applyFont="1" applyFill="1" applyAlignment="1"/>
    <xf numFmtId="0" fontId="36" fillId="0" borderId="0" xfId="0" applyFont="1" applyAlignment="1"/>
    <xf numFmtId="0" fontId="36" fillId="0" borderId="0" xfId="0" quotePrefix="1" applyFont="1" applyAlignment="1"/>
    <xf numFmtId="0" fontId="24" fillId="11" borderId="5" xfId="0" quotePrefix="1" applyFont="1" applyFill="1" applyBorder="1" applyAlignment="1"/>
    <xf numFmtId="0" fontId="43" fillId="11" borderId="5" xfId="0" quotePrefix="1" applyFont="1" applyFill="1" applyBorder="1" applyAlignment="1">
      <alignment horizontal="center"/>
    </xf>
    <xf numFmtId="0" fontId="98" fillId="0" borderId="0" xfId="0" applyFont="1" applyAlignment="1"/>
    <xf numFmtId="0" fontId="24" fillId="0" borderId="0" xfId="0" applyFont="1" applyBorder="1" applyAlignment="1"/>
    <xf numFmtId="0" fontId="36" fillId="0" borderId="0" xfId="0" applyFont="1" applyAlignment="1">
      <alignment vertical="center"/>
    </xf>
    <xf numFmtId="10" fontId="38" fillId="0" borderId="0" xfId="7" applyNumberFormat="1" applyFont="1" applyFill="1" applyBorder="1" applyAlignment="1">
      <alignment horizontal="right" vertical="center"/>
    </xf>
    <xf numFmtId="37" fontId="48" fillId="11" borderId="5" xfId="0" quotePrefix="1" applyNumberFormat="1" applyFont="1" applyFill="1" applyBorder="1" applyAlignment="1" applyProtection="1">
      <alignment horizontal="left" vertical="center"/>
    </xf>
    <xf numFmtId="10" fontId="35" fillId="11" borderId="5" xfId="7" applyNumberFormat="1" applyFont="1" applyFill="1" applyBorder="1" applyAlignment="1">
      <alignment horizontal="right" vertical="center"/>
    </xf>
    <xf numFmtId="0" fontId="18" fillId="0" borderId="0" xfId="0" applyFont="1" applyAlignment="1">
      <alignment vertical="center"/>
    </xf>
    <xf numFmtId="0" fontId="5" fillId="0" borderId="0" xfId="0" applyFont="1" applyAlignment="1">
      <alignment vertical="center"/>
    </xf>
    <xf numFmtId="0" fontId="55" fillId="0" borderId="0" xfId="8" applyFont="1" applyFill="1" applyBorder="1" applyAlignment="1">
      <alignment horizontal="left" vertical="center"/>
    </xf>
    <xf numFmtId="10" fontId="45" fillId="0" borderId="0" xfId="0" applyNumberFormat="1" applyFont="1" applyBorder="1" applyAlignment="1">
      <alignment horizontal="right" vertical="center"/>
    </xf>
    <xf numFmtId="0" fontId="36" fillId="0" borderId="0" xfId="0" applyFont="1" applyAlignment="1">
      <alignment vertical="top"/>
    </xf>
    <xf numFmtId="0" fontId="55" fillId="0" borderId="0" xfId="8" applyFont="1" applyFill="1" applyBorder="1" applyAlignment="1">
      <alignment horizontal="left" vertical="top"/>
    </xf>
    <xf numFmtId="10" fontId="45" fillId="0" borderId="0" xfId="0" applyNumberFormat="1" applyFont="1" applyBorder="1" applyAlignment="1">
      <alignment horizontal="right" vertical="top"/>
    </xf>
    <xf numFmtId="0" fontId="5" fillId="0" borderId="0" xfId="0" applyFont="1" applyAlignment="1">
      <alignment vertical="top"/>
    </xf>
    <xf numFmtId="0" fontId="36" fillId="0" borderId="0" xfId="0" applyFont="1"/>
    <xf numFmtId="10" fontId="36" fillId="0" borderId="0" xfId="7" applyNumberFormat="1" applyFont="1" applyFill="1" applyBorder="1" applyAlignment="1">
      <alignment horizontal="right"/>
    </xf>
    <xf numFmtId="10" fontId="36" fillId="0" borderId="0" xfId="7" applyNumberFormat="1" applyFont="1" applyFill="1" applyBorder="1"/>
    <xf numFmtId="10" fontId="36" fillId="0" borderId="0" xfId="7" applyNumberFormat="1" applyFont="1" applyBorder="1"/>
    <xf numFmtId="0" fontId="36" fillId="0" borderId="0" xfId="0" applyFont="1" applyAlignment="1">
      <alignment horizontal="left" vertical="center"/>
    </xf>
    <xf numFmtId="0" fontId="5" fillId="0" borderId="0" xfId="0" applyFont="1" applyAlignment="1">
      <alignment horizontal="left" vertical="center"/>
    </xf>
    <xf numFmtId="0" fontId="55" fillId="0" borderId="0" xfId="8" applyFont="1" applyFill="1" applyBorder="1" applyAlignment="1">
      <alignment horizontal="left"/>
    </xf>
    <xf numFmtId="10" fontId="45" fillId="0" borderId="0" xfId="0" applyNumberFormat="1" applyFont="1" applyBorder="1" applyAlignment="1">
      <alignment horizontal="right"/>
    </xf>
    <xf numFmtId="0" fontId="45" fillId="0" borderId="0" xfId="0" applyFont="1" applyBorder="1" applyAlignment="1"/>
    <xf numFmtId="10" fontId="36" fillId="0" borderId="0" xfId="7" applyNumberFormat="1" applyFont="1" applyBorder="1" applyAlignment="1">
      <alignment vertical="center"/>
    </xf>
    <xf numFmtId="0" fontId="38" fillId="0" borderId="0" xfId="0" applyFont="1" applyFill="1" applyBorder="1"/>
    <xf numFmtId="10" fontId="45" fillId="0" borderId="0" xfId="7" applyNumberFormat="1" applyFont="1" applyBorder="1"/>
    <xf numFmtId="10" fontId="99" fillId="11" borderId="5" xfId="7" applyNumberFormat="1" applyFont="1" applyFill="1" applyBorder="1" applyAlignment="1">
      <alignment horizontal="right" vertical="center"/>
    </xf>
    <xf numFmtId="10" fontId="45" fillId="11" borderId="5" xfId="0" applyNumberFormat="1" applyFont="1" applyFill="1" applyBorder="1" applyAlignment="1">
      <alignment vertical="center"/>
    </xf>
    <xf numFmtId="0" fontId="83" fillId="0" borderId="13" xfId="8" applyFont="1" applyFill="1" applyBorder="1" applyAlignment="1">
      <alignment horizontal="left"/>
    </xf>
    <xf numFmtId="0" fontId="24" fillId="0" borderId="0" xfId="0" applyFont="1" applyAlignment="1"/>
    <xf numFmtId="0" fontId="36" fillId="0" borderId="14" xfId="0" applyFont="1" applyBorder="1" applyAlignment="1"/>
    <xf numFmtId="0" fontId="5" fillId="0" borderId="3" xfId="0" applyFont="1" applyBorder="1" applyAlignment="1"/>
    <xf numFmtId="0" fontId="17" fillId="12" borderId="0" xfId="0" applyFont="1" applyFill="1" applyBorder="1"/>
    <xf numFmtId="0" fontId="44" fillId="12" borderId="0" xfId="0" applyFont="1" applyFill="1" applyBorder="1"/>
    <xf numFmtId="0" fontId="60" fillId="0" borderId="0" xfId="0" applyFont="1" applyFill="1" applyBorder="1"/>
    <xf numFmtId="0" fontId="5" fillId="0" borderId="0" xfId="0" applyFont="1" applyFill="1" applyBorder="1"/>
    <xf numFmtId="0" fontId="45" fillId="8" borderId="0" xfId="0" applyFont="1" applyFill="1" applyBorder="1" applyAlignment="1">
      <alignment horizontal="left" vertical="center"/>
    </xf>
    <xf numFmtId="0" fontId="48" fillId="8" borderId="0" xfId="0" applyFont="1" applyFill="1" applyBorder="1" applyAlignment="1">
      <alignment horizontal="right" vertical="center"/>
    </xf>
    <xf numFmtId="0" fontId="45" fillId="0" borderId="0" xfId="0" applyFont="1" applyFill="1" applyBorder="1" applyAlignment="1">
      <alignment horizontal="left" vertical="center"/>
    </xf>
    <xf numFmtId="0" fontId="48" fillId="0" borderId="0" xfId="0" applyFont="1" applyFill="1" applyBorder="1" applyAlignment="1">
      <alignment horizontal="right" vertical="center"/>
    </xf>
    <xf numFmtId="0" fontId="45" fillId="0" borderId="0" xfId="0" applyFont="1" applyFill="1" applyBorder="1"/>
    <xf numFmtId="10" fontId="49" fillId="8" borderId="0" xfId="0" applyNumberFormat="1" applyFont="1" applyFill="1" applyBorder="1" applyAlignment="1" applyProtection="1">
      <alignment horizontal="left" vertical="center"/>
    </xf>
    <xf numFmtId="10" fontId="48" fillId="8" borderId="0" xfId="6" applyNumberFormat="1" applyFont="1" applyFill="1" applyBorder="1" applyAlignment="1" applyProtection="1">
      <alignment horizontal="right" vertical="center"/>
    </xf>
    <xf numFmtId="10" fontId="0" fillId="0" borderId="0" xfId="0" applyNumberFormat="1" applyBorder="1"/>
    <xf numFmtId="37" fontId="45" fillId="0" borderId="0" xfId="6" applyNumberFormat="1" applyFont="1" applyBorder="1" applyAlignment="1" applyProtection="1">
      <alignment horizontal="right"/>
    </xf>
    <xf numFmtId="0" fontId="49" fillId="8" borderId="0" xfId="0" applyFont="1" applyFill="1" applyBorder="1" applyAlignment="1" applyProtection="1">
      <alignment horizontal="left" vertical="center"/>
    </xf>
    <xf numFmtId="37" fontId="48" fillId="8" borderId="0" xfId="6" applyNumberFormat="1" applyFont="1" applyFill="1" applyBorder="1" applyAlignment="1" applyProtection="1">
      <alignment horizontal="right" vertical="center"/>
    </xf>
    <xf numFmtId="0" fontId="49" fillId="0" borderId="0" xfId="0" applyFont="1" applyFill="1" applyBorder="1" applyAlignment="1" applyProtection="1">
      <alignment horizontal="left" vertical="center"/>
    </xf>
    <xf numFmtId="2" fontId="48" fillId="0" borderId="0" xfId="6" applyNumberFormat="1" applyFont="1" applyFill="1" applyBorder="1" applyAlignment="1" applyProtection="1">
      <alignment horizontal="right" vertical="center"/>
    </xf>
    <xf numFmtId="0" fontId="24" fillId="0" borderId="0" xfId="0" applyFont="1" applyBorder="1" applyAlignment="1" applyProtection="1">
      <alignment horizontal="left" wrapText="1"/>
    </xf>
    <xf numFmtId="41" fontId="48" fillId="8" borderId="0" xfId="6" applyNumberFormat="1" applyFont="1" applyFill="1" applyBorder="1" applyAlignment="1" applyProtection="1">
      <alignment horizontal="right" vertical="center"/>
    </xf>
    <xf numFmtId="41" fontId="45" fillId="0" borderId="0" xfId="6" applyNumberFormat="1" applyFont="1" applyBorder="1" applyAlignment="1" applyProtection="1">
      <alignment horizontal="right"/>
    </xf>
    <xf numFmtId="0" fontId="0" fillId="0" borderId="0" xfId="0" applyBorder="1" applyAlignment="1">
      <alignment wrapText="1"/>
    </xf>
    <xf numFmtId="39" fontId="45" fillId="0" borderId="0" xfId="6" applyNumberFormat="1" applyFont="1" applyBorder="1" applyAlignment="1" applyProtection="1">
      <alignment horizontal="right"/>
    </xf>
    <xf numFmtId="0" fontId="100" fillId="0" borderId="0" xfId="0" applyFont="1" applyBorder="1"/>
    <xf numFmtId="41" fontId="0" fillId="0" borderId="0" xfId="0" applyNumberFormat="1" applyBorder="1"/>
    <xf numFmtId="0" fontId="63" fillId="10" borderId="0" xfId="0" applyFont="1" applyFill="1"/>
    <xf numFmtId="0" fontId="32" fillId="10" borderId="0" xfId="0" applyFont="1" applyFill="1" applyAlignment="1">
      <alignment horizontal="right"/>
    </xf>
    <xf numFmtId="0" fontId="32" fillId="10" borderId="0" xfId="0" applyFont="1" applyFill="1"/>
    <xf numFmtId="0" fontId="66" fillId="0" borderId="0" xfId="0" applyFont="1" applyAlignment="1">
      <alignment horizontal="right"/>
    </xf>
    <xf numFmtId="3" fontId="101" fillId="8" borderId="0" xfId="0" applyNumberFormat="1" applyFont="1" applyFill="1" applyAlignment="1">
      <alignment horizontal="center"/>
    </xf>
    <xf numFmtId="3" fontId="101" fillId="8" borderId="0" xfId="0" applyNumberFormat="1" applyFont="1" applyFill="1" applyAlignment="1">
      <alignment horizontal="right"/>
    </xf>
    <xf numFmtId="3" fontId="101" fillId="8" borderId="0" xfId="0" applyNumberFormat="1" applyFont="1" applyFill="1" applyAlignment="1">
      <alignment horizontal="right" wrapText="1"/>
    </xf>
    <xf numFmtId="3" fontId="101" fillId="0" borderId="0" xfId="0" applyNumberFormat="1" applyFont="1" applyAlignment="1">
      <alignment horizontal="center"/>
    </xf>
    <xf numFmtId="3" fontId="101" fillId="0" borderId="0" xfId="0" applyNumberFormat="1" applyFont="1" applyAlignment="1">
      <alignment horizontal="center" wrapText="1"/>
    </xf>
    <xf numFmtId="3" fontId="24" fillId="0" borderId="0" xfId="0" applyNumberFormat="1" applyFont="1"/>
    <xf numFmtId="10" fontId="24" fillId="0" borderId="0" xfId="0" applyNumberFormat="1" applyFont="1"/>
    <xf numFmtId="3" fontId="49" fillId="8" borderId="0" xfId="0" applyNumberFormat="1" applyFont="1" applyFill="1" applyAlignment="1">
      <alignment vertical="center"/>
    </xf>
    <xf numFmtId="3" fontId="24" fillId="8" borderId="0" xfId="0" applyNumberFormat="1" applyFont="1" applyFill="1" applyAlignment="1">
      <alignment horizontal="right" vertical="center"/>
    </xf>
    <xf numFmtId="10" fontId="24" fillId="8" borderId="0" xfId="0" applyNumberFormat="1" applyFont="1" applyFill="1" applyAlignment="1">
      <alignment horizontal="right" vertical="center"/>
    </xf>
    <xf numFmtId="3" fontId="49" fillId="0" borderId="0" xfId="0" applyNumberFormat="1" applyFont="1" applyAlignment="1">
      <alignment vertical="center"/>
    </xf>
    <xf numFmtId="3" fontId="24" fillId="0" borderId="0" xfId="0" applyNumberFormat="1" applyFont="1" applyAlignment="1">
      <alignment horizontal="right" vertical="center"/>
    </xf>
    <xf numFmtId="10" fontId="49" fillId="0" borderId="15" xfId="0" applyNumberFormat="1" applyFont="1" applyBorder="1" applyAlignment="1">
      <alignment vertical="center"/>
    </xf>
    <xf numFmtId="10" fontId="24" fillId="0" borderId="15" xfId="0" applyNumberFormat="1" applyFont="1" applyBorder="1" applyAlignment="1">
      <alignment horizontal="right" vertical="center"/>
    </xf>
    <xf numFmtId="10" fontId="24" fillId="0" borderId="14" xfId="0" applyNumberFormat="1" applyFont="1" applyBorder="1"/>
    <xf numFmtId="10" fontId="5" fillId="0" borderId="0" xfId="0" applyNumberFormat="1" applyFont="1" applyAlignment="1">
      <alignment horizontal="right" vertical="center"/>
    </xf>
    <xf numFmtId="10" fontId="22" fillId="0" borderId="0" xfId="0" applyNumberFormat="1" applyFont="1" applyAlignment="1">
      <alignment horizontal="right" vertical="center"/>
    </xf>
    <xf numFmtId="0" fontId="71" fillId="0" borderId="0" xfId="2" applyFont="1" applyAlignment="1">
      <alignment vertical="top"/>
    </xf>
    <xf numFmtId="0" fontId="71" fillId="0" borderId="0" xfId="2" applyFont="1" applyAlignment="1">
      <alignment vertical="top" wrapText="1"/>
    </xf>
    <xf numFmtId="0" fontId="5" fillId="0" borderId="0" xfId="0" applyFont="1" applyAlignment="1">
      <alignment horizontal="right" vertical="center"/>
    </xf>
    <xf numFmtId="3" fontId="22" fillId="0" borderId="0" xfId="0" applyNumberFormat="1" applyFont="1" applyAlignment="1">
      <alignment horizontal="right" vertical="center"/>
    </xf>
    <xf numFmtId="0" fontId="22" fillId="0" borderId="0" xfId="0" applyFont="1" applyAlignment="1">
      <alignment horizontal="right" vertical="center"/>
    </xf>
    <xf numFmtId="0" fontId="30" fillId="10" borderId="0" xfId="0" applyFont="1" applyFill="1" applyAlignment="1"/>
    <xf numFmtId="0" fontId="102" fillId="10" borderId="0" xfId="0" applyFont="1" applyFill="1" applyAlignment="1"/>
    <xf numFmtId="37" fontId="79" fillId="0" borderId="0" xfId="0" applyNumberFormat="1" applyFont="1" applyBorder="1" applyAlignment="1" applyProtection="1">
      <alignment horizontal="center"/>
    </xf>
    <xf numFmtId="3" fontId="79" fillId="8" borderId="2" xfId="0" applyNumberFormat="1" applyFont="1" applyFill="1" applyBorder="1" applyAlignment="1">
      <alignment horizontal="left"/>
    </xf>
    <xf numFmtId="3" fontId="79" fillId="8" borderId="2" xfId="0" applyNumberFormat="1" applyFont="1" applyFill="1" applyBorder="1" applyAlignment="1">
      <alignment horizontal="right"/>
    </xf>
    <xf numFmtId="0" fontId="0" fillId="0" borderId="0" xfId="0" applyAlignment="1">
      <alignment horizontal="right" vertical="center"/>
    </xf>
    <xf numFmtId="37" fontId="78" fillId="0" borderId="0" xfId="0" applyNumberFormat="1" applyFont="1" applyAlignment="1" applyProtection="1">
      <alignment horizontal="left"/>
    </xf>
    <xf numFmtId="3" fontId="78" fillId="0" borderId="0" xfId="0" applyNumberFormat="1" applyFont="1"/>
    <xf numFmtId="3" fontId="78" fillId="0" borderId="0" xfId="0" applyNumberFormat="1" applyFont="1" applyAlignment="1">
      <alignment horizontal="right"/>
    </xf>
    <xf numFmtId="10" fontId="78" fillId="0" borderId="0" xfId="0" applyNumberFormat="1" applyFont="1"/>
    <xf numFmtId="3" fontId="78" fillId="8" borderId="2" xfId="0" applyNumberFormat="1" applyFont="1" applyFill="1" applyBorder="1" applyAlignment="1">
      <alignment horizontal="right"/>
    </xf>
    <xf numFmtId="9" fontId="78" fillId="8" borderId="2" xfId="0" applyNumberFormat="1" applyFont="1" applyFill="1" applyBorder="1" applyAlignment="1">
      <alignment horizontal="right"/>
    </xf>
    <xf numFmtId="10" fontId="79" fillId="0" borderId="0" xfId="0" applyNumberFormat="1" applyFont="1" applyBorder="1" applyAlignment="1" applyProtection="1">
      <alignment horizontal="left" vertical="center"/>
    </xf>
    <xf numFmtId="0" fontId="5" fillId="0" borderId="0" xfId="0" applyFont="1" applyBorder="1" applyAlignment="1">
      <alignment horizontal="right"/>
    </xf>
    <xf numFmtId="10" fontId="79" fillId="0" borderId="0" xfId="0" applyNumberFormat="1" applyFont="1" applyBorder="1" applyAlignment="1" applyProtection="1">
      <alignment horizontal="left"/>
    </xf>
    <xf numFmtId="49" fontId="18" fillId="0" borderId="3" xfId="0" quotePrefix="1" applyNumberFormat="1" applyFont="1" applyBorder="1" applyAlignment="1">
      <alignment horizontal="left"/>
    </xf>
    <xf numFmtId="0" fontId="5" fillId="0" borderId="3" xfId="0" applyFont="1" applyBorder="1"/>
    <xf numFmtId="3" fontId="5" fillId="0" borderId="3" xfId="0" applyNumberFormat="1" applyFont="1" applyBorder="1" applyAlignment="1">
      <alignment horizontal="right"/>
    </xf>
    <xf numFmtId="10" fontId="78" fillId="0" borderId="0" xfId="0" applyNumberFormat="1" applyFont="1" applyAlignment="1">
      <alignment horizontal="right"/>
    </xf>
    <xf numFmtId="37" fontId="79" fillId="0" borderId="0" xfId="0" applyNumberFormat="1" applyFont="1" applyBorder="1" applyAlignment="1" applyProtection="1">
      <alignment horizontal="left"/>
    </xf>
    <xf numFmtId="10" fontId="78" fillId="0" borderId="0" xfId="0" applyNumberFormat="1" applyFont="1" applyBorder="1" applyAlignment="1" applyProtection="1">
      <alignment horizontal="right"/>
    </xf>
    <xf numFmtId="49" fontId="72" fillId="0" borderId="3" xfId="0" quotePrefix="1" applyNumberFormat="1" applyFont="1" applyBorder="1" applyAlignment="1">
      <alignment horizontal="left"/>
    </xf>
    <xf numFmtId="0" fontId="22" fillId="0" borderId="3" xfId="0" applyFont="1" applyBorder="1" applyAlignment="1">
      <alignment horizontal="center"/>
    </xf>
    <xf numFmtId="3" fontId="22" fillId="0" borderId="3" xfId="0" applyNumberFormat="1" applyFont="1" applyBorder="1" applyAlignment="1">
      <alignment horizontal="center"/>
    </xf>
    <xf numFmtId="10" fontId="22" fillId="0" borderId="3" xfId="0" applyNumberFormat="1" applyFont="1" applyBorder="1" applyAlignment="1">
      <alignment horizontal="center"/>
    </xf>
    <xf numFmtId="49" fontId="20" fillId="0" borderId="0" xfId="0" applyNumberFormat="1" applyFont="1" applyBorder="1"/>
    <xf numFmtId="0" fontId="23" fillId="10" borderId="0" xfId="0" applyFont="1" applyFill="1" applyAlignment="1"/>
    <xf numFmtId="10" fontId="5" fillId="0" borderId="3" xfId="0" applyNumberFormat="1" applyFont="1" applyBorder="1"/>
    <xf numFmtId="37" fontId="20" fillId="0" borderId="0" xfId="0" applyNumberFormat="1" applyFont="1"/>
    <xf numFmtId="0" fontId="18" fillId="0" borderId="0" xfId="0" applyFont="1" applyAlignment="1">
      <alignment horizontal="left" vertical="top"/>
    </xf>
    <xf numFmtId="165" fontId="28" fillId="8" borderId="1" xfId="0" applyNumberFormat="1" applyFont="1" applyFill="1" applyBorder="1"/>
    <xf numFmtId="165" fontId="28" fillId="8" borderId="2" xfId="0" applyNumberFormat="1" applyFont="1" applyFill="1" applyBorder="1"/>
    <xf numFmtId="165" fontId="20" fillId="0" borderId="0" xfId="0" applyNumberFormat="1" applyFont="1" applyBorder="1"/>
    <xf numFmtId="165" fontId="28" fillId="0" borderId="0" xfId="0" applyNumberFormat="1" applyFont="1" applyBorder="1"/>
    <xf numFmtId="165" fontId="20" fillId="0" borderId="0" xfId="0" applyNumberFormat="1" applyFont="1" applyBorder="1" applyAlignment="1">
      <alignment horizontal="left"/>
    </xf>
    <xf numFmtId="37" fontId="28" fillId="8" borderId="1" xfId="0" applyNumberFormat="1" applyFont="1" applyFill="1" applyBorder="1" applyAlignment="1" applyProtection="1">
      <alignment horizontal="left"/>
    </xf>
    <xf numFmtId="37" fontId="28" fillId="8" borderId="2" xfId="0" applyNumberFormat="1" applyFont="1" applyFill="1" applyBorder="1" applyAlignment="1" applyProtection="1">
      <alignment horizontal="left"/>
    </xf>
    <xf numFmtId="0" fontId="28" fillId="0" borderId="0" xfId="0" applyFont="1" applyAlignment="1">
      <alignment horizontal="left"/>
    </xf>
    <xf numFmtId="0" fontId="28" fillId="8" borderId="2" xfId="0" applyFont="1" applyFill="1" applyBorder="1"/>
    <xf numFmtId="0" fontId="28" fillId="8" borderId="1" xfId="0" applyFont="1" applyFill="1" applyBorder="1" applyAlignment="1">
      <alignment vertical="center"/>
    </xf>
    <xf numFmtId="37" fontId="20" fillId="8" borderId="1" xfId="0" applyNumberFormat="1" applyFont="1" applyFill="1" applyBorder="1" applyAlignment="1">
      <alignment horizontal="right" vertical="center"/>
    </xf>
    <xf numFmtId="0" fontId="28" fillId="8" borderId="2" xfId="0" applyFont="1" applyFill="1" applyBorder="1" applyAlignment="1">
      <alignment horizontal="left"/>
    </xf>
    <xf numFmtId="0" fontId="28" fillId="8" borderId="2" xfId="0" applyFont="1" applyFill="1" applyBorder="1" applyAlignment="1">
      <alignment horizontal="left" wrapText="1"/>
    </xf>
    <xf numFmtId="0" fontId="28" fillId="8" borderId="1" xfId="0" applyFont="1" applyFill="1" applyBorder="1"/>
    <xf numFmtId="3" fontId="20" fillId="8" borderId="2" xfId="0" applyNumberFormat="1" applyFont="1" applyFill="1" applyBorder="1" applyAlignment="1">
      <alignment horizontal="right"/>
    </xf>
    <xf numFmtId="0" fontId="23" fillId="7" borderId="0" xfId="0" applyFont="1" applyFill="1" applyAlignment="1"/>
    <xf numFmtId="0" fontId="23" fillId="7" borderId="0" xfId="0" applyFont="1" applyFill="1" applyAlignment="1">
      <alignment horizontal="right"/>
    </xf>
    <xf numFmtId="0" fontId="49" fillId="8" borderId="1" xfId="0" applyFont="1" applyFill="1" applyBorder="1"/>
    <xf numFmtId="0" fontId="49" fillId="8" borderId="1" xfId="0" applyFont="1" applyFill="1" applyBorder="1" applyAlignment="1">
      <alignment horizontal="right"/>
    </xf>
    <xf numFmtId="0" fontId="49" fillId="8" borderId="2" xfId="0" applyFont="1" applyFill="1" applyBorder="1" applyAlignment="1">
      <alignment horizontal="right"/>
    </xf>
    <xf numFmtId="0" fontId="13" fillId="8" borderId="2" xfId="0" applyFont="1" applyFill="1" applyBorder="1" applyAlignment="1">
      <alignment horizontal="left"/>
    </xf>
    <xf numFmtId="0" fontId="13" fillId="0" borderId="0" xfId="0" applyFont="1"/>
    <xf numFmtId="0" fontId="13" fillId="0" borderId="0" xfId="0" applyFont="1" applyAlignment="1">
      <alignment vertical="top"/>
    </xf>
    <xf numFmtId="0" fontId="13" fillId="8" borderId="2" xfId="0" applyFont="1" applyFill="1" applyBorder="1"/>
    <xf numFmtId="0" fontId="14" fillId="0" borderId="0" xfId="0" applyFont="1"/>
    <xf numFmtId="0" fontId="13" fillId="8" borderId="1" xfId="0" applyFont="1" applyFill="1" applyBorder="1"/>
    <xf numFmtId="3" fontId="14" fillId="8" borderId="2" xfId="0" applyNumberFormat="1" applyFont="1" applyFill="1" applyBorder="1" applyAlignment="1">
      <alignment horizontal="right"/>
    </xf>
    <xf numFmtId="0" fontId="20" fillId="0" borderId="4" xfId="0" applyFont="1" applyBorder="1"/>
    <xf numFmtId="0" fontId="0" fillId="0" borderId="4" xfId="0" applyBorder="1" applyAlignment="1">
      <alignment horizontal="right"/>
    </xf>
    <xf numFmtId="0" fontId="18" fillId="0" borderId="4" xfId="0" applyFont="1" applyBorder="1" applyAlignment="1">
      <alignment horizontal="right"/>
    </xf>
    <xf numFmtId="3" fontId="0" fillId="0" borderId="4" xfId="0" applyNumberFormat="1" applyBorder="1" applyAlignment="1">
      <alignment horizontal="right"/>
    </xf>
    <xf numFmtId="0" fontId="20" fillId="0" borderId="4" xfId="0" applyFont="1" applyBorder="1" applyAlignment="1">
      <alignment horizontal="right"/>
    </xf>
    <xf numFmtId="37" fontId="42" fillId="0" borderId="0" xfId="0" quotePrefix="1" applyNumberFormat="1" applyFont="1" applyFill="1" applyBorder="1" applyAlignment="1" applyProtection="1">
      <alignment horizontal="right"/>
    </xf>
    <xf numFmtId="37" fontId="5" fillId="8" borderId="1" xfId="0" applyNumberFormat="1" applyFont="1" applyFill="1" applyBorder="1" applyAlignment="1" applyProtection="1">
      <alignment horizontal="left"/>
      <protection locked="0"/>
    </xf>
    <xf numFmtId="10" fontId="18" fillId="8" borderId="1" xfId="0" applyNumberFormat="1" applyFont="1" applyFill="1" applyBorder="1" applyAlignment="1">
      <alignment horizontal="right"/>
    </xf>
    <xf numFmtId="10" fontId="18" fillId="8" borderId="1" xfId="0" applyNumberFormat="1" applyFont="1" applyFill="1" applyBorder="1" applyAlignment="1">
      <alignment horizontal="right" wrapText="1"/>
    </xf>
    <xf numFmtId="37" fontId="18" fillId="8" borderId="2" xfId="0" applyNumberFormat="1" applyFont="1" applyFill="1" applyBorder="1" applyAlignment="1" applyProtection="1">
      <alignment horizontal="left"/>
      <protection locked="0"/>
    </xf>
    <xf numFmtId="10" fontId="18" fillId="8" borderId="2" xfId="0" applyNumberFormat="1" applyFont="1" applyFill="1" applyBorder="1" applyAlignment="1">
      <alignment horizontal="right"/>
    </xf>
    <xf numFmtId="10" fontId="18" fillId="8" borderId="2" xfId="0" applyNumberFormat="1" applyFont="1" applyFill="1" applyBorder="1" applyAlignment="1">
      <alignment horizontal="right" wrapText="1"/>
    </xf>
    <xf numFmtId="37" fontId="18" fillId="8" borderId="1" xfId="0" applyNumberFormat="1" applyFont="1" applyFill="1" applyBorder="1" applyAlignment="1" applyProtection="1">
      <alignment horizontal="left"/>
      <protection locked="0"/>
    </xf>
    <xf numFmtId="0" fontId="103" fillId="7" borderId="0" xfId="0" applyFont="1" applyFill="1"/>
    <xf numFmtId="10" fontId="49" fillId="8" borderId="2" xfId="0" applyNumberFormat="1" applyFont="1" applyFill="1" applyBorder="1" applyAlignment="1" applyProtection="1">
      <alignment horizontal="left" wrapText="1"/>
    </xf>
    <xf numFmtId="10" fontId="61" fillId="8" borderId="2" xfId="6" applyNumberFormat="1" applyFont="1" applyFill="1" applyBorder="1" applyAlignment="1" applyProtection="1">
      <alignment horizontal="right"/>
    </xf>
    <xf numFmtId="10" fontId="0" fillId="0" borderId="0" xfId="0" applyNumberFormat="1" applyBorder="1" applyAlignment="1">
      <alignment horizontal="center"/>
    </xf>
    <xf numFmtId="37" fontId="62" fillId="0" borderId="0" xfId="6" applyNumberFormat="1" applyFont="1" applyBorder="1" applyAlignment="1" applyProtection="1">
      <alignment horizontal="right"/>
    </xf>
    <xf numFmtId="0" fontId="49" fillId="8" borderId="2" xfId="0" applyFont="1" applyFill="1" applyBorder="1" applyAlignment="1" applyProtection="1">
      <alignment horizontal="left"/>
    </xf>
    <xf numFmtId="37" fontId="61" fillId="8" borderId="2" xfId="6" applyNumberFormat="1" applyFont="1" applyFill="1" applyBorder="1" applyAlignment="1" applyProtection="1">
      <alignment horizontal="right"/>
    </xf>
    <xf numFmtId="0" fontId="49" fillId="8" borderId="2" xfId="0" applyFont="1" applyFill="1" applyBorder="1" applyAlignment="1" applyProtection="1">
      <alignment horizontal="left" wrapText="1"/>
    </xf>
    <xf numFmtId="0" fontId="36" fillId="0" borderId="0" xfId="0" applyFont="1" applyBorder="1"/>
    <xf numFmtId="43" fontId="24" fillId="0" borderId="0" xfId="0" applyNumberFormat="1" applyFont="1" applyBorder="1" applyAlignment="1" applyProtection="1">
      <alignment horizontal="left" wrapText="1"/>
    </xf>
    <xf numFmtId="10" fontId="62" fillId="0" borderId="0" xfId="6" applyNumberFormat="1" applyFont="1" applyBorder="1" applyAlignment="1" applyProtection="1">
      <alignment horizontal="right"/>
    </xf>
    <xf numFmtId="43" fontId="0" fillId="0" borderId="0" xfId="0" applyNumberFormat="1" applyAlignment="1"/>
    <xf numFmtId="0" fontId="104" fillId="0" borderId="0" xfId="0" applyFont="1"/>
    <xf numFmtId="0" fontId="63" fillId="7" borderId="0" xfId="0" applyFont="1" applyFill="1"/>
    <xf numFmtId="0" fontId="105" fillId="0" borderId="0" xfId="0" applyFont="1" applyAlignment="1">
      <alignment horizontal="left"/>
    </xf>
    <xf numFmtId="0" fontId="101" fillId="0" borderId="0" xfId="0" applyFont="1" applyAlignment="1">
      <alignment horizontal="left"/>
    </xf>
    <xf numFmtId="3" fontId="68" fillId="8" borderId="0" xfId="0" applyNumberFormat="1" applyFont="1" applyFill="1" applyAlignment="1">
      <alignment horizontal="center"/>
    </xf>
    <xf numFmtId="3" fontId="68" fillId="8" borderId="0" xfId="0" applyNumberFormat="1" applyFont="1" applyFill="1" applyAlignment="1">
      <alignment horizontal="right"/>
    </xf>
    <xf numFmtId="3" fontId="69" fillId="8" borderId="0" xfId="0" applyNumberFormat="1" applyFont="1" applyFill="1" applyAlignment="1">
      <alignment vertical="center"/>
    </xf>
    <xf numFmtId="3" fontId="66" fillId="8" borderId="0" xfId="0" applyNumberFormat="1" applyFont="1" applyFill="1" applyAlignment="1">
      <alignment horizontal="right" vertical="center"/>
    </xf>
    <xf numFmtId="3" fontId="66" fillId="0" borderId="0" xfId="0" applyNumberFormat="1" applyFont="1" applyAlignment="1">
      <alignment vertical="center"/>
    </xf>
    <xf numFmtId="10" fontId="69" fillId="0" borderId="17" xfId="0" applyNumberFormat="1" applyFont="1" applyFill="1" applyBorder="1" applyAlignment="1">
      <alignment vertical="center"/>
    </xf>
    <xf numFmtId="10" fontId="66" fillId="0" borderId="17" xfId="0" applyNumberFormat="1" applyFont="1" applyFill="1" applyBorder="1" applyAlignment="1">
      <alignment horizontal="right" vertical="center"/>
    </xf>
    <xf numFmtId="10" fontId="49" fillId="0" borderId="0" xfId="0" applyNumberFormat="1" applyFont="1" applyAlignment="1">
      <alignment horizontal="left"/>
    </xf>
    <xf numFmtId="0" fontId="70" fillId="0" borderId="0" xfId="0" applyFont="1"/>
    <xf numFmtId="3" fontId="67" fillId="0" borderId="0" xfId="0" applyNumberFormat="1" applyFont="1" applyAlignment="1">
      <alignment horizontal="right" wrapText="1"/>
    </xf>
    <xf numFmtId="168" fontId="0" fillId="0" borderId="0" xfId="0" applyNumberFormat="1" applyAlignment="1">
      <alignment horizontal="right"/>
    </xf>
    <xf numFmtId="168" fontId="0" fillId="0" borderId="0" xfId="0" applyNumberFormat="1"/>
    <xf numFmtId="10" fontId="32" fillId="7" borderId="0" xfId="0" applyNumberFormat="1" applyFont="1" applyFill="1" applyAlignment="1">
      <alignment horizontal="right"/>
    </xf>
    <xf numFmtId="10" fontId="67" fillId="0" borderId="0" xfId="0" applyNumberFormat="1" applyFont="1" applyAlignment="1">
      <alignment horizontal="right"/>
    </xf>
    <xf numFmtId="3" fontId="68" fillId="8" borderId="0" xfId="0" applyNumberFormat="1" applyFont="1" applyFill="1" applyAlignment="1">
      <alignment horizontal="right" wrapText="1"/>
    </xf>
    <xf numFmtId="10" fontId="68" fillId="8" borderId="0" xfId="0" applyNumberFormat="1" applyFont="1" applyFill="1" applyAlignment="1">
      <alignment horizontal="right"/>
    </xf>
    <xf numFmtId="3" fontId="69" fillId="8" borderId="0" xfId="0" applyNumberFormat="1" applyFont="1" applyFill="1"/>
    <xf numFmtId="3" fontId="66" fillId="8" borderId="0" xfId="0" applyNumberFormat="1" applyFont="1" applyFill="1" applyAlignment="1">
      <alignment horizontal="right"/>
    </xf>
    <xf numFmtId="10" fontId="66" fillId="8" borderId="0" xfId="0" applyNumberFormat="1" applyFont="1" applyFill="1" applyAlignment="1">
      <alignment horizontal="right"/>
    </xf>
    <xf numFmtId="3" fontId="69" fillId="0" borderId="0" xfId="0" applyNumberFormat="1" applyFont="1"/>
    <xf numFmtId="10" fontId="69" fillId="0" borderId="17" xfId="0" applyNumberFormat="1" applyFont="1" applyBorder="1"/>
    <xf numFmtId="10" fontId="66" fillId="0" borderId="17" xfId="0" applyNumberFormat="1" applyFont="1" applyBorder="1" applyAlignment="1">
      <alignment horizontal="right"/>
    </xf>
    <xf numFmtId="0" fontId="63" fillId="7" borderId="0" xfId="0" applyFont="1" applyFill="1" applyAlignment="1">
      <alignment horizontal="left"/>
    </xf>
    <xf numFmtId="0" fontId="32" fillId="0" borderId="0" xfId="0" applyFont="1" applyAlignment="1">
      <alignment horizontal="right"/>
    </xf>
    <xf numFmtId="0" fontId="75" fillId="0" borderId="0" xfId="0" applyFont="1"/>
    <xf numFmtId="0" fontId="75" fillId="0" borderId="0" xfId="0" applyFont="1" applyAlignment="1">
      <alignment vertical="top"/>
    </xf>
    <xf numFmtId="37" fontId="43" fillId="8" borderId="2" xfId="0" applyNumberFormat="1" applyFont="1" applyFill="1" applyBorder="1" applyAlignment="1" applyProtection="1">
      <alignment horizontal="left"/>
    </xf>
    <xf numFmtId="37" fontId="43" fillId="8" borderId="2" xfId="0" applyNumberFormat="1" applyFont="1" applyFill="1" applyBorder="1" applyAlignment="1" applyProtection="1">
      <alignment horizontal="right"/>
    </xf>
    <xf numFmtId="10" fontId="43" fillId="8" borderId="2" xfId="0" applyNumberFormat="1" applyFont="1" applyFill="1" applyBorder="1" applyAlignment="1" applyProtection="1">
      <alignment horizontal="right"/>
    </xf>
    <xf numFmtId="37" fontId="44" fillId="0" borderId="0" xfId="0" applyNumberFormat="1" applyFont="1" applyAlignment="1" applyProtection="1">
      <alignment horizontal="left"/>
    </xf>
    <xf numFmtId="37" fontId="44" fillId="0" borderId="0" xfId="0" applyNumberFormat="1" applyFont="1" applyAlignment="1">
      <alignment horizontal="right"/>
    </xf>
    <xf numFmtId="10" fontId="44" fillId="0" borderId="0" xfId="0" applyNumberFormat="1" applyFont="1" applyAlignment="1">
      <alignment horizontal="right"/>
    </xf>
    <xf numFmtId="37" fontId="44" fillId="8" borderId="2" xfId="0" applyNumberFormat="1" applyFont="1" applyFill="1" applyBorder="1" applyAlignment="1">
      <alignment horizontal="right"/>
    </xf>
    <xf numFmtId="10" fontId="44" fillId="8" borderId="2" xfId="0" applyNumberFormat="1" applyFont="1" applyFill="1" applyBorder="1" applyAlignment="1">
      <alignment horizontal="right"/>
    </xf>
    <xf numFmtId="10" fontId="43" fillId="0" borderId="0" xfId="0" applyNumberFormat="1" applyFont="1" applyBorder="1" applyAlignment="1" applyProtection="1">
      <alignment horizontal="left" vertical="center"/>
    </xf>
    <xf numFmtId="37" fontId="43" fillId="8" borderId="2" xfId="0" applyNumberFormat="1" applyFont="1" applyFill="1" applyBorder="1" applyAlignment="1" applyProtection="1">
      <alignment horizontal="left" wrapText="1"/>
    </xf>
    <xf numFmtId="10" fontId="43" fillId="0" borderId="0" xfId="0" applyNumberFormat="1" applyFont="1" applyBorder="1" applyAlignment="1" applyProtection="1">
      <alignment horizontal="left"/>
    </xf>
    <xf numFmtId="49" fontId="72" fillId="0" borderId="14" xfId="0" quotePrefix="1" applyNumberFormat="1" applyFont="1" applyBorder="1" applyAlignment="1">
      <alignment horizontal="left"/>
    </xf>
    <xf numFmtId="0" fontId="22" fillId="0" borderId="14" xfId="0" applyFont="1" applyBorder="1" applyAlignment="1">
      <alignment horizontal="right"/>
    </xf>
    <xf numFmtId="3" fontId="22" fillId="0" borderId="14" xfId="0" applyNumberFormat="1" applyFont="1" applyBorder="1" applyAlignment="1">
      <alignment horizontal="right"/>
    </xf>
    <xf numFmtId="49" fontId="72" fillId="0" borderId="14" xfId="0" quotePrefix="1" applyNumberFormat="1" applyFont="1" applyBorder="1" applyAlignment="1">
      <alignment horizontal="right"/>
    </xf>
    <xf numFmtId="0" fontId="58" fillId="10" borderId="0" xfId="0" applyFont="1" applyFill="1" applyAlignment="1">
      <alignment horizontal="center"/>
    </xf>
    <xf numFmtId="0" fontId="18" fillId="11" borderId="0" xfId="0" applyFont="1" applyFill="1"/>
    <xf numFmtId="0" fontId="18" fillId="11" borderId="0" xfId="0" applyFont="1" applyFill="1" applyAlignment="1" applyProtection="1">
      <alignment horizontal="center"/>
    </xf>
    <xf numFmtId="0" fontId="49" fillId="11" borderId="5" xfId="0" applyFont="1" applyFill="1" applyBorder="1" applyAlignment="1" applyProtection="1">
      <alignment horizontal="left" vertical="center" wrapText="1"/>
    </xf>
    <xf numFmtId="0" fontId="18" fillId="11" borderId="5" xfId="0" applyFont="1" applyFill="1" applyBorder="1" applyAlignment="1" applyProtection="1">
      <alignment horizontal="right" vertical="center"/>
    </xf>
    <xf numFmtId="0" fontId="18" fillId="11" borderId="5" xfId="0" applyFont="1" applyFill="1" applyBorder="1" applyAlignment="1" applyProtection="1">
      <alignment horizontal="left" vertical="center"/>
    </xf>
    <xf numFmtId="3" fontId="0" fillId="0" borderId="0" xfId="0" applyNumberFormat="1" applyAlignment="1" applyProtection="1">
      <alignment horizontal="right"/>
    </xf>
    <xf numFmtId="10" fontId="0" fillId="0" borderId="0" xfId="0" applyNumberFormat="1" applyAlignment="1" applyProtection="1">
      <alignment horizontal="right"/>
    </xf>
    <xf numFmtId="0" fontId="49" fillId="0" borderId="0" xfId="0" applyFont="1" applyFill="1" applyAlignment="1" applyProtection="1">
      <alignment horizontal="left"/>
    </xf>
    <xf numFmtId="3" fontId="18" fillId="0" borderId="0" xfId="0" applyNumberFormat="1" applyFont="1" applyFill="1" applyAlignment="1" applyProtection="1">
      <alignment horizontal="right"/>
    </xf>
    <xf numFmtId="10" fontId="18" fillId="0" borderId="0" xfId="0" applyNumberFormat="1" applyFont="1" applyFill="1" applyAlignment="1" applyProtection="1">
      <alignment horizontal="right"/>
    </xf>
    <xf numFmtId="37" fontId="18" fillId="0" borderId="0" xfId="0" applyNumberFormat="1" applyFont="1" applyFill="1" applyProtection="1"/>
    <xf numFmtId="0" fontId="18" fillId="0" borderId="0" xfId="0" applyFont="1" applyFill="1"/>
    <xf numFmtId="3" fontId="0" fillId="0" borderId="0" xfId="0" applyNumberFormat="1" applyAlignment="1" applyProtection="1">
      <alignment horizontal="left"/>
    </xf>
    <xf numFmtId="3" fontId="0" fillId="0" borderId="0" xfId="0" applyNumberFormat="1" applyProtection="1"/>
    <xf numFmtId="10" fontId="0" fillId="0" borderId="0" xfId="0" applyNumberFormat="1" applyAlignment="1" applyProtection="1">
      <alignment horizontal="left"/>
    </xf>
    <xf numFmtId="0" fontId="18" fillId="11" borderId="5" xfId="0" applyFont="1" applyFill="1" applyBorder="1" applyAlignment="1" applyProtection="1">
      <alignment horizontal="center" vertical="center"/>
    </xf>
    <xf numFmtId="10" fontId="0" fillId="0" borderId="0" xfId="0" applyNumberFormat="1" applyProtection="1"/>
    <xf numFmtId="3" fontId="18" fillId="0" borderId="0" xfId="0" applyNumberFormat="1" applyFont="1" applyProtection="1"/>
    <xf numFmtId="10" fontId="18" fillId="0" borderId="0" xfId="0" applyNumberFormat="1" applyFont="1" applyProtection="1"/>
    <xf numFmtId="37" fontId="18" fillId="0" borderId="0" xfId="0" applyNumberFormat="1" applyFont="1" applyProtection="1"/>
    <xf numFmtId="37" fontId="18" fillId="0" borderId="0" xfId="0" applyNumberFormat="1" applyFont="1" applyAlignment="1" applyProtection="1">
      <alignment horizontal="left"/>
    </xf>
    <xf numFmtId="0" fontId="18" fillId="0" borderId="3" xfId="0" applyFont="1" applyBorder="1"/>
    <xf numFmtId="0" fontId="0" fillId="0" borderId="3" xfId="0" applyBorder="1" applyAlignment="1" applyProtection="1">
      <alignment horizontal="left"/>
    </xf>
    <xf numFmtId="0" fontId="0" fillId="0" borderId="3" xfId="0" applyBorder="1"/>
    <xf numFmtId="3" fontId="5" fillId="0" borderId="0" xfId="0" applyNumberFormat="1" applyFont="1" applyFill="1" applyAlignment="1" applyProtection="1">
      <alignment horizontal="left"/>
    </xf>
    <xf numFmtId="0" fontId="20" fillId="10" borderId="0" xfId="0" applyFont="1" applyFill="1"/>
    <xf numFmtId="0" fontId="5" fillId="10" borderId="0" xfId="0" applyFont="1" applyFill="1"/>
    <xf numFmtId="0" fontId="28" fillId="10" borderId="0" xfId="0" applyFont="1" applyFill="1" applyAlignment="1">
      <alignment horizontal="center"/>
    </xf>
    <xf numFmtId="37" fontId="28" fillId="8" borderId="1" xfId="0" applyNumberFormat="1" applyFont="1" applyFill="1" applyBorder="1" applyAlignment="1">
      <alignment horizontal="right"/>
    </xf>
    <xf numFmtId="37" fontId="28" fillId="8" borderId="1" xfId="0" applyNumberFormat="1" applyFont="1" applyFill="1" applyBorder="1" applyAlignment="1">
      <alignment horizontal="right" vertical="center"/>
    </xf>
    <xf numFmtId="37" fontId="28" fillId="8" borderId="1" xfId="0" applyNumberFormat="1" applyFont="1" applyFill="1" applyBorder="1" applyAlignment="1">
      <alignment horizontal="center" vertical="center" wrapText="1"/>
    </xf>
    <xf numFmtId="37" fontId="20" fillId="0" borderId="0" xfId="0" applyNumberFormat="1" applyFont="1" applyBorder="1" applyAlignment="1" applyProtection="1">
      <alignment horizontal="left"/>
    </xf>
    <xf numFmtId="37" fontId="20" fillId="0" borderId="0" xfId="0" applyNumberFormat="1" applyFont="1" applyAlignment="1"/>
    <xf numFmtId="0" fontId="18" fillId="8" borderId="0" xfId="0" applyFont="1" applyFill="1" applyAlignment="1">
      <alignment horizontal="right" vertical="center" wrapText="1"/>
    </xf>
    <xf numFmtId="10" fontId="18" fillId="8" borderId="1" xfId="0" applyNumberFormat="1" applyFont="1" applyFill="1" applyBorder="1" applyAlignment="1">
      <alignment horizontal="right" vertical="center" wrapText="1"/>
    </xf>
    <xf numFmtId="37" fontId="5" fillId="8" borderId="2" xfId="0" applyNumberFormat="1" applyFont="1" applyFill="1" applyBorder="1" applyAlignment="1" applyProtection="1">
      <alignment horizontal="left"/>
    </xf>
    <xf numFmtId="3" fontId="68" fillId="0" borderId="0" xfId="0" applyNumberFormat="1" applyFont="1" applyAlignment="1">
      <alignment horizontal="center"/>
    </xf>
    <xf numFmtId="3" fontId="66" fillId="8" borderId="2" xfId="0" applyNumberFormat="1" applyFont="1" applyFill="1" applyBorder="1" applyAlignment="1">
      <alignment vertical="center"/>
    </xf>
    <xf numFmtId="0" fontId="71" fillId="0" borderId="0" xfId="0" applyFont="1" applyAlignment="1">
      <alignment vertical="top"/>
    </xf>
    <xf numFmtId="0" fontId="71" fillId="0" borderId="0" xfId="0" applyFont="1" applyAlignment="1">
      <alignment vertical="top" wrapText="1"/>
    </xf>
    <xf numFmtId="0" fontId="45" fillId="8" borderId="1" xfId="0" applyFont="1" applyFill="1" applyBorder="1" applyAlignment="1">
      <alignment horizontal="right"/>
    </xf>
    <xf numFmtId="0" fontId="24" fillId="0" borderId="0" xfId="0" applyFont="1" applyAlignment="1">
      <alignment horizontal="right"/>
    </xf>
    <xf numFmtId="10" fontId="49" fillId="8" borderId="2" xfId="0" applyNumberFormat="1" applyFont="1" applyFill="1" applyBorder="1" applyAlignment="1" applyProtection="1">
      <alignment vertical="center" wrapText="1"/>
    </xf>
    <xf numFmtId="0" fontId="24" fillId="0" borderId="0" xfId="0" applyFont="1" applyBorder="1" applyAlignment="1" applyProtection="1">
      <alignment vertical="center"/>
    </xf>
    <xf numFmtId="0" fontId="49" fillId="8" borderId="2" xfId="0" applyFont="1" applyFill="1" applyBorder="1" applyAlignment="1" applyProtection="1">
      <alignment vertical="center"/>
    </xf>
    <xf numFmtId="0" fontId="49" fillId="0" borderId="0" xfId="0" applyFont="1" applyBorder="1" applyAlignment="1" applyProtection="1">
      <alignment vertical="center"/>
    </xf>
    <xf numFmtId="0" fontId="49" fillId="0" borderId="0" xfId="0" applyFont="1" applyBorder="1" applyAlignment="1" applyProtection="1">
      <alignment vertical="center" wrapText="1"/>
    </xf>
    <xf numFmtId="0" fontId="24" fillId="0" borderId="0" xfId="0" applyFont="1" applyBorder="1" applyAlignment="1" applyProtection="1">
      <alignment vertical="center" wrapText="1"/>
    </xf>
    <xf numFmtId="0" fontId="49" fillId="8" borderId="2" xfId="0" applyFont="1" applyFill="1" applyBorder="1" applyAlignment="1" applyProtection="1">
      <alignment vertical="center" wrapText="1"/>
    </xf>
    <xf numFmtId="43" fontId="24" fillId="0" borderId="0" xfId="0" applyNumberFormat="1" applyFont="1" applyBorder="1" applyAlignment="1" applyProtection="1">
      <alignment vertical="center" wrapText="1"/>
    </xf>
    <xf numFmtId="0" fontId="18" fillId="8" borderId="0" xfId="0" applyFont="1" applyFill="1" applyAlignment="1">
      <alignment horizontal="right" vertical="top"/>
    </xf>
    <xf numFmtId="0" fontId="18" fillId="8" borderId="0" xfId="0" applyFont="1" applyFill="1" applyAlignment="1">
      <alignment horizontal="right" vertical="top" wrapText="1"/>
    </xf>
    <xf numFmtId="0" fontId="18" fillId="0" borderId="0" xfId="0" applyFont="1" applyAlignment="1">
      <alignment horizontal="right" vertical="top"/>
    </xf>
    <xf numFmtId="0" fontId="18" fillId="0" borderId="0" xfId="0" applyFont="1" applyAlignment="1">
      <alignment horizontal="right" vertical="top" wrapText="1"/>
    </xf>
    <xf numFmtId="0" fontId="106" fillId="0" borderId="0" xfId="0" applyFont="1" applyFill="1"/>
    <xf numFmtId="10" fontId="20" fillId="0" borderId="0" xfId="0" applyNumberFormat="1" applyFont="1" applyFill="1" applyAlignment="1">
      <alignment horizontal="right"/>
    </xf>
    <xf numFmtId="0" fontId="20" fillId="0" borderId="0" xfId="0" applyFont="1" applyFill="1" applyAlignment="1">
      <alignment horizontal="right"/>
    </xf>
    <xf numFmtId="37" fontId="49" fillId="8" borderId="2" xfId="0" applyNumberFormat="1" applyFont="1" applyFill="1" applyBorder="1" applyAlignment="1" applyProtection="1">
      <alignment horizontal="center"/>
    </xf>
    <xf numFmtId="37" fontId="49" fillId="8" borderId="2" xfId="0" applyNumberFormat="1" applyFont="1" applyFill="1" applyBorder="1" applyAlignment="1" applyProtection="1">
      <alignment horizontal="center" wrapText="1"/>
    </xf>
    <xf numFmtId="10" fontId="49" fillId="8" borderId="2" xfId="0" applyNumberFormat="1" applyFont="1" applyFill="1" applyBorder="1" applyAlignment="1" applyProtection="1">
      <alignment horizontal="center"/>
    </xf>
    <xf numFmtId="0" fontId="76" fillId="10" borderId="0" xfId="0" applyFont="1" applyFill="1"/>
    <xf numFmtId="0" fontId="80" fillId="10" borderId="0" xfId="0" applyFont="1" applyFill="1"/>
    <xf numFmtId="0" fontId="32" fillId="0" borderId="0" xfId="0" applyFont="1" applyAlignment="1">
      <alignment vertical="center"/>
    </xf>
    <xf numFmtId="0" fontId="105" fillId="0" borderId="0" xfId="0" applyFont="1" applyAlignment="1">
      <alignment horizontal="left" vertical="center"/>
    </xf>
    <xf numFmtId="0" fontId="72" fillId="0" borderId="0" xfId="0" applyFont="1" applyAlignment="1">
      <alignment horizontal="center"/>
    </xf>
    <xf numFmtId="0" fontId="73" fillId="11" borderId="0" xfId="0" applyFont="1" applyFill="1" applyBorder="1" applyAlignment="1">
      <alignment horizontal="center"/>
    </xf>
    <xf numFmtId="0" fontId="13" fillId="13" borderId="0" xfId="0" applyFont="1" applyFill="1" applyBorder="1" applyAlignment="1">
      <alignment horizontal="centerContinuous"/>
    </xf>
    <xf numFmtId="0" fontId="49" fillId="0" borderId="0" xfId="0" applyFont="1" applyBorder="1" applyAlignment="1">
      <alignment horizontal="left"/>
    </xf>
    <xf numFmtId="0" fontId="29" fillId="11" borderId="12" xfId="0" applyFont="1" applyFill="1" applyBorder="1" applyAlignment="1">
      <alignment vertical="center"/>
    </xf>
    <xf numFmtId="0" fontId="29" fillId="11" borderId="12" xfId="0" applyFont="1" applyFill="1" applyBorder="1" applyAlignment="1">
      <alignment horizontal="center" vertical="center" wrapText="1"/>
    </xf>
    <xf numFmtId="0" fontId="29" fillId="11" borderId="12" xfId="0" quotePrefix="1" applyFont="1" applyFill="1" applyBorder="1" applyAlignment="1">
      <alignment horizontal="center" vertical="center" wrapText="1"/>
    </xf>
    <xf numFmtId="0" fontId="29" fillId="13" borderId="12" xfId="0" applyFont="1" applyFill="1" applyBorder="1" applyAlignment="1">
      <alignment horizontal="right" vertical="center" wrapText="1"/>
    </xf>
    <xf numFmtId="0" fontId="29" fillId="13" borderId="12" xfId="0" applyFont="1" applyFill="1" applyBorder="1" applyAlignment="1">
      <alignment horizontal="center" vertical="center" wrapText="1"/>
    </xf>
    <xf numFmtId="0" fontId="49" fillId="11" borderId="5" xfId="0" applyFont="1" applyFill="1" applyBorder="1" applyAlignment="1">
      <alignment vertical="center"/>
    </xf>
    <xf numFmtId="0" fontId="24" fillId="13" borderId="5" xfId="0" applyFont="1" applyFill="1" applyBorder="1" applyAlignment="1">
      <alignment vertical="center"/>
    </xf>
    <xf numFmtId="0" fontId="49" fillId="0" borderId="0" xfId="0" applyFont="1" applyBorder="1" applyAlignment="1">
      <alignment horizontal="left" vertical="center"/>
    </xf>
    <xf numFmtId="37" fontId="108" fillId="0" borderId="0" xfId="0" applyNumberFormat="1" applyFont="1" applyAlignment="1" applyProtection="1">
      <alignment vertical="center"/>
    </xf>
    <xf numFmtId="3" fontId="24" fillId="0" borderId="0" xfId="0" applyNumberFormat="1" applyFont="1" applyAlignment="1">
      <alignment vertical="center"/>
    </xf>
    <xf numFmtId="10" fontId="24" fillId="0" borderId="0" xfId="0" applyNumberFormat="1" applyFont="1" applyAlignment="1">
      <alignment horizontal="right" vertical="center"/>
    </xf>
    <xf numFmtId="10" fontId="24" fillId="0" borderId="0" xfId="0" applyNumberFormat="1" applyFont="1" applyAlignment="1">
      <alignment vertical="center"/>
    </xf>
    <xf numFmtId="0" fontId="49" fillId="0" borderId="0" xfId="0" applyFont="1" applyAlignment="1">
      <alignment horizontal="left" vertical="center"/>
    </xf>
    <xf numFmtId="0" fontId="24" fillId="0" borderId="0" xfId="0" applyFont="1" applyAlignment="1">
      <alignment horizontal="right" vertical="center"/>
    </xf>
    <xf numFmtId="0" fontId="24" fillId="13" borderId="0" xfId="0" applyFont="1" applyFill="1" applyAlignment="1">
      <alignment vertical="center"/>
    </xf>
    <xf numFmtId="0" fontId="49" fillId="11" borderId="0" xfId="0" applyFont="1" applyFill="1" applyAlignment="1">
      <alignment vertical="center"/>
    </xf>
    <xf numFmtId="0" fontId="24" fillId="11" borderId="0" xfId="0" applyFont="1" applyFill="1" applyAlignment="1">
      <alignment vertical="center"/>
    </xf>
    <xf numFmtId="10" fontId="24" fillId="11" borderId="0" xfId="0" applyNumberFormat="1" applyFont="1" applyFill="1" applyAlignment="1">
      <alignment horizontal="right" vertical="center"/>
    </xf>
    <xf numFmtId="10" fontId="24" fillId="13" borderId="0" xfId="0" applyNumberFormat="1" applyFont="1" applyFill="1" applyAlignment="1">
      <alignment vertical="center"/>
    </xf>
    <xf numFmtId="10" fontId="24" fillId="13" borderId="0" xfId="0" applyNumberFormat="1" applyFont="1" applyFill="1" applyBorder="1" applyAlignment="1">
      <alignment vertical="center"/>
    </xf>
    <xf numFmtId="0" fontId="24" fillId="11" borderId="0" xfId="0" applyFont="1" applyFill="1"/>
    <xf numFmtId="10" fontId="24" fillId="11" borderId="0" xfId="0" applyNumberFormat="1" applyFont="1" applyFill="1" applyAlignment="1">
      <alignment horizontal="right"/>
    </xf>
    <xf numFmtId="10" fontId="24" fillId="13" borderId="0" xfId="0" applyNumberFormat="1" applyFont="1" applyFill="1"/>
    <xf numFmtId="37" fontId="108" fillId="0" borderId="0" xfId="0" applyNumberFormat="1" applyFont="1" applyProtection="1"/>
    <xf numFmtId="3" fontId="24" fillId="11" borderId="0" xfId="0" applyNumberFormat="1" applyFont="1" applyFill="1" applyAlignment="1">
      <alignment vertical="center"/>
    </xf>
    <xf numFmtId="3" fontId="5" fillId="0" borderId="3" xfId="0" applyNumberFormat="1" applyFont="1" applyBorder="1"/>
    <xf numFmtId="37" fontId="22" fillId="0" borderId="0" xfId="0" quotePrefix="1" applyNumberFormat="1" applyFont="1" applyBorder="1" applyAlignment="1" applyProtection="1">
      <alignment horizontal="left"/>
    </xf>
    <xf numFmtId="0" fontId="109" fillId="0" borderId="0" xfId="0" applyFont="1"/>
    <xf numFmtId="0" fontId="110" fillId="10" borderId="0" xfId="0" applyFont="1" applyFill="1"/>
    <xf numFmtId="0" fontId="111" fillId="10" borderId="0" xfId="0" applyFont="1" applyFill="1"/>
    <xf numFmtId="0" fontId="75" fillId="0" borderId="0" xfId="0" applyFont="1" applyAlignment="1">
      <alignment vertical="center"/>
    </xf>
    <xf numFmtId="0" fontId="22" fillId="0" borderId="0" xfId="0" applyFont="1" applyBorder="1"/>
    <xf numFmtId="0" fontId="13" fillId="11" borderId="0" xfId="0" applyFont="1" applyFill="1" applyBorder="1" applyAlignment="1">
      <alignment horizontal="center"/>
    </xf>
    <xf numFmtId="0" fontId="13" fillId="11" borderId="0" xfId="0" applyFont="1" applyFill="1" applyBorder="1" applyAlignment="1">
      <alignment vertical="center"/>
    </xf>
    <xf numFmtId="0" fontId="13" fillId="11" borderId="0" xfId="0" applyFont="1" applyFill="1" applyBorder="1" applyAlignment="1">
      <alignment horizontal="right" vertical="center" wrapText="1"/>
    </xf>
    <xf numFmtId="0" fontId="13" fillId="11" borderId="0" xfId="0" quotePrefix="1" applyFont="1" applyFill="1" applyBorder="1" applyAlignment="1">
      <alignment horizontal="right" vertical="center" wrapText="1"/>
    </xf>
    <xf numFmtId="0" fontId="13" fillId="13" borderId="0" xfId="0" applyFont="1" applyFill="1" applyBorder="1" applyAlignment="1">
      <alignment horizontal="center" vertical="center" wrapText="1"/>
    </xf>
    <xf numFmtId="0" fontId="72" fillId="0" borderId="0" xfId="0" applyFont="1"/>
    <xf numFmtId="0" fontId="13" fillId="0" borderId="0" xfId="0" applyFont="1" applyBorder="1" applyAlignment="1">
      <alignment horizontal="centerContinuous"/>
    </xf>
    <xf numFmtId="0" fontId="49" fillId="11" borderId="0" xfId="0" applyFont="1" applyFill="1" applyAlignment="1">
      <alignment horizontal="left" vertical="center"/>
    </xf>
    <xf numFmtId="0" fontId="24" fillId="11" borderId="0" xfId="0" applyFont="1" applyFill="1" applyAlignment="1">
      <alignment horizontal="right" vertical="center"/>
    </xf>
    <xf numFmtId="0" fontId="49" fillId="0" borderId="0" xfId="0" applyFont="1" applyBorder="1" applyAlignment="1">
      <alignment horizontal="center" vertical="center"/>
    </xf>
    <xf numFmtId="0" fontId="49" fillId="0" borderId="0" xfId="0" applyFont="1" applyBorder="1" applyAlignment="1">
      <alignment horizontal="centerContinuous"/>
    </xf>
    <xf numFmtId="3" fontId="24" fillId="0" borderId="0" xfId="0" quotePrefix="1" applyNumberFormat="1" applyFont="1" applyAlignment="1">
      <alignment horizontal="right"/>
    </xf>
    <xf numFmtId="3" fontId="24" fillId="11" borderId="0" xfId="0" applyNumberFormat="1" applyFont="1" applyFill="1" applyAlignment="1">
      <alignment horizontal="right" vertical="center"/>
    </xf>
    <xf numFmtId="9" fontId="24" fillId="11" borderId="0" xfId="7" applyFont="1" applyFill="1" applyAlignment="1">
      <alignment horizontal="right" vertical="center"/>
    </xf>
    <xf numFmtId="0" fontId="49" fillId="0" borderId="0" xfId="0" applyFont="1" applyBorder="1" applyAlignment="1">
      <alignment horizontal="centerContinuous" vertical="center"/>
    </xf>
    <xf numFmtId="0" fontId="45" fillId="0" borderId="3" xfId="0" applyFont="1" applyBorder="1"/>
    <xf numFmtId="3" fontId="45" fillId="0" borderId="3" xfId="0" applyNumberFormat="1" applyFont="1" applyBorder="1"/>
    <xf numFmtId="10" fontId="45" fillId="0" borderId="3" xfId="0" applyNumberFormat="1" applyFont="1" applyBorder="1"/>
    <xf numFmtId="3" fontId="14" fillId="0" borderId="0" xfId="0" applyNumberFormat="1" applyFont="1"/>
    <xf numFmtId="10" fontId="14" fillId="0" borderId="0" xfId="0" applyNumberFormat="1" applyFont="1"/>
    <xf numFmtId="0" fontId="49" fillId="13" borderId="0" xfId="0" applyFont="1" applyFill="1" applyBorder="1" applyAlignment="1">
      <alignment horizontal="centerContinuous"/>
    </xf>
    <xf numFmtId="0" fontId="49" fillId="11" borderId="0" xfId="0" applyFont="1" applyFill="1"/>
    <xf numFmtId="0" fontId="24" fillId="13" borderId="0" xfId="0" applyFont="1" applyFill="1"/>
    <xf numFmtId="0" fontId="14" fillId="11" borderId="0" xfId="0" applyFont="1" applyFill="1"/>
    <xf numFmtId="10" fontId="5" fillId="11" borderId="0" xfId="0" applyNumberFormat="1" applyFont="1" applyFill="1" applyAlignment="1">
      <alignment horizontal="right"/>
    </xf>
    <xf numFmtId="0" fontId="5" fillId="11" borderId="0" xfId="0" applyFont="1" applyFill="1"/>
    <xf numFmtId="10" fontId="5" fillId="13" borderId="0" xfId="0" applyNumberFormat="1" applyFont="1" applyFill="1"/>
    <xf numFmtId="37" fontId="113" fillId="0" borderId="0" xfId="0" applyNumberFormat="1" applyFont="1" applyProtection="1"/>
    <xf numFmtId="0" fontId="22" fillId="0" borderId="3" xfId="0" applyFont="1" applyBorder="1"/>
    <xf numFmtId="10" fontId="22" fillId="0" borderId="3" xfId="0" applyNumberFormat="1" applyFont="1" applyBorder="1"/>
    <xf numFmtId="3" fontId="22" fillId="0" borderId="3" xfId="0" applyNumberFormat="1" applyFont="1" applyBorder="1" applyAlignment="1">
      <alignment horizontal="right"/>
    </xf>
    <xf numFmtId="0" fontId="36" fillId="0" borderId="0" xfId="9"/>
    <xf numFmtId="0" fontId="32" fillId="0" borderId="0" xfId="9" applyFont="1"/>
    <xf numFmtId="0" fontId="33" fillId="0" borderId="0" xfId="9" applyFont="1"/>
    <xf numFmtId="0" fontId="18" fillId="0" borderId="0" xfId="9" applyFont="1"/>
    <xf numFmtId="0" fontId="18" fillId="0" borderId="0" xfId="9" applyFont="1" applyAlignment="1">
      <alignment horizontal="left"/>
    </xf>
    <xf numFmtId="0" fontId="49" fillId="0" borderId="0" xfId="9" applyFont="1"/>
    <xf numFmtId="0" fontId="33" fillId="0" borderId="0" xfId="9" applyFont="1" applyAlignment="1">
      <alignment vertical="top"/>
    </xf>
    <xf numFmtId="0" fontId="27" fillId="0" borderId="0" xfId="9" applyFont="1" applyFill="1"/>
    <xf numFmtId="3" fontId="49" fillId="0" borderId="0" xfId="9" applyNumberFormat="1" applyFont="1" applyAlignment="1">
      <alignment horizontal="right"/>
    </xf>
    <xf numFmtId="3" fontId="36" fillId="0" borderId="0" xfId="9" applyNumberFormat="1" applyBorder="1" applyAlignment="1">
      <alignment horizontal="right"/>
    </xf>
    <xf numFmtId="0" fontId="24" fillId="0" borderId="0" xfId="9" applyFont="1"/>
    <xf numFmtId="0" fontId="63" fillId="7" borderId="0" xfId="9" applyFont="1" applyFill="1" applyAlignment="1"/>
    <xf numFmtId="0" fontId="49" fillId="0" borderId="0" xfId="9" applyFont="1" applyAlignment="1">
      <alignment vertical="center"/>
    </xf>
    <xf numFmtId="0" fontId="36" fillId="0" borderId="0" xfId="9" applyAlignment="1">
      <alignment vertical="center"/>
    </xf>
    <xf numFmtId="0" fontId="49" fillId="0" borderId="0" xfId="9" applyFont="1" applyAlignment="1">
      <alignment vertical="top"/>
    </xf>
    <xf numFmtId="0" fontId="36" fillId="0" borderId="0" xfId="9" applyAlignment="1">
      <alignment vertical="top"/>
    </xf>
    <xf numFmtId="37" fontId="24" fillId="0" borderId="0" xfId="9" applyNumberFormat="1" applyFont="1" applyBorder="1" applyAlignment="1">
      <alignment vertical="center"/>
    </xf>
    <xf numFmtId="0" fontId="36" fillId="0" borderId="0" xfId="9" applyBorder="1" applyAlignment="1">
      <alignment vertical="center"/>
    </xf>
    <xf numFmtId="0" fontId="24" fillId="0" borderId="0" xfId="9" applyFont="1" applyAlignment="1">
      <alignment vertical="center"/>
    </xf>
    <xf numFmtId="0" fontId="49" fillId="8" borderId="1" xfId="9" applyFont="1" applyFill="1" applyBorder="1" applyAlignment="1">
      <alignment horizontal="left" vertical="center"/>
    </xf>
    <xf numFmtId="0" fontId="49" fillId="8" borderId="2" xfId="9" applyFont="1" applyFill="1" applyBorder="1" applyAlignment="1">
      <alignment horizontal="left" vertical="center"/>
    </xf>
    <xf numFmtId="0" fontId="49" fillId="8" borderId="2" xfId="9" applyFont="1" applyFill="1" applyBorder="1"/>
    <xf numFmtId="0" fontId="49" fillId="8" borderId="2" xfId="9" applyFont="1" applyFill="1" applyBorder="1" applyAlignment="1">
      <alignment vertical="center"/>
    </xf>
    <xf numFmtId="37" fontId="49" fillId="8" borderId="2" xfId="9" applyNumberFormat="1" applyFont="1" applyFill="1" applyBorder="1"/>
    <xf numFmtId="3" fontId="49" fillId="8" borderId="2" xfId="9" applyNumberFormat="1" applyFont="1" applyFill="1" applyBorder="1" applyAlignment="1">
      <alignment horizontal="right" vertical="center"/>
    </xf>
    <xf numFmtId="0" fontId="49" fillId="8" borderId="1" xfId="9" applyFont="1" applyFill="1" applyBorder="1"/>
    <xf numFmtId="3" fontId="24" fillId="0" borderId="0" xfId="9" applyNumberFormat="1" applyFont="1" applyAlignment="1">
      <alignment horizontal="right" vertical="center"/>
    </xf>
    <xf numFmtId="3" fontId="32" fillId="7" borderId="0" xfId="9" applyNumberFormat="1" applyFont="1" applyFill="1" applyAlignment="1">
      <alignment horizontal="right"/>
    </xf>
    <xf numFmtId="3" fontId="28" fillId="0" borderId="0" xfId="9" applyNumberFormat="1" applyFont="1" applyFill="1" applyAlignment="1">
      <alignment horizontal="right"/>
    </xf>
    <xf numFmtId="3" fontId="49" fillId="8" borderId="1" xfId="9" applyNumberFormat="1" applyFont="1" applyFill="1" applyBorder="1" applyAlignment="1">
      <alignment horizontal="right"/>
    </xf>
    <xf numFmtId="3" fontId="49" fillId="8" borderId="1" xfId="9" applyNumberFormat="1" applyFont="1" applyFill="1" applyBorder="1" applyAlignment="1">
      <alignment horizontal="right" wrapText="1"/>
    </xf>
    <xf numFmtId="3" fontId="18" fillId="0" borderId="0" xfId="9" applyNumberFormat="1" applyFont="1" applyBorder="1" applyAlignment="1">
      <alignment horizontal="right"/>
    </xf>
    <xf numFmtId="3" fontId="49" fillId="0" borderId="0" xfId="9" applyNumberFormat="1" applyFont="1" applyAlignment="1">
      <alignment horizontal="right" wrapText="1"/>
    </xf>
    <xf numFmtId="3" fontId="36" fillId="0" borderId="0" xfId="9" applyNumberFormat="1" applyAlignment="1">
      <alignment vertical="center"/>
    </xf>
    <xf numFmtId="3" fontId="24" fillId="8" borderId="2" xfId="9" applyNumberFormat="1" applyFont="1" applyFill="1" applyBorder="1" applyAlignment="1">
      <alignment horizontal="right" vertical="center"/>
    </xf>
    <xf numFmtId="3" fontId="24" fillId="8" borderId="2" xfId="9" applyNumberFormat="1" applyFont="1" applyFill="1" applyBorder="1" applyAlignment="1">
      <alignment horizontal="right"/>
    </xf>
    <xf numFmtId="0" fontId="5" fillId="0" borderId="0" xfId="4"/>
    <xf numFmtId="0" fontId="33" fillId="0" borderId="0" xfId="4" applyFont="1"/>
    <xf numFmtId="0" fontId="5" fillId="0" borderId="0" xfId="4" applyFont="1"/>
    <xf numFmtId="37" fontId="22" fillId="0" borderId="0" xfId="4" applyNumberFormat="1" applyFont="1" applyBorder="1"/>
    <xf numFmtId="37" fontId="5" fillId="0" borderId="0" xfId="4" applyNumberFormat="1" applyBorder="1"/>
    <xf numFmtId="3" fontId="5" fillId="0" borderId="0" xfId="4" applyNumberFormat="1"/>
    <xf numFmtId="37" fontId="37" fillId="0" borderId="0" xfId="4" quotePrefix="1" applyNumberFormat="1" applyFont="1" applyBorder="1" applyAlignment="1" applyProtection="1">
      <alignment horizontal="left"/>
    </xf>
    <xf numFmtId="37" fontId="35" fillId="0" borderId="0" xfId="4" quotePrefix="1" applyNumberFormat="1" applyFont="1" applyBorder="1" applyAlignment="1" applyProtection="1">
      <alignment horizontal="left"/>
    </xf>
    <xf numFmtId="0" fontId="102" fillId="0" borderId="0" xfId="4" applyFont="1"/>
    <xf numFmtId="166" fontId="102" fillId="0" borderId="0" xfId="4" applyNumberFormat="1" applyFont="1" applyAlignment="1">
      <alignment horizontal="right"/>
    </xf>
    <xf numFmtId="37" fontId="102" fillId="0" borderId="0" xfId="4" applyNumberFormat="1" applyFont="1"/>
    <xf numFmtId="37" fontId="43" fillId="0" borderId="0" xfId="4" applyNumberFormat="1" applyFont="1" applyBorder="1"/>
    <xf numFmtId="0" fontId="44" fillId="0" borderId="0" xfId="4" applyFont="1"/>
    <xf numFmtId="0" fontId="43" fillId="0" borderId="0" xfId="4" applyFont="1"/>
    <xf numFmtId="37" fontId="115" fillId="0" borderId="0" xfId="4" quotePrefix="1" applyNumberFormat="1" applyFont="1" applyBorder="1" applyAlignment="1" applyProtection="1">
      <alignment horizontal="left"/>
    </xf>
    <xf numFmtId="37" fontId="43" fillId="0" borderId="0" xfId="4" applyNumberFormat="1" applyFont="1" applyBorder="1" applyAlignment="1">
      <alignment horizontal="center"/>
    </xf>
    <xf numFmtId="37" fontId="37" fillId="0" borderId="17" xfId="4" quotePrefix="1" applyNumberFormat="1" applyFont="1" applyBorder="1" applyAlignment="1" applyProtection="1">
      <alignment horizontal="left"/>
    </xf>
    <xf numFmtId="3" fontId="73" fillId="0" borderId="17" xfId="4" applyNumberFormat="1" applyFont="1" applyBorder="1"/>
    <xf numFmtId="37" fontId="43" fillId="0" borderId="0" xfId="4" applyNumberFormat="1" applyFont="1" applyBorder="1" applyAlignment="1" applyProtection="1">
      <alignment horizontal="left"/>
    </xf>
    <xf numFmtId="0" fontId="5" fillId="0" borderId="0" xfId="4" applyAlignment="1">
      <alignment vertical="center"/>
    </xf>
    <xf numFmtId="0" fontId="43" fillId="0" borderId="0" xfId="4" applyFont="1" applyAlignment="1">
      <alignment vertical="center"/>
    </xf>
    <xf numFmtId="37" fontId="102" fillId="0" borderId="0" xfId="4" applyNumberFormat="1" applyFont="1" applyAlignment="1">
      <alignment vertical="center"/>
    </xf>
    <xf numFmtId="0" fontId="5" fillId="0" borderId="0" xfId="4" applyAlignment="1">
      <alignment vertical="top"/>
    </xf>
    <xf numFmtId="0" fontId="43" fillId="0" borderId="0" xfId="4" applyFont="1" applyAlignment="1">
      <alignment vertical="top"/>
    </xf>
    <xf numFmtId="37" fontId="102" fillId="0" borderId="0" xfId="4" applyNumberFormat="1" applyFont="1" applyAlignment="1">
      <alignment vertical="top"/>
    </xf>
    <xf numFmtId="0" fontId="44" fillId="0" borderId="0" xfId="4" applyFont="1" applyAlignment="1">
      <alignment vertical="center"/>
    </xf>
    <xf numFmtId="0" fontId="43" fillId="0" borderId="0" xfId="4" quotePrefix="1" applyFont="1" applyAlignment="1">
      <alignment horizontal="left" vertical="center"/>
    </xf>
    <xf numFmtId="0" fontId="44" fillId="0" borderId="0" xfId="4" applyFont="1" applyAlignment="1">
      <alignment horizontal="left" vertical="center"/>
    </xf>
    <xf numFmtId="0" fontId="44" fillId="0" borderId="0" xfId="4" applyFont="1" applyAlignment="1">
      <alignment vertical="top"/>
    </xf>
    <xf numFmtId="0" fontId="43" fillId="0" borderId="0" xfId="4" quotePrefix="1" applyFont="1" applyAlignment="1">
      <alignment horizontal="left" vertical="top"/>
    </xf>
    <xf numFmtId="0" fontId="44" fillId="0" borderId="0" xfId="4" applyFont="1" applyAlignment="1">
      <alignment horizontal="left" vertical="top"/>
    </xf>
    <xf numFmtId="0" fontId="44" fillId="0" borderId="0" xfId="4" quotePrefix="1" applyFont="1" applyAlignment="1">
      <alignment horizontal="left" vertical="center"/>
    </xf>
    <xf numFmtId="0" fontId="45" fillId="8" borderId="1" xfId="4" applyFont="1" applyFill="1" applyBorder="1"/>
    <xf numFmtId="0" fontId="112" fillId="8" borderId="1" xfId="4" applyFont="1" applyFill="1" applyBorder="1" applyAlignment="1">
      <alignment horizontal="right"/>
    </xf>
    <xf numFmtId="0" fontId="43" fillId="8" borderId="2" xfId="4" applyFont="1" applyFill="1" applyBorder="1"/>
    <xf numFmtId="166" fontId="102" fillId="8" borderId="2" xfId="4" applyNumberFormat="1" applyFont="1" applyFill="1" applyBorder="1" applyAlignment="1">
      <alignment horizontal="center"/>
    </xf>
    <xf numFmtId="0" fontId="43" fillId="8" borderId="1" xfId="4" applyFont="1" applyFill="1" applyBorder="1" applyAlignment="1">
      <alignment vertical="center"/>
    </xf>
    <xf numFmtId="37" fontId="102" fillId="8" borderId="1" xfId="4" applyNumberFormat="1" applyFont="1" applyFill="1" applyBorder="1" applyAlignment="1">
      <alignment vertical="center"/>
    </xf>
    <xf numFmtId="0" fontId="43" fillId="8" borderId="2" xfId="4" applyFont="1" applyFill="1" applyBorder="1" applyAlignment="1">
      <alignment vertical="center"/>
    </xf>
    <xf numFmtId="37" fontId="102" fillId="8" borderId="2" xfId="4" applyNumberFormat="1" applyFont="1" applyFill="1" applyBorder="1" applyAlignment="1">
      <alignment vertical="center"/>
    </xf>
    <xf numFmtId="37" fontId="102" fillId="8" borderId="2" xfId="4" applyNumberFormat="1" applyFont="1" applyFill="1" applyBorder="1"/>
    <xf numFmtId="0" fontId="43" fillId="8" borderId="2" xfId="4" quotePrefix="1" applyFont="1" applyFill="1" applyBorder="1" applyAlignment="1">
      <alignment horizontal="left" vertical="center"/>
    </xf>
    <xf numFmtId="0" fontId="102" fillId="8" borderId="2" xfId="4" applyFont="1" applyFill="1" applyBorder="1" applyAlignment="1">
      <alignment vertical="center"/>
    </xf>
    <xf numFmtId="0" fontId="72" fillId="8" borderId="2" xfId="4" applyFont="1" applyFill="1" applyBorder="1"/>
    <xf numFmtId="37" fontId="45" fillId="8" borderId="2" xfId="4" applyNumberFormat="1" applyFont="1" applyFill="1" applyBorder="1"/>
    <xf numFmtId="37" fontId="22" fillId="8" borderId="2" xfId="4" applyNumberFormat="1" applyFont="1" applyFill="1" applyBorder="1"/>
    <xf numFmtId="37" fontId="45" fillId="0" borderId="0" xfId="4" applyNumberFormat="1" applyFont="1" applyBorder="1" applyAlignment="1" applyProtection="1">
      <alignment horizontal="left"/>
    </xf>
    <xf numFmtId="0" fontId="0" fillId="8" borderId="1" xfId="0" applyFill="1" applyBorder="1"/>
    <xf numFmtId="0" fontId="112" fillId="8" borderId="1" xfId="0" applyFont="1" applyFill="1" applyBorder="1" applyAlignment="1">
      <alignment horizontal="right"/>
    </xf>
    <xf numFmtId="0" fontId="0" fillId="8" borderId="2" xfId="0" applyFill="1" applyBorder="1"/>
    <xf numFmtId="0" fontId="49" fillId="8" borderId="2" xfId="0" applyFont="1" applyFill="1" applyBorder="1"/>
    <xf numFmtId="166" fontId="24" fillId="8" borderId="2" xfId="0" applyNumberFormat="1" applyFont="1" applyFill="1" applyBorder="1" applyAlignment="1">
      <alignment horizontal="center"/>
    </xf>
    <xf numFmtId="37" fontId="49" fillId="0" borderId="0" xfId="0" applyNumberFormat="1" applyFont="1" applyBorder="1" applyAlignment="1">
      <alignment horizontal="center"/>
    </xf>
    <xf numFmtId="166" fontId="24" fillId="0" borderId="0" xfId="0" applyNumberFormat="1" applyFont="1" applyAlignment="1">
      <alignment horizontal="right"/>
    </xf>
    <xf numFmtId="0" fontId="0" fillId="8" borderId="2" xfId="0" applyFill="1" applyBorder="1" applyAlignment="1">
      <alignment vertical="center"/>
    </xf>
    <xf numFmtId="0" fontId="49" fillId="8" borderId="2" xfId="0" applyFont="1" applyFill="1" applyBorder="1" applyAlignment="1">
      <alignment vertical="center"/>
    </xf>
    <xf numFmtId="3" fontId="49" fillId="8" borderId="2" xfId="0" applyNumberFormat="1" applyFont="1" applyFill="1" applyBorder="1" applyAlignment="1">
      <alignment vertical="center"/>
    </xf>
    <xf numFmtId="0" fontId="24" fillId="0" borderId="0" xfId="0" applyFont="1" applyAlignment="1">
      <alignment vertical="top"/>
    </xf>
    <xf numFmtId="0" fontId="0" fillId="0" borderId="0" xfId="0" quotePrefix="1" applyAlignment="1">
      <alignment vertical="top"/>
    </xf>
    <xf numFmtId="3" fontId="49" fillId="8" borderId="2" xfId="0" applyNumberFormat="1" applyFont="1" applyFill="1" applyBorder="1"/>
    <xf numFmtId="0" fontId="49" fillId="0" borderId="0" xfId="0" applyFont="1" applyAlignment="1">
      <alignment vertical="top"/>
    </xf>
    <xf numFmtId="0" fontId="49" fillId="0" borderId="0" xfId="0" quotePrefix="1" applyFont="1" applyAlignment="1">
      <alignment horizontal="left" vertical="top"/>
    </xf>
    <xf numFmtId="0" fontId="49" fillId="8" borderId="2" xfId="0" quotePrefix="1" applyFont="1" applyFill="1" applyBorder="1" applyAlignment="1">
      <alignment horizontal="left" vertical="center"/>
    </xf>
    <xf numFmtId="0" fontId="24" fillId="0" borderId="0" xfId="0" quotePrefix="1" applyFont="1" applyAlignment="1">
      <alignment horizontal="left" vertical="center"/>
    </xf>
    <xf numFmtId="0" fontId="24" fillId="0" borderId="0" xfId="0" quotePrefix="1" applyFont="1" applyAlignment="1">
      <alignment vertical="center"/>
    </xf>
    <xf numFmtId="0" fontId="49" fillId="0" borderId="0" xfId="0" quotePrefix="1" applyFont="1" applyAlignment="1">
      <alignment horizontal="left" vertical="center"/>
    </xf>
    <xf numFmtId="0" fontId="24" fillId="0" borderId="0" xfId="0" applyFont="1" applyAlignment="1">
      <alignment horizontal="left" vertical="center"/>
    </xf>
    <xf numFmtId="0" fontId="24" fillId="8" borderId="2" xfId="0" applyFont="1" applyFill="1" applyBorder="1" applyAlignment="1">
      <alignment vertical="center"/>
    </xf>
    <xf numFmtId="37" fontId="37" fillId="0" borderId="17" xfId="0" quotePrefix="1" applyNumberFormat="1" applyFont="1" applyBorder="1" applyAlignment="1" applyProtection="1">
      <alignment horizontal="left"/>
    </xf>
    <xf numFmtId="3" fontId="73" fillId="0" borderId="17" xfId="0" applyNumberFormat="1" applyFont="1" applyBorder="1"/>
    <xf numFmtId="37" fontId="37" fillId="0" borderId="0" xfId="0" quotePrefix="1" applyNumberFormat="1" applyFont="1" applyBorder="1" applyAlignment="1" applyProtection="1">
      <alignment horizontal="left"/>
    </xf>
    <xf numFmtId="0" fontId="43" fillId="8" borderId="1" xfId="0" applyFont="1" applyFill="1" applyBorder="1" applyAlignment="1">
      <alignment horizontal="right"/>
    </xf>
    <xf numFmtId="0" fontId="43" fillId="8" borderId="2" xfId="0" applyFont="1" applyFill="1" applyBorder="1"/>
    <xf numFmtId="166" fontId="102" fillId="8" borderId="2" xfId="0" applyNumberFormat="1" applyFont="1" applyFill="1" applyBorder="1" applyAlignment="1">
      <alignment horizontal="center"/>
    </xf>
    <xf numFmtId="37" fontId="43" fillId="0" borderId="0" xfId="0" applyNumberFormat="1" applyFont="1" applyBorder="1" applyAlignment="1">
      <alignment horizontal="center"/>
    </xf>
    <xf numFmtId="0" fontId="102" fillId="0" borderId="0" xfId="0" applyFont="1"/>
    <xf numFmtId="166" fontId="102" fillId="0" borderId="0" xfId="0" applyNumberFormat="1" applyFont="1" applyAlignment="1">
      <alignment horizontal="right"/>
    </xf>
    <xf numFmtId="0" fontId="45" fillId="8" borderId="2" xfId="0" applyFont="1" applyFill="1" applyBorder="1" applyAlignment="1">
      <alignment vertical="center"/>
    </xf>
    <xf numFmtId="0" fontId="48" fillId="8" borderId="2" xfId="0" applyFont="1" applyFill="1" applyBorder="1" applyAlignment="1">
      <alignment vertical="center"/>
    </xf>
    <xf numFmtId="3" fontId="48" fillId="8" borderId="2" xfId="0" applyNumberFormat="1" applyFont="1" applyFill="1" applyBorder="1" applyAlignment="1">
      <alignment vertical="center"/>
    </xf>
    <xf numFmtId="0" fontId="48" fillId="0" borderId="0" xfId="0" applyFont="1" applyAlignment="1">
      <alignment vertical="center"/>
    </xf>
    <xf numFmtId="3" fontId="45" fillId="0" borderId="0" xfId="0" applyNumberFormat="1" applyFont="1" applyAlignment="1">
      <alignment vertical="center"/>
    </xf>
    <xf numFmtId="0" fontId="48" fillId="0" borderId="0" xfId="0" applyFont="1" applyAlignment="1">
      <alignment vertical="top"/>
    </xf>
    <xf numFmtId="0" fontId="45" fillId="8" borderId="2" xfId="0" applyFont="1" applyFill="1" applyBorder="1"/>
    <xf numFmtId="0" fontId="48" fillId="8" borderId="2" xfId="0" applyFont="1" applyFill="1" applyBorder="1"/>
    <xf numFmtId="3" fontId="48" fillId="8" borderId="2" xfId="0" applyNumberFormat="1" applyFont="1" applyFill="1" applyBorder="1"/>
    <xf numFmtId="0" fontId="48" fillId="0" borderId="0" xfId="0" quotePrefix="1" applyFont="1" applyAlignment="1">
      <alignment horizontal="left" vertical="top"/>
    </xf>
    <xf numFmtId="0" fontId="48" fillId="8" borderId="2" xfId="0" quotePrefix="1" applyFont="1" applyFill="1" applyBorder="1" applyAlignment="1">
      <alignment horizontal="left" vertical="center"/>
    </xf>
    <xf numFmtId="3" fontId="48" fillId="8" borderId="2" xfId="0" quotePrefix="1" applyNumberFormat="1" applyFont="1" applyFill="1" applyBorder="1" applyAlignment="1">
      <alignment horizontal="left" vertical="center"/>
    </xf>
    <xf numFmtId="0" fontId="45" fillId="0" borderId="0" xfId="0" quotePrefix="1" applyFont="1" applyAlignment="1">
      <alignment horizontal="left" vertical="center"/>
    </xf>
    <xf numFmtId="0" fontId="48" fillId="0" borderId="0" xfId="0" quotePrefix="1" applyFont="1" applyAlignment="1">
      <alignment horizontal="left" vertical="center"/>
    </xf>
    <xf numFmtId="0" fontId="45" fillId="0" borderId="0" xfId="0" applyFont="1" applyAlignment="1">
      <alignment horizontal="left" vertical="center"/>
    </xf>
    <xf numFmtId="0" fontId="45" fillId="8" borderId="1" xfId="0" applyFont="1" applyFill="1" applyBorder="1" applyAlignment="1">
      <alignment vertical="center"/>
    </xf>
    <xf numFmtId="0" fontId="48" fillId="8" borderId="1" xfId="0" applyFont="1" applyFill="1" applyBorder="1" applyAlignment="1">
      <alignment vertical="center"/>
    </xf>
    <xf numFmtId="3" fontId="48" fillId="8" borderId="1" xfId="0" applyNumberFormat="1" applyFont="1" applyFill="1" applyBorder="1" applyAlignment="1">
      <alignment vertical="center"/>
    </xf>
    <xf numFmtId="0" fontId="72" fillId="8" borderId="2" xfId="0" applyFont="1" applyFill="1" applyBorder="1"/>
    <xf numFmtId="37" fontId="45" fillId="8" borderId="2" xfId="0" applyNumberFormat="1" applyFont="1" applyFill="1" applyBorder="1"/>
    <xf numFmtId="37" fontId="22" fillId="8" borderId="2" xfId="0" applyNumberFormat="1" applyFont="1" applyFill="1" applyBorder="1"/>
    <xf numFmtId="0" fontId="101" fillId="8" borderId="1" xfId="0" applyFont="1" applyFill="1" applyBorder="1" applyAlignment="1">
      <alignment horizontal="right"/>
    </xf>
    <xf numFmtId="0" fontId="101" fillId="8" borderId="2" xfId="0" applyFont="1" applyFill="1" applyBorder="1" applyAlignment="1">
      <alignment vertical="center"/>
    </xf>
    <xf numFmtId="3" fontId="101" fillId="8" borderId="2" xfId="0" applyNumberFormat="1" applyFont="1" applyFill="1" applyBorder="1" applyAlignment="1">
      <alignment vertical="center"/>
    </xf>
    <xf numFmtId="0" fontId="116" fillId="0" borderId="0" xfId="0" applyFont="1" applyAlignment="1">
      <alignment vertical="center"/>
    </xf>
    <xf numFmtId="3" fontId="116" fillId="0" borderId="0" xfId="0" applyNumberFormat="1" applyFont="1" applyAlignment="1">
      <alignment vertical="center"/>
    </xf>
    <xf numFmtId="0" fontId="116" fillId="0" borderId="0" xfId="0" applyFont="1" applyAlignment="1">
      <alignment vertical="top"/>
    </xf>
    <xf numFmtId="49" fontId="0" fillId="0" borderId="0" xfId="0" applyNumberFormat="1" applyAlignment="1">
      <alignment vertical="top"/>
    </xf>
    <xf numFmtId="49" fontId="0" fillId="0" borderId="0" xfId="0" applyNumberFormat="1" applyAlignment="1">
      <alignment vertical="center"/>
    </xf>
    <xf numFmtId="0" fontId="101" fillId="8" borderId="2" xfId="0" applyFont="1" applyFill="1" applyBorder="1"/>
    <xf numFmtId="3" fontId="101" fillId="8" borderId="2" xfId="0" applyNumberFormat="1" applyFont="1" applyFill="1" applyBorder="1"/>
    <xf numFmtId="0" fontId="101" fillId="0" borderId="0" xfId="0" quotePrefix="1" applyFont="1" applyAlignment="1">
      <alignment horizontal="left" vertical="top"/>
    </xf>
    <xf numFmtId="0" fontId="101" fillId="0" borderId="0" xfId="0" applyFont="1" applyAlignment="1">
      <alignment vertical="top"/>
    </xf>
    <xf numFmtId="0" fontId="101" fillId="8" borderId="2" xfId="0" quotePrefix="1" applyFont="1" applyFill="1" applyBorder="1" applyAlignment="1">
      <alignment horizontal="left" vertical="center"/>
    </xf>
    <xf numFmtId="3" fontId="101" fillId="8" borderId="2" xfId="0" quotePrefix="1" applyNumberFormat="1" applyFont="1" applyFill="1" applyBorder="1" applyAlignment="1">
      <alignment horizontal="left" vertical="center"/>
    </xf>
    <xf numFmtId="0" fontId="116" fillId="0" borderId="0" xfId="0" quotePrefix="1" applyFont="1" applyAlignment="1">
      <alignment horizontal="left" vertical="center"/>
    </xf>
    <xf numFmtId="0" fontId="101" fillId="0" borderId="0" xfId="0" applyFont="1" applyAlignment="1">
      <alignment vertical="center"/>
    </xf>
    <xf numFmtId="0" fontId="101" fillId="0" borderId="0" xfId="0" quotePrefix="1" applyFont="1" applyAlignment="1">
      <alignment horizontal="left" vertical="center"/>
    </xf>
    <xf numFmtId="0" fontId="116" fillId="0" borderId="0" xfId="0" applyFont="1" applyAlignment="1">
      <alignment horizontal="left" vertical="center"/>
    </xf>
    <xf numFmtId="0" fontId="0" fillId="8" borderId="1" xfId="0" applyFill="1" applyBorder="1" applyAlignment="1">
      <alignment vertical="center"/>
    </xf>
    <xf numFmtId="0" fontId="24" fillId="8" borderId="1" xfId="0" applyFont="1" applyFill="1" applyBorder="1" applyAlignment="1">
      <alignment vertical="center"/>
    </xf>
    <xf numFmtId="0" fontId="101" fillId="8" borderId="1" xfId="0" applyFont="1" applyFill="1" applyBorder="1" applyAlignment="1">
      <alignment vertical="center"/>
    </xf>
    <xf numFmtId="3" fontId="101" fillId="8" borderId="1" xfId="0" applyNumberFormat="1" applyFont="1" applyFill="1" applyBorder="1" applyAlignment="1">
      <alignment vertical="center"/>
    </xf>
    <xf numFmtId="0" fontId="117" fillId="0" borderId="0" xfId="0" applyFont="1"/>
    <xf numFmtId="0" fontId="14" fillId="8" borderId="1" xfId="0" applyFont="1" applyFill="1" applyBorder="1"/>
    <xf numFmtId="0" fontId="13" fillId="8" borderId="1" xfId="0" applyFont="1" applyFill="1" applyBorder="1" applyAlignment="1">
      <alignment horizontal="right"/>
    </xf>
    <xf numFmtId="0" fontId="13" fillId="8" borderId="1" xfId="0" applyFont="1" applyFill="1" applyBorder="1" applyAlignment="1">
      <alignment horizontal="right" wrapText="1"/>
    </xf>
    <xf numFmtId="166" fontId="14" fillId="8" borderId="2" xfId="0" applyNumberFormat="1" applyFont="1" applyFill="1" applyBorder="1" applyAlignment="1">
      <alignment horizontal="center"/>
    </xf>
    <xf numFmtId="37" fontId="13" fillId="0" borderId="0" xfId="0" applyNumberFormat="1" applyFont="1" applyBorder="1" applyAlignment="1">
      <alignment horizontal="center"/>
    </xf>
    <xf numFmtId="0" fontId="13" fillId="8" borderId="2" xfId="0" applyFont="1" applyFill="1" applyBorder="1" applyAlignment="1">
      <alignment vertical="center"/>
    </xf>
    <xf numFmtId="3" fontId="14" fillId="8" borderId="2" xfId="0" applyNumberFormat="1" applyFont="1" applyFill="1" applyBorder="1" applyAlignment="1">
      <alignment vertical="center"/>
    </xf>
    <xf numFmtId="0" fontId="14" fillId="0" borderId="0" xfId="0" applyFont="1" applyAlignment="1">
      <alignment vertical="center"/>
    </xf>
    <xf numFmtId="0" fontId="14" fillId="0" borderId="0" xfId="0" applyFont="1" applyAlignment="1">
      <alignment vertical="top"/>
    </xf>
    <xf numFmtId="0" fontId="13" fillId="8" borderId="2" xfId="0" quotePrefix="1" applyFont="1" applyFill="1" applyBorder="1" applyAlignment="1">
      <alignment horizontal="left" vertical="center"/>
    </xf>
    <xf numFmtId="0" fontId="14" fillId="0" borderId="0" xfId="0" quotePrefix="1" applyFont="1" applyAlignment="1">
      <alignment horizontal="left" vertical="center"/>
    </xf>
    <xf numFmtId="0" fontId="13" fillId="0" borderId="0" xfId="0" applyFont="1" applyAlignment="1">
      <alignment vertical="center"/>
    </xf>
    <xf numFmtId="0" fontId="13" fillId="0" borderId="0" xfId="0" quotePrefix="1" applyFont="1" applyAlignment="1">
      <alignment horizontal="left" vertical="center"/>
    </xf>
    <xf numFmtId="0" fontId="14" fillId="0" borderId="0" xfId="0" applyFont="1" applyAlignment="1">
      <alignment horizontal="left" vertical="center"/>
    </xf>
    <xf numFmtId="0" fontId="13" fillId="8" borderId="1" xfId="0" applyFont="1" applyFill="1" applyBorder="1" applyAlignment="1">
      <alignment vertical="center"/>
    </xf>
    <xf numFmtId="37" fontId="14" fillId="8" borderId="2" xfId="0" applyNumberFormat="1" applyFont="1" applyFill="1" applyBorder="1"/>
    <xf numFmtId="0" fontId="0" fillId="0" borderId="0" xfId="0"/>
    <xf numFmtId="0" fontId="105" fillId="0" borderId="0" xfId="10" applyFont="1" applyAlignment="1">
      <alignment horizontal="left"/>
    </xf>
    <xf numFmtId="0" fontId="32" fillId="0" borderId="0" xfId="10" applyFont="1" applyFill="1"/>
    <xf numFmtId="0" fontId="118" fillId="0" borderId="0" xfId="10" applyFont="1" applyAlignment="1">
      <alignment horizontal="left"/>
    </xf>
    <xf numFmtId="0" fontId="33" fillId="0" borderId="0" xfId="10" applyFont="1" applyFill="1"/>
    <xf numFmtId="0" fontId="118" fillId="0" borderId="0" xfId="10" applyFont="1" applyAlignment="1">
      <alignment horizontal="left" vertical="center"/>
    </xf>
    <xf numFmtId="0" fontId="33" fillId="0" borderId="0" xfId="10" applyFont="1" applyFill="1" applyAlignment="1">
      <alignment vertical="center"/>
    </xf>
    <xf numFmtId="0" fontId="5" fillId="0" borderId="0" xfId="10" applyFill="1"/>
    <xf numFmtId="169" fontId="5" fillId="0" borderId="0" xfId="10" applyNumberFormat="1" applyFill="1"/>
    <xf numFmtId="169" fontId="24" fillId="0" borderId="0" xfId="10" applyNumberFormat="1" applyFont="1" applyFill="1"/>
    <xf numFmtId="41" fontId="5" fillId="0" borderId="0" xfId="10" applyNumberFormat="1" applyFill="1"/>
    <xf numFmtId="170" fontId="5" fillId="0" borderId="0" xfId="10" applyNumberFormat="1" applyFill="1"/>
    <xf numFmtId="41" fontId="49" fillId="0" borderId="0" xfId="10" applyNumberFormat="1" applyFont="1" applyFill="1"/>
    <xf numFmtId="169" fontId="49" fillId="0" borderId="0" xfId="10" applyNumberFormat="1" applyFont="1" applyFill="1"/>
    <xf numFmtId="0" fontId="43" fillId="0" borderId="0" xfId="10" applyFont="1" applyFill="1"/>
    <xf numFmtId="169" fontId="24" fillId="0" borderId="0" xfId="10" applyNumberFormat="1" applyFont="1" applyFill="1" applyBorder="1"/>
    <xf numFmtId="0" fontId="5" fillId="0" borderId="0" xfId="10" applyFill="1" applyBorder="1"/>
    <xf numFmtId="0" fontId="18" fillId="0" borderId="0" xfId="10" applyFont="1" applyFill="1"/>
    <xf numFmtId="41" fontId="24" fillId="0" borderId="0" xfId="10" applyNumberFormat="1" applyFont="1" applyFill="1"/>
    <xf numFmtId="0" fontId="24" fillId="0" borderId="0" xfId="10" applyFont="1" applyFill="1"/>
    <xf numFmtId="0" fontId="18" fillId="0" borderId="0" xfId="10" applyFont="1" applyFill="1" applyAlignment="1">
      <alignment horizontal="left"/>
    </xf>
    <xf numFmtId="169" fontId="18" fillId="0" borderId="0" xfId="10" applyNumberFormat="1" applyFont="1" applyFill="1" applyAlignment="1">
      <alignment horizontal="left"/>
    </xf>
    <xf numFmtId="0" fontId="27" fillId="0" borderId="0" xfId="10" applyFont="1" applyFill="1"/>
    <xf numFmtId="169" fontId="18" fillId="0" borderId="0" xfId="10" applyNumberFormat="1" applyFont="1" applyFill="1" applyBorder="1" applyAlignment="1">
      <alignment horizontal="left"/>
    </xf>
    <xf numFmtId="41" fontId="24" fillId="0" borderId="0" xfId="10" applyNumberFormat="1" applyFont="1" applyFill="1" applyBorder="1"/>
    <xf numFmtId="41" fontId="24" fillId="0" borderId="0" xfId="10" applyNumberFormat="1" applyFont="1" applyFill="1" applyBorder="1" applyAlignment="1">
      <alignment wrapText="1"/>
    </xf>
    <xf numFmtId="41" fontId="24" fillId="0" borderId="0" xfId="10" applyNumberFormat="1" applyFont="1" applyFill="1" applyAlignment="1">
      <alignment wrapText="1"/>
    </xf>
    <xf numFmtId="41" fontId="24" fillId="0" borderId="18" xfId="10" applyNumberFormat="1" applyFont="1" applyFill="1" applyBorder="1"/>
    <xf numFmtId="41" fontId="27" fillId="0" borderId="0" xfId="10" applyNumberFormat="1" applyFont="1" applyFill="1" applyBorder="1"/>
    <xf numFmtId="41" fontId="27" fillId="0" borderId="0" xfId="10" applyNumberFormat="1" applyFont="1" applyFill="1"/>
    <xf numFmtId="0" fontId="24" fillId="0" borderId="0" xfId="10" applyFont="1" applyFill="1" applyBorder="1"/>
    <xf numFmtId="37" fontId="24" fillId="0" borderId="0" xfId="10" applyNumberFormat="1" applyFont="1" applyFill="1" applyBorder="1"/>
    <xf numFmtId="37" fontId="24" fillId="0" borderId="0" xfId="10" applyNumberFormat="1" applyFont="1" applyFill="1"/>
    <xf numFmtId="0" fontId="27" fillId="0" borderId="14" xfId="10" applyFont="1" applyFill="1" applyBorder="1"/>
    <xf numFmtId="0" fontId="5" fillId="0" borderId="14" xfId="10" applyFill="1" applyBorder="1"/>
    <xf numFmtId="0" fontId="24" fillId="0" borderId="14" xfId="10" applyFont="1" applyFill="1" applyBorder="1"/>
    <xf numFmtId="0" fontId="5" fillId="0" borderId="14" xfId="10" applyFont="1" applyFill="1" applyBorder="1"/>
    <xf numFmtId="0" fontId="18" fillId="0" borderId="0" xfId="10" applyFont="1" applyBorder="1" applyAlignment="1">
      <alignment horizontal="left"/>
    </xf>
    <xf numFmtId="41" fontId="24" fillId="0" borderId="0" xfId="10" applyNumberFormat="1" applyFont="1"/>
    <xf numFmtId="0" fontId="0" fillId="0" borderId="0" xfId="0"/>
    <xf numFmtId="164" fontId="119" fillId="0" borderId="0" xfId="0" applyNumberFormat="1" applyFont="1" applyFill="1" applyBorder="1" applyAlignment="1">
      <alignment horizontal="left"/>
    </xf>
    <xf numFmtId="37" fontId="5" fillId="0" borderId="0" xfId="0" applyNumberFormat="1" applyFont="1"/>
    <xf numFmtId="164" fontId="45" fillId="0" borderId="0" xfId="6" applyNumberFormat="1" applyFont="1"/>
    <xf numFmtId="164" fontId="18" fillId="8" borderId="0" xfId="0" applyNumberFormat="1" applyFont="1" applyFill="1" applyAlignment="1">
      <alignment horizontal="right"/>
    </xf>
    <xf numFmtId="164" fontId="5" fillId="8" borderId="0" xfId="0" applyNumberFormat="1" applyFont="1" applyFill="1" applyBorder="1" applyAlignment="1" applyProtection="1">
      <alignment horizontal="right"/>
    </xf>
    <xf numFmtId="164" fontId="5" fillId="8" borderId="0" xfId="0" applyNumberFormat="1" applyFont="1" applyFill="1" applyAlignment="1">
      <alignment horizontal="right"/>
    </xf>
    <xf numFmtId="164" fontId="13" fillId="8" borderId="0" xfId="0" applyNumberFormat="1" applyFont="1" applyFill="1" applyBorder="1" applyAlignment="1">
      <alignment horizontal="left" vertical="center"/>
    </xf>
    <xf numFmtId="164" fontId="13" fillId="8" borderId="0" xfId="0" applyNumberFormat="1" applyFont="1" applyFill="1" applyBorder="1" applyAlignment="1">
      <alignment horizontal="right" vertical="center"/>
    </xf>
    <xf numFmtId="10" fontId="44" fillId="0" borderId="0" xfId="0" applyNumberFormat="1" applyFont="1" applyFill="1" applyAlignment="1">
      <alignment horizontal="right"/>
    </xf>
    <xf numFmtId="0" fontId="4" fillId="2" borderId="0" xfId="1" applyFont="1" applyFill="1" applyAlignment="1">
      <alignment horizontal="center"/>
    </xf>
    <xf numFmtId="0" fontId="4" fillId="2" borderId="0" xfId="1" applyFont="1" applyFill="1" applyAlignment="1">
      <alignment horizontal="center" vertical="center"/>
    </xf>
    <xf numFmtId="0" fontId="17" fillId="9" borderId="0" xfId="0" applyFont="1" applyFill="1" applyAlignment="1">
      <alignment horizontal="center"/>
    </xf>
    <xf numFmtId="0" fontId="25" fillId="9" borderId="0" xfId="0" applyFont="1" applyFill="1" applyAlignment="1">
      <alignment horizontal="center"/>
    </xf>
    <xf numFmtId="0" fontId="26" fillId="9" borderId="0" xfId="0" applyFont="1" applyFill="1" applyAlignment="1">
      <alignment horizontal="center" vertical="top"/>
    </xf>
    <xf numFmtId="164" fontId="30" fillId="7" borderId="0" xfId="0" applyNumberFormat="1" applyFont="1" applyFill="1" applyAlignment="1">
      <alignment horizontal="center"/>
    </xf>
    <xf numFmtId="0" fontId="17" fillId="7" borderId="0" xfId="0" applyFont="1" applyFill="1" applyAlignment="1">
      <alignment horizontal="center"/>
    </xf>
    <xf numFmtId="164" fontId="31" fillId="7" borderId="0" xfId="0" applyNumberFormat="1" applyFont="1" applyFill="1" applyAlignment="1">
      <alignment horizontal="center" vertical="center"/>
    </xf>
    <xf numFmtId="0" fontId="34" fillId="7" borderId="0" xfId="0" applyFont="1" applyFill="1" applyAlignment="1">
      <alignment horizontal="center" vertical="top"/>
    </xf>
    <xf numFmtId="0" fontId="34" fillId="7" borderId="0" xfId="0" applyFont="1" applyFill="1" applyAlignment="1">
      <alignment horizontal="center" vertical="center"/>
    </xf>
    <xf numFmtId="10" fontId="41" fillId="0" borderId="0" xfId="0" applyNumberFormat="1" applyFont="1" applyAlignment="1">
      <alignment horizontal="left" vertical="top" wrapText="1"/>
    </xf>
    <xf numFmtId="0" fontId="23" fillId="10" borderId="0" xfId="0" applyFont="1" applyFill="1" applyAlignment="1">
      <alignment horizontal="center"/>
    </xf>
    <xf numFmtId="0" fontId="17" fillId="10" borderId="0" xfId="0" applyFont="1" applyFill="1" applyAlignment="1">
      <alignment horizontal="center"/>
    </xf>
    <xf numFmtId="0" fontId="17" fillId="10" borderId="0" xfId="0" applyFont="1" applyFill="1" applyAlignment="1">
      <alignment horizontal="center" vertical="center"/>
    </xf>
    <xf numFmtId="0" fontId="46" fillId="10" borderId="0" xfId="0" applyFont="1" applyFill="1" applyAlignment="1">
      <alignment horizontal="center"/>
    </xf>
    <xf numFmtId="0" fontId="47" fillId="10" borderId="0" xfId="0" applyFont="1" applyFill="1" applyAlignment="1">
      <alignment horizontal="center"/>
    </xf>
    <xf numFmtId="17" fontId="48" fillId="11" borderId="5" xfId="0" quotePrefix="1" applyNumberFormat="1" applyFont="1" applyFill="1" applyBorder="1" applyAlignment="1">
      <alignment horizontal="center" vertical="center"/>
    </xf>
    <xf numFmtId="17" fontId="43" fillId="11" borderId="5" xfId="0" quotePrefix="1" applyNumberFormat="1" applyFont="1" applyFill="1" applyBorder="1" applyAlignment="1">
      <alignment horizontal="center"/>
    </xf>
    <xf numFmtId="0" fontId="58" fillId="7" borderId="0" xfId="0" applyFont="1" applyFill="1" applyAlignment="1">
      <alignment horizontal="center"/>
    </xf>
    <xf numFmtId="0" fontId="5" fillId="7" borderId="0" xfId="0" applyFont="1" applyFill="1" applyAlignment="1"/>
    <xf numFmtId="0" fontId="59" fillId="7" borderId="0" xfId="0" applyFont="1" applyFill="1" applyAlignment="1">
      <alignment horizontal="center" vertical="center"/>
    </xf>
    <xf numFmtId="0" fontId="5" fillId="7" borderId="0" xfId="0" applyFont="1" applyFill="1" applyAlignment="1">
      <alignment vertical="center"/>
    </xf>
    <xf numFmtId="10" fontId="19" fillId="0" borderId="0" xfId="0" applyNumberFormat="1" applyFont="1" applyAlignment="1">
      <alignment horizontal="left" wrapText="1"/>
    </xf>
    <xf numFmtId="0" fontId="71" fillId="0" borderId="0" xfId="0" applyFont="1" applyAlignment="1">
      <alignment wrapText="1"/>
    </xf>
    <xf numFmtId="0" fontId="64" fillId="7" borderId="0" xfId="0" applyFont="1" applyFill="1" applyAlignment="1">
      <alignment horizontal="center"/>
    </xf>
    <xf numFmtId="0" fontId="65" fillId="7" borderId="0" xfId="0" applyFont="1" applyFill="1" applyAlignment="1">
      <alignment horizontal="center" vertical="top"/>
    </xf>
    <xf numFmtId="0" fontId="71" fillId="0" borderId="0" xfId="0" applyFont="1" applyAlignment="1"/>
    <xf numFmtId="164" fontId="18" fillId="8" borderId="1" xfId="6" applyNumberFormat="1" applyFont="1" applyFill="1" applyBorder="1" applyAlignment="1">
      <alignment horizontal="center"/>
    </xf>
    <xf numFmtId="0" fontId="30" fillId="7" borderId="0" xfId="0" applyFont="1" applyFill="1" applyAlignment="1">
      <alignment horizontal="center"/>
    </xf>
    <xf numFmtId="0" fontId="31" fillId="7" borderId="0" xfId="0" applyFont="1" applyFill="1" applyAlignment="1">
      <alignment horizontal="center" vertical="top"/>
    </xf>
    <xf numFmtId="0" fontId="18" fillId="8" borderId="1" xfId="0" applyFont="1" applyFill="1" applyBorder="1" applyAlignment="1">
      <alignment horizontal="center"/>
    </xf>
    <xf numFmtId="0" fontId="76" fillId="7" borderId="0" xfId="0" applyFont="1" applyFill="1" applyAlignment="1">
      <alignment horizontal="center"/>
    </xf>
    <xf numFmtId="0" fontId="77" fillId="7" borderId="0" xfId="0" applyFont="1" applyFill="1" applyAlignment="1">
      <alignment horizontal="center" vertical="top"/>
    </xf>
    <xf numFmtId="37" fontId="0" fillId="0" borderId="19" xfId="0" applyNumberFormat="1" applyFont="1" applyBorder="1" applyAlignment="1">
      <alignment vertical="top" wrapText="1"/>
    </xf>
    <xf numFmtId="0" fontId="36" fillId="0" borderId="19" xfId="0" applyFont="1" applyBorder="1" applyAlignment="1">
      <alignment vertical="top" wrapText="1"/>
    </xf>
    <xf numFmtId="0" fontId="0" fillId="0" borderId="6" xfId="0" applyBorder="1" applyAlignment="1">
      <alignment vertical="top" wrapText="1"/>
    </xf>
    <xf numFmtId="0" fontId="0" fillId="0" borderId="7" xfId="0" applyBorder="1" applyAlignment="1">
      <alignment vertical="top" wrapText="1"/>
    </xf>
    <xf numFmtId="0" fontId="0" fillId="0" borderId="8" xfId="0" applyBorder="1" applyAlignment="1">
      <alignment vertical="top" wrapText="1"/>
    </xf>
    <xf numFmtId="10" fontId="41" fillId="0" borderId="0" xfId="0" applyNumberFormat="1" applyFont="1" applyAlignment="1">
      <alignment horizontal="justify" vertical="top" wrapText="1"/>
    </xf>
    <xf numFmtId="0" fontId="0" fillId="0" borderId="0" xfId="0" applyAlignment="1">
      <alignment horizontal="justify" vertical="top"/>
    </xf>
    <xf numFmtId="0" fontId="23" fillId="10" borderId="0" xfId="0" applyFont="1" applyFill="1" applyAlignment="1"/>
    <xf numFmtId="0" fontId="5" fillId="10" borderId="0" xfId="0" applyFont="1" applyFill="1" applyAlignment="1"/>
    <xf numFmtId="0" fontId="58" fillId="10" borderId="0" xfId="0" applyFont="1" applyFill="1" applyBorder="1" applyAlignment="1">
      <alignment horizontal="center"/>
    </xf>
    <xf numFmtId="0" fontId="58" fillId="10" borderId="0" xfId="0" quotePrefix="1" applyFont="1" applyFill="1" applyBorder="1" applyAlignment="1">
      <alignment horizontal="center" vertical="top"/>
    </xf>
    <xf numFmtId="0" fontId="58" fillId="10" borderId="0" xfId="0" applyFont="1" applyFill="1" applyBorder="1" applyAlignment="1">
      <alignment horizontal="center" vertical="top"/>
    </xf>
    <xf numFmtId="17" fontId="49" fillId="11" borderId="5" xfId="0" quotePrefix="1" applyNumberFormat="1" applyFont="1" applyFill="1" applyBorder="1" applyAlignment="1">
      <alignment horizontal="center" vertical="center"/>
    </xf>
    <xf numFmtId="37" fontId="20" fillId="0" borderId="0" xfId="0" applyNumberFormat="1" applyFont="1" applyBorder="1" applyAlignment="1">
      <alignment horizontal="left" vertical="center" wrapText="1"/>
    </xf>
    <xf numFmtId="0" fontId="20" fillId="0" borderId="0" xfId="0" applyFont="1" applyAlignment="1">
      <alignment horizontal="left" vertical="center" wrapText="1"/>
    </xf>
    <xf numFmtId="37" fontId="0" fillId="0" borderId="0" xfId="0" applyNumberFormat="1" applyFont="1" applyAlignment="1">
      <alignment wrapText="1"/>
    </xf>
    <xf numFmtId="0" fontId="36" fillId="0" borderId="0" xfId="0" applyFont="1" applyAlignment="1">
      <alignment wrapText="1"/>
    </xf>
    <xf numFmtId="0" fontId="48" fillId="11" borderId="10" xfId="0" applyFont="1" applyFill="1" applyBorder="1" applyAlignment="1">
      <alignment horizontal="center" vertical="center" wrapText="1"/>
    </xf>
    <xf numFmtId="3" fontId="48" fillId="11" borderId="10" xfId="0" applyNumberFormat="1" applyFont="1" applyFill="1" applyBorder="1" applyAlignment="1">
      <alignment horizontal="center" vertical="center"/>
    </xf>
    <xf numFmtId="3" fontId="48" fillId="11" borderId="10" xfId="0" quotePrefix="1" applyNumberFormat="1" applyFont="1" applyFill="1" applyBorder="1" applyAlignment="1">
      <alignment horizontal="center" vertical="center"/>
    </xf>
    <xf numFmtId="0" fontId="85" fillId="10" borderId="0" xfId="0" applyFont="1" applyFill="1" applyAlignment="1">
      <alignment horizontal="center"/>
    </xf>
    <xf numFmtId="0" fontId="86" fillId="10" borderId="0" xfId="0" applyFont="1" applyFill="1" applyAlignment="1">
      <alignment horizontal="center" vertical="center"/>
    </xf>
    <xf numFmtId="3" fontId="48" fillId="11" borderId="5" xfId="0" quotePrefix="1" applyNumberFormat="1" applyFont="1" applyFill="1" applyBorder="1" applyAlignment="1">
      <alignment horizontal="center" vertical="center"/>
    </xf>
    <xf numFmtId="3" fontId="49" fillId="11" borderId="5" xfId="0" applyNumberFormat="1" applyFont="1" applyFill="1" applyBorder="1" applyAlignment="1">
      <alignment horizontal="center" vertical="center"/>
    </xf>
    <xf numFmtId="0" fontId="30" fillId="10" borderId="0" xfId="0" applyFont="1" applyFill="1" applyAlignment="1">
      <alignment horizontal="center"/>
    </xf>
    <xf numFmtId="0" fontId="30" fillId="10" borderId="0" xfId="0" applyFont="1" applyFill="1" applyAlignment="1">
      <alignment horizontal="center" wrapText="1"/>
    </xf>
    <xf numFmtId="0" fontId="31" fillId="10" borderId="0" xfId="0" applyFont="1" applyFill="1" applyAlignment="1">
      <alignment horizontal="center" vertical="center"/>
    </xf>
    <xf numFmtId="3" fontId="49" fillId="11" borderId="10" xfId="0" quotePrefix="1" applyNumberFormat="1" applyFont="1" applyFill="1" applyBorder="1" applyAlignment="1">
      <alignment horizontal="center"/>
    </xf>
    <xf numFmtId="3" fontId="49" fillId="11" borderId="5" xfId="0" quotePrefix="1" applyNumberFormat="1" applyFont="1" applyFill="1" applyBorder="1" applyAlignment="1">
      <alignment horizontal="center"/>
    </xf>
    <xf numFmtId="3" fontId="49" fillId="11" borderId="5" xfId="0" applyNumberFormat="1" applyFont="1" applyFill="1" applyBorder="1" applyAlignment="1">
      <alignment horizontal="center"/>
    </xf>
    <xf numFmtId="0" fontId="0" fillId="0" borderId="0" xfId="0"/>
    <xf numFmtId="0" fontId="49" fillId="8" borderId="0" xfId="0" applyFont="1" applyFill="1" applyAlignment="1" applyProtection="1">
      <alignment horizontal="center"/>
    </xf>
    <xf numFmtId="0" fontId="17" fillId="10" borderId="0" xfId="0" applyFont="1" applyFill="1" applyBorder="1" applyAlignment="1">
      <alignment horizontal="center"/>
    </xf>
    <xf numFmtId="0" fontId="34" fillId="10" borderId="0" xfId="0" applyFont="1" applyFill="1" applyBorder="1" applyAlignment="1">
      <alignment horizontal="center" vertical="top"/>
    </xf>
    <xf numFmtId="0" fontId="95" fillId="10" borderId="0" xfId="0" applyFont="1" applyFill="1" applyAlignment="1">
      <alignment horizontal="center"/>
    </xf>
    <xf numFmtId="0" fontId="96" fillId="10" borderId="0" xfId="0" applyFont="1" applyFill="1" applyAlignment="1">
      <alignment horizontal="center" vertical="top"/>
    </xf>
    <xf numFmtId="10" fontId="41" fillId="0" borderId="0" xfId="0" applyNumberFormat="1" applyFont="1" applyBorder="1" applyAlignment="1">
      <alignment horizontal="justify" vertical="top" wrapText="1"/>
    </xf>
    <xf numFmtId="0" fontId="23" fillId="10" borderId="0" xfId="0" applyFont="1" applyFill="1" applyBorder="1" applyAlignment="1"/>
    <xf numFmtId="0" fontId="5" fillId="10" borderId="0" xfId="0" applyFont="1" applyFill="1" applyBorder="1" applyAlignment="1"/>
    <xf numFmtId="0" fontId="17" fillId="10" borderId="0" xfId="0" applyFont="1" applyFill="1" applyBorder="1" applyAlignment="1">
      <alignment horizontal="center" vertical="center"/>
    </xf>
    <xf numFmtId="17" fontId="43" fillId="11" borderId="5" xfId="0" quotePrefix="1" applyNumberFormat="1" applyFont="1" applyFill="1" applyBorder="1" applyAlignment="1">
      <alignment horizontal="center" vertical="center" wrapText="1"/>
    </xf>
    <xf numFmtId="0" fontId="0" fillId="0" borderId="0" xfId="0" applyAlignment="1">
      <alignment horizontal="left" vertical="center" wrapText="1"/>
    </xf>
    <xf numFmtId="0" fontId="58" fillId="10" borderId="12" xfId="0" applyFont="1" applyFill="1" applyBorder="1" applyAlignment="1">
      <alignment horizontal="center" vertical="top"/>
    </xf>
    <xf numFmtId="17" fontId="49" fillId="11" borderId="5" xfId="0" quotePrefix="1" applyNumberFormat="1" applyFont="1" applyFill="1" applyBorder="1" applyAlignment="1">
      <alignment horizontal="center" vertical="center" wrapText="1"/>
    </xf>
    <xf numFmtId="0" fontId="85" fillId="10" borderId="0" xfId="0" applyFont="1" applyFill="1" applyBorder="1" applyAlignment="1">
      <alignment horizontal="center"/>
    </xf>
    <xf numFmtId="0" fontId="86" fillId="10" borderId="0" xfId="0" applyFont="1" applyFill="1" applyBorder="1" applyAlignment="1">
      <alignment horizontal="center" vertical="center"/>
    </xf>
    <xf numFmtId="10" fontId="19" fillId="0" borderId="0" xfId="2" applyNumberFormat="1" applyFont="1" applyAlignment="1">
      <alignment horizontal="justify" vertical="top" wrapText="1"/>
    </xf>
    <xf numFmtId="0" fontId="34" fillId="10" borderId="0" xfId="0" applyFont="1" applyFill="1" applyAlignment="1">
      <alignment horizontal="center" vertical="center"/>
    </xf>
    <xf numFmtId="0" fontId="34" fillId="10" borderId="0" xfId="0" applyFont="1" applyFill="1" applyAlignment="1">
      <alignment horizontal="center"/>
    </xf>
    <xf numFmtId="0" fontId="76" fillId="10" borderId="0" xfId="0" applyFont="1" applyFill="1" applyAlignment="1">
      <alignment horizontal="center"/>
    </xf>
    <xf numFmtId="0" fontId="77" fillId="10" borderId="0" xfId="0" applyFont="1" applyFill="1" applyAlignment="1">
      <alignment horizontal="center" vertical="top"/>
    </xf>
    <xf numFmtId="0" fontId="31" fillId="10" borderId="0" xfId="0" applyFont="1" applyFill="1" applyAlignment="1">
      <alignment horizontal="center" vertical="top"/>
    </xf>
    <xf numFmtId="37" fontId="20" fillId="0" borderId="0" xfId="0" applyNumberFormat="1" applyFont="1" applyAlignment="1">
      <alignment wrapText="1"/>
    </xf>
    <xf numFmtId="0" fontId="20" fillId="0" borderId="0" xfId="0" applyFont="1" applyAlignment="1">
      <alignment wrapText="1"/>
    </xf>
    <xf numFmtId="0" fontId="85" fillId="7" borderId="0" xfId="0" applyFont="1" applyFill="1" applyAlignment="1">
      <alignment horizontal="center"/>
    </xf>
    <xf numFmtId="0" fontId="86" fillId="7" borderId="0" xfId="0" applyFont="1" applyFill="1" applyAlignment="1">
      <alignment horizontal="center" vertical="top"/>
    </xf>
    <xf numFmtId="0" fontId="20" fillId="0" borderId="0" xfId="0" applyFont="1" applyAlignment="1">
      <alignment horizontal="left"/>
    </xf>
    <xf numFmtId="37" fontId="20" fillId="0" borderId="16" xfId="0" applyNumberFormat="1" applyFont="1" applyFill="1" applyBorder="1" applyAlignment="1">
      <alignment horizontal="left"/>
    </xf>
    <xf numFmtId="0" fontId="71" fillId="0" borderId="0" xfId="2" applyFont="1" applyAlignment="1">
      <alignment horizontal="justify" vertical="top" wrapText="1"/>
    </xf>
    <xf numFmtId="0" fontId="31" fillId="7" borderId="0" xfId="0" applyFont="1" applyFill="1" applyAlignment="1">
      <alignment horizontal="center" vertical="center"/>
    </xf>
    <xf numFmtId="0" fontId="71" fillId="0" borderId="0" xfId="2" applyFont="1" applyAlignment="1">
      <alignment horizontal="justify" vertical="top"/>
    </xf>
    <xf numFmtId="10" fontId="19" fillId="0" borderId="0" xfId="0" applyNumberFormat="1" applyFont="1" applyAlignment="1">
      <alignment horizontal="left" vertical="top" wrapText="1"/>
    </xf>
    <xf numFmtId="0" fontId="0" fillId="0" borderId="0" xfId="0" applyAlignment="1">
      <alignment vertical="top" wrapText="1"/>
    </xf>
    <xf numFmtId="0" fontId="0" fillId="0" borderId="0" xfId="0" applyAlignment="1">
      <alignment vertical="top"/>
    </xf>
    <xf numFmtId="0" fontId="59" fillId="7" borderId="0" xfId="0" applyFont="1" applyFill="1" applyAlignment="1">
      <alignment horizontal="center" vertical="top"/>
    </xf>
    <xf numFmtId="37" fontId="5" fillId="0" borderId="0" xfId="0" applyNumberFormat="1" applyFont="1" applyBorder="1" applyAlignment="1">
      <alignment horizontal="left" wrapText="1"/>
    </xf>
    <xf numFmtId="37" fontId="5" fillId="0" borderId="0" xfId="0" applyNumberFormat="1" applyFont="1" applyAlignment="1">
      <alignment horizontal="left" wrapText="1"/>
    </xf>
    <xf numFmtId="37" fontId="0" fillId="0" borderId="0" xfId="0" applyNumberFormat="1" applyFont="1" applyAlignment="1">
      <alignment horizontal="left" wrapText="1"/>
    </xf>
    <xf numFmtId="0" fontId="49" fillId="11" borderId="5" xfId="0" applyFont="1" applyFill="1" applyBorder="1" applyAlignment="1" applyProtection="1">
      <alignment horizontal="left" vertical="center"/>
    </xf>
    <xf numFmtId="0" fontId="58" fillId="10" borderId="0" xfId="0" applyFont="1" applyFill="1" applyAlignment="1">
      <alignment horizontal="center"/>
    </xf>
    <xf numFmtId="0" fontId="58" fillId="10" borderId="0" xfId="0" applyFont="1" applyFill="1" applyAlignment="1">
      <alignment horizontal="center" vertical="center"/>
    </xf>
    <xf numFmtId="0" fontId="18" fillId="10" borderId="0" xfId="0" applyFont="1" applyFill="1" applyAlignment="1">
      <alignment horizontal="center" vertical="center"/>
    </xf>
    <xf numFmtId="0" fontId="59" fillId="10" borderId="0" xfId="0" applyFont="1" applyFill="1" applyAlignment="1">
      <alignment horizontal="center"/>
    </xf>
    <xf numFmtId="0" fontId="18" fillId="11" borderId="0" xfId="0" applyFont="1" applyFill="1" applyAlignment="1" applyProtection="1">
      <alignment horizontal="center"/>
    </xf>
    <xf numFmtId="10" fontId="19" fillId="0" borderId="0" xfId="0" applyNumberFormat="1" applyFont="1" applyAlignment="1">
      <alignment horizontal="justify" vertical="top" wrapText="1"/>
    </xf>
    <xf numFmtId="0" fontId="25" fillId="7" borderId="0" xfId="0" applyFont="1" applyFill="1" applyAlignment="1">
      <alignment horizontal="center"/>
    </xf>
    <xf numFmtId="10" fontId="107" fillId="0" borderId="0" xfId="0" applyNumberFormat="1" applyFont="1" applyAlignment="1">
      <alignment horizontal="justify" vertical="top" wrapText="1"/>
    </xf>
    <xf numFmtId="0" fontId="76" fillId="7" borderId="0" xfId="0" applyFont="1" applyFill="1" applyAlignment="1">
      <alignment horizontal="center" wrapText="1"/>
    </xf>
    <xf numFmtId="0" fontId="77" fillId="10" borderId="0" xfId="0" applyFont="1" applyFill="1" applyAlignment="1">
      <alignment horizontal="center" vertical="center"/>
    </xf>
    <xf numFmtId="0" fontId="13" fillId="11" borderId="0" xfId="0" quotePrefix="1" applyFont="1" applyFill="1" applyBorder="1" applyAlignment="1">
      <alignment horizontal="center"/>
    </xf>
    <xf numFmtId="0" fontId="18" fillId="0" borderId="0" xfId="0" applyFont="1" applyAlignment="1">
      <alignment horizontal="left" vertical="center"/>
    </xf>
    <xf numFmtId="0" fontId="49" fillId="11" borderId="0" xfId="0" quotePrefix="1" applyFont="1" applyFill="1" applyBorder="1" applyAlignment="1">
      <alignment horizontal="center"/>
    </xf>
    <xf numFmtId="0" fontId="112" fillId="0" borderId="0" xfId="0" applyFont="1" applyBorder="1" applyAlignment="1">
      <alignment horizontal="center" vertical="center"/>
    </xf>
    <xf numFmtId="0" fontId="85" fillId="7" borderId="0" xfId="9" applyFont="1" applyFill="1" applyAlignment="1">
      <alignment horizontal="center"/>
    </xf>
    <xf numFmtId="0" fontId="114" fillId="7" borderId="0" xfId="9" applyFont="1" applyFill="1" applyAlignment="1">
      <alignment horizontal="center"/>
    </xf>
    <xf numFmtId="0" fontId="86" fillId="7" borderId="0" xfId="9" applyFont="1" applyFill="1" applyAlignment="1">
      <alignment horizontal="center" vertical="center"/>
    </xf>
    <xf numFmtId="0" fontId="63" fillId="7" borderId="0" xfId="4" applyFont="1" applyFill="1" applyAlignment="1">
      <alignment horizontal="center"/>
    </xf>
    <xf numFmtId="0" fontId="30" fillId="7" borderId="0" xfId="4" applyFont="1" applyFill="1" applyAlignment="1">
      <alignment horizontal="center"/>
    </xf>
    <xf numFmtId="0" fontId="58" fillId="7" borderId="0" xfId="4" applyFont="1" applyFill="1" applyAlignment="1">
      <alignment horizontal="center"/>
    </xf>
    <xf numFmtId="0" fontId="59" fillId="7" borderId="0" xfId="4" applyFont="1" applyFill="1" applyAlignment="1">
      <alignment horizontal="center"/>
    </xf>
    <xf numFmtId="0" fontId="59" fillId="7" borderId="0" xfId="0" applyFont="1" applyFill="1" applyAlignment="1">
      <alignment horizontal="center"/>
    </xf>
    <xf numFmtId="0" fontId="34" fillId="7" borderId="0" xfId="0" applyFont="1" applyFill="1" applyAlignment="1">
      <alignment horizontal="center"/>
    </xf>
    <xf numFmtId="41" fontId="43" fillId="0" borderId="0" xfId="10" applyNumberFormat="1" applyFont="1" applyFill="1" applyAlignment="1">
      <alignment horizontal="center"/>
    </xf>
    <xf numFmtId="0" fontId="43" fillId="0" borderId="0" xfId="10" applyFont="1" applyAlignment="1">
      <alignment horizontal="center"/>
    </xf>
    <xf numFmtId="0" fontId="17" fillId="7" borderId="0" xfId="4" applyFont="1" applyFill="1" applyAlignment="1">
      <alignment horizontal="center"/>
    </xf>
    <xf numFmtId="0" fontId="21" fillId="0" borderId="0" xfId="4" applyFont="1" applyAlignment="1">
      <alignment horizontal="justify" wrapText="1"/>
    </xf>
  </cellXfs>
  <cellStyles count="11">
    <cellStyle name="Comma" xfId="6" builtinId="3"/>
    <cellStyle name="Comma 2" xfId="5"/>
    <cellStyle name="Hyperlink" xfId="3" builtinId="8"/>
    <cellStyle name="Normal" xfId="0" builtinId="0"/>
    <cellStyle name="Normal 10" xfId="4"/>
    <cellStyle name="Normal 10 2" xfId="10"/>
    <cellStyle name="Normal 2" xfId="9"/>
    <cellStyle name="Normal 2 2" xfId="2"/>
    <cellStyle name="Normal 2 2 2 3" xfId="1"/>
    <cellStyle name="Normal_Sheet1" xfId="8"/>
    <cellStyle name="Percent" xfId="7"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K147"/>
  <sheetViews>
    <sheetView tabSelected="1" workbookViewId="0">
      <selection activeCell="A2" sqref="A2:C2"/>
    </sheetView>
  </sheetViews>
  <sheetFormatPr defaultColWidth="0" defaultRowHeight="12.75"/>
  <cols>
    <col min="1" max="1" width="112.42578125" style="1" customWidth="1"/>
    <col min="2" max="2" width="24.140625" style="1" customWidth="1"/>
    <col min="3" max="3" width="5.42578125" style="1" customWidth="1"/>
    <col min="4" max="256" width="0" style="1" hidden="1"/>
    <col min="257" max="257" width="112.42578125" style="1" hidden="1" customWidth="1"/>
    <col min="258" max="258" width="24.140625" style="1" hidden="1" customWidth="1"/>
    <col min="259" max="259" width="4.28515625" style="1" hidden="1" customWidth="1"/>
    <col min="260" max="512" width="0" style="1" hidden="1"/>
    <col min="513" max="513" width="112.42578125" style="1" hidden="1" customWidth="1"/>
    <col min="514" max="514" width="24.140625" style="1" hidden="1" customWidth="1"/>
    <col min="515" max="515" width="4.28515625" style="1" hidden="1" customWidth="1"/>
    <col min="516" max="768" width="0" style="1" hidden="1"/>
    <col min="769" max="769" width="112.42578125" style="1" hidden="1" customWidth="1"/>
    <col min="770" max="770" width="24.140625" style="1" hidden="1" customWidth="1"/>
    <col min="771" max="771" width="4.28515625" style="1" hidden="1" customWidth="1"/>
    <col min="772" max="1024" width="0" style="1" hidden="1"/>
    <col min="1025" max="1025" width="112.42578125" style="1" hidden="1" customWidth="1"/>
    <col min="1026" max="1026" width="24.140625" style="1" hidden="1" customWidth="1"/>
    <col min="1027" max="1027" width="4.28515625" style="1" hidden="1" customWidth="1"/>
    <col min="1028" max="1280" width="0" style="1" hidden="1"/>
    <col min="1281" max="1281" width="112.42578125" style="1" hidden="1" customWidth="1"/>
    <col min="1282" max="1282" width="24.140625" style="1" hidden="1" customWidth="1"/>
    <col min="1283" max="1283" width="4.28515625" style="1" hidden="1" customWidth="1"/>
    <col min="1284" max="1536" width="0" style="1" hidden="1"/>
    <col min="1537" max="1537" width="112.42578125" style="1" hidden="1" customWidth="1"/>
    <col min="1538" max="1538" width="24.140625" style="1" hidden="1" customWidth="1"/>
    <col min="1539" max="1539" width="4.28515625" style="1" hidden="1" customWidth="1"/>
    <col min="1540" max="1792" width="0" style="1" hidden="1"/>
    <col min="1793" max="1793" width="112.42578125" style="1" hidden="1" customWidth="1"/>
    <col min="1794" max="1794" width="24.140625" style="1" hidden="1" customWidth="1"/>
    <col min="1795" max="1795" width="4.28515625" style="1" hidden="1" customWidth="1"/>
    <col min="1796" max="2048" width="0" style="1" hidden="1"/>
    <col min="2049" max="2049" width="112.42578125" style="1" hidden="1" customWidth="1"/>
    <col min="2050" max="2050" width="24.140625" style="1" hidden="1" customWidth="1"/>
    <col min="2051" max="2051" width="4.28515625" style="1" hidden="1" customWidth="1"/>
    <col min="2052" max="2304" width="0" style="1" hidden="1"/>
    <col min="2305" max="2305" width="112.42578125" style="1" hidden="1" customWidth="1"/>
    <col min="2306" max="2306" width="24.140625" style="1" hidden="1" customWidth="1"/>
    <col min="2307" max="2307" width="4.28515625" style="1" hidden="1" customWidth="1"/>
    <col min="2308" max="2560" width="0" style="1" hidden="1"/>
    <col min="2561" max="2561" width="112.42578125" style="1" hidden="1" customWidth="1"/>
    <col min="2562" max="2562" width="24.140625" style="1" hidden="1" customWidth="1"/>
    <col min="2563" max="2563" width="4.28515625" style="1" hidden="1" customWidth="1"/>
    <col min="2564" max="2816" width="0" style="1" hidden="1"/>
    <col min="2817" max="2817" width="112.42578125" style="1" hidden="1" customWidth="1"/>
    <col min="2818" max="2818" width="24.140625" style="1" hidden="1" customWidth="1"/>
    <col min="2819" max="2819" width="4.28515625" style="1" hidden="1" customWidth="1"/>
    <col min="2820" max="3072" width="0" style="1" hidden="1"/>
    <col min="3073" max="3073" width="112.42578125" style="1" hidden="1" customWidth="1"/>
    <col min="3074" max="3074" width="24.140625" style="1" hidden="1" customWidth="1"/>
    <col min="3075" max="3075" width="4.28515625" style="1" hidden="1" customWidth="1"/>
    <col min="3076" max="3328" width="0" style="1" hidden="1"/>
    <col min="3329" max="3329" width="112.42578125" style="1" hidden="1" customWidth="1"/>
    <col min="3330" max="3330" width="24.140625" style="1" hidden="1" customWidth="1"/>
    <col min="3331" max="3331" width="4.28515625" style="1" hidden="1" customWidth="1"/>
    <col min="3332" max="3584" width="0" style="1" hidden="1"/>
    <col min="3585" max="3585" width="112.42578125" style="1" hidden="1" customWidth="1"/>
    <col min="3586" max="3586" width="24.140625" style="1" hidden="1" customWidth="1"/>
    <col min="3587" max="3587" width="4.28515625" style="1" hidden="1" customWidth="1"/>
    <col min="3588" max="3840" width="0" style="1" hidden="1"/>
    <col min="3841" max="3841" width="112.42578125" style="1" hidden="1" customWidth="1"/>
    <col min="3842" max="3842" width="24.140625" style="1" hidden="1" customWidth="1"/>
    <col min="3843" max="3843" width="4.28515625" style="1" hidden="1" customWidth="1"/>
    <col min="3844" max="4096" width="0" style="1" hidden="1"/>
    <col min="4097" max="4097" width="112.42578125" style="1" hidden="1" customWidth="1"/>
    <col min="4098" max="4098" width="24.140625" style="1" hidden="1" customWidth="1"/>
    <col min="4099" max="4099" width="4.28515625" style="1" hidden="1" customWidth="1"/>
    <col min="4100" max="4352" width="0" style="1" hidden="1"/>
    <col min="4353" max="4353" width="112.42578125" style="1" hidden="1" customWidth="1"/>
    <col min="4354" max="4354" width="24.140625" style="1" hidden="1" customWidth="1"/>
    <col min="4355" max="4355" width="4.28515625" style="1" hidden="1" customWidth="1"/>
    <col min="4356" max="4608" width="0" style="1" hidden="1"/>
    <col min="4609" max="4609" width="112.42578125" style="1" hidden="1" customWidth="1"/>
    <col min="4610" max="4610" width="24.140625" style="1" hidden="1" customWidth="1"/>
    <col min="4611" max="4611" width="4.28515625" style="1" hidden="1" customWidth="1"/>
    <col min="4612" max="4864" width="0" style="1" hidden="1"/>
    <col min="4865" max="4865" width="112.42578125" style="1" hidden="1" customWidth="1"/>
    <col min="4866" max="4866" width="24.140625" style="1" hidden="1" customWidth="1"/>
    <col min="4867" max="4867" width="4.28515625" style="1" hidden="1" customWidth="1"/>
    <col min="4868" max="5120" width="0" style="1" hidden="1"/>
    <col min="5121" max="5121" width="112.42578125" style="1" hidden="1" customWidth="1"/>
    <col min="5122" max="5122" width="24.140625" style="1" hidden="1" customWidth="1"/>
    <col min="5123" max="5123" width="4.28515625" style="1" hidden="1" customWidth="1"/>
    <col min="5124" max="5376" width="0" style="1" hidden="1"/>
    <col min="5377" max="5377" width="112.42578125" style="1" hidden="1" customWidth="1"/>
    <col min="5378" max="5378" width="24.140625" style="1" hidden="1" customWidth="1"/>
    <col min="5379" max="5379" width="4.28515625" style="1" hidden="1" customWidth="1"/>
    <col min="5380" max="5632" width="0" style="1" hidden="1"/>
    <col min="5633" max="5633" width="112.42578125" style="1" hidden="1" customWidth="1"/>
    <col min="5634" max="5634" width="24.140625" style="1" hidden="1" customWidth="1"/>
    <col min="5635" max="5635" width="4.28515625" style="1" hidden="1" customWidth="1"/>
    <col min="5636" max="5888" width="0" style="1" hidden="1"/>
    <col min="5889" max="5889" width="112.42578125" style="1" hidden="1" customWidth="1"/>
    <col min="5890" max="5890" width="24.140625" style="1" hidden="1" customWidth="1"/>
    <col min="5891" max="5891" width="4.28515625" style="1" hidden="1" customWidth="1"/>
    <col min="5892" max="6144" width="0" style="1" hidden="1"/>
    <col min="6145" max="6145" width="112.42578125" style="1" hidden="1" customWidth="1"/>
    <col min="6146" max="6146" width="24.140625" style="1" hidden="1" customWidth="1"/>
    <col min="6147" max="6147" width="4.28515625" style="1" hidden="1" customWidth="1"/>
    <col min="6148" max="6400" width="0" style="1" hidden="1"/>
    <col min="6401" max="6401" width="112.42578125" style="1" hidden="1" customWidth="1"/>
    <col min="6402" max="6402" width="24.140625" style="1" hidden="1" customWidth="1"/>
    <col min="6403" max="6403" width="4.28515625" style="1" hidden="1" customWidth="1"/>
    <col min="6404" max="6656" width="0" style="1" hidden="1"/>
    <col min="6657" max="6657" width="112.42578125" style="1" hidden="1" customWidth="1"/>
    <col min="6658" max="6658" width="24.140625" style="1" hidden="1" customWidth="1"/>
    <col min="6659" max="6659" width="4.28515625" style="1" hidden="1" customWidth="1"/>
    <col min="6660" max="6912" width="0" style="1" hidden="1"/>
    <col min="6913" max="6913" width="112.42578125" style="1" hidden="1" customWidth="1"/>
    <col min="6914" max="6914" width="24.140625" style="1" hidden="1" customWidth="1"/>
    <col min="6915" max="6915" width="4.28515625" style="1" hidden="1" customWidth="1"/>
    <col min="6916" max="7168" width="0" style="1" hidden="1"/>
    <col min="7169" max="7169" width="112.42578125" style="1" hidden="1" customWidth="1"/>
    <col min="7170" max="7170" width="24.140625" style="1" hidden="1" customWidth="1"/>
    <col min="7171" max="7171" width="4.28515625" style="1" hidden="1" customWidth="1"/>
    <col min="7172" max="7424" width="0" style="1" hidden="1"/>
    <col min="7425" max="7425" width="112.42578125" style="1" hidden="1" customWidth="1"/>
    <col min="7426" max="7426" width="24.140625" style="1" hidden="1" customWidth="1"/>
    <col min="7427" max="7427" width="4.28515625" style="1" hidden="1" customWidth="1"/>
    <col min="7428" max="7680" width="0" style="1" hidden="1"/>
    <col min="7681" max="7681" width="112.42578125" style="1" hidden="1" customWidth="1"/>
    <col min="7682" max="7682" width="24.140625" style="1" hidden="1" customWidth="1"/>
    <col min="7683" max="7683" width="4.28515625" style="1" hidden="1" customWidth="1"/>
    <col min="7684" max="7936" width="0" style="1" hidden="1"/>
    <col min="7937" max="7937" width="112.42578125" style="1" hidden="1" customWidth="1"/>
    <col min="7938" max="7938" width="24.140625" style="1" hidden="1" customWidth="1"/>
    <col min="7939" max="7939" width="4.28515625" style="1" hidden="1" customWidth="1"/>
    <col min="7940" max="8192" width="0" style="1" hidden="1"/>
    <col min="8193" max="8193" width="112.42578125" style="1" hidden="1" customWidth="1"/>
    <col min="8194" max="8194" width="24.140625" style="1" hidden="1" customWidth="1"/>
    <col min="8195" max="8195" width="4.28515625" style="1" hidden="1" customWidth="1"/>
    <col min="8196" max="8448" width="0" style="1" hidden="1"/>
    <col min="8449" max="8449" width="112.42578125" style="1" hidden="1" customWidth="1"/>
    <col min="8450" max="8450" width="24.140625" style="1" hidden="1" customWidth="1"/>
    <col min="8451" max="8451" width="4.28515625" style="1" hidden="1" customWidth="1"/>
    <col min="8452" max="8704" width="0" style="1" hidden="1"/>
    <col min="8705" max="8705" width="112.42578125" style="1" hidden="1" customWidth="1"/>
    <col min="8706" max="8706" width="24.140625" style="1" hidden="1" customWidth="1"/>
    <col min="8707" max="8707" width="4.28515625" style="1" hidden="1" customWidth="1"/>
    <col min="8708" max="8960" width="0" style="1" hidden="1"/>
    <col min="8961" max="8961" width="112.42578125" style="1" hidden="1" customWidth="1"/>
    <col min="8962" max="8962" width="24.140625" style="1" hidden="1" customWidth="1"/>
    <col min="8963" max="8963" width="4.28515625" style="1" hidden="1" customWidth="1"/>
    <col min="8964" max="9216" width="0" style="1" hidden="1"/>
    <col min="9217" max="9217" width="112.42578125" style="1" hidden="1" customWidth="1"/>
    <col min="9218" max="9218" width="24.140625" style="1" hidden="1" customWidth="1"/>
    <col min="9219" max="9219" width="4.28515625" style="1" hidden="1" customWidth="1"/>
    <col min="9220" max="9472" width="0" style="1" hidden="1"/>
    <col min="9473" max="9473" width="112.42578125" style="1" hidden="1" customWidth="1"/>
    <col min="9474" max="9474" width="24.140625" style="1" hidden="1" customWidth="1"/>
    <col min="9475" max="9475" width="4.28515625" style="1" hidden="1" customWidth="1"/>
    <col min="9476" max="9728" width="0" style="1" hidden="1"/>
    <col min="9729" max="9729" width="112.42578125" style="1" hidden="1" customWidth="1"/>
    <col min="9730" max="9730" width="24.140625" style="1" hidden="1" customWidth="1"/>
    <col min="9731" max="9731" width="4.28515625" style="1" hidden="1" customWidth="1"/>
    <col min="9732" max="9984" width="0" style="1" hidden="1"/>
    <col min="9985" max="9985" width="112.42578125" style="1" hidden="1" customWidth="1"/>
    <col min="9986" max="9986" width="24.140625" style="1" hidden="1" customWidth="1"/>
    <col min="9987" max="9987" width="4.28515625" style="1" hidden="1" customWidth="1"/>
    <col min="9988" max="10240" width="0" style="1" hidden="1"/>
    <col min="10241" max="10241" width="112.42578125" style="1" hidden="1" customWidth="1"/>
    <col min="10242" max="10242" width="24.140625" style="1" hidden="1" customWidth="1"/>
    <col min="10243" max="10243" width="4.28515625" style="1" hidden="1" customWidth="1"/>
    <col min="10244" max="10496" width="0" style="1" hidden="1"/>
    <col min="10497" max="10497" width="112.42578125" style="1" hidden="1" customWidth="1"/>
    <col min="10498" max="10498" width="24.140625" style="1" hidden="1" customWidth="1"/>
    <col min="10499" max="10499" width="4.28515625" style="1" hidden="1" customWidth="1"/>
    <col min="10500" max="10752" width="0" style="1" hidden="1"/>
    <col min="10753" max="10753" width="112.42578125" style="1" hidden="1" customWidth="1"/>
    <col min="10754" max="10754" width="24.140625" style="1" hidden="1" customWidth="1"/>
    <col min="10755" max="10755" width="4.28515625" style="1" hidden="1" customWidth="1"/>
    <col min="10756" max="11008" width="0" style="1" hidden="1"/>
    <col min="11009" max="11009" width="112.42578125" style="1" hidden="1" customWidth="1"/>
    <col min="11010" max="11010" width="24.140625" style="1" hidden="1" customWidth="1"/>
    <col min="11011" max="11011" width="4.28515625" style="1" hidden="1" customWidth="1"/>
    <col min="11012" max="11264" width="0" style="1" hidden="1"/>
    <col min="11265" max="11265" width="112.42578125" style="1" hidden="1" customWidth="1"/>
    <col min="11266" max="11266" width="24.140625" style="1" hidden="1" customWidth="1"/>
    <col min="11267" max="11267" width="4.28515625" style="1" hidden="1" customWidth="1"/>
    <col min="11268" max="11520" width="0" style="1" hidden="1"/>
    <col min="11521" max="11521" width="112.42578125" style="1" hidden="1" customWidth="1"/>
    <col min="11522" max="11522" width="24.140625" style="1" hidden="1" customWidth="1"/>
    <col min="11523" max="11523" width="4.28515625" style="1" hidden="1" customWidth="1"/>
    <col min="11524" max="11776" width="0" style="1" hidden="1"/>
    <col min="11777" max="11777" width="112.42578125" style="1" hidden="1" customWidth="1"/>
    <col min="11778" max="11778" width="24.140625" style="1" hidden="1" customWidth="1"/>
    <col min="11779" max="11779" width="4.28515625" style="1" hidden="1" customWidth="1"/>
    <col min="11780" max="12032" width="0" style="1" hidden="1"/>
    <col min="12033" max="12033" width="112.42578125" style="1" hidden="1" customWidth="1"/>
    <col min="12034" max="12034" width="24.140625" style="1" hidden="1" customWidth="1"/>
    <col min="12035" max="12035" width="4.28515625" style="1" hidden="1" customWidth="1"/>
    <col min="12036" max="12288" width="0" style="1" hidden="1"/>
    <col min="12289" max="12289" width="112.42578125" style="1" hidden="1" customWidth="1"/>
    <col min="12290" max="12290" width="24.140625" style="1" hidden="1" customWidth="1"/>
    <col min="12291" max="12291" width="4.28515625" style="1" hidden="1" customWidth="1"/>
    <col min="12292" max="12544" width="0" style="1" hidden="1"/>
    <col min="12545" max="12545" width="112.42578125" style="1" hidden="1" customWidth="1"/>
    <col min="12546" max="12546" width="24.140625" style="1" hidden="1" customWidth="1"/>
    <col min="12547" max="12547" width="4.28515625" style="1" hidden="1" customWidth="1"/>
    <col min="12548" max="12800" width="0" style="1" hidden="1"/>
    <col min="12801" max="12801" width="112.42578125" style="1" hidden="1" customWidth="1"/>
    <col min="12802" max="12802" width="24.140625" style="1" hidden="1" customWidth="1"/>
    <col min="12803" max="12803" width="4.28515625" style="1" hidden="1" customWidth="1"/>
    <col min="12804" max="13056" width="0" style="1" hidden="1"/>
    <col min="13057" max="13057" width="112.42578125" style="1" hidden="1" customWidth="1"/>
    <col min="13058" max="13058" width="24.140625" style="1" hidden="1" customWidth="1"/>
    <col min="13059" max="13059" width="4.28515625" style="1" hidden="1" customWidth="1"/>
    <col min="13060" max="13312" width="0" style="1" hidden="1"/>
    <col min="13313" max="13313" width="112.42578125" style="1" hidden="1" customWidth="1"/>
    <col min="13314" max="13314" width="24.140625" style="1" hidden="1" customWidth="1"/>
    <col min="13315" max="13315" width="4.28515625" style="1" hidden="1" customWidth="1"/>
    <col min="13316" max="13568" width="0" style="1" hidden="1"/>
    <col min="13569" max="13569" width="112.42578125" style="1" hidden="1" customWidth="1"/>
    <col min="13570" max="13570" width="24.140625" style="1" hidden="1" customWidth="1"/>
    <col min="13571" max="13571" width="4.28515625" style="1" hidden="1" customWidth="1"/>
    <col min="13572" max="13824" width="0" style="1" hidden="1"/>
    <col min="13825" max="13825" width="112.42578125" style="1" hidden="1" customWidth="1"/>
    <col min="13826" max="13826" width="24.140625" style="1" hidden="1" customWidth="1"/>
    <col min="13827" max="13827" width="4.28515625" style="1" hidden="1" customWidth="1"/>
    <col min="13828" max="14080" width="0" style="1" hidden="1"/>
    <col min="14081" max="14081" width="112.42578125" style="1" hidden="1" customWidth="1"/>
    <col min="14082" max="14082" width="24.140625" style="1" hidden="1" customWidth="1"/>
    <col min="14083" max="14083" width="4.28515625" style="1" hidden="1" customWidth="1"/>
    <col min="14084" max="14336" width="0" style="1" hidden="1"/>
    <col min="14337" max="14337" width="112.42578125" style="1" hidden="1" customWidth="1"/>
    <col min="14338" max="14338" width="24.140625" style="1" hidden="1" customWidth="1"/>
    <col min="14339" max="14339" width="4.28515625" style="1" hidden="1" customWidth="1"/>
    <col min="14340" max="14592" width="0" style="1" hidden="1"/>
    <col min="14593" max="14593" width="112.42578125" style="1" hidden="1" customWidth="1"/>
    <col min="14594" max="14594" width="24.140625" style="1" hidden="1" customWidth="1"/>
    <col min="14595" max="14595" width="4.28515625" style="1" hidden="1" customWidth="1"/>
    <col min="14596" max="14848" width="0" style="1" hidden="1"/>
    <col min="14849" max="14849" width="112.42578125" style="1" hidden="1" customWidth="1"/>
    <col min="14850" max="14850" width="24.140625" style="1" hidden="1" customWidth="1"/>
    <col min="14851" max="14851" width="4.28515625" style="1" hidden="1" customWidth="1"/>
    <col min="14852" max="15104" width="0" style="1" hidden="1"/>
    <col min="15105" max="15105" width="112.42578125" style="1" hidden="1" customWidth="1"/>
    <col min="15106" max="15106" width="24.140625" style="1" hidden="1" customWidth="1"/>
    <col min="15107" max="15107" width="4.28515625" style="1" hidden="1" customWidth="1"/>
    <col min="15108" max="15360" width="0" style="1" hidden="1"/>
    <col min="15361" max="15361" width="112.42578125" style="1" hidden="1" customWidth="1"/>
    <col min="15362" max="15362" width="24.140625" style="1" hidden="1" customWidth="1"/>
    <col min="15363" max="15363" width="4.28515625" style="1" hidden="1" customWidth="1"/>
    <col min="15364" max="15616" width="0" style="1" hidden="1"/>
    <col min="15617" max="15617" width="112.42578125" style="1" hidden="1" customWidth="1"/>
    <col min="15618" max="15618" width="24.140625" style="1" hidden="1" customWidth="1"/>
    <col min="15619" max="15619" width="4.28515625" style="1" hidden="1" customWidth="1"/>
    <col min="15620" max="15872" width="0" style="1" hidden="1"/>
    <col min="15873" max="15873" width="112.42578125" style="1" hidden="1" customWidth="1"/>
    <col min="15874" max="15874" width="24.140625" style="1" hidden="1" customWidth="1"/>
    <col min="15875" max="15875" width="4.28515625" style="1" hidden="1" customWidth="1"/>
    <col min="15876" max="16128" width="0" style="1" hidden="1"/>
    <col min="16129" max="16129" width="112.42578125" style="1" hidden="1" customWidth="1"/>
    <col min="16130" max="16130" width="24.140625" style="1" hidden="1" customWidth="1"/>
    <col min="16131" max="16131" width="4.28515625" style="1" hidden="1" customWidth="1"/>
    <col min="16132" max="16384" width="0" style="1" hidden="1"/>
  </cols>
  <sheetData>
    <row r="1" spans="1:3" ht="22.5">
      <c r="A1" s="1258" t="s">
        <v>0</v>
      </c>
      <c r="B1" s="1258"/>
      <c r="C1" s="1258"/>
    </row>
    <row r="2" spans="1:3" ht="22.5">
      <c r="A2" s="1258" t="s">
        <v>1</v>
      </c>
      <c r="B2" s="1258"/>
      <c r="C2" s="1258"/>
    </row>
    <row r="3" spans="1:3" ht="22.5">
      <c r="A3" s="1258" t="s">
        <v>585</v>
      </c>
      <c r="B3" s="1258"/>
      <c r="C3" s="1258"/>
    </row>
    <row r="4" spans="1:3" ht="22.5">
      <c r="A4" s="1259" t="s">
        <v>2</v>
      </c>
      <c r="B4" s="1259"/>
      <c r="C4" s="1259"/>
    </row>
    <row r="5" spans="1:3" ht="12" customHeight="1">
      <c r="A5" s="2"/>
      <c r="B5" s="2"/>
      <c r="C5" s="2"/>
    </row>
    <row r="6" spans="1:3" ht="15" customHeight="1">
      <c r="A6" s="3" t="s">
        <v>1</v>
      </c>
      <c r="B6" s="4"/>
      <c r="C6" s="4"/>
    </row>
    <row r="7" spans="1:3" ht="12.75" customHeight="1">
      <c r="A7" s="5"/>
      <c r="B7" s="5"/>
      <c r="C7" s="5"/>
    </row>
    <row r="8" spans="1:3" ht="12.75" customHeight="1">
      <c r="A8" s="6" t="s">
        <v>3</v>
      </c>
      <c r="B8" s="5"/>
      <c r="C8" s="5"/>
    </row>
    <row r="9" spans="1:3" ht="18.75" customHeight="1">
      <c r="A9" s="7" t="s">
        <v>4</v>
      </c>
      <c r="B9" s="8">
        <v>1</v>
      </c>
      <c r="C9" s="9"/>
    </row>
    <row r="10" spans="1:3" ht="18.75" customHeight="1">
      <c r="A10" s="7" t="s">
        <v>5</v>
      </c>
      <c r="B10" s="8">
        <v>2</v>
      </c>
      <c r="C10" s="9"/>
    </row>
    <row r="11" spans="1:3" ht="18.75" customHeight="1">
      <c r="A11" s="7" t="s">
        <v>6</v>
      </c>
      <c r="B11" s="8">
        <v>3</v>
      </c>
      <c r="C11" s="9"/>
    </row>
    <row r="12" spans="1:3" ht="18.75" customHeight="1">
      <c r="A12" s="7"/>
      <c r="B12" s="10"/>
      <c r="C12" s="5"/>
    </row>
    <row r="13" spans="1:3" ht="15">
      <c r="A13" s="6" t="s">
        <v>7</v>
      </c>
      <c r="B13" s="5"/>
      <c r="C13" s="5"/>
    </row>
    <row r="14" spans="1:3" s="12" customFormat="1" ht="18.75" customHeight="1">
      <c r="A14" s="11" t="s">
        <v>8</v>
      </c>
      <c r="B14" s="8"/>
      <c r="C14" s="5"/>
    </row>
    <row r="15" spans="1:3" ht="18.75" customHeight="1">
      <c r="A15" s="7" t="s">
        <v>9</v>
      </c>
      <c r="B15" s="8">
        <v>4</v>
      </c>
      <c r="C15" s="5"/>
    </row>
    <row r="16" spans="1:3" ht="18.75" customHeight="1">
      <c r="A16" s="7" t="s">
        <v>10</v>
      </c>
      <c r="B16" s="8">
        <v>5</v>
      </c>
      <c r="C16" s="5"/>
    </row>
    <row r="17" spans="1:3" ht="18.75" customHeight="1">
      <c r="A17" s="7" t="s">
        <v>11</v>
      </c>
      <c r="B17" s="8">
        <v>6</v>
      </c>
      <c r="C17" s="5"/>
    </row>
    <row r="18" spans="1:3" ht="18.75" customHeight="1">
      <c r="A18" s="13" t="s">
        <v>12</v>
      </c>
      <c r="B18" s="10"/>
      <c r="C18" s="5"/>
    </row>
    <row r="19" spans="1:3" ht="18.75" customHeight="1">
      <c r="A19" s="7" t="s">
        <v>13</v>
      </c>
      <c r="B19" s="8">
        <v>7</v>
      </c>
      <c r="C19" s="5"/>
    </row>
    <row r="20" spans="1:3" ht="18.75" customHeight="1">
      <c r="A20" s="7" t="s">
        <v>14</v>
      </c>
      <c r="B20" s="8">
        <v>8</v>
      </c>
      <c r="C20" s="5"/>
    </row>
    <row r="21" spans="1:3" ht="18.75" customHeight="1">
      <c r="A21" s="7" t="s">
        <v>15</v>
      </c>
      <c r="B21" s="8">
        <v>9</v>
      </c>
      <c r="C21" s="5"/>
    </row>
    <row r="22" spans="1:3" ht="18.75" customHeight="1">
      <c r="A22" s="7" t="s">
        <v>16</v>
      </c>
      <c r="B22" s="8">
        <v>10</v>
      </c>
      <c r="C22" s="5"/>
    </row>
    <row r="23" spans="1:3" ht="18.75" customHeight="1">
      <c r="A23" s="7" t="s">
        <v>17</v>
      </c>
      <c r="B23" s="8">
        <v>11</v>
      </c>
      <c r="C23" s="5"/>
    </row>
    <row r="24" spans="1:3" ht="18.75" customHeight="1">
      <c r="A24" s="7" t="s">
        <v>18</v>
      </c>
      <c r="B24" s="8">
        <v>12</v>
      </c>
      <c r="C24" s="5"/>
    </row>
    <row r="25" spans="1:3" ht="18.75" customHeight="1">
      <c r="A25" s="7" t="s">
        <v>19</v>
      </c>
      <c r="B25" s="8">
        <v>13</v>
      </c>
      <c r="C25" s="5"/>
    </row>
    <row r="26" spans="1:3" ht="18.75" customHeight="1">
      <c r="A26" s="7" t="s">
        <v>20</v>
      </c>
      <c r="B26" s="8">
        <v>14</v>
      </c>
      <c r="C26" s="5"/>
    </row>
    <row r="27" spans="1:3" ht="18.75" customHeight="1">
      <c r="A27" s="7" t="s">
        <v>21</v>
      </c>
      <c r="B27" s="8">
        <v>15</v>
      </c>
      <c r="C27" s="5"/>
    </row>
    <row r="28" spans="1:3" ht="18.75" customHeight="1">
      <c r="A28" s="7" t="s">
        <v>22</v>
      </c>
      <c r="B28" s="8">
        <v>16</v>
      </c>
      <c r="C28" s="5"/>
    </row>
    <row r="29" spans="1:3" ht="18.75" customHeight="1">
      <c r="A29" s="7" t="s">
        <v>23</v>
      </c>
      <c r="B29" s="8">
        <v>17</v>
      </c>
      <c r="C29" s="5"/>
    </row>
    <row r="30" spans="1:3" ht="18.75" customHeight="1">
      <c r="A30" s="7" t="s">
        <v>24</v>
      </c>
      <c r="B30" s="8">
        <v>18</v>
      </c>
      <c r="C30" s="5"/>
    </row>
    <row r="31" spans="1:3" ht="18.75" customHeight="1">
      <c r="A31" s="7" t="s">
        <v>25</v>
      </c>
      <c r="B31" s="8">
        <v>19</v>
      </c>
      <c r="C31" s="5"/>
    </row>
    <row r="32" spans="1:3" ht="18.75" customHeight="1">
      <c r="A32" s="7" t="s">
        <v>26</v>
      </c>
      <c r="B32" s="8">
        <v>20</v>
      </c>
      <c r="C32" s="5"/>
    </row>
    <row r="33" spans="1:3" ht="18.75" customHeight="1">
      <c r="A33" s="7" t="s">
        <v>27</v>
      </c>
      <c r="B33" s="8">
        <v>21</v>
      </c>
      <c r="C33" s="5"/>
    </row>
    <row r="34" spans="1:3" ht="18.75" customHeight="1">
      <c r="A34" s="7" t="s">
        <v>28</v>
      </c>
      <c r="B34" s="8">
        <v>22</v>
      </c>
      <c r="C34" s="5"/>
    </row>
    <row r="35" spans="1:3" ht="18.75" customHeight="1">
      <c r="A35" s="7" t="s">
        <v>29</v>
      </c>
      <c r="B35" s="8">
        <v>23</v>
      </c>
      <c r="C35" s="5"/>
    </row>
    <row r="36" spans="1:3" ht="18.75" customHeight="1">
      <c r="A36" s="7" t="s">
        <v>30</v>
      </c>
      <c r="B36" s="8">
        <v>24</v>
      </c>
      <c r="C36" s="5"/>
    </row>
    <row r="37" spans="1:3" ht="18.75" customHeight="1">
      <c r="A37" s="7"/>
      <c r="B37" s="8"/>
      <c r="C37" s="5"/>
    </row>
    <row r="38" spans="1:3" ht="18.75" customHeight="1">
      <c r="A38" s="11" t="s">
        <v>31</v>
      </c>
      <c r="B38" s="8"/>
      <c r="C38" s="5"/>
    </row>
    <row r="39" spans="1:3" ht="18.75" customHeight="1">
      <c r="A39" s="7" t="s">
        <v>4</v>
      </c>
      <c r="B39" s="8">
        <v>25</v>
      </c>
      <c r="C39" s="5"/>
    </row>
    <row r="40" spans="1:3" ht="18.75" customHeight="1">
      <c r="A40" s="7" t="s">
        <v>32</v>
      </c>
      <c r="B40" s="8">
        <v>26</v>
      </c>
      <c r="C40" s="5"/>
    </row>
    <row r="41" spans="1:3" ht="18.75" customHeight="1">
      <c r="A41" s="7" t="s">
        <v>11</v>
      </c>
      <c r="B41" s="8">
        <v>27</v>
      </c>
      <c r="C41" s="5"/>
    </row>
    <row r="42" spans="1:3" ht="18.75" customHeight="1">
      <c r="A42" s="13" t="s">
        <v>33</v>
      </c>
      <c r="B42" s="8"/>
      <c r="C42" s="5"/>
    </row>
    <row r="43" spans="1:3" ht="18.75" customHeight="1">
      <c r="A43" s="7" t="s">
        <v>34</v>
      </c>
      <c r="B43" s="8">
        <v>28</v>
      </c>
      <c r="C43" s="5"/>
    </row>
    <row r="44" spans="1:3" ht="18.75" customHeight="1">
      <c r="A44" s="7" t="s">
        <v>35</v>
      </c>
      <c r="B44" s="8">
        <v>29</v>
      </c>
      <c r="C44" s="5"/>
    </row>
    <row r="45" spans="1:3" ht="18.75" customHeight="1">
      <c r="A45" s="7" t="s">
        <v>27</v>
      </c>
      <c r="B45" s="8">
        <v>30</v>
      </c>
      <c r="C45" s="5"/>
    </row>
    <row r="46" spans="1:3" ht="18.75" customHeight="1">
      <c r="A46" s="7" t="s">
        <v>28</v>
      </c>
      <c r="B46" s="8">
        <v>31</v>
      </c>
      <c r="C46" s="5"/>
    </row>
    <row r="47" spans="1:3" ht="18.75" customHeight="1">
      <c r="A47" s="7" t="s">
        <v>36</v>
      </c>
      <c r="B47" s="8">
        <v>32</v>
      </c>
      <c r="C47" s="5"/>
    </row>
    <row r="48" spans="1:3" ht="18.75" customHeight="1">
      <c r="A48" s="7" t="s">
        <v>30</v>
      </c>
      <c r="B48" s="8">
        <v>33</v>
      </c>
      <c r="C48" s="5"/>
    </row>
    <row r="49" spans="1:3" ht="12" customHeight="1">
      <c r="A49" s="7"/>
      <c r="B49" s="8"/>
      <c r="C49" s="5"/>
    </row>
    <row r="50" spans="1:3" ht="18.75" customHeight="1">
      <c r="A50" s="7" t="s">
        <v>37</v>
      </c>
      <c r="B50" s="8">
        <v>34</v>
      </c>
      <c r="C50" s="5"/>
    </row>
    <row r="51" spans="1:3" ht="18.75" customHeight="1">
      <c r="A51" s="7" t="s">
        <v>38</v>
      </c>
      <c r="B51" s="14">
        <v>35</v>
      </c>
      <c r="C51" s="5"/>
    </row>
    <row r="52" spans="1:3" ht="18.75" customHeight="1">
      <c r="A52" s="7" t="s">
        <v>39</v>
      </c>
      <c r="B52" s="14">
        <v>36</v>
      </c>
      <c r="C52" s="5"/>
    </row>
    <row r="53" spans="1:3" ht="18.75" customHeight="1">
      <c r="A53" s="6"/>
      <c r="B53" s="5"/>
      <c r="C53" s="5"/>
    </row>
    <row r="54" spans="1:3" s="12" customFormat="1" ht="18.75" customHeight="1">
      <c r="A54" s="11" t="s">
        <v>40</v>
      </c>
      <c r="B54" s="8"/>
      <c r="C54" s="5"/>
    </row>
    <row r="55" spans="1:3" ht="18.75" customHeight="1">
      <c r="A55" s="7" t="s">
        <v>41</v>
      </c>
      <c r="B55" s="8">
        <v>37</v>
      </c>
      <c r="C55" s="5"/>
    </row>
    <row r="56" spans="1:3" ht="18.75" customHeight="1">
      <c r="A56" s="7" t="s">
        <v>10</v>
      </c>
      <c r="B56" s="8">
        <v>38</v>
      </c>
      <c r="C56" s="5"/>
    </row>
    <row r="57" spans="1:3" ht="18.75" customHeight="1">
      <c r="A57" s="7" t="s">
        <v>11</v>
      </c>
      <c r="B57" s="8">
        <v>39</v>
      </c>
      <c r="C57" s="5"/>
    </row>
    <row r="58" spans="1:3" ht="18.75" customHeight="1">
      <c r="A58" s="7" t="s">
        <v>42</v>
      </c>
      <c r="B58" s="8">
        <v>40</v>
      </c>
      <c r="C58" s="5"/>
    </row>
    <row r="59" spans="1:3" ht="18.75" customHeight="1">
      <c r="A59" s="7" t="s">
        <v>43</v>
      </c>
      <c r="B59" s="15" t="s">
        <v>44</v>
      </c>
      <c r="C59" s="5"/>
    </row>
    <row r="60" spans="1:3" ht="18.75" customHeight="1">
      <c r="A60" s="7" t="s">
        <v>45</v>
      </c>
      <c r="B60" s="15" t="s">
        <v>46</v>
      </c>
      <c r="C60" s="5"/>
    </row>
    <row r="61" spans="1:3" ht="18.75" customHeight="1">
      <c r="A61" s="7" t="s">
        <v>27</v>
      </c>
      <c r="B61" s="8">
        <v>42</v>
      </c>
      <c r="C61" s="5"/>
    </row>
    <row r="62" spans="1:3" ht="18.75" customHeight="1">
      <c r="A62" s="7" t="s">
        <v>28</v>
      </c>
      <c r="B62" s="8">
        <v>43</v>
      </c>
      <c r="C62" s="5"/>
    </row>
    <row r="63" spans="1:3" ht="18.75" customHeight="1">
      <c r="A63" s="7" t="s">
        <v>30</v>
      </c>
      <c r="B63" s="8">
        <v>44</v>
      </c>
      <c r="C63" s="5"/>
    </row>
    <row r="64" spans="1:3" s="12" customFormat="1" ht="18.75" customHeight="1">
      <c r="A64" s="11" t="s">
        <v>47</v>
      </c>
      <c r="B64" s="8"/>
      <c r="C64" s="5"/>
    </row>
    <row r="65" spans="1:3" ht="18.75" customHeight="1">
      <c r="A65" s="7" t="s">
        <v>48</v>
      </c>
      <c r="B65" s="8">
        <v>45</v>
      </c>
      <c r="C65" s="5"/>
    </row>
    <row r="66" spans="1:3" ht="18.75" customHeight="1">
      <c r="A66" s="7" t="s">
        <v>49</v>
      </c>
      <c r="B66" s="8">
        <v>46</v>
      </c>
      <c r="C66" s="5"/>
    </row>
    <row r="67" spans="1:3" ht="18.75" customHeight="1">
      <c r="A67" s="7" t="s">
        <v>50</v>
      </c>
      <c r="B67" s="8">
        <v>47</v>
      </c>
      <c r="C67" s="5"/>
    </row>
    <row r="68" spans="1:3" ht="18.75" customHeight="1">
      <c r="A68" s="7" t="s">
        <v>51</v>
      </c>
      <c r="B68" s="8">
        <v>48</v>
      </c>
      <c r="C68" s="5"/>
    </row>
    <row r="69" spans="1:3" ht="18.75" customHeight="1">
      <c r="A69" s="7" t="s">
        <v>52</v>
      </c>
      <c r="B69" s="15" t="s">
        <v>53</v>
      </c>
      <c r="C69" s="5"/>
    </row>
    <row r="70" spans="1:3" ht="18.75" customHeight="1">
      <c r="A70" s="7" t="s">
        <v>54</v>
      </c>
      <c r="B70" s="15" t="s">
        <v>55</v>
      </c>
      <c r="C70" s="5"/>
    </row>
    <row r="71" spans="1:3" ht="18.75" customHeight="1">
      <c r="A71" s="7" t="s">
        <v>56</v>
      </c>
      <c r="B71" s="15" t="s">
        <v>57</v>
      </c>
      <c r="C71" s="5"/>
    </row>
    <row r="72" spans="1:3" ht="18.75" customHeight="1">
      <c r="A72" s="7" t="s">
        <v>56</v>
      </c>
      <c r="B72" s="15" t="s">
        <v>58</v>
      </c>
      <c r="C72" s="5"/>
    </row>
    <row r="73" spans="1:3" ht="18.75" customHeight="1">
      <c r="A73" s="7" t="s">
        <v>59</v>
      </c>
      <c r="B73" s="15" t="s">
        <v>60</v>
      </c>
      <c r="C73" s="5"/>
    </row>
    <row r="74" spans="1:3" ht="18.75" customHeight="1">
      <c r="A74" s="7" t="s">
        <v>61</v>
      </c>
      <c r="B74" s="15" t="s">
        <v>62</v>
      </c>
      <c r="C74" s="5"/>
    </row>
    <row r="75" spans="1:3" ht="18.75" customHeight="1">
      <c r="A75" s="7" t="s">
        <v>63</v>
      </c>
      <c r="B75" s="8">
        <v>52</v>
      </c>
      <c r="C75" s="5"/>
    </row>
    <row r="76" spans="1:3" ht="9.75" customHeight="1">
      <c r="A76" s="7"/>
      <c r="B76" s="8"/>
      <c r="C76" s="5"/>
    </row>
    <row r="77" spans="1:3" ht="18.75" customHeight="1">
      <c r="A77" s="16" t="s">
        <v>64</v>
      </c>
      <c r="B77" s="8">
        <v>53</v>
      </c>
      <c r="C77" s="5"/>
    </row>
    <row r="78" spans="1:3" ht="9.75" customHeight="1">
      <c r="A78" s="7"/>
      <c r="B78" s="8"/>
      <c r="C78" s="5"/>
    </row>
    <row r="79" spans="1:3" s="12" customFormat="1" ht="18.75" customHeight="1">
      <c r="A79" s="11" t="s">
        <v>65</v>
      </c>
      <c r="B79" s="8"/>
      <c r="C79" s="5"/>
    </row>
    <row r="80" spans="1:3" ht="18.75" customHeight="1">
      <c r="A80" s="7" t="s">
        <v>48</v>
      </c>
      <c r="B80" s="8">
        <v>54</v>
      </c>
      <c r="C80" s="5"/>
    </row>
    <row r="81" spans="1:3" ht="18.75" customHeight="1">
      <c r="A81" s="7" t="s">
        <v>49</v>
      </c>
      <c r="B81" s="8">
        <v>55</v>
      </c>
      <c r="C81" s="5"/>
    </row>
    <row r="82" spans="1:3" ht="18.75" customHeight="1">
      <c r="A82" s="7" t="s">
        <v>50</v>
      </c>
      <c r="B82" s="8">
        <v>56</v>
      </c>
      <c r="C82" s="5"/>
    </row>
    <row r="83" spans="1:3" ht="18.75" customHeight="1">
      <c r="A83" s="7" t="s">
        <v>28</v>
      </c>
      <c r="B83" s="8">
        <v>57</v>
      </c>
      <c r="C83" s="5"/>
    </row>
    <row r="84" spans="1:3" ht="18.75" customHeight="1">
      <c r="A84" s="7" t="s">
        <v>56</v>
      </c>
      <c r="B84" s="17">
        <v>58</v>
      </c>
      <c r="C84" s="5"/>
    </row>
    <row r="85" spans="1:3" ht="14.25">
      <c r="A85" s="7"/>
      <c r="B85" s="8"/>
      <c r="C85" s="5"/>
    </row>
    <row r="86" spans="1:3" s="12" customFormat="1" ht="18.75" customHeight="1">
      <c r="A86" s="11" t="s">
        <v>66</v>
      </c>
      <c r="B86" s="8"/>
      <c r="C86" s="5"/>
    </row>
    <row r="87" spans="1:3" ht="18.75" customHeight="1">
      <c r="A87" s="7" t="s">
        <v>48</v>
      </c>
      <c r="B87" s="8">
        <v>59</v>
      </c>
      <c r="C87" s="5"/>
    </row>
    <row r="88" spans="1:3" ht="18.75" customHeight="1">
      <c r="A88" s="7" t="s">
        <v>49</v>
      </c>
      <c r="B88" s="8">
        <v>60</v>
      </c>
      <c r="C88" s="5"/>
    </row>
    <row r="89" spans="1:3" ht="18.75" customHeight="1">
      <c r="A89" s="7" t="s">
        <v>50</v>
      </c>
      <c r="B89" s="8">
        <v>61</v>
      </c>
      <c r="C89" s="5"/>
    </row>
    <row r="90" spans="1:3" ht="18.75" customHeight="1">
      <c r="A90" s="7" t="s">
        <v>56</v>
      </c>
      <c r="B90" s="8">
        <v>62</v>
      </c>
      <c r="C90" s="5"/>
    </row>
    <row r="91" spans="1:3" ht="18.75" customHeight="1">
      <c r="A91" s="7" t="s">
        <v>28</v>
      </c>
      <c r="B91" s="8">
        <v>63</v>
      </c>
      <c r="C91" s="5"/>
    </row>
    <row r="92" spans="1:3" ht="18.75" customHeight="1">
      <c r="A92" s="7" t="s">
        <v>63</v>
      </c>
      <c r="B92" s="8">
        <v>64</v>
      </c>
      <c r="C92" s="5"/>
    </row>
    <row r="93" spans="1:3" ht="18.75" customHeight="1">
      <c r="A93" s="7"/>
      <c r="B93" s="8"/>
      <c r="C93" s="5"/>
    </row>
    <row r="94" spans="1:3" ht="18.75" customHeight="1">
      <c r="A94" s="6" t="s">
        <v>67</v>
      </c>
      <c r="B94" s="5"/>
      <c r="C94" s="5"/>
    </row>
    <row r="95" spans="1:3" ht="18" customHeight="1">
      <c r="A95" s="7"/>
      <c r="B95" s="8"/>
      <c r="C95" s="9"/>
    </row>
    <row r="96" spans="1:3" ht="18" customHeight="1">
      <c r="A96" s="7" t="s">
        <v>68</v>
      </c>
      <c r="B96" s="8">
        <v>65</v>
      </c>
      <c r="C96" s="5"/>
    </row>
    <row r="97" spans="1:3" ht="18" customHeight="1">
      <c r="A97" s="7" t="s">
        <v>69</v>
      </c>
      <c r="B97" s="8">
        <v>66</v>
      </c>
      <c r="C97" s="5"/>
    </row>
    <row r="98" spans="1:3" ht="18" customHeight="1">
      <c r="A98" s="7" t="s">
        <v>70</v>
      </c>
      <c r="B98" s="8">
        <v>67</v>
      </c>
      <c r="C98" s="5"/>
    </row>
    <row r="99" spans="1:3" ht="18.75" customHeight="1">
      <c r="A99" s="7"/>
      <c r="B99" s="8"/>
      <c r="C99" s="5"/>
    </row>
    <row r="100" spans="1:3" ht="18.75" customHeight="1">
      <c r="A100" s="3" t="s">
        <v>71</v>
      </c>
      <c r="B100" s="4"/>
      <c r="C100" s="4"/>
    </row>
    <row r="101" spans="1:3" s="12" customFormat="1" ht="18.75" customHeight="1">
      <c r="A101" s="11" t="s">
        <v>72</v>
      </c>
      <c r="B101" s="8"/>
      <c r="C101" s="5"/>
    </row>
    <row r="102" spans="1:3" ht="18.75" customHeight="1">
      <c r="A102" s="7" t="s">
        <v>73</v>
      </c>
      <c r="B102" s="8">
        <v>68</v>
      </c>
      <c r="C102" s="5"/>
    </row>
    <row r="103" spans="1:3" ht="18.75" customHeight="1">
      <c r="A103" s="7" t="s">
        <v>74</v>
      </c>
      <c r="B103" s="8">
        <v>69</v>
      </c>
      <c r="C103" s="5"/>
    </row>
    <row r="104" spans="1:3" ht="18.75" customHeight="1">
      <c r="A104" s="7" t="s">
        <v>75</v>
      </c>
      <c r="B104" s="8">
        <v>70</v>
      </c>
      <c r="C104" s="5"/>
    </row>
    <row r="105" spans="1:3" ht="18.75" customHeight="1">
      <c r="A105" s="7" t="s">
        <v>76</v>
      </c>
      <c r="B105" s="8">
        <v>71</v>
      </c>
      <c r="C105" s="5"/>
    </row>
    <row r="106" spans="1:3" ht="18.75" customHeight="1">
      <c r="A106" s="7" t="s">
        <v>77</v>
      </c>
      <c r="B106" s="8">
        <v>72</v>
      </c>
      <c r="C106" s="5"/>
    </row>
    <row r="107" spans="1:3" ht="18.75" customHeight="1">
      <c r="A107" s="7" t="s">
        <v>78</v>
      </c>
      <c r="B107" s="8">
        <v>73</v>
      </c>
      <c r="C107" s="5"/>
    </row>
    <row r="108" spans="1:3" ht="18.75" customHeight="1">
      <c r="A108" s="7"/>
      <c r="B108" s="8"/>
      <c r="C108" s="5"/>
    </row>
    <row r="109" spans="1:3" ht="15">
      <c r="A109" s="18" t="s">
        <v>79</v>
      </c>
      <c r="B109" s="19"/>
      <c r="C109" s="19"/>
    </row>
    <row r="110" spans="1:3" ht="14.25">
      <c r="A110" s="7" t="s">
        <v>80</v>
      </c>
      <c r="B110" s="10">
        <v>74</v>
      </c>
      <c r="C110" s="5"/>
    </row>
    <row r="111" spans="1:3" ht="14.25">
      <c r="A111" s="20"/>
      <c r="B111" s="10"/>
      <c r="C111" s="5"/>
    </row>
    <row r="112" spans="1:3" ht="18.75" customHeight="1">
      <c r="A112" s="21" t="s">
        <v>81</v>
      </c>
      <c r="B112" s="10"/>
      <c r="C112" s="5"/>
    </row>
    <row r="113" spans="1:1">
      <c r="A113" s="22"/>
    </row>
    <row r="139" spans="1:3" ht="2.1" customHeight="1">
      <c r="A139" s="23"/>
      <c r="B139" s="23"/>
      <c r="C139" s="23"/>
    </row>
    <row r="140" spans="1:3" ht="2.1" customHeight="1">
      <c r="A140" s="23"/>
      <c r="B140" s="23"/>
      <c r="C140" s="23"/>
    </row>
    <row r="141" spans="1:3" ht="2.1" customHeight="1"/>
    <row r="142" spans="1:3" ht="2.1" customHeight="1"/>
    <row r="143" spans="1:3" ht="2.1" customHeight="1"/>
    <row r="144" spans="1:3" ht="2.1" customHeight="1"/>
    <row r="145" ht="2.1" customHeight="1"/>
    <row r="146" ht="2.1" customHeight="1"/>
    <row r="147" ht="2.1" customHeight="1"/>
  </sheetData>
  <mergeCells count="4">
    <mergeCell ref="A1:C1"/>
    <mergeCell ref="A2:C2"/>
    <mergeCell ref="A3:C3"/>
    <mergeCell ref="A4:C4"/>
  </mergeCells>
  <hyperlinks>
    <hyperlink ref="A16" location="'5'!A1" display="Estado de situación patrimonial por entidad"/>
    <hyperlink ref="A17" location="'6'!A1" display="Indicadores financieros por entidad"/>
    <hyperlink ref="A19" location="'7'!A1" display="          - Banco Nacional de Bolivia S.A."/>
    <hyperlink ref="A20" location="'8'!A1" display="          - Banco Unión  S.A."/>
    <hyperlink ref="A21" location="'9'!A1" display="          - Banco Mercantil Santa Cruz S.A."/>
    <hyperlink ref="A22" location="'10'!A1" display="          - Banco Bisa S.A."/>
    <hyperlink ref="A23" location="'11'!A1" display="          - Banco Crédito S.A."/>
    <hyperlink ref="A24" location="'12'!A1" display="          - Banco Ganadero  S.A."/>
    <hyperlink ref="A25" location="'13'!A1" display="          - Banco Económico S.A."/>
    <hyperlink ref="A26" location="'14'!A1" display="          - Banco Solidario S.A."/>
    <hyperlink ref="A27" location="'15'!A1" display="          - Banco Nación Argentina."/>
    <hyperlink ref="A28" location="'16'!A1" display="          - Banco Do Brasil S.A."/>
    <hyperlink ref="A31" location="'19'!A1" display="          - Banco Fassil S.A."/>
    <hyperlink ref="A33" location="'21'!A1" display="Ponderación de activos y suficiencia patrimonial"/>
    <hyperlink ref="A34" location="'22'!A1" display="Calificación de cartera y contingente"/>
    <hyperlink ref="A50" location="'34'!A1" display="Evolución de cartera y contingente del sistema bancario"/>
    <hyperlink ref="A51" location="'35'!A1" display="Evolución de obligaciones con el público del sistema bancario"/>
    <hyperlink ref="A35" location="'23'!A1" display="Depósitos del público por moneda"/>
    <hyperlink ref="A36" location="'24'!A1" display="Estratificación de depósitos"/>
    <hyperlink ref="A52" location="'36'!A1" display="Encaje legal del sistema bancario"/>
    <hyperlink ref="A56" location="'38'!A1" display="Estado de situación patrimonial por entidad"/>
    <hyperlink ref="A58" location="'40'!A1" display="Estados financieros, evolutivo"/>
    <hyperlink ref="A59" location="'41-1'!A1" display="Indicadores  financieros, evolutivo "/>
    <hyperlink ref="A60" location="'41-2'!Print_Area" display="Indicadores  financieros, evolutivo"/>
    <hyperlink ref="A61" location="'42'!A1" display="Ponderación de activos y suficiencia patrimonial"/>
    <hyperlink ref="A62" location="'43'!A1" display="Calificación de cartera y contingente"/>
    <hyperlink ref="A63" location="'44'!A1" display="Estratificación de depósitos"/>
    <hyperlink ref="A77" location="'53'!A1" display="Encaje legal sistema no bancario  "/>
    <hyperlink ref="A66" location="'46'!A1" display="Estados financieros por entidad "/>
    <hyperlink ref="A71" location="'50-1'!A1" display="Ponderación de activos y suficiencia patrimonial "/>
    <hyperlink ref="A72" location="'50-2'!A1" display="Ponderación de activos y suficiencia patrimonial "/>
    <hyperlink ref="A73" location="'51-1'!A1" display="Calificación de cartera y contingente A "/>
    <hyperlink ref="A74" location="'51-2'!A1" display="Calificación de cartera y contingente B"/>
    <hyperlink ref="A75" location="'52'!A1" display="Estratificación de depósitos "/>
    <hyperlink ref="A102" location="'68'!A1" display="Empresas de Arrendamiento Financiero"/>
    <hyperlink ref="A87" location="'59'!A1" display="Estados financieros por moneda"/>
    <hyperlink ref="A96" location="'65'!A1" display="Ranking de depósitos"/>
    <hyperlink ref="A97" location="'66'!A1" display="Ranking de cartera  de créditos"/>
    <hyperlink ref="A98" location="'67'!A1" display="Ranking de contingente"/>
    <hyperlink ref="A112" location="Abreviaturas!A1" display="Abreviaturas"/>
    <hyperlink ref="A29" location="'17'!A1" display="          - Banco para el Fomento a Iniciativas Económicas S.A."/>
    <hyperlink ref="A57" location="'39'!A1" display="Indicadores financieros por entidad"/>
    <hyperlink ref="A67" location="'47'!A1" display="Indicadores financieros por entidad "/>
    <hyperlink ref="A68" location="'48'!A1" display="Estados financieros, evolutivo por Sistema"/>
    <hyperlink ref="A69" location="'49-1'!A1" display="Indicadores  financieros, evolutivo por Sistema"/>
    <hyperlink ref="A70" location="'49-2'!A1" display="Indicadores  financieros, evolutivo por Sistema "/>
    <hyperlink ref="A55" location="'37'!A1" display="Estado de situación patrimonial por moneda"/>
    <hyperlink ref="A65" location="'45'!A1" display="Estados financieros por moneda"/>
    <hyperlink ref="A30" location="'18'!A1" display="          - Banco Fortaleza S.A."/>
    <hyperlink ref="A39" location="'25'!A1" display="Estados financieros por denominación monetaria"/>
    <hyperlink ref="A40" location="'26'!A1" display="Estados financieros por entidad"/>
    <hyperlink ref="A41" location="'27'!A1" display="Indicadores financieros por entidad"/>
    <hyperlink ref="A32" location="'20'!A1" display="          - Banco Prodem S.A."/>
    <hyperlink ref="A47" location="'32'!A1" display="Depósitos del público por moneda"/>
    <hyperlink ref="A48" location="'33'!A1" display="Estratificación de depósitos"/>
    <hyperlink ref="A15" location="'4'!A1" display="Estado de situación patrimonial según denominación monetaria"/>
    <hyperlink ref="A43" location="'28'!A1" display="   - Banco PYME De La Comunidad S.A."/>
    <hyperlink ref="A44" location="'29'!A1" display="   - Banco PYME Ecofuturo S.A."/>
    <hyperlink ref="A45" location="'30'!A1" display="Ponderación de activos y suficiencia patrimonial"/>
    <hyperlink ref="A46" location="'31'!A1" display="Calificación de cartera y contingente"/>
    <hyperlink ref="A110" location="'74'!A1" display="Estados financieros "/>
    <hyperlink ref="A11" location="'3'!A1" display="Cartera de créditos por departamento"/>
    <hyperlink ref="A9" location="'1'!A1" display="Estados financieros por denominación monetaria"/>
    <hyperlink ref="A81" location="'55'!A1" display="Estados financieros por entidad "/>
    <hyperlink ref="A80" location="'54'!A1" display="Estados financieros por moneda"/>
    <hyperlink ref="A83" location="'57'!A1" display="Calificación de cartera y contingente"/>
    <hyperlink ref="A84" location="'58'!A1" display="Ponderación de activos y suficiencia patrimonial "/>
    <hyperlink ref="A103:A105" location="'60'!A1" display="Estados financieros Bancos de Desarrollo Productivo"/>
    <hyperlink ref="A106:A107" location="'60'!A1" display="Estados financieros Bancos de Desarrollo Productivo"/>
    <hyperlink ref="A103" location="'69'!A1" display="Almacenes Generales de Depósito"/>
    <hyperlink ref="A104" location="'70'!A1" display="Cámaras de Compensación y Liquidación"/>
    <hyperlink ref="A105" location="'71'!A1" display="Burós de Información"/>
    <hyperlink ref="A107" location="'73'!A1" display="Empresas de Transporte de Material Monetario y Valores"/>
    <hyperlink ref="A82" location="'56'!A1" display="Indicadores financieros por entidad "/>
    <hyperlink ref="A88" location="'60'!A1" display="Estados financieros por entidad "/>
    <hyperlink ref="A89" location="'61'!A1" display="Indicadores financieros por entidad "/>
    <hyperlink ref="A90" location="'62'!A1" display="Ponderación de activos y suficiencia patrimonial "/>
    <hyperlink ref="A91" location="'63'!A1" display="Calificación de cartera y contingente"/>
    <hyperlink ref="A92" location="'64'!A1" display="Estratificación de depósitos "/>
    <hyperlink ref="A106" location="'72'!A1" display="Empresas de Pago Móvil"/>
    <hyperlink ref="A10" location="'2'!A1" display="Depósitos por departamento"/>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3"/>
  <sheetViews>
    <sheetView workbookViewId="0"/>
  </sheetViews>
  <sheetFormatPr defaultRowHeight="15"/>
  <cols>
    <col min="1" max="1" width="83.5703125" bestFit="1" customWidth="1"/>
    <col min="2" max="2" width="9.28515625" bestFit="1" customWidth="1"/>
  </cols>
  <sheetData>
    <row r="1" spans="1:6" ht="15.75">
      <c r="A1" s="56"/>
      <c r="B1" s="57"/>
      <c r="C1" s="57"/>
      <c r="D1" s="57"/>
      <c r="E1" s="57"/>
      <c r="F1" s="57"/>
    </row>
    <row r="2" spans="1:6" ht="20.25">
      <c r="A2" s="1260" t="s">
        <v>1</v>
      </c>
      <c r="B2" s="1260"/>
      <c r="C2" s="1260"/>
      <c r="D2" s="1260"/>
      <c r="E2" s="1260"/>
      <c r="F2" s="1260"/>
    </row>
    <row r="3" spans="1:6" ht="20.25">
      <c r="A3" s="1260" t="s">
        <v>273</v>
      </c>
      <c r="B3" s="1260"/>
      <c r="C3" s="1260"/>
      <c r="D3" s="1260"/>
      <c r="E3" s="1260"/>
      <c r="F3" s="1260"/>
    </row>
    <row r="4" spans="1:6" ht="18">
      <c r="A4" s="1261" t="s">
        <v>584</v>
      </c>
      <c r="B4" s="1261"/>
      <c r="C4" s="1261"/>
      <c r="D4" s="1261"/>
      <c r="E4" s="1261"/>
      <c r="F4" s="1261"/>
    </row>
    <row r="5" spans="1:6" ht="18">
      <c r="A5" s="1262" t="s">
        <v>274</v>
      </c>
      <c r="B5" s="1262"/>
      <c r="C5" s="1262"/>
      <c r="D5" s="1262"/>
      <c r="E5" s="1262"/>
      <c r="F5" s="1262"/>
    </row>
    <row r="6" spans="1:6" ht="15.75" thickBot="1">
      <c r="A6" s="34"/>
      <c r="B6" s="35"/>
      <c r="C6" s="35"/>
      <c r="D6" s="35"/>
      <c r="E6" s="35"/>
      <c r="F6" s="35"/>
    </row>
    <row r="7" spans="1:6" ht="16.5" thickTop="1" thickBot="1">
      <c r="A7" s="36"/>
      <c r="B7" s="37" t="s">
        <v>275</v>
      </c>
      <c r="C7" s="37" t="s">
        <v>276</v>
      </c>
      <c r="D7" s="37" t="s">
        <v>277</v>
      </c>
      <c r="E7" s="37" t="s">
        <v>278</v>
      </c>
      <c r="F7" s="37" t="s">
        <v>279</v>
      </c>
    </row>
    <row r="8" spans="1:6" ht="16.5" thickTop="1" thickBot="1">
      <c r="A8" s="38" t="s">
        <v>280</v>
      </c>
      <c r="B8" s="39">
        <v>4546367.6073700003</v>
      </c>
      <c r="C8" s="39">
        <v>26035.914129999997</v>
      </c>
      <c r="D8" s="39">
        <v>0</v>
      </c>
      <c r="E8" s="39">
        <v>1.02539</v>
      </c>
      <c r="F8" s="39">
        <v>4572404.5468899999</v>
      </c>
    </row>
    <row r="9" spans="1:6" ht="16.5" thickTop="1" thickBot="1">
      <c r="A9" s="40" t="s">
        <v>281</v>
      </c>
      <c r="B9" s="41">
        <v>148255.59477000003</v>
      </c>
      <c r="C9" s="41">
        <v>2389.9699599999999</v>
      </c>
      <c r="D9" s="41">
        <v>0</v>
      </c>
      <c r="E9" s="41">
        <v>0</v>
      </c>
      <c r="F9" s="41">
        <v>150645.56472999998</v>
      </c>
    </row>
    <row r="10" spans="1:6" ht="15.75" thickTop="1">
      <c r="A10" s="42" t="s">
        <v>282</v>
      </c>
      <c r="B10" s="43">
        <v>0</v>
      </c>
      <c r="C10" s="43">
        <v>0</v>
      </c>
      <c r="D10" s="43">
        <v>0</v>
      </c>
      <c r="E10" s="43">
        <v>0</v>
      </c>
      <c r="F10" s="43">
        <v>0</v>
      </c>
    </row>
    <row r="11" spans="1:6">
      <c r="A11" s="42" t="s">
        <v>283</v>
      </c>
      <c r="B11" s="43">
        <v>133468.72073</v>
      </c>
      <c r="C11" s="43">
        <v>2329.02567</v>
      </c>
      <c r="D11" s="43">
        <v>0</v>
      </c>
      <c r="E11" s="43">
        <v>0</v>
      </c>
      <c r="F11" s="43">
        <v>135797.7464</v>
      </c>
    </row>
    <row r="12" spans="1:6">
      <c r="A12" s="42" t="s">
        <v>284</v>
      </c>
      <c r="B12" s="43">
        <v>14786.874039999999</v>
      </c>
      <c r="C12" s="43">
        <v>60.944290000000002</v>
      </c>
      <c r="D12" s="43">
        <v>0</v>
      </c>
      <c r="E12" s="43">
        <v>0</v>
      </c>
      <c r="F12" s="43">
        <v>14847.81833</v>
      </c>
    </row>
    <row r="13" spans="1:6">
      <c r="A13" s="42" t="s">
        <v>285</v>
      </c>
      <c r="B13" s="43">
        <v>0</v>
      </c>
      <c r="C13" s="43">
        <v>0</v>
      </c>
      <c r="D13" s="43">
        <v>0</v>
      </c>
      <c r="E13" s="43">
        <v>0</v>
      </c>
      <c r="F13" s="43">
        <v>0</v>
      </c>
    </row>
    <row r="14" spans="1:6">
      <c r="A14" s="42" t="s">
        <v>286</v>
      </c>
      <c r="B14" s="43">
        <v>0</v>
      </c>
      <c r="C14" s="43">
        <v>0</v>
      </c>
      <c r="D14" s="43">
        <v>0</v>
      </c>
      <c r="E14" s="43">
        <v>0</v>
      </c>
      <c r="F14" s="43">
        <v>0</v>
      </c>
    </row>
    <row r="15" spans="1:6">
      <c r="A15" s="42" t="s">
        <v>287</v>
      </c>
      <c r="B15" s="43">
        <v>0</v>
      </c>
      <c r="C15" s="43">
        <v>0</v>
      </c>
      <c r="D15" s="43">
        <v>0</v>
      </c>
      <c r="E15" s="43">
        <v>0</v>
      </c>
      <c r="F15" s="43">
        <v>0</v>
      </c>
    </row>
    <row r="16" spans="1:6">
      <c r="A16" s="42" t="s">
        <v>288</v>
      </c>
      <c r="B16" s="43">
        <v>0</v>
      </c>
      <c r="C16" s="43">
        <v>0</v>
      </c>
      <c r="D16" s="43">
        <v>0</v>
      </c>
      <c r="E16" s="43">
        <v>0</v>
      </c>
      <c r="F16" s="43">
        <v>0</v>
      </c>
    </row>
    <row r="17" spans="1:6" ht="15.75" thickBot="1">
      <c r="A17" s="42" t="s">
        <v>289</v>
      </c>
      <c r="B17" s="43">
        <v>0</v>
      </c>
      <c r="C17" s="43">
        <v>0</v>
      </c>
      <c r="D17" s="43">
        <v>0</v>
      </c>
      <c r="E17" s="43">
        <v>0</v>
      </c>
      <c r="F17" s="43">
        <v>0</v>
      </c>
    </row>
    <row r="18" spans="1:6" ht="16.5" thickTop="1" thickBot="1">
      <c r="A18" s="40" t="s">
        <v>290</v>
      </c>
      <c r="B18" s="41">
        <v>208507.56443</v>
      </c>
      <c r="C18" s="41">
        <v>13816.57359</v>
      </c>
      <c r="D18" s="41">
        <v>0</v>
      </c>
      <c r="E18" s="41">
        <v>1.02539</v>
      </c>
      <c r="F18" s="41">
        <v>222325.16341000001</v>
      </c>
    </row>
    <row r="19" spans="1:6" ht="15.75" thickTop="1">
      <c r="A19" s="42" t="s">
        <v>291</v>
      </c>
      <c r="B19" s="43">
        <v>0</v>
      </c>
      <c r="C19" s="43">
        <v>0</v>
      </c>
      <c r="D19" s="43">
        <v>0</v>
      </c>
      <c r="E19" s="43">
        <v>0</v>
      </c>
      <c r="F19" s="43">
        <v>0</v>
      </c>
    </row>
    <row r="20" spans="1:6">
      <c r="A20" s="42" t="s">
        <v>292</v>
      </c>
      <c r="B20" s="43">
        <v>10150</v>
      </c>
      <c r="C20" s="43">
        <v>0</v>
      </c>
      <c r="D20" s="43">
        <v>0</v>
      </c>
      <c r="E20" s="43">
        <v>0</v>
      </c>
      <c r="F20" s="43">
        <v>10150</v>
      </c>
    </row>
    <row r="21" spans="1:6">
      <c r="A21" s="42" t="s">
        <v>293</v>
      </c>
      <c r="B21" s="43">
        <v>0</v>
      </c>
      <c r="C21" s="43">
        <v>0</v>
      </c>
      <c r="D21" s="43">
        <v>0</v>
      </c>
      <c r="E21" s="43">
        <v>0</v>
      </c>
      <c r="F21" s="43">
        <v>0</v>
      </c>
    </row>
    <row r="22" spans="1:6">
      <c r="A22" s="42" t="s">
        <v>294</v>
      </c>
      <c r="B22" s="43">
        <v>0</v>
      </c>
      <c r="C22" s="43">
        <v>0</v>
      </c>
      <c r="D22" s="43">
        <v>0</v>
      </c>
      <c r="E22" s="43">
        <v>0</v>
      </c>
      <c r="F22" s="43">
        <v>0</v>
      </c>
    </row>
    <row r="23" spans="1:6">
      <c r="A23" s="42" t="s">
        <v>295</v>
      </c>
      <c r="B23" s="43">
        <v>62430.290759999996</v>
      </c>
      <c r="C23" s="43">
        <v>13816.57359</v>
      </c>
      <c r="D23" s="43">
        <v>0</v>
      </c>
      <c r="E23" s="43">
        <v>1.02539</v>
      </c>
      <c r="F23" s="43">
        <v>76247.889739999999</v>
      </c>
    </row>
    <row r="24" spans="1:6">
      <c r="A24" s="42" t="s">
        <v>296</v>
      </c>
      <c r="B24" s="43">
        <v>133132.95918999999</v>
      </c>
      <c r="C24" s="43">
        <v>0</v>
      </c>
      <c r="D24" s="43">
        <v>0</v>
      </c>
      <c r="E24" s="43">
        <v>0</v>
      </c>
      <c r="F24" s="43">
        <v>133132.95918999999</v>
      </c>
    </row>
    <row r="25" spans="1:6">
      <c r="A25" s="42" t="s">
        <v>297</v>
      </c>
      <c r="B25" s="43">
        <v>2794.31448</v>
      </c>
      <c r="C25" s="43">
        <v>0</v>
      </c>
      <c r="D25" s="43">
        <v>0</v>
      </c>
      <c r="E25" s="43">
        <v>0</v>
      </c>
      <c r="F25" s="43">
        <v>2794.31448</v>
      </c>
    </row>
    <row r="26" spans="1:6" ht="15.75" thickBot="1">
      <c r="A26" s="42" t="s">
        <v>298</v>
      </c>
      <c r="B26" s="43">
        <v>0</v>
      </c>
      <c r="C26" s="43">
        <v>0</v>
      </c>
      <c r="D26" s="43">
        <v>0</v>
      </c>
      <c r="E26" s="43">
        <v>0</v>
      </c>
      <c r="F26" s="43">
        <v>0</v>
      </c>
    </row>
    <row r="27" spans="1:6" ht="16.5" thickTop="1" thickBot="1">
      <c r="A27" s="40" t="s">
        <v>299</v>
      </c>
      <c r="B27" s="41">
        <v>3193224.9515999998</v>
      </c>
      <c r="C27" s="41">
        <v>9323.7557100000013</v>
      </c>
      <c r="D27" s="41">
        <v>0</v>
      </c>
      <c r="E27" s="41">
        <v>0</v>
      </c>
      <c r="F27" s="41">
        <v>3202548.70731</v>
      </c>
    </row>
    <row r="28" spans="1:6" ht="15.75" thickTop="1">
      <c r="A28" s="44" t="s">
        <v>300</v>
      </c>
      <c r="B28" s="43">
        <v>3207973.1531500001</v>
      </c>
      <c r="C28" s="43">
        <v>9283.8657899999998</v>
      </c>
      <c r="D28" s="43">
        <v>0</v>
      </c>
      <c r="E28" s="43">
        <v>0</v>
      </c>
      <c r="F28" s="43">
        <v>3217257.0189399999</v>
      </c>
    </row>
    <row r="29" spans="1:6">
      <c r="A29" s="42" t="s">
        <v>301</v>
      </c>
      <c r="B29" s="43">
        <v>3202476.1645900002</v>
      </c>
      <c r="C29" s="43">
        <v>9283.8657899999998</v>
      </c>
      <c r="D29" s="43">
        <v>0</v>
      </c>
      <c r="E29" s="43">
        <v>0</v>
      </c>
      <c r="F29" s="43">
        <v>3211760.0303799999</v>
      </c>
    </row>
    <row r="30" spans="1:6">
      <c r="A30" s="42" t="s">
        <v>302</v>
      </c>
      <c r="B30" s="43">
        <v>5496.9885599999998</v>
      </c>
      <c r="C30" s="43">
        <v>0</v>
      </c>
      <c r="D30" s="43">
        <v>0</v>
      </c>
      <c r="E30" s="43">
        <v>0</v>
      </c>
      <c r="F30" s="43">
        <v>5496.9885599999998</v>
      </c>
    </row>
    <row r="31" spans="1:6">
      <c r="A31" s="42" t="s">
        <v>303</v>
      </c>
      <c r="B31" s="43">
        <v>0</v>
      </c>
      <c r="C31" s="43">
        <v>0</v>
      </c>
      <c r="D31" s="43">
        <v>0</v>
      </c>
      <c r="E31" s="43">
        <v>0</v>
      </c>
      <c r="F31" s="43">
        <v>0</v>
      </c>
    </row>
    <row r="32" spans="1:6">
      <c r="A32" s="44" t="s">
        <v>304</v>
      </c>
      <c r="B32" s="43">
        <v>5941.9646600000005</v>
      </c>
      <c r="C32" s="43">
        <v>0</v>
      </c>
      <c r="D32" s="43">
        <v>0</v>
      </c>
      <c r="E32" s="43">
        <v>0</v>
      </c>
      <c r="F32" s="43">
        <v>5941.9646600000005</v>
      </c>
    </row>
    <row r="33" spans="1:6">
      <c r="A33" s="42" t="s">
        <v>305</v>
      </c>
      <c r="B33" s="43">
        <v>5941.9646600000005</v>
      </c>
      <c r="C33" s="43">
        <v>0</v>
      </c>
      <c r="D33" s="43">
        <v>0</v>
      </c>
      <c r="E33" s="43">
        <v>0</v>
      </c>
      <c r="F33" s="43">
        <v>5941.9646600000005</v>
      </c>
    </row>
    <row r="34" spans="1:6">
      <c r="A34" s="42" t="s">
        <v>306</v>
      </c>
      <c r="B34" s="43">
        <v>0</v>
      </c>
      <c r="C34" s="43">
        <v>0</v>
      </c>
      <c r="D34" s="43">
        <v>0</v>
      </c>
      <c r="E34" s="43">
        <v>0</v>
      </c>
      <c r="F34" s="43">
        <v>0</v>
      </c>
    </row>
    <row r="35" spans="1:6">
      <c r="A35" s="45" t="s">
        <v>307</v>
      </c>
      <c r="B35" s="43">
        <v>0</v>
      </c>
      <c r="C35" s="43">
        <v>0</v>
      </c>
      <c r="D35" s="43">
        <v>0</v>
      </c>
      <c r="E35" s="43">
        <v>0</v>
      </c>
      <c r="F35" s="43">
        <v>0</v>
      </c>
    </row>
    <row r="36" spans="1:6">
      <c r="A36" s="44" t="s">
        <v>308</v>
      </c>
      <c r="B36" s="43">
        <v>13985.450289999999</v>
      </c>
      <c r="C36" s="43">
        <v>0</v>
      </c>
      <c r="D36" s="43">
        <v>0</v>
      </c>
      <c r="E36" s="43">
        <v>0</v>
      </c>
      <c r="F36" s="43">
        <v>13985.450289999999</v>
      </c>
    </row>
    <row r="37" spans="1:6">
      <c r="A37" s="42" t="s">
        <v>309</v>
      </c>
      <c r="B37" s="43">
        <v>13985.450289999999</v>
      </c>
      <c r="C37" s="43">
        <v>0</v>
      </c>
      <c r="D37" s="43">
        <v>0</v>
      </c>
      <c r="E37" s="43">
        <v>0</v>
      </c>
      <c r="F37" s="43">
        <v>13985.450289999999</v>
      </c>
    </row>
    <row r="38" spans="1:6">
      <c r="A38" s="42" t="s">
        <v>310</v>
      </c>
      <c r="B38" s="43">
        <v>0</v>
      </c>
      <c r="C38" s="43">
        <v>0</v>
      </c>
      <c r="D38" s="43">
        <v>0</v>
      </c>
      <c r="E38" s="43">
        <v>0</v>
      </c>
      <c r="F38" s="43">
        <v>0</v>
      </c>
    </row>
    <row r="39" spans="1:6">
      <c r="A39" s="42" t="s">
        <v>311</v>
      </c>
      <c r="B39" s="43">
        <v>0</v>
      </c>
      <c r="C39" s="43">
        <v>0</v>
      </c>
      <c r="D39" s="43">
        <v>0</v>
      </c>
      <c r="E39" s="43">
        <v>0</v>
      </c>
      <c r="F39" s="43">
        <v>0</v>
      </c>
    </row>
    <row r="40" spans="1:6">
      <c r="A40" s="44" t="s">
        <v>312</v>
      </c>
      <c r="B40" s="43">
        <v>43894.978020000002</v>
      </c>
      <c r="C40" s="43">
        <v>39.889919999999996</v>
      </c>
      <c r="D40" s="43">
        <v>0</v>
      </c>
      <c r="E40" s="43">
        <v>0</v>
      </c>
      <c r="F40" s="43">
        <v>43934.867939999996</v>
      </c>
    </row>
    <row r="41" spans="1:6">
      <c r="A41" s="45" t="s">
        <v>313</v>
      </c>
      <c r="B41" s="43">
        <v>43803.147360000003</v>
      </c>
      <c r="C41" s="43">
        <v>39.889919999999996</v>
      </c>
      <c r="D41" s="43">
        <v>0</v>
      </c>
      <c r="E41" s="43">
        <v>0</v>
      </c>
      <c r="F41" s="43">
        <v>43843.037280000004</v>
      </c>
    </row>
    <row r="42" spans="1:6">
      <c r="A42" s="42" t="s">
        <v>314</v>
      </c>
      <c r="B42" s="43">
        <v>91.830660000000009</v>
      </c>
      <c r="C42" s="43">
        <v>0</v>
      </c>
      <c r="D42" s="43">
        <v>0</v>
      </c>
      <c r="E42" s="43">
        <v>0</v>
      </c>
      <c r="F42" s="43">
        <v>91.830660000000009</v>
      </c>
    </row>
    <row r="43" spans="1:6">
      <c r="A43" s="42" t="s">
        <v>315</v>
      </c>
      <c r="B43" s="43">
        <v>0</v>
      </c>
      <c r="C43" s="43">
        <v>0</v>
      </c>
      <c r="D43" s="43">
        <v>0</v>
      </c>
      <c r="E43" s="43">
        <v>0</v>
      </c>
      <c r="F43" s="43">
        <v>0</v>
      </c>
    </row>
    <row r="44" spans="1:6">
      <c r="A44" s="42" t="s">
        <v>316</v>
      </c>
      <c r="B44" s="43">
        <v>0</v>
      </c>
      <c r="C44" s="43">
        <v>0</v>
      </c>
      <c r="D44" s="43">
        <v>0</v>
      </c>
      <c r="E44" s="43">
        <v>0</v>
      </c>
      <c r="F44" s="43">
        <v>0</v>
      </c>
    </row>
    <row r="45" spans="1:6">
      <c r="A45" s="42" t="s">
        <v>317</v>
      </c>
      <c r="B45" s="43">
        <v>0</v>
      </c>
      <c r="C45" s="43">
        <v>0</v>
      </c>
      <c r="D45" s="43">
        <v>0</v>
      </c>
      <c r="E45" s="43">
        <v>0</v>
      </c>
      <c r="F45" s="43">
        <v>0</v>
      </c>
    </row>
    <row r="46" spans="1:6">
      <c r="A46" s="46" t="s">
        <v>318</v>
      </c>
      <c r="B46" s="43">
        <v>0</v>
      </c>
      <c r="C46" s="43">
        <v>0</v>
      </c>
      <c r="D46" s="43">
        <v>0</v>
      </c>
      <c r="E46" s="43">
        <v>0</v>
      </c>
      <c r="F46" s="43">
        <v>0</v>
      </c>
    </row>
    <row r="47" spans="1:6">
      <c r="A47" s="47" t="s">
        <v>319</v>
      </c>
      <c r="B47" s="43">
        <v>-78570.594519999999</v>
      </c>
      <c r="C47" s="43">
        <v>0</v>
      </c>
      <c r="D47" s="43">
        <v>0</v>
      </c>
      <c r="E47" s="43">
        <v>0</v>
      </c>
      <c r="F47" s="43">
        <v>-78570.594519999999</v>
      </c>
    </row>
    <row r="48" spans="1:6">
      <c r="A48" s="42" t="s">
        <v>320</v>
      </c>
      <c r="B48" s="43">
        <v>-141.11986999999999</v>
      </c>
      <c r="C48" s="43">
        <v>0</v>
      </c>
      <c r="D48" s="43">
        <v>0</v>
      </c>
      <c r="E48" s="43">
        <v>0</v>
      </c>
      <c r="F48" s="43">
        <v>-141.11986999999999</v>
      </c>
    </row>
    <row r="49" spans="1:6">
      <c r="A49" s="42" t="s">
        <v>321</v>
      </c>
      <c r="B49" s="43">
        <v>0</v>
      </c>
      <c r="C49" s="43">
        <v>0</v>
      </c>
      <c r="D49" s="43">
        <v>0</v>
      </c>
      <c r="E49" s="43">
        <v>0</v>
      </c>
      <c r="F49" s="43">
        <v>0</v>
      </c>
    </row>
    <row r="50" spans="1:6">
      <c r="A50" s="42" t="s">
        <v>322</v>
      </c>
      <c r="B50" s="43">
        <v>-4478.4330399999999</v>
      </c>
      <c r="C50" s="43">
        <v>0</v>
      </c>
      <c r="D50" s="43">
        <v>0</v>
      </c>
      <c r="E50" s="43">
        <v>0</v>
      </c>
      <c r="F50" s="43">
        <v>-4478.4330399999999</v>
      </c>
    </row>
    <row r="51" spans="1:6">
      <c r="A51" s="42" t="s">
        <v>323</v>
      </c>
      <c r="B51" s="43">
        <v>0</v>
      </c>
      <c r="C51" s="43">
        <v>0</v>
      </c>
      <c r="D51" s="43">
        <v>0</v>
      </c>
      <c r="E51" s="43">
        <v>0</v>
      </c>
      <c r="F51" s="43">
        <v>0</v>
      </c>
    </row>
    <row r="52" spans="1:6">
      <c r="A52" s="42" t="s">
        <v>324</v>
      </c>
      <c r="B52" s="43">
        <v>-12327.60533</v>
      </c>
      <c r="C52" s="43">
        <v>0</v>
      </c>
      <c r="D52" s="43">
        <v>0</v>
      </c>
      <c r="E52" s="43">
        <v>0</v>
      </c>
      <c r="F52" s="43">
        <v>-12327.60533</v>
      </c>
    </row>
    <row r="53" spans="1:6">
      <c r="A53" s="42" t="s">
        <v>325</v>
      </c>
      <c r="B53" s="43">
        <v>0</v>
      </c>
      <c r="C53" s="43">
        <v>0</v>
      </c>
      <c r="D53" s="43">
        <v>0</v>
      </c>
      <c r="E53" s="43">
        <v>0</v>
      </c>
      <c r="F53" s="43">
        <v>0</v>
      </c>
    </row>
    <row r="54" spans="1:6">
      <c r="A54" s="42" t="s">
        <v>326</v>
      </c>
      <c r="B54" s="43">
        <v>-27928.014420000003</v>
      </c>
      <c r="C54" s="43">
        <v>0</v>
      </c>
      <c r="D54" s="43">
        <v>0</v>
      </c>
      <c r="E54" s="43">
        <v>0</v>
      </c>
      <c r="F54" s="43">
        <v>-27928.014420000003</v>
      </c>
    </row>
    <row r="55" spans="1:6">
      <c r="A55" s="42" t="s">
        <v>327</v>
      </c>
      <c r="B55" s="43">
        <v>-33695.421860000002</v>
      </c>
      <c r="C55" s="43">
        <v>0</v>
      </c>
      <c r="D55" s="43">
        <v>0</v>
      </c>
      <c r="E55" s="43">
        <v>0</v>
      </c>
      <c r="F55" s="43">
        <v>-33695.421860000002</v>
      </c>
    </row>
    <row r="56" spans="1:6">
      <c r="A56" s="42" t="s">
        <v>328</v>
      </c>
      <c r="B56" s="43">
        <v>0</v>
      </c>
      <c r="C56" s="43">
        <v>0</v>
      </c>
      <c r="D56" s="43">
        <v>0</v>
      </c>
      <c r="E56" s="43">
        <v>0</v>
      </c>
      <c r="F56" s="43">
        <v>0</v>
      </c>
    </row>
    <row r="57" spans="1:6" ht="15.75" thickBot="1">
      <c r="A57" s="42" t="s">
        <v>329</v>
      </c>
      <c r="B57" s="43">
        <v>0</v>
      </c>
      <c r="C57" s="43">
        <v>0</v>
      </c>
      <c r="D57" s="43">
        <v>0</v>
      </c>
      <c r="E57" s="43">
        <v>0</v>
      </c>
      <c r="F57" s="43">
        <v>0</v>
      </c>
    </row>
    <row r="58" spans="1:6" ht="16.5" thickTop="1" thickBot="1">
      <c r="A58" s="40" t="s">
        <v>330</v>
      </c>
      <c r="B58" s="41">
        <v>4386.5615499999994</v>
      </c>
      <c r="C58" s="41">
        <v>500.81286999999998</v>
      </c>
      <c r="D58" s="41">
        <v>0</v>
      </c>
      <c r="E58" s="41">
        <v>0</v>
      </c>
      <c r="F58" s="41">
        <v>4887.3744200000001</v>
      </c>
    </row>
    <row r="59" spans="1:6" ht="15.75" thickTop="1">
      <c r="A59" s="42" t="s">
        <v>331</v>
      </c>
      <c r="B59" s="43">
        <v>0</v>
      </c>
      <c r="C59" s="43">
        <v>0</v>
      </c>
      <c r="D59" s="43">
        <v>0</v>
      </c>
      <c r="E59" s="43">
        <v>0</v>
      </c>
      <c r="F59" s="43">
        <v>0</v>
      </c>
    </row>
    <row r="60" spans="1:6">
      <c r="A60" s="42" t="s">
        <v>332</v>
      </c>
      <c r="B60" s="43">
        <v>2944.4182099999998</v>
      </c>
      <c r="C60" s="43">
        <v>33.973309999999998</v>
      </c>
      <c r="D60" s="43">
        <v>0</v>
      </c>
      <c r="E60" s="43">
        <v>0</v>
      </c>
      <c r="F60" s="43">
        <v>2978.3915200000001</v>
      </c>
    </row>
    <row r="61" spans="1:6">
      <c r="A61" s="42" t="s">
        <v>333</v>
      </c>
      <c r="B61" s="43">
        <v>2187.09636</v>
      </c>
      <c r="C61" s="43">
        <v>466.83956000000001</v>
      </c>
      <c r="D61" s="43">
        <v>0</v>
      </c>
      <c r="E61" s="43">
        <v>0</v>
      </c>
      <c r="F61" s="43">
        <v>2653.9359199999999</v>
      </c>
    </row>
    <row r="62" spans="1:6">
      <c r="A62" s="42" t="s">
        <v>334</v>
      </c>
      <c r="B62" s="43">
        <v>0</v>
      </c>
      <c r="C62" s="43">
        <v>0</v>
      </c>
      <c r="D62" s="43">
        <v>0</v>
      </c>
      <c r="E62" s="43">
        <v>0</v>
      </c>
      <c r="F62" s="43">
        <v>0</v>
      </c>
    </row>
    <row r="63" spans="1:6" ht="15.75" thickBot="1">
      <c r="A63" s="42" t="s">
        <v>335</v>
      </c>
      <c r="B63" s="43">
        <v>-744.95302000000004</v>
      </c>
      <c r="C63" s="43">
        <v>0</v>
      </c>
      <c r="D63" s="43">
        <v>0</v>
      </c>
      <c r="E63" s="43">
        <v>0</v>
      </c>
      <c r="F63" s="43">
        <v>-744.95302000000004</v>
      </c>
    </row>
    <row r="64" spans="1:6" ht="16.5" thickTop="1" thickBot="1">
      <c r="A64" s="40" t="s">
        <v>336</v>
      </c>
      <c r="B64" s="41">
        <v>0</v>
      </c>
      <c r="C64" s="41">
        <v>0</v>
      </c>
      <c r="D64" s="41">
        <v>0</v>
      </c>
      <c r="E64" s="41">
        <v>0</v>
      </c>
      <c r="F64" s="41">
        <v>0</v>
      </c>
    </row>
    <row r="65" spans="1:6" ht="15.75" thickTop="1">
      <c r="A65" s="42" t="s">
        <v>337</v>
      </c>
      <c r="B65" s="43">
        <v>0</v>
      </c>
      <c r="C65" s="43">
        <v>0</v>
      </c>
      <c r="D65" s="43">
        <v>0</v>
      </c>
      <c r="E65" s="43">
        <v>0</v>
      </c>
      <c r="F65" s="43">
        <v>0</v>
      </c>
    </row>
    <row r="66" spans="1:6">
      <c r="A66" s="42" t="s">
        <v>338</v>
      </c>
      <c r="B66" s="43">
        <v>0</v>
      </c>
      <c r="C66" s="43">
        <v>0</v>
      </c>
      <c r="D66" s="43">
        <v>0</v>
      </c>
      <c r="E66" s="43">
        <v>0</v>
      </c>
      <c r="F66" s="43">
        <v>0</v>
      </c>
    </row>
    <row r="67" spans="1:6">
      <c r="A67" s="42" t="s">
        <v>339</v>
      </c>
      <c r="B67" s="43">
        <v>0</v>
      </c>
      <c r="C67" s="43">
        <v>0</v>
      </c>
      <c r="D67" s="43">
        <v>0</v>
      </c>
      <c r="E67" s="43">
        <v>0</v>
      </c>
      <c r="F67" s="43">
        <v>0</v>
      </c>
    </row>
    <row r="68" spans="1:6">
      <c r="A68" s="42" t="s">
        <v>340</v>
      </c>
      <c r="B68" s="43">
        <v>0</v>
      </c>
      <c r="C68" s="43">
        <v>0</v>
      </c>
      <c r="D68" s="43">
        <v>0</v>
      </c>
      <c r="E68" s="43">
        <v>0</v>
      </c>
      <c r="F68" s="43">
        <v>0</v>
      </c>
    </row>
    <row r="69" spans="1:6" ht="15.75" thickBot="1">
      <c r="A69" s="42" t="s">
        <v>341</v>
      </c>
      <c r="B69" s="43">
        <v>0</v>
      </c>
      <c r="C69" s="43">
        <v>0</v>
      </c>
      <c r="D69" s="43">
        <v>0</v>
      </c>
      <c r="E69" s="43">
        <v>0</v>
      </c>
      <c r="F69" s="43">
        <v>0</v>
      </c>
    </row>
    <row r="70" spans="1:6" ht="16.5" thickTop="1" thickBot="1">
      <c r="A70" s="40" t="s">
        <v>342</v>
      </c>
      <c r="B70" s="41">
        <v>373018.82837</v>
      </c>
      <c r="C70" s="41">
        <v>4.8019999999999996</v>
      </c>
      <c r="D70" s="41">
        <v>0</v>
      </c>
      <c r="E70" s="41">
        <v>0</v>
      </c>
      <c r="F70" s="41">
        <v>373023.63037000003</v>
      </c>
    </row>
    <row r="71" spans="1:6" ht="15.75" thickTop="1">
      <c r="A71" s="42" t="s">
        <v>291</v>
      </c>
      <c r="B71" s="43">
        <v>0</v>
      </c>
      <c r="C71" s="43">
        <v>0</v>
      </c>
      <c r="D71" s="43">
        <v>0</v>
      </c>
      <c r="E71" s="43">
        <v>0</v>
      </c>
      <c r="F71" s="43">
        <v>0</v>
      </c>
    </row>
    <row r="72" spans="1:6">
      <c r="A72" s="42" t="s">
        <v>292</v>
      </c>
      <c r="B72" s="43">
        <v>261740</v>
      </c>
      <c r="C72" s="43">
        <v>0</v>
      </c>
      <c r="D72" s="43">
        <v>0</v>
      </c>
      <c r="E72" s="43">
        <v>0</v>
      </c>
      <c r="F72" s="43">
        <v>261740</v>
      </c>
    </row>
    <row r="73" spans="1:6">
      <c r="A73" s="42" t="s">
        <v>293</v>
      </c>
      <c r="B73" s="43">
        <v>0</v>
      </c>
      <c r="C73" s="43">
        <v>0</v>
      </c>
      <c r="D73" s="43">
        <v>0</v>
      </c>
      <c r="E73" s="43">
        <v>0</v>
      </c>
      <c r="F73" s="43">
        <v>0</v>
      </c>
    </row>
    <row r="74" spans="1:6">
      <c r="A74" s="42" t="s">
        <v>294</v>
      </c>
      <c r="B74" s="43">
        <v>0</v>
      </c>
      <c r="C74" s="43">
        <v>0</v>
      </c>
      <c r="D74" s="43">
        <v>0</v>
      </c>
      <c r="E74" s="43">
        <v>0</v>
      </c>
      <c r="F74" s="43">
        <v>0</v>
      </c>
    </row>
    <row r="75" spans="1:6">
      <c r="A75" s="42" t="s">
        <v>343</v>
      </c>
      <c r="B75" s="43">
        <v>55758.96413</v>
      </c>
      <c r="C75" s="43">
        <v>0</v>
      </c>
      <c r="D75" s="43">
        <v>0</v>
      </c>
      <c r="E75" s="43">
        <v>0</v>
      </c>
      <c r="F75" s="43">
        <v>55758.96413</v>
      </c>
    </row>
    <row r="76" spans="1:6">
      <c r="A76" s="42" t="s">
        <v>344</v>
      </c>
      <c r="B76" s="43">
        <v>0</v>
      </c>
      <c r="C76" s="43">
        <v>10.29</v>
      </c>
      <c r="D76" s="43">
        <v>0</v>
      </c>
      <c r="E76" s="43">
        <v>0</v>
      </c>
      <c r="F76" s="43">
        <v>10.29</v>
      </c>
    </row>
    <row r="77" spans="1:6">
      <c r="A77" s="42" t="s">
        <v>296</v>
      </c>
      <c r="B77" s="43">
        <v>37000</v>
      </c>
      <c r="C77" s="43">
        <v>0</v>
      </c>
      <c r="D77" s="43">
        <v>0</v>
      </c>
      <c r="E77" s="43">
        <v>0</v>
      </c>
      <c r="F77" s="43">
        <v>37000</v>
      </c>
    </row>
    <row r="78" spans="1:6">
      <c r="A78" s="42" t="s">
        <v>345</v>
      </c>
      <c r="B78" s="43">
        <v>18519.864239999999</v>
      </c>
      <c r="C78" s="43">
        <v>0</v>
      </c>
      <c r="D78" s="43">
        <v>0</v>
      </c>
      <c r="E78" s="43">
        <v>0</v>
      </c>
      <c r="F78" s="43">
        <v>18519.864239999999</v>
      </c>
    </row>
    <row r="79" spans="1:6" ht="15.75" thickBot="1">
      <c r="A79" s="42" t="s">
        <v>346</v>
      </c>
      <c r="B79" s="43">
        <v>0</v>
      </c>
      <c r="C79" s="43">
        <v>-5.4880000000000004</v>
      </c>
      <c r="D79" s="43">
        <v>0</v>
      </c>
      <c r="E79" s="43">
        <v>0</v>
      </c>
      <c r="F79" s="43">
        <v>-5.4880000000000004</v>
      </c>
    </row>
    <row r="80" spans="1:6" ht="16.5" thickTop="1" thickBot="1">
      <c r="A80" s="40" t="s">
        <v>347</v>
      </c>
      <c r="B80" s="41">
        <v>20695.811089999999</v>
      </c>
      <c r="C80" s="41">
        <v>0</v>
      </c>
      <c r="D80" s="41">
        <v>0</v>
      </c>
      <c r="E80" s="41">
        <v>0</v>
      </c>
      <c r="F80" s="41">
        <v>20695.811089999999</v>
      </c>
    </row>
    <row r="81" spans="1:6" ht="15.75" thickTop="1">
      <c r="A81" s="42" t="s">
        <v>348</v>
      </c>
      <c r="B81" s="43">
        <v>0</v>
      </c>
      <c r="C81" s="43">
        <v>0</v>
      </c>
      <c r="D81" s="43">
        <v>0</v>
      </c>
      <c r="E81" s="43">
        <v>0</v>
      </c>
      <c r="F81" s="43">
        <v>0</v>
      </c>
    </row>
    <row r="82" spans="1:6">
      <c r="A82" s="42" t="s">
        <v>349</v>
      </c>
      <c r="B82" s="43">
        <v>3974.3770099999997</v>
      </c>
      <c r="C82" s="43">
        <v>0</v>
      </c>
      <c r="D82" s="43">
        <v>0</v>
      </c>
      <c r="E82" s="43">
        <v>0</v>
      </c>
      <c r="F82" s="43">
        <v>3974.3770099999997</v>
      </c>
    </row>
    <row r="83" spans="1:6">
      <c r="A83" s="42" t="s">
        <v>350</v>
      </c>
      <c r="B83" s="43">
        <v>3994.6173199999998</v>
      </c>
      <c r="C83" s="43">
        <v>0</v>
      </c>
      <c r="D83" s="43">
        <v>0</v>
      </c>
      <c r="E83" s="43">
        <v>0</v>
      </c>
      <c r="F83" s="43">
        <v>3994.6173199999998</v>
      </c>
    </row>
    <row r="84" spans="1:6">
      <c r="A84" s="42" t="s">
        <v>351</v>
      </c>
      <c r="B84" s="43">
        <v>5284.8688499999998</v>
      </c>
      <c r="C84" s="43">
        <v>0</v>
      </c>
      <c r="D84" s="43">
        <v>0</v>
      </c>
      <c r="E84" s="43">
        <v>0</v>
      </c>
      <c r="F84" s="43">
        <v>5284.8688499999998</v>
      </c>
    </row>
    <row r="85" spans="1:6">
      <c r="A85" s="42" t="s">
        <v>352</v>
      </c>
      <c r="B85" s="43">
        <v>3815.7991699999998</v>
      </c>
      <c r="C85" s="43">
        <v>0</v>
      </c>
      <c r="D85" s="43">
        <v>0</v>
      </c>
      <c r="E85" s="43">
        <v>0</v>
      </c>
      <c r="F85" s="43">
        <v>3815.7991699999998</v>
      </c>
    </row>
    <row r="86" spans="1:6">
      <c r="A86" s="42" t="s">
        <v>353</v>
      </c>
      <c r="B86" s="43">
        <v>3625.1196299999997</v>
      </c>
      <c r="C86" s="43">
        <v>0</v>
      </c>
      <c r="D86" s="43">
        <v>0</v>
      </c>
      <c r="E86" s="43">
        <v>0</v>
      </c>
      <c r="F86" s="43">
        <v>3625.1196299999997</v>
      </c>
    </row>
    <row r="87" spans="1:6">
      <c r="A87" s="42" t="s">
        <v>354</v>
      </c>
      <c r="B87" s="43">
        <v>1.02911</v>
      </c>
      <c r="C87" s="43">
        <v>0</v>
      </c>
      <c r="D87" s="43">
        <v>0</v>
      </c>
      <c r="E87" s="43">
        <v>0</v>
      </c>
      <c r="F87" s="43">
        <v>1.02911</v>
      </c>
    </row>
    <row r="88" spans="1:6">
      <c r="A88" s="42" t="s">
        <v>355</v>
      </c>
      <c r="B88" s="43">
        <v>0</v>
      </c>
      <c r="C88" s="43">
        <v>0</v>
      </c>
      <c r="D88" s="43">
        <v>0</v>
      </c>
      <c r="E88" s="43">
        <v>0</v>
      </c>
      <c r="F88" s="43">
        <v>0</v>
      </c>
    </row>
    <row r="89" spans="1:6" ht="15.75" thickBot="1">
      <c r="A89" s="42" t="s">
        <v>356</v>
      </c>
      <c r="B89" s="43">
        <v>0</v>
      </c>
      <c r="C89" s="43">
        <v>0</v>
      </c>
      <c r="D89" s="43">
        <v>0</v>
      </c>
      <c r="E89" s="43">
        <v>0</v>
      </c>
      <c r="F89" s="43">
        <v>0</v>
      </c>
    </row>
    <row r="90" spans="1:6" ht="16.5" thickTop="1" thickBot="1">
      <c r="A90" s="40" t="s">
        <v>357</v>
      </c>
      <c r="B90" s="41">
        <v>3918.0647999999997</v>
      </c>
      <c r="C90" s="41">
        <v>0</v>
      </c>
      <c r="D90" s="41">
        <v>0</v>
      </c>
      <c r="E90" s="41">
        <v>0</v>
      </c>
      <c r="F90" s="41">
        <v>3918.0647999999997</v>
      </c>
    </row>
    <row r="91" spans="1:6" ht="15.75" thickTop="1">
      <c r="A91" s="42" t="s">
        <v>358</v>
      </c>
      <c r="B91" s="43">
        <v>240.21359000000001</v>
      </c>
      <c r="C91" s="43">
        <v>0</v>
      </c>
      <c r="D91" s="43">
        <v>0</v>
      </c>
      <c r="E91" s="43">
        <v>0</v>
      </c>
      <c r="F91" s="43">
        <v>240.21359000000001</v>
      </c>
    </row>
    <row r="92" spans="1:6">
      <c r="A92" s="42" t="s">
        <v>359</v>
      </c>
      <c r="B92" s="43">
        <v>2594.8031299999998</v>
      </c>
      <c r="C92" s="43">
        <v>0</v>
      </c>
      <c r="D92" s="43">
        <v>0</v>
      </c>
      <c r="E92" s="43">
        <v>0</v>
      </c>
      <c r="F92" s="43">
        <v>2594.8031299999998</v>
      </c>
    </row>
    <row r="93" spans="1:6">
      <c r="A93" s="42" t="s">
        <v>360</v>
      </c>
      <c r="B93" s="43">
        <v>101.07845</v>
      </c>
      <c r="C93" s="43">
        <v>0.34300000000000003</v>
      </c>
      <c r="D93" s="43">
        <v>0</v>
      </c>
      <c r="E93" s="43">
        <v>0</v>
      </c>
      <c r="F93" s="43">
        <v>101.42144999999999</v>
      </c>
    </row>
    <row r="94" spans="1:6">
      <c r="A94" s="42" t="s">
        <v>361</v>
      </c>
      <c r="B94" s="43">
        <v>985.33922999999993</v>
      </c>
      <c r="C94" s="43">
        <v>0</v>
      </c>
      <c r="D94" s="43">
        <v>0</v>
      </c>
      <c r="E94" s="43">
        <v>0</v>
      </c>
      <c r="F94" s="43">
        <v>985.33922999999993</v>
      </c>
    </row>
    <row r="95" spans="1:6" ht="15.75" thickBot="1">
      <c r="A95" s="48" t="s">
        <v>362</v>
      </c>
      <c r="B95" s="49">
        <v>-3.3695999999999997</v>
      </c>
      <c r="C95" s="49">
        <v>-0.34300000000000003</v>
      </c>
      <c r="D95" s="49">
        <v>0</v>
      </c>
      <c r="E95" s="49">
        <v>0</v>
      </c>
      <c r="F95" s="49">
        <v>-3.7126000000000001</v>
      </c>
    </row>
    <row r="96" spans="1:6" ht="16.5" thickTop="1" thickBot="1">
      <c r="A96" s="40" t="s">
        <v>363</v>
      </c>
      <c r="B96" s="41">
        <v>594360.23075999995</v>
      </c>
      <c r="C96" s="41">
        <v>0</v>
      </c>
      <c r="D96" s="41">
        <v>0</v>
      </c>
      <c r="E96" s="41">
        <v>0</v>
      </c>
      <c r="F96" s="41">
        <v>594360.23075999995</v>
      </c>
    </row>
    <row r="97" spans="1:6" ht="15.75" thickTop="1">
      <c r="A97" s="42" t="s">
        <v>364</v>
      </c>
      <c r="B97" s="43">
        <v>526855.40191999997</v>
      </c>
      <c r="C97" s="43">
        <v>0</v>
      </c>
      <c r="D97" s="43">
        <v>0</v>
      </c>
      <c r="E97" s="43">
        <v>0</v>
      </c>
      <c r="F97" s="43">
        <v>526855.40191999997</v>
      </c>
    </row>
    <row r="98" spans="1:6">
      <c r="A98" s="42" t="s">
        <v>365</v>
      </c>
      <c r="B98" s="43">
        <v>0</v>
      </c>
      <c r="C98" s="43">
        <v>0</v>
      </c>
      <c r="D98" s="43">
        <v>0</v>
      </c>
      <c r="E98" s="43">
        <v>0</v>
      </c>
      <c r="F98" s="43">
        <v>0</v>
      </c>
    </row>
    <row r="99" spans="1:6">
      <c r="A99" s="42" t="s">
        <v>366</v>
      </c>
      <c r="B99" s="43">
        <v>0</v>
      </c>
      <c r="C99" s="43">
        <v>0</v>
      </c>
      <c r="D99" s="43">
        <v>0</v>
      </c>
      <c r="E99" s="43">
        <v>0</v>
      </c>
      <c r="F99" s="43">
        <v>0</v>
      </c>
    </row>
    <row r="100" spans="1:6">
      <c r="A100" s="42" t="s">
        <v>367</v>
      </c>
      <c r="B100" s="43">
        <v>0</v>
      </c>
      <c r="C100" s="43">
        <v>0</v>
      </c>
      <c r="D100" s="43">
        <v>0</v>
      </c>
      <c r="E100" s="43">
        <v>0</v>
      </c>
      <c r="F100" s="43">
        <v>0</v>
      </c>
    </row>
    <row r="101" spans="1:6">
      <c r="A101" s="42" t="s">
        <v>368</v>
      </c>
      <c r="B101" s="43">
        <v>86468.852579999992</v>
      </c>
      <c r="C101" s="43">
        <v>0</v>
      </c>
      <c r="D101" s="43">
        <v>0</v>
      </c>
      <c r="E101" s="43">
        <v>0</v>
      </c>
      <c r="F101" s="43">
        <v>86468.852579999992</v>
      </c>
    </row>
    <row r="102" spans="1:6" ht="15.75" thickBot="1">
      <c r="A102" s="42" t="s">
        <v>369</v>
      </c>
      <c r="B102" s="43">
        <v>-18964.023739999997</v>
      </c>
      <c r="C102" s="43">
        <v>0</v>
      </c>
      <c r="D102" s="43">
        <v>0</v>
      </c>
      <c r="E102" s="43">
        <v>0</v>
      </c>
      <c r="F102" s="43">
        <v>-18964.023739999997</v>
      </c>
    </row>
    <row r="103" spans="1:6" ht="16.5" thickTop="1" thickBot="1">
      <c r="A103" s="50" t="s">
        <v>370</v>
      </c>
      <c r="B103" s="39">
        <v>3609870.3823600002</v>
      </c>
      <c r="C103" s="39">
        <v>374729.30998000002</v>
      </c>
      <c r="D103" s="39">
        <v>0</v>
      </c>
      <c r="E103" s="39">
        <v>0</v>
      </c>
      <c r="F103" s="39">
        <v>3984599.6923400001</v>
      </c>
    </row>
    <row r="104" spans="1:6" ht="16.5" thickTop="1" thickBot="1">
      <c r="A104" s="40" t="s">
        <v>371</v>
      </c>
      <c r="B104" s="41">
        <v>2590371.29978</v>
      </c>
      <c r="C104" s="41">
        <v>0</v>
      </c>
      <c r="D104" s="41">
        <v>0</v>
      </c>
      <c r="E104" s="41">
        <v>0</v>
      </c>
      <c r="F104" s="41">
        <v>2590371.29978</v>
      </c>
    </row>
    <row r="105" spans="1:6" ht="15.75" thickTop="1">
      <c r="A105" s="42" t="s">
        <v>372</v>
      </c>
      <c r="B105" s="43">
        <v>0</v>
      </c>
      <c r="C105" s="43">
        <v>0</v>
      </c>
      <c r="D105" s="43">
        <v>0</v>
      </c>
      <c r="E105" s="43">
        <v>0</v>
      </c>
      <c r="F105" s="43">
        <v>0</v>
      </c>
    </row>
    <row r="106" spans="1:6">
      <c r="A106" s="42" t="s">
        <v>373</v>
      </c>
      <c r="B106" s="43">
        <v>0</v>
      </c>
      <c r="C106" s="43">
        <v>0</v>
      </c>
      <c r="D106" s="43">
        <v>0</v>
      </c>
      <c r="E106" s="43">
        <v>0</v>
      </c>
      <c r="F106" s="43">
        <v>0</v>
      </c>
    </row>
    <row r="107" spans="1:6">
      <c r="A107" s="42" t="s">
        <v>374</v>
      </c>
      <c r="B107" s="43">
        <v>0</v>
      </c>
      <c r="C107" s="43">
        <v>0</v>
      </c>
      <c r="D107" s="43">
        <v>0</v>
      </c>
      <c r="E107" s="43">
        <v>0</v>
      </c>
      <c r="F107" s="43">
        <v>0</v>
      </c>
    </row>
    <row r="108" spans="1:6">
      <c r="A108" s="42" t="s">
        <v>375</v>
      </c>
      <c r="B108" s="43">
        <v>0</v>
      </c>
      <c r="C108" s="43">
        <v>0</v>
      </c>
      <c r="D108" s="43">
        <v>0</v>
      </c>
      <c r="E108" s="43">
        <v>0</v>
      </c>
      <c r="F108" s="43">
        <v>0</v>
      </c>
    </row>
    <row r="109" spans="1:6">
      <c r="A109" s="42" t="s">
        <v>376</v>
      </c>
      <c r="B109" s="43">
        <v>0</v>
      </c>
      <c r="C109" s="43">
        <v>0</v>
      </c>
      <c r="D109" s="43">
        <v>0</v>
      </c>
      <c r="E109" s="43">
        <v>0</v>
      </c>
      <c r="F109" s="43">
        <v>0</v>
      </c>
    </row>
    <row r="110" spans="1:6">
      <c r="A110" s="45" t="s">
        <v>377</v>
      </c>
      <c r="B110" s="43">
        <v>0</v>
      </c>
      <c r="C110" s="43">
        <v>0</v>
      </c>
      <c r="D110" s="43">
        <v>0</v>
      </c>
      <c r="E110" s="43">
        <v>0</v>
      </c>
      <c r="F110" s="43">
        <v>0</v>
      </c>
    </row>
    <row r="111" spans="1:6">
      <c r="A111" s="46" t="s">
        <v>378</v>
      </c>
      <c r="B111" s="43">
        <v>0</v>
      </c>
      <c r="C111" s="43">
        <v>0</v>
      </c>
      <c r="D111" s="43">
        <v>0</v>
      </c>
      <c r="E111" s="43">
        <v>0</v>
      </c>
      <c r="F111" s="43">
        <v>0</v>
      </c>
    </row>
    <row r="112" spans="1:6">
      <c r="A112" s="46" t="s">
        <v>379</v>
      </c>
      <c r="B112" s="43">
        <v>0</v>
      </c>
      <c r="C112" s="43">
        <v>0</v>
      </c>
      <c r="D112" s="43">
        <v>0</v>
      </c>
      <c r="E112" s="43">
        <v>0</v>
      </c>
      <c r="F112" s="43">
        <v>0</v>
      </c>
    </row>
    <row r="113" spans="1:6">
      <c r="A113" s="46" t="s">
        <v>380</v>
      </c>
      <c r="B113" s="43">
        <v>0</v>
      </c>
      <c r="C113" s="43">
        <v>0</v>
      </c>
      <c r="D113" s="43">
        <v>0</v>
      </c>
      <c r="E113" s="43">
        <v>0</v>
      </c>
      <c r="F113" s="43">
        <v>0</v>
      </c>
    </row>
    <row r="114" spans="1:6">
      <c r="A114" s="46" t="s">
        <v>381</v>
      </c>
      <c r="B114" s="43">
        <v>0</v>
      </c>
      <c r="C114" s="43">
        <v>0</v>
      </c>
      <c r="D114" s="43">
        <v>0</v>
      </c>
      <c r="E114" s="43">
        <v>0</v>
      </c>
      <c r="F114" s="43">
        <v>0</v>
      </c>
    </row>
    <row r="115" spans="1:6">
      <c r="A115" s="46" t="s">
        <v>382</v>
      </c>
      <c r="B115" s="43">
        <v>0</v>
      </c>
      <c r="C115" s="43">
        <v>0</v>
      </c>
      <c r="D115" s="43">
        <v>0</v>
      </c>
      <c r="E115" s="43">
        <v>0</v>
      </c>
      <c r="F115" s="43">
        <v>0</v>
      </c>
    </row>
    <row r="116" spans="1:6">
      <c r="A116" s="46" t="s">
        <v>383</v>
      </c>
      <c r="B116" s="43">
        <v>0</v>
      </c>
      <c r="C116" s="43">
        <v>0</v>
      </c>
      <c r="D116" s="43">
        <v>0</v>
      </c>
      <c r="E116" s="43">
        <v>0</v>
      </c>
      <c r="F116" s="43">
        <v>0</v>
      </c>
    </row>
    <row r="117" spans="1:6">
      <c r="A117" s="51" t="s">
        <v>384</v>
      </c>
      <c r="B117" s="43">
        <v>0</v>
      </c>
      <c r="C117" s="43">
        <v>0</v>
      </c>
      <c r="D117" s="43">
        <v>0</v>
      </c>
      <c r="E117" s="43">
        <v>0</v>
      </c>
      <c r="F117" s="43">
        <v>0</v>
      </c>
    </row>
    <row r="118" spans="1:6">
      <c r="A118" s="51" t="s">
        <v>385</v>
      </c>
      <c r="B118" s="43">
        <v>0</v>
      </c>
      <c r="C118" s="43">
        <v>0</v>
      </c>
      <c r="D118" s="43">
        <v>0</v>
      </c>
      <c r="E118" s="43">
        <v>0</v>
      </c>
      <c r="F118" s="43">
        <v>0</v>
      </c>
    </row>
    <row r="119" spans="1:6">
      <c r="A119" s="42" t="s">
        <v>386</v>
      </c>
      <c r="B119" s="43">
        <v>2485511.4906799998</v>
      </c>
      <c r="C119" s="43">
        <v>0</v>
      </c>
      <c r="D119" s="43">
        <v>0</v>
      </c>
      <c r="E119" s="43">
        <v>0</v>
      </c>
      <c r="F119" s="43">
        <v>2485511.4906799998</v>
      </c>
    </row>
    <row r="120" spans="1:6" ht="15.75" thickBot="1">
      <c r="A120" s="42" t="s">
        <v>387</v>
      </c>
      <c r="B120" s="43">
        <v>104859.8091</v>
      </c>
      <c r="C120" s="43">
        <v>0</v>
      </c>
      <c r="D120" s="43">
        <v>0</v>
      </c>
      <c r="E120" s="43">
        <v>0</v>
      </c>
      <c r="F120" s="43">
        <v>104859.8091</v>
      </c>
    </row>
    <row r="121" spans="1:6" ht="16.5" thickTop="1" thickBot="1">
      <c r="A121" s="50" t="s">
        <v>388</v>
      </c>
      <c r="B121" s="39">
        <v>0</v>
      </c>
      <c r="C121" s="39">
        <v>0</v>
      </c>
      <c r="D121" s="39">
        <v>0</v>
      </c>
      <c r="E121" s="39">
        <v>0</v>
      </c>
      <c r="F121" s="39">
        <v>0</v>
      </c>
    </row>
    <row r="122" spans="1:6" ht="16.5" thickTop="1" thickBot="1">
      <c r="A122" s="40" t="s">
        <v>389</v>
      </c>
      <c r="B122" s="41">
        <v>0</v>
      </c>
      <c r="C122" s="41">
        <v>0</v>
      </c>
      <c r="D122" s="41">
        <v>0</v>
      </c>
      <c r="E122" s="41">
        <v>0</v>
      </c>
      <c r="F122" s="41">
        <v>0</v>
      </c>
    </row>
    <row r="123" spans="1:6" ht="15.75" thickTop="1">
      <c r="A123" s="42" t="s">
        <v>390</v>
      </c>
      <c r="B123" s="43">
        <v>0</v>
      </c>
      <c r="C123" s="43">
        <v>0</v>
      </c>
      <c r="D123" s="43">
        <v>0</v>
      </c>
      <c r="E123" s="43">
        <v>0</v>
      </c>
      <c r="F123" s="43">
        <v>0</v>
      </c>
    </row>
    <row r="124" spans="1:6">
      <c r="A124" s="42" t="s">
        <v>391</v>
      </c>
      <c r="B124" s="43">
        <v>0</v>
      </c>
      <c r="C124" s="43">
        <v>0</v>
      </c>
      <c r="D124" s="43">
        <v>0</v>
      </c>
      <c r="E124" s="43">
        <v>0</v>
      </c>
      <c r="F124" s="43">
        <v>0</v>
      </c>
    </row>
    <row r="125" spans="1:6">
      <c r="A125" s="42" t="s">
        <v>392</v>
      </c>
      <c r="B125" s="43">
        <v>0</v>
      </c>
      <c r="C125" s="43">
        <v>0</v>
      </c>
      <c r="D125" s="43">
        <v>0</v>
      </c>
      <c r="E125" s="43">
        <v>0</v>
      </c>
      <c r="F125" s="43">
        <v>0</v>
      </c>
    </row>
    <row r="126" spans="1:6">
      <c r="A126" s="42" t="s">
        <v>393</v>
      </c>
      <c r="B126" s="43">
        <v>0</v>
      </c>
      <c r="C126" s="43">
        <v>0</v>
      </c>
      <c r="D126" s="43">
        <v>0</v>
      </c>
      <c r="E126" s="43">
        <v>0</v>
      </c>
      <c r="F126" s="43">
        <v>0</v>
      </c>
    </row>
    <row r="127" spans="1:6">
      <c r="A127" s="42" t="s">
        <v>394</v>
      </c>
      <c r="B127" s="43">
        <v>0</v>
      </c>
      <c r="C127" s="43">
        <v>0</v>
      </c>
      <c r="D127" s="43">
        <v>0</v>
      </c>
      <c r="E127" s="43">
        <v>0</v>
      </c>
      <c r="F127" s="43">
        <v>0</v>
      </c>
    </row>
    <row r="128" spans="1:6" ht="15.75" thickBot="1">
      <c r="A128" s="42" t="s">
        <v>395</v>
      </c>
      <c r="B128" s="43">
        <v>0</v>
      </c>
      <c r="C128" s="43">
        <v>0</v>
      </c>
      <c r="D128" s="43">
        <v>0</v>
      </c>
      <c r="E128" s="43">
        <v>0</v>
      </c>
      <c r="F128" s="43">
        <v>0</v>
      </c>
    </row>
    <row r="129" spans="1:6" ht="16.5" thickTop="1" thickBot="1">
      <c r="A129" s="40" t="s">
        <v>396</v>
      </c>
      <c r="B129" s="41">
        <v>895684.20641999994</v>
      </c>
      <c r="C129" s="41">
        <v>374594.08032000001</v>
      </c>
      <c r="D129" s="41">
        <v>0</v>
      </c>
      <c r="E129" s="41">
        <v>0</v>
      </c>
      <c r="F129" s="41">
        <v>1270278.2867399999</v>
      </c>
    </row>
    <row r="130" spans="1:6" ht="15.75" thickTop="1">
      <c r="A130" s="42" t="s">
        <v>397</v>
      </c>
      <c r="B130" s="43">
        <v>0</v>
      </c>
      <c r="C130" s="43">
        <v>0</v>
      </c>
      <c r="D130" s="43">
        <v>0</v>
      </c>
      <c r="E130" s="43">
        <v>0</v>
      </c>
      <c r="F130" s="43">
        <v>0</v>
      </c>
    </row>
    <row r="131" spans="1:6">
      <c r="A131" s="42" t="s">
        <v>398</v>
      </c>
      <c r="B131" s="43">
        <v>0</v>
      </c>
      <c r="C131" s="43">
        <v>0</v>
      </c>
      <c r="D131" s="43">
        <v>0</v>
      </c>
      <c r="E131" s="43">
        <v>0</v>
      </c>
      <c r="F131" s="43">
        <v>0</v>
      </c>
    </row>
    <row r="132" spans="1:6">
      <c r="A132" s="42" t="s">
        <v>399</v>
      </c>
      <c r="B132" s="43">
        <v>0</v>
      </c>
      <c r="C132" s="43">
        <v>0</v>
      </c>
      <c r="D132" s="43">
        <v>0</v>
      </c>
      <c r="E132" s="43">
        <v>0</v>
      </c>
      <c r="F132" s="43">
        <v>0</v>
      </c>
    </row>
    <row r="133" spans="1:6">
      <c r="A133" s="42" t="s">
        <v>400</v>
      </c>
      <c r="B133" s="43">
        <v>0</v>
      </c>
      <c r="C133" s="43">
        <v>0</v>
      </c>
      <c r="D133" s="43">
        <v>0</v>
      </c>
      <c r="E133" s="43">
        <v>0</v>
      </c>
      <c r="F133" s="43">
        <v>0</v>
      </c>
    </row>
    <row r="134" spans="1:6">
      <c r="A134" s="42" t="s">
        <v>401</v>
      </c>
      <c r="B134" s="43">
        <v>634321.11112000002</v>
      </c>
      <c r="C134" s="43">
        <v>0</v>
      </c>
      <c r="D134" s="43">
        <v>0</v>
      </c>
      <c r="E134" s="43">
        <v>0</v>
      </c>
      <c r="F134" s="43">
        <v>634321.11112000002</v>
      </c>
    </row>
    <row r="135" spans="1:6">
      <c r="A135" s="42" t="s">
        <v>402</v>
      </c>
      <c r="B135" s="43">
        <v>260602.86390999999</v>
      </c>
      <c r="C135" s="43">
        <v>372320.41074000002</v>
      </c>
      <c r="D135" s="43">
        <v>0</v>
      </c>
      <c r="E135" s="43">
        <v>0</v>
      </c>
      <c r="F135" s="43">
        <v>632923.27464999992</v>
      </c>
    </row>
    <row r="136" spans="1:6">
      <c r="A136" s="42" t="s">
        <v>403</v>
      </c>
      <c r="B136" s="43">
        <v>0</v>
      </c>
      <c r="C136" s="43">
        <v>0</v>
      </c>
      <c r="D136" s="43">
        <v>0</v>
      </c>
      <c r="E136" s="43">
        <v>0</v>
      </c>
      <c r="F136" s="43">
        <v>0</v>
      </c>
    </row>
    <row r="137" spans="1:6" ht="15.75" thickBot="1">
      <c r="A137" s="42" t="s">
        <v>404</v>
      </c>
      <c r="B137" s="43">
        <v>760.23139000000003</v>
      </c>
      <c r="C137" s="43">
        <v>2273.6695800000002</v>
      </c>
      <c r="D137" s="43">
        <v>0</v>
      </c>
      <c r="E137" s="43">
        <v>0</v>
      </c>
      <c r="F137" s="43">
        <v>3033.9009700000001</v>
      </c>
    </row>
    <row r="138" spans="1:6" ht="16.5" thickTop="1" thickBot="1">
      <c r="A138" s="40" t="s">
        <v>405</v>
      </c>
      <c r="B138" s="41">
        <v>21508.48547</v>
      </c>
      <c r="C138" s="41">
        <v>135.22966</v>
      </c>
      <c r="D138" s="41">
        <v>0</v>
      </c>
      <c r="E138" s="41">
        <v>0</v>
      </c>
      <c r="F138" s="41">
        <v>21643.71513</v>
      </c>
    </row>
    <row r="139" spans="1:6" ht="15.75" thickTop="1">
      <c r="A139" s="42" t="s">
        <v>331</v>
      </c>
      <c r="B139" s="43">
        <v>0</v>
      </c>
      <c r="C139" s="43">
        <v>0</v>
      </c>
      <c r="D139" s="43">
        <v>0</v>
      </c>
      <c r="E139" s="43">
        <v>0</v>
      </c>
      <c r="F139" s="43">
        <v>0</v>
      </c>
    </row>
    <row r="140" spans="1:6">
      <c r="A140" s="42" t="s">
        <v>333</v>
      </c>
      <c r="B140" s="43">
        <v>8076.8537699999997</v>
      </c>
      <c r="C140" s="43">
        <v>135.22966</v>
      </c>
      <c r="D140" s="43">
        <v>0</v>
      </c>
      <c r="E140" s="43">
        <v>0</v>
      </c>
      <c r="F140" s="43">
        <v>8212.0834300000006</v>
      </c>
    </row>
    <row r="141" spans="1:6">
      <c r="A141" s="42" t="s">
        <v>406</v>
      </c>
      <c r="B141" s="43">
        <v>13431.6317</v>
      </c>
      <c r="C141" s="43">
        <v>0</v>
      </c>
      <c r="D141" s="43">
        <v>0</v>
      </c>
      <c r="E141" s="43">
        <v>0</v>
      </c>
      <c r="F141" s="43">
        <v>13431.6317</v>
      </c>
    </row>
    <row r="142" spans="1:6">
      <c r="A142" s="42" t="s">
        <v>360</v>
      </c>
      <c r="B142" s="43">
        <v>0</v>
      </c>
      <c r="C142" s="43">
        <v>0</v>
      </c>
      <c r="D142" s="43">
        <v>0</v>
      </c>
      <c r="E142" s="43">
        <v>0</v>
      </c>
      <c r="F142" s="43">
        <v>0</v>
      </c>
    </row>
    <row r="143" spans="1:6" ht="15.75" thickBot="1">
      <c r="A143" s="42" t="s">
        <v>407</v>
      </c>
      <c r="B143" s="43">
        <v>0</v>
      </c>
      <c r="C143" s="43">
        <v>0</v>
      </c>
      <c r="D143" s="43">
        <v>0</v>
      </c>
      <c r="E143" s="43">
        <v>0</v>
      </c>
      <c r="F143" s="43">
        <v>0</v>
      </c>
    </row>
    <row r="144" spans="1:6" ht="16.5" thickTop="1" thickBot="1">
      <c r="A144" s="40" t="s">
        <v>408</v>
      </c>
      <c r="B144" s="41">
        <v>16466.080689999999</v>
      </c>
      <c r="C144" s="41">
        <v>0</v>
      </c>
      <c r="D144" s="41">
        <v>0</v>
      </c>
      <c r="E144" s="41">
        <v>0</v>
      </c>
      <c r="F144" s="41">
        <v>16466.080689999999</v>
      </c>
    </row>
    <row r="145" spans="1:6" ht="15.75" thickTop="1">
      <c r="A145" s="42" t="s">
        <v>409</v>
      </c>
      <c r="B145" s="43">
        <v>0</v>
      </c>
      <c r="C145" s="43">
        <v>0</v>
      </c>
      <c r="D145" s="43">
        <v>0</v>
      </c>
      <c r="E145" s="43">
        <v>0</v>
      </c>
      <c r="F145" s="43">
        <v>0</v>
      </c>
    </row>
    <row r="146" spans="1:6">
      <c r="A146" s="42" t="s">
        <v>410</v>
      </c>
      <c r="B146" s="43">
        <v>0</v>
      </c>
      <c r="C146" s="43">
        <v>0</v>
      </c>
      <c r="D146" s="43">
        <v>0</v>
      </c>
      <c r="E146" s="43">
        <v>0</v>
      </c>
      <c r="F146" s="43">
        <v>0</v>
      </c>
    </row>
    <row r="147" spans="1:6">
      <c r="A147" s="42" t="s">
        <v>411</v>
      </c>
      <c r="B147" s="43">
        <v>4817.6170899999997</v>
      </c>
      <c r="C147" s="43">
        <v>0</v>
      </c>
      <c r="D147" s="43">
        <v>0</v>
      </c>
      <c r="E147" s="43">
        <v>0</v>
      </c>
      <c r="F147" s="43">
        <v>4817.6170899999997</v>
      </c>
    </row>
    <row r="148" spans="1:6">
      <c r="A148" s="42" t="s">
        <v>412</v>
      </c>
      <c r="B148" s="43">
        <v>11648.463599999999</v>
      </c>
      <c r="C148" s="43">
        <v>0</v>
      </c>
      <c r="D148" s="43">
        <v>0</v>
      </c>
      <c r="E148" s="43">
        <v>0</v>
      </c>
      <c r="F148" s="43">
        <v>11648.463599999999</v>
      </c>
    </row>
    <row r="149" spans="1:6" ht="15.75" thickBot="1">
      <c r="A149" s="42" t="s">
        <v>413</v>
      </c>
      <c r="B149" s="43">
        <v>0</v>
      </c>
      <c r="C149" s="43">
        <v>0</v>
      </c>
      <c r="D149" s="43">
        <v>0</v>
      </c>
      <c r="E149" s="43">
        <v>0</v>
      </c>
      <c r="F149" s="43">
        <v>0</v>
      </c>
    </row>
    <row r="150" spans="1:6" ht="16.5" thickTop="1" thickBot="1">
      <c r="A150" s="40" t="s">
        <v>414</v>
      </c>
      <c r="B150" s="41">
        <v>85840.31</v>
      </c>
      <c r="C150" s="41">
        <v>0</v>
      </c>
      <c r="D150" s="41">
        <v>0</v>
      </c>
      <c r="E150" s="41">
        <v>0</v>
      </c>
      <c r="F150" s="41">
        <v>85840.31</v>
      </c>
    </row>
    <row r="151" spans="1:6" ht="15.75" thickTop="1">
      <c r="A151" s="42" t="s">
        <v>415</v>
      </c>
      <c r="B151" s="43">
        <v>85000</v>
      </c>
      <c r="C151" s="43">
        <v>0</v>
      </c>
      <c r="D151" s="43">
        <v>0</v>
      </c>
      <c r="E151" s="43">
        <v>0</v>
      </c>
      <c r="F151" s="43">
        <v>85000</v>
      </c>
    </row>
    <row r="152" spans="1:6">
      <c r="A152" s="42" t="s">
        <v>416</v>
      </c>
      <c r="B152" s="43">
        <v>0</v>
      </c>
      <c r="C152" s="43">
        <v>0</v>
      </c>
      <c r="D152" s="43">
        <v>0</v>
      </c>
      <c r="E152" s="43">
        <v>0</v>
      </c>
      <c r="F152" s="43">
        <v>0</v>
      </c>
    </row>
    <row r="153" spans="1:6">
      <c r="A153" s="42" t="s">
        <v>417</v>
      </c>
      <c r="B153" s="43">
        <v>0</v>
      </c>
      <c r="C153" s="43">
        <v>0</v>
      </c>
      <c r="D153" s="43">
        <v>0</v>
      </c>
      <c r="E153" s="43">
        <v>0</v>
      </c>
      <c r="F153" s="43">
        <v>0</v>
      </c>
    </row>
    <row r="154" spans="1:6" ht="15.75" thickBot="1">
      <c r="A154" s="42" t="s">
        <v>418</v>
      </c>
      <c r="B154" s="43">
        <v>840.31</v>
      </c>
      <c r="C154" s="43">
        <v>0</v>
      </c>
      <c r="D154" s="43">
        <v>0</v>
      </c>
      <c r="E154" s="43">
        <v>0</v>
      </c>
      <c r="F154" s="43">
        <v>840.31</v>
      </c>
    </row>
    <row r="155" spans="1:6" ht="16.5" thickTop="1" thickBot="1">
      <c r="A155" s="40" t="s">
        <v>419</v>
      </c>
      <c r="B155" s="41">
        <v>0</v>
      </c>
      <c r="C155" s="41">
        <v>0</v>
      </c>
      <c r="D155" s="41">
        <v>0</v>
      </c>
      <c r="E155" s="41">
        <v>0</v>
      </c>
      <c r="F155" s="41">
        <v>0</v>
      </c>
    </row>
    <row r="156" spans="1:6" ht="15.75" thickTop="1">
      <c r="A156" s="42" t="s">
        <v>420</v>
      </c>
      <c r="B156" s="43">
        <v>0</v>
      </c>
      <c r="C156" s="43">
        <v>0</v>
      </c>
      <c r="D156" s="43">
        <v>0</v>
      </c>
      <c r="E156" s="43">
        <v>0</v>
      </c>
      <c r="F156" s="43">
        <v>0</v>
      </c>
    </row>
    <row r="157" spans="1:6">
      <c r="A157" s="42" t="s">
        <v>421</v>
      </c>
      <c r="B157" s="43">
        <v>0</v>
      </c>
      <c r="C157" s="43">
        <v>0</v>
      </c>
      <c r="D157" s="43">
        <v>0</v>
      </c>
      <c r="E157" s="43">
        <v>0</v>
      </c>
      <c r="F157" s="43">
        <v>0</v>
      </c>
    </row>
    <row r="158" spans="1:6">
      <c r="A158" s="42" t="s">
        <v>422</v>
      </c>
      <c r="B158" s="43">
        <v>0</v>
      </c>
      <c r="C158" s="43">
        <v>0</v>
      </c>
      <c r="D158" s="43">
        <v>0</v>
      </c>
      <c r="E158" s="43">
        <v>0</v>
      </c>
      <c r="F158" s="43">
        <v>0</v>
      </c>
    </row>
    <row r="159" spans="1:6">
      <c r="A159" s="42" t="s">
        <v>423</v>
      </c>
      <c r="B159" s="43">
        <v>0</v>
      </c>
      <c r="C159" s="43">
        <v>0</v>
      </c>
      <c r="D159" s="43">
        <v>0</v>
      </c>
      <c r="E159" s="43">
        <v>0</v>
      </c>
      <c r="F159" s="43">
        <v>0</v>
      </c>
    </row>
    <row r="160" spans="1:6">
      <c r="A160" s="42" t="s">
        <v>424</v>
      </c>
      <c r="B160" s="43">
        <v>0</v>
      </c>
      <c r="C160" s="43">
        <v>0</v>
      </c>
      <c r="D160" s="43">
        <v>0</v>
      </c>
      <c r="E160" s="43">
        <v>0</v>
      </c>
      <c r="F160" s="43">
        <v>0</v>
      </c>
    </row>
    <row r="161" spans="1:6">
      <c r="A161" s="42" t="s">
        <v>425</v>
      </c>
      <c r="B161" s="43">
        <v>0</v>
      </c>
      <c r="C161" s="43">
        <v>0</v>
      </c>
      <c r="D161" s="43">
        <v>0</v>
      </c>
      <c r="E161" s="43">
        <v>0</v>
      </c>
      <c r="F161" s="43">
        <v>0</v>
      </c>
    </row>
    <row r="162" spans="1:6">
      <c r="A162" s="42" t="s">
        <v>426</v>
      </c>
      <c r="B162" s="43">
        <v>0</v>
      </c>
      <c r="C162" s="43">
        <v>0</v>
      </c>
      <c r="D162" s="43">
        <v>0</v>
      </c>
      <c r="E162" s="43">
        <v>0</v>
      </c>
      <c r="F162" s="43">
        <v>0</v>
      </c>
    </row>
    <row r="163" spans="1:6" ht="15.75" thickBot="1">
      <c r="A163" s="42" t="s">
        <v>427</v>
      </c>
      <c r="B163" s="43">
        <v>0</v>
      </c>
      <c r="C163" s="43">
        <v>0</v>
      </c>
      <c r="D163" s="43">
        <v>0</v>
      </c>
      <c r="E163" s="43">
        <v>0</v>
      </c>
      <c r="F163" s="43">
        <v>0</v>
      </c>
    </row>
    <row r="164" spans="1:6" ht="16.5" thickTop="1" thickBot="1">
      <c r="A164" s="40" t="s">
        <v>428</v>
      </c>
      <c r="B164" s="41">
        <v>587804.85384</v>
      </c>
      <c r="C164" s="41">
        <v>0</v>
      </c>
      <c r="D164" s="41">
        <v>0</v>
      </c>
      <c r="E164" s="41">
        <v>0</v>
      </c>
      <c r="F164" s="41">
        <v>587804.85384</v>
      </c>
    </row>
    <row r="165" spans="1:6" ht="15.75" thickTop="1">
      <c r="A165" s="44" t="s">
        <v>429</v>
      </c>
      <c r="B165" s="43">
        <v>442851.5</v>
      </c>
      <c r="C165" s="43">
        <v>0</v>
      </c>
      <c r="D165" s="43">
        <v>0</v>
      </c>
      <c r="E165" s="43">
        <v>0</v>
      </c>
      <c r="F165" s="43">
        <v>442851.5</v>
      </c>
    </row>
    <row r="166" spans="1:6">
      <c r="A166" s="42" t="s">
        <v>430</v>
      </c>
      <c r="B166" s="43">
        <v>442851.5</v>
      </c>
      <c r="C166" s="43">
        <v>0</v>
      </c>
      <c r="D166" s="43">
        <v>0</v>
      </c>
      <c r="E166" s="43">
        <v>0</v>
      </c>
      <c r="F166" s="43">
        <v>442851.5</v>
      </c>
    </row>
    <row r="167" spans="1:6">
      <c r="A167" s="42" t="s">
        <v>431</v>
      </c>
      <c r="B167" s="43">
        <v>0</v>
      </c>
      <c r="C167" s="43">
        <v>0</v>
      </c>
      <c r="D167" s="43">
        <v>0</v>
      </c>
      <c r="E167" s="43">
        <v>0</v>
      </c>
      <c r="F167" s="43">
        <v>0</v>
      </c>
    </row>
    <row r="168" spans="1:6">
      <c r="A168" s="42" t="s">
        <v>432</v>
      </c>
      <c r="B168" s="43">
        <v>0</v>
      </c>
      <c r="C168" s="43">
        <v>0</v>
      </c>
      <c r="D168" s="43">
        <v>0</v>
      </c>
      <c r="E168" s="43">
        <v>0</v>
      </c>
      <c r="F168" s="43">
        <v>0</v>
      </c>
    </row>
    <row r="169" spans="1:6">
      <c r="A169" s="44" t="s">
        <v>433</v>
      </c>
      <c r="B169" s="43">
        <v>0</v>
      </c>
      <c r="C169" s="43">
        <v>0</v>
      </c>
      <c r="D169" s="43">
        <v>0</v>
      </c>
      <c r="E169" s="43">
        <v>0</v>
      </c>
      <c r="F169" s="43">
        <v>0</v>
      </c>
    </row>
    <row r="170" spans="1:6">
      <c r="A170" s="42" t="s">
        <v>434</v>
      </c>
      <c r="B170" s="43">
        <v>0</v>
      </c>
      <c r="C170" s="43">
        <v>0</v>
      </c>
      <c r="D170" s="43">
        <v>0</v>
      </c>
      <c r="E170" s="43">
        <v>0</v>
      </c>
      <c r="F170" s="43">
        <v>0</v>
      </c>
    </row>
    <row r="171" spans="1:6">
      <c r="A171" s="42" t="s">
        <v>435</v>
      </c>
      <c r="B171" s="43">
        <v>0</v>
      </c>
      <c r="C171" s="43">
        <v>0</v>
      </c>
      <c r="D171" s="43">
        <v>0</v>
      </c>
      <c r="E171" s="43">
        <v>0</v>
      </c>
      <c r="F171" s="43">
        <v>0</v>
      </c>
    </row>
    <row r="172" spans="1:6">
      <c r="A172" s="42" t="s">
        <v>436</v>
      </c>
      <c r="B172" s="43">
        <v>0</v>
      </c>
      <c r="C172" s="43">
        <v>0</v>
      </c>
      <c r="D172" s="43">
        <v>0</v>
      </c>
      <c r="E172" s="43">
        <v>0</v>
      </c>
      <c r="F172" s="43">
        <v>0</v>
      </c>
    </row>
    <row r="173" spans="1:6">
      <c r="A173" s="44" t="s">
        <v>437</v>
      </c>
      <c r="B173" s="43">
        <v>0</v>
      </c>
      <c r="C173" s="43">
        <v>0</v>
      </c>
      <c r="D173" s="43">
        <v>0</v>
      </c>
      <c r="E173" s="43">
        <v>0</v>
      </c>
      <c r="F173" s="43">
        <v>0</v>
      </c>
    </row>
    <row r="174" spans="1:6">
      <c r="A174" s="42" t="s">
        <v>438</v>
      </c>
      <c r="B174" s="43">
        <v>0</v>
      </c>
      <c r="C174" s="43">
        <v>0</v>
      </c>
      <c r="D174" s="43">
        <v>0</v>
      </c>
      <c r="E174" s="43">
        <v>0</v>
      </c>
      <c r="F174" s="43">
        <v>0</v>
      </c>
    </row>
    <row r="175" spans="1:6">
      <c r="A175" s="44" t="s">
        <v>439</v>
      </c>
      <c r="B175" s="43">
        <v>122027.69667</v>
      </c>
      <c r="C175" s="43">
        <v>0</v>
      </c>
      <c r="D175" s="43">
        <v>0</v>
      </c>
      <c r="E175" s="43">
        <v>0</v>
      </c>
      <c r="F175" s="43">
        <v>122027.69667</v>
      </c>
    </row>
    <row r="176" spans="1:6">
      <c r="A176" s="42" t="s">
        <v>440</v>
      </c>
      <c r="B176" s="43">
        <v>47352.874649999998</v>
      </c>
      <c r="C176" s="43">
        <v>0</v>
      </c>
      <c r="D176" s="43">
        <v>0</v>
      </c>
      <c r="E176" s="43">
        <v>0</v>
      </c>
      <c r="F176" s="43">
        <v>47352.874649999998</v>
      </c>
    </row>
    <row r="177" spans="1:6">
      <c r="A177" s="42" t="s">
        <v>441</v>
      </c>
      <c r="B177" s="43">
        <v>47494.563020000001</v>
      </c>
      <c r="C177" s="43">
        <v>0</v>
      </c>
      <c r="D177" s="43">
        <v>0</v>
      </c>
      <c r="E177" s="43">
        <v>0</v>
      </c>
      <c r="F177" s="43">
        <v>47494.563020000001</v>
      </c>
    </row>
    <row r="178" spans="1:6">
      <c r="A178" s="42" t="s">
        <v>442</v>
      </c>
      <c r="B178" s="43">
        <v>27180.258999999998</v>
      </c>
      <c r="C178" s="43">
        <v>0</v>
      </c>
      <c r="D178" s="43">
        <v>0</v>
      </c>
      <c r="E178" s="43">
        <v>0</v>
      </c>
      <c r="F178" s="43">
        <v>27180.258999999998</v>
      </c>
    </row>
    <row r="179" spans="1:6">
      <c r="A179" s="44" t="s">
        <v>443</v>
      </c>
      <c r="B179" s="43">
        <v>22925.657170000002</v>
      </c>
      <c r="C179" s="43">
        <v>0</v>
      </c>
      <c r="D179" s="43">
        <v>0</v>
      </c>
      <c r="E179" s="43">
        <v>0</v>
      </c>
      <c r="F179" s="43">
        <v>22925.657170000002</v>
      </c>
    </row>
    <row r="180" spans="1:6">
      <c r="A180" s="42" t="s">
        <v>444</v>
      </c>
      <c r="B180" s="43">
        <v>21847.465989999997</v>
      </c>
      <c r="C180" s="43">
        <v>0</v>
      </c>
      <c r="D180" s="43">
        <v>0</v>
      </c>
      <c r="E180" s="43">
        <v>0</v>
      </c>
      <c r="F180" s="43">
        <v>21847.465989999997</v>
      </c>
    </row>
    <row r="181" spans="1:6" ht="15.75" thickBot="1">
      <c r="A181" s="42" t="s">
        <v>445</v>
      </c>
      <c r="B181" s="43">
        <v>1078.19118</v>
      </c>
      <c r="C181" s="43">
        <v>0</v>
      </c>
      <c r="D181" s="43">
        <v>0</v>
      </c>
      <c r="E181" s="43">
        <v>0</v>
      </c>
      <c r="F181" s="43">
        <v>1078.19118</v>
      </c>
    </row>
    <row r="182" spans="1:6" ht="16.5" thickTop="1" thickBot="1">
      <c r="A182" s="38" t="s">
        <v>446</v>
      </c>
      <c r="B182" s="39">
        <v>4197675.2362000002</v>
      </c>
      <c r="C182" s="39">
        <v>374729.30998000002</v>
      </c>
      <c r="D182" s="39">
        <v>0</v>
      </c>
      <c r="E182" s="39">
        <v>0</v>
      </c>
      <c r="F182" s="39">
        <v>4572404.5461800005</v>
      </c>
    </row>
    <row r="183" spans="1:6" ht="16.5" thickTop="1" thickBot="1">
      <c r="A183" s="40" t="s">
        <v>447</v>
      </c>
      <c r="B183" s="41">
        <v>0</v>
      </c>
      <c r="C183" s="41">
        <v>0</v>
      </c>
      <c r="D183" s="41">
        <v>0</v>
      </c>
      <c r="E183" s="41">
        <v>0</v>
      </c>
      <c r="F183" s="41">
        <v>0</v>
      </c>
    </row>
    <row r="184" spans="1:6" ht="15.75" thickTop="1">
      <c r="A184" s="44" t="s">
        <v>448</v>
      </c>
      <c r="B184" s="43">
        <v>0</v>
      </c>
      <c r="C184" s="43">
        <v>0</v>
      </c>
      <c r="D184" s="43">
        <v>0</v>
      </c>
      <c r="E184" s="43">
        <v>0</v>
      </c>
      <c r="F184" s="43">
        <v>0</v>
      </c>
    </row>
    <row r="185" spans="1:6">
      <c r="A185" s="42" t="s">
        <v>449</v>
      </c>
      <c r="B185" s="43">
        <v>0</v>
      </c>
      <c r="C185" s="43">
        <v>0</v>
      </c>
      <c r="D185" s="43">
        <v>0</v>
      </c>
      <c r="E185" s="43">
        <v>0</v>
      </c>
      <c r="F185" s="43">
        <v>0</v>
      </c>
    </row>
    <row r="186" spans="1:6">
      <c r="A186" s="42" t="s">
        <v>450</v>
      </c>
      <c r="B186" s="43">
        <v>0</v>
      </c>
      <c r="C186" s="43">
        <v>0</v>
      </c>
      <c r="D186" s="43">
        <v>0</v>
      </c>
      <c r="E186" s="43">
        <v>0</v>
      </c>
      <c r="F186" s="43">
        <v>0</v>
      </c>
    </row>
    <row r="187" spans="1:6">
      <c r="A187" s="42" t="s">
        <v>451</v>
      </c>
      <c r="B187" s="43">
        <v>0</v>
      </c>
      <c r="C187" s="43">
        <v>0</v>
      </c>
      <c r="D187" s="43">
        <v>0</v>
      </c>
      <c r="E187" s="43">
        <v>0</v>
      </c>
      <c r="F187" s="43">
        <v>0</v>
      </c>
    </row>
    <row r="188" spans="1:6">
      <c r="A188" s="42" t="s">
        <v>452</v>
      </c>
      <c r="B188" s="43">
        <v>0</v>
      </c>
      <c r="C188" s="43">
        <v>0</v>
      </c>
      <c r="D188" s="43">
        <v>0</v>
      </c>
      <c r="E188" s="43">
        <v>0</v>
      </c>
      <c r="F188" s="43">
        <v>0</v>
      </c>
    </row>
    <row r="189" spans="1:6">
      <c r="A189" s="42" t="s">
        <v>453</v>
      </c>
      <c r="B189" s="43">
        <v>0</v>
      </c>
      <c r="C189" s="43">
        <v>0</v>
      </c>
      <c r="D189" s="43">
        <v>0</v>
      </c>
      <c r="E189" s="43">
        <v>0</v>
      </c>
      <c r="F189" s="43">
        <v>0</v>
      </c>
    </row>
    <row r="190" spans="1:6">
      <c r="A190" s="44" t="s">
        <v>454</v>
      </c>
      <c r="B190" s="43">
        <v>0</v>
      </c>
      <c r="C190" s="43">
        <v>0</v>
      </c>
      <c r="D190" s="43">
        <v>0</v>
      </c>
      <c r="E190" s="43">
        <v>0</v>
      </c>
      <c r="F190" s="43">
        <v>0</v>
      </c>
    </row>
    <row r="191" spans="1:6">
      <c r="A191" s="42" t="s">
        <v>455</v>
      </c>
      <c r="B191" s="43">
        <v>0</v>
      </c>
      <c r="C191" s="43">
        <v>0</v>
      </c>
      <c r="D191" s="43">
        <v>0</v>
      </c>
      <c r="E191" s="43">
        <v>0</v>
      </c>
      <c r="F191" s="43">
        <v>0</v>
      </c>
    </row>
    <row r="192" spans="1:6">
      <c r="A192" s="42" t="s">
        <v>456</v>
      </c>
      <c r="B192" s="43">
        <v>0</v>
      </c>
      <c r="C192" s="43">
        <v>0</v>
      </c>
      <c r="D192" s="43">
        <v>0</v>
      </c>
      <c r="E192" s="43">
        <v>0</v>
      </c>
      <c r="F192" s="43">
        <v>0</v>
      </c>
    </row>
    <row r="193" spans="1:6">
      <c r="A193" s="42" t="s">
        <v>457</v>
      </c>
      <c r="B193" s="43">
        <v>0</v>
      </c>
      <c r="C193" s="43">
        <v>0</v>
      </c>
      <c r="D193" s="43">
        <v>0</v>
      </c>
      <c r="E193" s="43">
        <v>0</v>
      </c>
      <c r="F193" s="43">
        <v>0</v>
      </c>
    </row>
    <row r="194" spans="1:6">
      <c r="A194" s="42" t="s">
        <v>458</v>
      </c>
      <c r="B194" s="43">
        <v>0</v>
      </c>
      <c r="C194" s="43">
        <v>0</v>
      </c>
      <c r="D194" s="43">
        <v>0</v>
      </c>
      <c r="E194" s="43">
        <v>0</v>
      </c>
      <c r="F194" s="43">
        <v>0</v>
      </c>
    </row>
    <row r="195" spans="1:6">
      <c r="A195" s="42" t="s">
        <v>459</v>
      </c>
      <c r="B195" s="43">
        <v>0</v>
      </c>
      <c r="C195" s="43">
        <v>0</v>
      </c>
      <c r="D195" s="43">
        <v>0</v>
      </c>
      <c r="E195" s="43">
        <v>0</v>
      </c>
      <c r="F195" s="43">
        <v>0</v>
      </c>
    </row>
    <row r="196" spans="1:6">
      <c r="A196" s="44" t="s">
        <v>460</v>
      </c>
      <c r="B196" s="43">
        <v>0</v>
      </c>
      <c r="C196" s="43">
        <v>0</v>
      </c>
      <c r="D196" s="43">
        <v>0</v>
      </c>
      <c r="E196" s="43">
        <v>0</v>
      </c>
      <c r="F196" s="43">
        <v>0</v>
      </c>
    </row>
    <row r="197" spans="1:6">
      <c r="A197" s="44" t="s">
        <v>461</v>
      </c>
      <c r="B197" s="43">
        <v>0</v>
      </c>
      <c r="C197" s="43">
        <v>0</v>
      </c>
      <c r="D197" s="43">
        <v>0</v>
      </c>
      <c r="E197" s="43">
        <v>0</v>
      </c>
      <c r="F197" s="43">
        <v>0</v>
      </c>
    </row>
    <row r="198" spans="1:6">
      <c r="A198" s="42" t="s">
        <v>462</v>
      </c>
      <c r="B198" s="43">
        <v>0</v>
      </c>
      <c r="C198" s="43">
        <v>0</v>
      </c>
      <c r="D198" s="43">
        <v>0</v>
      </c>
      <c r="E198" s="43">
        <v>0</v>
      </c>
      <c r="F198" s="43">
        <v>0</v>
      </c>
    </row>
    <row r="199" spans="1:6">
      <c r="A199" s="42" t="s">
        <v>463</v>
      </c>
      <c r="B199" s="43">
        <v>0</v>
      </c>
      <c r="C199" s="43">
        <v>0</v>
      </c>
      <c r="D199" s="43">
        <v>0</v>
      </c>
      <c r="E199" s="43">
        <v>0</v>
      </c>
      <c r="F199" s="43">
        <v>0</v>
      </c>
    </row>
    <row r="200" spans="1:6">
      <c r="A200" s="42" t="s">
        <v>464</v>
      </c>
      <c r="B200" s="43">
        <v>0</v>
      </c>
      <c r="C200" s="43">
        <v>0</v>
      </c>
      <c r="D200" s="43">
        <v>0</v>
      </c>
      <c r="E200" s="43">
        <v>0</v>
      </c>
      <c r="F200" s="43">
        <v>0</v>
      </c>
    </row>
    <row r="201" spans="1:6">
      <c r="A201" s="42" t="s">
        <v>465</v>
      </c>
      <c r="B201" s="43">
        <v>0</v>
      </c>
      <c r="C201" s="43">
        <v>0</v>
      </c>
      <c r="D201" s="43">
        <v>0</v>
      </c>
      <c r="E201" s="43">
        <v>0</v>
      </c>
      <c r="F201" s="43">
        <v>0</v>
      </c>
    </row>
    <row r="202" spans="1:6" ht="15.75" thickBot="1">
      <c r="A202" s="44" t="s">
        <v>466</v>
      </c>
      <c r="B202" s="43">
        <v>0</v>
      </c>
      <c r="C202" s="43">
        <v>0</v>
      </c>
      <c r="D202" s="43">
        <v>0</v>
      </c>
      <c r="E202" s="43">
        <v>0</v>
      </c>
      <c r="F202" s="43">
        <v>0</v>
      </c>
    </row>
    <row r="203" spans="1:6" ht="16.5" thickTop="1" thickBot="1">
      <c r="A203" s="40" t="s">
        <v>467</v>
      </c>
      <c r="B203" s="41">
        <v>13810525.68021</v>
      </c>
      <c r="C203" s="41">
        <v>3469537.4411900002</v>
      </c>
      <c r="D203" s="41">
        <v>0</v>
      </c>
      <c r="E203" s="41">
        <v>0</v>
      </c>
      <c r="F203" s="41">
        <v>17280063.121400002</v>
      </c>
    </row>
    <row r="204" spans="1:6" ht="15.75" thickTop="1">
      <c r="A204" s="44" t="s">
        <v>468</v>
      </c>
      <c r="B204" s="43">
        <v>0</v>
      </c>
      <c r="C204" s="43">
        <v>0</v>
      </c>
      <c r="D204" s="43">
        <v>0</v>
      </c>
      <c r="E204" s="43">
        <v>0</v>
      </c>
      <c r="F204" s="43">
        <v>0</v>
      </c>
    </row>
    <row r="205" spans="1:6">
      <c r="A205" s="45" t="s">
        <v>469</v>
      </c>
      <c r="B205" s="43">
        <v>0</v>
      </c>
      <c r="C205" s="43">
        <v>0</v>
      </c>
      <c r="D205" s="43">
        <v>0</v>
      </c>
      <c r="E205" s="43">
        <v>0</v>
      </c>
      <c r="F205" s="43">
        <v>0</v>
      </c>
    </row>
    <row r="206" spans="1:6">
      <c r="A206" s="42" t="s">
        <v>470</v>
      </c>
      <c r="B206" s="43">
        <v>0</v>
      </c>
      <c r="C206" s="43">
        <v>0</v>
      </c>
      <c r="D206" s="43">
        <v>0</v>
      </c>
      <c r="E206" s="43">
        <v>0</v>
      </c>
      <c r="F206" s="43">
        <v>0</v>
      </c>
    </row>
    <row r="207" spans="1:6">
      <c r="A207" s="42" t="s">
        <v>471</v>
      </c>
      <c r="B207" s="43">
        <v>0</v>
      </c>
      <c r="C207" s="43">
        <v>0</v>
      </c>
      <c r="D207" s="43">
        <v>0</v>
      </c>
      <c r="E207" s="43">
        <v>0</v>
      </c>
      <c r="F207" s="43">
        <v>0</v>
      </c>
    </row>
    <row r="208" spans="1:6">
      <c r="A208" s="44" t="s">
        <v>472</v>
      </c>
      <c r="B208" s="43">
        <v>0</v>
      </c>
      <c r="C208" s="43">
        <v>0</v>
      </c>
      <c r="D208" s="43">
        <v>0</v>
      </c>
      <c r="E208" s="43">
        <v>0</v>
      </c>
      <c r="F208" s="43">
        <v>0</v>
      </c>
    </row>
    <row r="209" spans="1:6">
      <c r="A209" s="42" t="s">
        <v>473</v>
      </c>
      <c r="B209" s="43">
        <v>0</v>
      </c>
      <c r="C209" s="43">
        <v>0</v>
      </c>
      <c r="D209" s="43">
        <v>0</v>
      </c>
      <c r="E209" s="43">
        <v>0</v>
      </c>
      <c r="F209" s="43">
        <v>0</v>
      </c>
    </row>
    <row r="210" spans="1:6">
      <c r="A210" s="42" t="s">
        <v>474</v>
      </c>
      <c r="B210" s="43">
        <v>0</v>
      </c>
      <c r="C210" s="43">
        <v>0</v>
      </c>
      <c r="D210" s="43">
        <v>0</v>
      </c>
      <c r="E210" s="43">
        <v>0</v>
      </c>
      <c r="F210" s="43">
        <v>0</v>
      </c>
    </row>
    <row r="211" spans="1:6">
      <c r="A211" s="45" t="s">
        <v>475</v>
      </c>
      <c r="B211" s="43">
        <v>0</v>
      </c>
      <c r="C211" s="43">
        <v>0</v>
      </c>
      <c r="D211" s="43">
        <v>0</v>
      </c>
      <c r="E211" s="43">
        <v>0</v>
      </c>
      <c r="F211" s="43">
        <v>0</v>
      </c>
    </row>
    <row r="212" spans="1:6">
      <c r="A212" s="42" t="s">
        <v>476</v>
      </c>
      <c r="B212" s="43">
        <v>0</v>
      </c>
      <c r="C212" s="43">
        <v>0</v>
      </c>
      <c r="D212" s="43">
        <v>0</v>
      </c>
      <c r="E212" s="43">
        <v>0</v>
      </c>
      <c r="F212" s="43">
        <v>0</v>
      </c>
    </row>
    <row r="213" spans="1:6">
      <c r="A213" s="42" t="s">
        <v>477</v>
      </c>
      <c r="B213" s="43">
        <v>0</v>
      </c>
      <c r="C213" s="43">
        <v>0</v>
      </c>
      <c r="D213" s="43">
        <v>0</v>
      </c>
      <c r="E213" s="43">
        <v>0</v>
      </c>
      <c r="F213" s="43">
        <v>0</v>
      </c>
    </row>
    <row r="214" spans="1:6">
      <c r="A214" s="44" t="s">
        <v>478</v>
      </c>
      <c r="B214" s="43">
        <v>0</v>
      </c>
      <c r="C214" s="43">
        <v>0</v>
      </c>
      <c r="D214" s="43">
        <v>0</v>
      </c>
      <c r="E214" s="43">
        <v>0</v>
      </c>
      <c r="F214" s="43">
        <v>0</v>
      </c>
    </row>
    <row r="215" spans="1:6">
      <c r="A215" s="42" t="s">
        <v>479</v>
      </c>
      <c r="B215" s="43">
        <v>0</v>
      </c>
      <c r="C215" s="43">
        <v>0</v>
      </c>
      <c r="D215" s="43">
        <v>0</v>
      </c>
      <c r="E215" s="43">
        <v>0</v>
      </c>
      <c r="F215" s="43">
        <v>0</v>
      </c>
    </row>
    <row r="216" spans="1:6">
      <c r="A216" s="42" t="s">
        <v>480</v>
      </c>
      <c r="B216" s="43">
        <v>0</v>
      </c>
      <c r="C216" s="43">
        <v>0</v>
      </c>
      <c r="D216" s="43">
        <v>0</v>
      </c>
      <c r="E216" s="43">
        <v>0</v>
      </c>
      <c r="F216" s="43">
        <v>0</v>
      </c>
    </row>
    <row r="217" spans="1:6">
      <c r="A217" s="44" t="s">
        <v>481</v>
      </c>
      <c r="B217" s="43">
        <v>0</v>
      </c>
      <c r="C217" s="43">
        <v>0</v>
      </c>
      <c r="D217" s="43">
        <v>0</v>
      </c>
      <c r="E217" s="43">
        <v>0</v>
      </c>
      <c r="F217" s="43">
        <v>0</v>
      </c>
    </row>
    <row r="218" spans="1:6">
      <c r="A218" s="42" t="s">
        <v>482</v>
      </c>
      <c r="B218" s="43">
        <v>0</v>
      </c>
      <c r="C218" s="43">
        <v>0</v>
      </c>
      <c r="D218" s="43">
        <v>0</v>
      </c>
      <c r="E218" s="43">
        <v>0</v>
      </c>
      <c r="F218" s="43">
        <v>0</v>
      </c>
    </row>
    <row r="219" spans="1:6">
      <c r="A219" s="42" t="s">
        <v>483</v>
      </c>
      <c r="B219" s="43">
        <v>0</v>
      </c>
      <c r="C219" s="43">
        <v>0</v>
      </c>
      <c r="D219" s="43">
        <v>0</v>
      </c>
      <c r="E219" s="43">
        <v>0</v>
      </c>
      <c r="F219" s="43">
        <v>0</v>
      </c>
    </row>
    <row r="220" spans="1:6">
      <c r="A220" s="44" t="s">
        <v>484</v>
      </c>
      <c r="B220" s="43">
        <v>1625927.50178</v>
      </c>
      <c r="C220" s="43">
        <v>1.0000000000000001E-5</v>
      </c>
      <c r="D220" s="43">
        <v>0</v>
      </c>
      <c r="E220" s="43">
        <v>0</v>
      </c>
      <c r="F220" s="43">
        <v>1625927.5017899999</v>
      </c>
    </row>
    <row r="221" spans="1:6">
      <c r="A221" s="42" t="s">
        <v>485</v>
      </c>
      <c r="B221" s="43">
        <v>940465.97632000002</v>
      </c>
      <c r="C221" s="43">
        <v>0</v>
      </c>
      <c r="D221" s="43">
        <v>0</v>
      </c>
      <c r="E221" s="43">
        <v>0</v>
      </c>
      <c r="F221" s="43">
        <v>940465.97632000002</v>
      </c>
    </row>
    <row r="222" spans="1:6">
      <c r="A222" s="42" t="s">
        <v>486</v>
      </c>
      <c r="B222" s="43">
        <v>0</v>
      </c>
      <c r="C222" s="43">
        <v>0</v>
      </c>
      <c r="D222" s="43">
        <v>0</v>
      </c>
      <c r="E222" s="43">
        <v>0</v>
      </c>
      <c r="F222" s="43">
        <v>0</v>
      </c>
    </row>
    <row r="223" spans="1:6">
      <c r="A223" s="42" t="s">
        <v>487</v>
      </c>
      <c r="B223" s="43">
        <v>108760.84776999999</v>
      </c>
      <c r="C223" s="43">
        <v>0</v>
      </c>
      <c r="D223" s="43">
        <v>0</v>
      </c>
      <c r="E223" s="43">
        <v>0</v>
      </c>
      <c r="F223" s="43">
        <v>108760.84776999999</v>
      </c>
    </row>
    <row r="224" spans="1:6">
      <c r="A224" s="42" t="s">
        <v>488</v>
      </c>
      <c r="B224" s="43">
        <v>874.65</v>
      </c>
      <c r="C224" s="43">
        <v>0</v>
      </c>
      <c r="D224" s="43">
        <v>0</v>
      </c>
      <c r="E224" s="43">
        <v>0</v>
      </c>
      <c r="F224" s="43">
        <v>874.65</v>
      </c>
    </row>
    <row r="225" spans="1:6">
      <c r="A225" s="42" t="s">
        <v>489</v>
      </c>
      <c r="B225" s="43">
        <v>0</v>
      </c>
      <c r="C225" s="43">
        <v>0</v>
      </c>
      <c r="D225" s="43">
        <v>0</v>
      </c>
      <c r="E225" s="43">
        <v>0</v>
      </c>
      <c r="F225" s="43">
        <v>0</v>
      </c>
    </row>
    <row r="226" spans="1:6">
      <c r="A226" s="42" t="s">
        <v>490</v>
      </c>
      <c r="B226" s="43">
        <v>0</v>
      </c>
      <c r="C226" s="43">
        <v>1.0000000000000001E-5</v>
      </c>
      <c r="D226" s="43">
        <v>0</v>
      </c>
      <c r="E226" s="43">
        <v>0</v>
      </c>
      <c r="F226" s="43">
        <v>1.0000000000000001E-5</v>
      </c>
    </row>
    <row r="227" spans="1:6">
      <c r="A227" s="42" t="s">
        <v>491</v>
      </c>
      <c r="B227" s="43">
        <v>0</v>
      </c>
      <c r="C227" s="43">
        <v>0</v>
      </c>
      <c r="D227" s="43">
        <v>0</v>
      </c>
      <c r="E227" s="43">
        <v>0</v>
      </c>
      <c r="F227" s="43">
        <v>0</v>
      </c>
    </row>
    <row r="228" spans="1:6">
      <c r="A228" s="42" t="s">
        <v>492</v>
      </c>
      <c r="B228" s="43">
        <v>0</v>
      </c>
      <c r="C228" s="43">
        <v>0</v>
      </c>
      <c r="D228" s="43">
        <v>0</v>
      </c>
      <c r="E228" s="43">
        <v>0</v>
      </c>
      <c r="F228" s="43">
        <v>0</v>
      </c>
    </row>
    <row r="229" spans="1:6">
      <c r="A229" s="42" t="s">
        <v>493</v>
      </c>
      <c r="B229" s="43">
        <v>575826.02769000002</v>
      </c>
      <c r="C229" s="43">
        <v>0</v>
      </c>
      <c r="D229" s="43">
        <v>0</v>
      </c>
      <c r="E229" s="43">
        <v>0</v>
      </c>
      <c r="F229" s="43">
        <v>575826.02769000002</v>
      </c>
    </row>
    <row r="230" spans="1:6">
      <c r="A230" s="44" t="s">
        <v>494</v>
      </c>
      <c r="B230" s="43">
        <v>3691216.5249299998</v>
      </c>
      <c r="C230" s="43">
        <v>489460.50699999998</v>
      </c>
      <c r="D230" s="43">
        <v>0</v>
      </c>
      <c r="E230" s="43">
        <v>0</v>
      </c>
      <c r="F230" s="43">
        <v>4180677.0319300001</v>
      </c>
    </row>
    <row r="231" spans="1:6">
      <c r="A231" s="42" t="s">
        <v>495</v>
      </c>
      <c r="B231" s="43">
        <v>34724.555189999999</v>
      </c>
      <c r="C231" s="43">
        <v>0</v>
      </c>
      <c r="D231" s="43">
        <v>0</v>
      </c>
      <c r="E231" s="43">
        <v>0</v>
      </c>
      <c r="F231" s="43">
        <v>34724.555189999999</v>
      </c>
    </row>
    <row r="232" spans="1:6">
      <c r="A232" s="42" t="s">
        <v>496</v>
      </c>
      <c r="B232" s="43">
        <v>0</v>
      </c>
      <c r="C232" s="43">
        <v>75.459999999999994</v>
      </c>
      <c r="D232" s="43">
        <v>0</v>
      </c>
      <c r="E232" s="43">
        <v>0</v>
      </c>
      <c r="F232" s="43">
        <v>75.459999999999994</v>
      </c>
    </row>
    <row r="233" spans="1:6">
      <c r="A233" s="42" t="s">
        <v>497</v>
      </c>
      <c r="B233" s="43">
        <v>1317.96774</v>
      </c>
      <c r="C233" s="43">
        <v>3084.4804199999999</v>
      </c>
      <c r="D233" s="43">
        <v>0</v>
      </c>
      <c r="E233" s="43">
        <v>0</v>
      </c>
      <c r="F233" s="43">
        <v>4402.4481599999999</v>
      </c>
    </row>
    <row r="234" spans="1:6">
      <c r="A234" s="42" t="s">
        <v>498</v>
      </c>
      <c r="B234" s="43">
        <v>1945.5351499999999</v>
      </c>
      <c r="C234" s="43">
        <v>0</v>
      </c>
      <c r="D234" s="43">
        <v>0</v>
      </c>
      <c r="E234" s="43">
        <v>0</v>
      </c>
      <c r="F234" s="43">
        <v>1945.5351499999999</v>
      </c>
    </row>
    <row r="235" spans="1:6">
      <c r="A235" s="42" t="s">
        <v>499</v>
      </c>
      <c r="B235" s="43">
        <v>0</v>
      </c>
      <c r="C235" s="43">
        <v>0</v>
      </c>
      <c r="D235" s="43">
        <v>0</v>
      </c>
      <c r="E235" s="43">
        <v>0</v>
      </c>
      <c r="F235" s="43">
        <v>0</v>
      </c>
    </row>
    <row r="236" spans="1:6">
      <c r="A236" s="42" t="s">
        <v>500</v>
      </c>
      <c r="B236" s="43">
        <v>3653228.46685</v>
      </c>
      <c r="C236" s="43">
        <v>486300.56657999998</v>
      </c>
      <c r="D236" s="43">
        <v>0</v>
      </c>
      <c r="E236" s="43">
        <v>0</v>
      </c>
      <c r="F236" s="43">
        <v>4139529.0334299998</v>
      </c>
    </row>
    <row r="237" spans="1:6">
      <c r="A237" s="44" t="s">
        <v>501</v>
      </c>
      <c r="B237" s="49">
        <v>261412.47334999999</v>
      </c>
      <c r="C237" s="49">
        <v>633610.66512999998</v>
      </c>
      <c r="D237" s="49">
        <v>0</v>
      </c>
      <c r="E237" s="49">
        <v>0</v>
      </c>
      <c r="F237" s="49">
        <v>895023.13847999997</v>
      </c>
    </row>
    <row r="238" spans="1:6">
      <c r="A238" s="42" t="s">
        <v>502</v>
      </c>
      <c r="B238" s="49">
        <v>260112.67083000002</v>
      </c>
      <c r="C238" s="49">
        <v>632686.64707000006</v>
      </c>
      <c r="D238" s="49">
        <v>0</v>
      </c>
      <c r="E238" s="49">
        <v>0</v>
      </c>
      <c r="F238" s="49">
        <v>892799.31790000002</v>
      </c>
    </row>
    <row r="239" spans="1:6">
      <c r="A239" s="42" t="s">
        <v>503</v>
      </c>
      <c r="B239" s="49">
        <v>1299.80252</v>
      </c>
      <c r="C239" s="49">
        <v>924.0180600000001</v>
      </c>
      <c r="D239" s="49">
        <v>0</v>
      </c>
      <c r="E239" s="49">
        <v>0</v>
      </c>
      <c r="F239" s="49">
        <v>2223.8205800000001</v>
      </c>
    </row>
    <row r="240" spans="1:6">
      <c r="A240" s="44" t="s">
        <v>504</v>
      </c>
      <c r="B240" s="49">
        <v>8231969.1801499994</v>
      </c>
      <c r="C240" s="49">
        <v>2346466.2690500002</v>
      </c>
      <c r="D240" s="49">
        <v>0</v>
      </c>
      <c r="E240" s="49">
        <v>0</v>
      </c>
      <c r="F240" s="49">
        <v>10578435.449200001</v>
      </c>
    </row>
    <row r="241" spans="1:6">
      <c r="A241" s="42" t="s">
        <v>502</v>
      </c>
      <c r="B241" s="49">
        <v>7896262.6322299996</v>
      </c>
      <c r="C241" s="49">
        <v>2346434.3681000001</v>
      </c>
      <c r="D241" s="49">
        <v>0</v>
      </c>
      <c r="E241" s="49">
        <v>0</v>
      </c>
      <c r="F241" s="49">
        <v>10242697.000329999</v>
      </c>
    </row>
    <row r="242" spans="1:6">
      <c r="A242" s="42" t="s">
        <v>503</v>
      </c>
      <c r="B242" s="49">
        <v>335706.54792000004</v>
      </c>
      <c r="C242" s="49">
        <v>31.900950000000002</v>
      </c>
      <c r="D242" s="49">
        <v>0</v>
      </c>
      <c r="E242" s="49">
        <v>0</v>
      </c>
      <c r="F242" s="49">
        <v>335738.44887000002</v>
      </c>
    </row>
    <row r="243" spans="1:6">
      <c r="A243" s="44" t="s">
        <v>505</v>
      </c>
      <c r="B243" s="49">
        <v>261412.47331999999</v>
      </c>
      <c r="C243" s="49">
        <v>633610.66512999998</v>
      </c>
      <c r="D243" s="49">
        <v>0</v>
      </c>
      <c r="E243" s="49">
        <v>0</v>
      </c>
      <c r="F243" s="49">
        <v>895023.13845000009</v>
      </c>
    </row>
    <row r="244" spans="1:6" ht="15.75" thickBot="1">
      <c r="A244" s="44" t="s">
        <v>506</v>
      </c>
      <c r="B244" s="49">
        <v>1863938.8135899999</v>
      </c>
      <c r="C244" s="49">
        <v>8714496.6354499999</v>
      </c>
      <c r="D244" s="49">
        <v>0</v>
      </c>
      <c r="E244" s="49">
        <v>0</v>
      </c>
      <c r="F244" s="49">
        <v>10578435.449040001</v>
      </c>
    </row>
    <row r="245" spans="1:6" ht="16.5" thickTop="1" thickBot="1">
      <c r="A245" s="40" t="s">
        <v>507</v>
      </c>
      <c r="B245" s="41">
        <v>54001.516670000005</v>
      </c>
      <c r="C245" s="41">
        <v>100.691</v>
      </c>
      <c r="D245" s="41">
        <v>0</v>
      </c>
      <c r="E245" s="41">
        <v>0</v>
      </c>
      <c r="F245" s="41">
        <v>54102.207670000003</v>
      </c>
    </row>
    <row r="246" spans="1:6" ht="15.75" thickTop="1">
      <c r="A246" s="42" t="s">
        <v>508</v>
      </c>
      <c r="B246" s="43">
        <v>6.2719100000000001</v>
      </c>
      <c r="C246" s="43">
        <v>0</v>
      </c>
      <c r="D246" s="43">
        <v>0</v>
      </c>
      <c r="E246" s="43">
        <v>0</v>
      </c>
      <c r="F246" s="43">
        <v>6.2719100000000001</v>
      </c>
    </row>
    <row r="247" spans="1:6">
      <c r="A247" s="42" t="s">
        <v>509</v>
      </c>
      <c r="B247" s="43">
        <v>411.72780999999998</v>
      </c>
      <c r="C247" s="43">
        <v>0</v>
      </c>
      <c r="D247" s="43">
        <v>0</v>
      </c>
      <c r="E247" s="43">
        <v>0</v>
      </c>
      <c r="F247" s="43">
        <v>411.72780999999998</v>
      </c>
    </row>
    <row r="248" spans="1:6">
      <c r="A248" s="42" t="s">
        <v>510</v>
      </c>
      <c r="B248" s="43">
        <v>47995.704570000002</v>
      </c>
      <c r="C248" s="43">
        <v>100.691</v>
      </c>
      <c r="D248" s="43">
        <v>0</v>
      </c>
      <c r="E248" s="43">
        <v>0</v>
      </c>
      <c r="F248" s="43">
        <v>48096.395570000001</v>
      </c>
    </row>
    <row r="249" spans="1:6">
      <c r="A249" s="42" t="s">
        <v>511</v>
      </c>
      <c r="B249" s="43">
        <v>0</v>
      </c>
      <c r="C249" s="43">
        <v>0</v>
      </c>
      <c r="D249" s="43">
        <v>0</v>
      </c>
      <c r="E249" s="43">
        <v>0</v>
      </c>
      <c r="F249" s="43">
        <v>0</v>
      </c>
    </row>
    <row r="250" spans="1:6">
      <c r="A250" s="42" t="s">
        <v>512</v>
      </c>
      <c r="B250" s="43">
        <v>412.36601000000002</v>
      </c>
      <c r="C250" s="43">
        <v>0</v>
      </c>
      <c r="D250" s="43">
        <v>0</v>
      </c>
      <c r="E250" s="43">
        <v>0</v>
      </c>
      <c r="F250" s="43">
        <v>412.36601000000002</v>
      </c>
    </row>
    <row r="251" spans="1:6">
      <c r="A251" s="42" t="s">
        <v>513</v>
      </c>
      <c r="B251" s="43">
        <v>0</v>
      </c>
      <c r="C251" s="43">
        <v>0</v>
      </c>
      <c r="D251" s="43">
        <v>0</v>
      </c>
      <c r="E251" s="43">
        <v>0</v>
      </c>
      <c r="F251" s="43">
        <v>0</v>
      </c>
    </row>
    <row r="252" spans="1:6">
      <c r="A252" s="42" t="s">
        <v>514</v>
      </c>
      <c r="B252" s="43">
        <v>0</v>
      </c>
      <c r="C252" s="43">
        <v>0</v>
      </c>
      <c r="D252" s="43">
        <v>0</v>
      </c>
      <c r="E252" s="43">
        <v>0</v>
      </c>
      <c r="F252" s="43">
        <v>0</v>
      </c>
    </row>
    <row r="253" spans="1:6">
      <c r="A253" s="42" t="s">
        <v>515</v>
      </c>
      <c r="B253" s="43">
        <v>0</v>
      </c>
      <c r="C253" s="43">
        <v>0</v>
      </c>
      <c r="D253" s="43">
        <v>0</v>
      </c>
      <c r="E253" s="43">
        <v>0</v>
      </c>
      <c r="F253" s="43">
        <v>0</v>
      </c>
    </row>
    <row r="254" spans="1:6">
      <c r="A254" s="42" t="s">
        <v>516</v>
      </c>
      <c r="B254" s="43">
        <v>0</v>
      </c>
      <c r="C254" s="43">
        <v>0</v>
      </c>
      <c r="D254" s="43">
        <v>0</v>
      </c>
      <c r="E254" s="43">
        <v>0</v>
      </c>
      <c r="F254" s="43">
        <v>0</v>
      </c>
    </row>
    <row r="255" spans="1:6">
      <c r="A255" s="42" t="s">
        <v>517</v>
      </c>
      <c r="B255" s="43">
        <v>5175.4463699999997</v>
      </c>
      <c r="C255" s="43">
        <v>0</v>
      </c>
      <c r="D255" s="43">
        <v>0</v>
      </c>
      <c r="E255" s="43">
        <v>0</v>
      </c>
      <c r="F255" s="43">
        <v>5175.4463699999997</v>
      </c>
    </row>
    <row r="256" spans="1:6" ht="15.75" thickBot="1">
      <c r="A256" s="42" t="s">
        <v>518</v>
      </c>
      <c r="B256" s="43">
        <v>0</v>
      </c>
      <c r="C256" s="43">
        <v>0</v>
      </c>
      <c r="D256" s="43">
        <v>0</v>
      </c>
      <c r="E256" s="43">
        <v>0</v>
      </c>
      <c r="F256" s="43">
        <v>0</v>
      </c>
    </row>
    <row r="257" spans="1:6" ht="16.5" thickTop="1" thickBot="1">
      <c r="A257" s="40" t="s">
        <v>519</v>
      </c>
      <c r="B257" s="41">
        <v>-26779.67511</v>
      </c>
      <c r="C257" s="41">
        <v>-2107.3295200000002</v>
      </c>
      <c r="D257" s="41">
        <v>0</v>
      </c>
      <c r="E257" s="41">
        <v>0</v>
      </c>
      <c r="F257" s="41">
        <v>-28887.004629999999</v>
      </c>
    </row>
    <row r="258" spans="1:6" ht="15.75" thickTop="1">
      <c r="A258" s="42" t="s">
        <v>520</v>
      </c>
      <c r="B258" s="43">
        <v>-25117.265070000001</v>
      </c>
      <c r="C258" s="43">
        <v>0</v>
      </c>
      <c r="D258" s="43">
        <v>0</v>
      </c>
      <c r="E258" s="43">
        <v>0</v>
      </c>
      <c r="F258" s="43">
        <v>-25117.265070000001</v>
      </c>
    </row>
    <row r="259" spans="1:6">
      <c r="A259" s="42" t="s">
        <v>521</v>
      </c>
      <c r="B259" s="43">
        <v>0</v>
      </c>
      <c r="C259" s="43">
        <v>0</v>
      </c>
      <c r="D259" s="43">
        <v>0</v>
      </c>
      <c r="E259" s="43">
        <v>0</v>
      </c>
      <c r="F259" s="43">
        <v>0</v>
      </c>
    </row>
    <row r="260" spans="1:6">
      <c r="A260" s="42" t="s">
        <v>522</v>
      </c>
      <c r="B260" s="43">
        <v>-1035.7900400000001</v>
      </c>
      <c r="C260" s="43">
        <v>-2107.3295200000002</v>
      </c>
      <c r="D260" s="43">
        <v>0</v>
      </c>
      <c r="E260" s="43">
        <v>0</v>
      </c>
      <c r="F260" s="43">
        <v>-3143.1195600000001</v>
      </c>
    </row>
    <row r="261" spans="1:6">
      <c r="A261" s="42" t="s">
        <v>523</v>
      </c>
      <c r="B261" s="43">
        <v>0</v>
      </c>
      <c r="C261" s="43">
        <v>0</v>
      </c>
      <c r="D261" s="43">
        <v>0</v>
      </c>
      <c r="E261" s="43">
        <v>0</v>
      </c>
      <c r="F261" s="43">
        <v>0</v>
      </c>
    </row>
    <row r="262" spans="1:6">
      <c r="A262" s="42" t="s">
        <v>524</v>
      </c>
      <c r="B262" s="43">
        <v>-626.62</v>
      </c>
      <c r="C262" s="43">
        <v>0</v>
      </c>
      <c r="D262" s="43">
        <v>0</v>
      </c>
      <c r="E262" s="43">
        <v>0</v>
      </c>
      <c r="F262" s="43">
        <v>-626.62</v>
      </c>
    </row>
    <row r="263" spans="1:6">
      <c r="A263" s="45" t="s">
        <v>525</v>
      </c>
      <c r="B263" s="43">
        <v>0</v>
      </c>
      <c r="C263" s="43">
        <v>0</v>
      </c>
      <c r="D263" s="43">
        <v>0</v>
      </c>
      <c r="E263" s="43">
        <v>0</v>
      </c>
      <c r="F263" s="43">
        <v>0</v>
      </c>
    </row>
    <row r="264" spans="1:6" ht="15.75" thickBot="1">
      <c r="A264" s="45" t="s">
        <v>526</v>
      </c>
      <c r="B264" s="43">
        <v>0</v>
      </c>
      <c r="C264" s="43">
        <v>0</v>
      </c>
      <c r="D264" s="43">
        <v>0</v>
      </c>
      <c r="E264" s="43">
        <v>0</v>
      </c>
      <c r="F264" s="43">
        <v>0</v>
      </c>
    </row>
    <row r="265" spans="1:6" ht="16.5" thickTop="1" thickBot="1">
      <c r="A265" s="50" t="s">
        <v>527</v>
      </c>
      <c r="B265" s="39">
        <v>27221.841559999997</v>
      </c>
      <c r="C265" s="39">
        <v>-2006.63852</v>
      </c>
      <c r="D265" s="39">
        <v>0</v>
      </c>
      <c r="E265" s="39">
        <v>0</v>
      </c>
      <c r="F265" s="39">
        <v>25215.20304</v>
      </c>
    </row>
    <row r="266" spans="1:6" ht="16.5" thickTop="1" thickBot="1">
      <c r="A266" s="52" t="s">
        <v>528</v>
      </c>
      <c r="B266" s="41">
        <v>8732.5432400000009</v>
      </c>
      <c r="C266" s="41">
        <v>1398.30099</v>
      </c>
      <c r="D266" s="41">
        <v>0</v>
      </c>
      <c r="E266" s="41">
        <v>0</v>
      </c>
      <c r="F266" s="41">
        <v>10130.844230000001</v>
      </c>
    </row>
    <row r="267" spans="1:6" ht="15.75" thickTop="1">
      <c r="A267" s="42" t="s">
        <v>529</v>
      </c>
      <c r="B267" s="43">
        <v>2365.7590599999999</v>
      </c>
      <c r="C267" s="43">
        <v>1398.30099</v>
      </c>
      <c r="D267" s="43">
        <v>0</v>
      </c>
      <c r="E267" s="43">
        <v>0</v>
      </c>
      <c r="F267" s="43">
        <v>3764.0600499999996</v>
      </c>
    </row>
    <row r="268" spans="1:6">
      <c r="A268" s="42" t="s">
        <v>530</v>
      </c>
      <c r="B268" s="43">
        <v>0</v>
      </c>
      <c r="C268" s="43">
        <v>0</v>
      </c>
      <c r="D268" s="43">
        <v>0</v>
      </c>
      <c r="E268" s="43">
        <v>0</v>
      </c>
      <c r="F268" s="43">
        <v>0</v>
      </c>
    </row>
    <row r="269" spans="1:6">
      <c r="A269" s="42" t="s">
        <v>531</v>
      </c>
      <c r="B269" s="43">
        <v>0</v>
      </c>
      <c r="C269" s="43">
        <v>0</v>
      </c>
      <c r="D269" s="43">
        <v>0</v>
      </c>
      <c r="E269" s="43">
        <v>0</v>
      </c>
      <c r="F269" s="43">
        <v>0</v>
      </c>
    </row>
    <row r="270" spans="1:6">
      <c r="A270" s="42" t="s">
        <v>532</v>
      </c>
      <c r="B270" s="43">
        <v>14.096</v>
      </c>
      <c r="C270" s="43">
        <v>0</v>
      </c>
      <c r="D270" s="43">
        <v>0</v>
      </c>
      <c r="E270" s="43">
        <v>0</v>
      </c>
      <c r="F270" s="43">
        <v>14.096</v>
      </c>
    </row>
    <row r="271" spans="1:6">
      <c r="A271" s="53" t="s">
        <v>533</v>
      </c>
      <c r="B271" s="43">
        <v>148.221</v>
      </c>
      <c r="C271" s="43">
        <v>0</v>
      </c>
      <c r="D271" s="43">
        <v>0</v>
      </c>
      <c r="E271" s="43">
        <v>0</v>
      </c>
      <c r="F271" s="43">
        <v>148.221</v>
      </c>
    </row>
    <row r="272" spans="1:6" ht="15.75" thickBot="1">
      <c r="A272" s="53" t="s">
        <v>534</v>
      </c>
      <c r="B272" s="43">
        <v>6204.4671799999996</v>
      </c>
      <c r="C272" s="43">
        <v>0</v>
      </c>
      <c r="D272" s="43">
        <v>0</v>
      </c>
      <c r="E272" s="43">
        <v>0</v>
      </c>
      <c r="F272" s="43">
        <v>6204.4671799999996</v>
      </c>
    </row>
    <row r="273" spans="1:6" ht="16.5" thickTop="1" thickBot="1">
      <c r="A273" s="40" t="s">
        <v>535</v>
      </c>
      <c r="B273" s="41">
        <v>-2697.9386300000001</v>
      </c>
      <c r="C273" s="41">
        <v>0</v>
      </c>
      <c r="D273" s="41">
        <v>0</v>
      </c>
      <c r="E273" s="41">
        <v>0</v>
      </c>
      <c r="F273" s="41">
        <v>-2697.9386300000001</v>
      </c>
    </row>
    <row r="274" spans="1:6" ht="15.75" thickTop="1">
      <c r="A274" s="42" t="s">
        <v>529</v>
      </c>
      <c r="B274" s="43">
        <v>-283.42723999999998</v>
      </c>
      <c r="C274" s="43">
        <v>0</v>
      </c>
      <c r="D274" s="43">
        <v>0</v>
      </c>
      <c r="E274" s="43">
        <v>0</v>
      </c>
      <c r="F274" s="43">
        <v>-283.42723999999998</v>
      </c>
    </row>
    <row r="275" spans="1:6">
      <c r="A275" s="42" t="s">
        <v>536</v>
      </c>
      <c r="B275" s="43">
        <v>0</v>
      </c>
      <c r="C275" s="43">
        <v>0</v>
      </c>
      <c r="D275" s="43">
        <v>0</v>
      </c>
      <c r="E275" s="43">
        <v>0</v>
      </c>
      <c r="F275" s="43">
        <v>0</v>
      </c>
    </row>
    <row r="276" spans="1:6">
      <c r="A276" s="42" t="s">
        <v>537</v>
      </c>
      <c r="B276" s="43">
        <v>0</v>
      </c>
      <c r="C276" s="43">
        <v>0</v>
      </c>
      <c r="D276" s="43">
        <v>0</v>
      </c>
      <c r="E276" s="43">
        <v>0</v>
      </c>
      <c r="F276" s="43">
        <v>0</v>
      </c>
    </row>
    <row r="277" spans="1:6">
      <c r="A277" s="45" t="s">
        <v>538</v>
      </c>
      <c r="B277" s="43">
        <v>0</v>
      </c>
      <c r="C277" s="43">
        <v>0</v>
      </c>
      <c r="D277" s="43">
        <v>0</v>
      </c>
      <c r="E277" s="43">
        <v>0</v>
      </c>
      <c r="F277" s="43">
        <v>0</v>
      </c>
    </row>
    <row r="278" spans="1:6">
      <c r="A278" s="45" t="s">
        <v>539</v>
      </c>
      <c r="B278" s="43">
        <v>0</v>
      </c>
      <c r="C278" s="43">
        <v>0</v>
      </c>
      <c r="D278" s="43">
        <v>0</v>
      </c>
      <c r="E278" s="43">
        <v>0</v>
      </c>
      <c r="F278" s="43">
        <v>0</v>
      </c>
    </row>
    <row r="279" spans="1:6" ht="15.75" thickBot="1">
      <c r="A279" s="44" t="s">
        <v>540</v>
      </c>
      <c r="B279" s="43">
        <v>-2414.5113900000001</v>
      </c>
      <c r="C279" s="43">
        <v>0</v>
      </c>
      <c r="D279" s="43">
        <v>0</v>
      </c>
      <c r="E279" s="43">
        <v>0</v>
      </c>
      <c r="F279" s="43">
        <v>-2414.5113900000001</v>
      </c>
    </row>
    <row r="280" spans="1:6" ht="16.5" thickTop="1" thickBot="1">
      <c r="A280" s="40" t="s">
        <v>541</v>
      </c>
      <c r="B280" s="41">
        <v>33256.446170000003</v>
      </c>
      <c r="C280" s="41">
        <v>-608.33753000000002</v>
      </c>
      <c r="D280" s="41">
        <v>0</v>
      </c>
      <c r="E280" s="41">
        <v>0</v>
      </c>
      <c r="F280" s="41">
        <v>32648.108640000002</v>
      </c>
    </row>
    <row r="281" spans="1:6" ht="15.75" thickTop="1">
      <c r="A281" s="42" t="s">
        <v>542</v>
      </c>
      <c r="B281" s="43">
        <v>6497.3622100000002</v>
      </c>
      <c r="C281" s="43">
        <v>0</v>
      </c>
      <c r="D281" s="43">
        <v>0</v>
      </c>
      <c r="E281" s="43">
        <v>0</v>
      </c>
      <c r="F281" s="43">
        <v>6497.3622100000002</v>
      </c>
    </row>
    <row r="282" spans="1:6">
      <c r="A282" s="42" t="s">
        <v>543</v>
      </c>
      <c r="B282" s="43">
        <v>0</v>
      </c>
      <c r="C282" s="43">
        <v>0</v>
      </c>
      <c r="D282" s="43">
        <v>0</v>
      </c>
      <c r="E282" s="43">
        <v>0</v>
      </c>
      <c r="F282" s="43">
        <v>0</v>
      </c>
    </row>
    <row r="283" spans="1:6">
      <c r="A283" s="42" t="s">
        <v>544</v>
      </c>
      <c r="B283" s="43">
        <v>6490.7622099999999</v>
      </c>
      <c r="C283" s="43">
        <v>0</v>
      </c>
      <c r="D283" s="43">
        <v>0</v>
      </c>
      <c r="E283" s="43">
        <v>0</v>
      </c>
      <c r="F283" s="43">
        <v>6490.7622099999999</v>
      </c>
    </row>
    <row r="284" spans="1:6">
      <c r="A284" s="42" t="s">
        <v>545</v>
      </c>
      <c r="B284" s="43">
        <v>0</v>
      </c>
      <c r="C284" s="43">
        <v>0</v>
      </c>
      <c r="D284" s="43">
        <v>0</v>
      </c>
      <c r="E284" s="43">
        <v>0</v>
      </c>
      <c r="F284" s="43">
        <v>0</v>
      </c>
    </row>
    <row r="285" spans="1:6">
      <c r="A285" s="42" t="s">
        <v>546</v>
      </c>
      <c r="B285" s="43">
        <v>0</v>
      </c>
      <c r="C285" s="43">
        <v>0</v>
      </c>
      <c r="D285" s="43">
        <v>0</v>
      </c>
      <c r="E285" s="43">
        <v>0</v>
      </c>
      <c r="F285" s="43">
        <v>0</v>
      </c>
    </row>
    <row r="286" spans="1:6">
      <c r="A286" s="44" t="s">
        <v>547</v>
      </c>
      <c r="B286" s="43">
        <v>0</v>
      </c>
      <c r="C286" s="43">
        <v>0</v>
      </c>
      <c r="D286" s="43">
        <v>0</v>
      </c>
      <c r="E286" s="43">
        <v>0</v>
      </c>
      <c r="F286" s="43">
        <v>0</v>
      </c>
    </row>
    <row r="287" spans="1:6">
      <c r="A287" s="42" t="s">
        <v>548</v>
      </c>
      <c r="B287" s="43">
        <v>6.6</v>
      </c>
      <c r="C287" s="43">
        <v>0</v>
      </c>
      <c r="D287" s="43">
        <v>0</v>
      </c>
      <c r="E287" s="43">
        <v>0</v>
      </c>
      <c r="F287" s="43">
        <v>6.6</v>
      </c>
    </row>
    <row r="288" spans="1:6">
      <c r="A288" s="42" t="s">
        <v>549</v>
      </c>
      <c r="B288" s="43">
        <v>0</v>
      </c>
      <c r="C288" s="43">
        <v>0</v>
      </c>
      <c r="D288" s="43">
        <v>0</v>
      </c>
      <c r="E288" s="43">
        <v>0</v>
      </c>
      <c r="F288" s="43">
        <v>0</v>
      </c>
    </row>
    <row r="289" spans="1:6">
      <c r="A289" s="42" t="s">
        <v>550</v>
      </c>
      <c r="B289" s="43">
        <v>-11506.87824</v>
      </c>
      <c r="C289" s="43">
        <v>0</v>
      </c>
      <c r="D289" s="43">
        <v>0</v>
      </c>
      <c r="E289" s="43">
        <v>0</v>
      </c>
      <c r="F289" s="43">
        <v>-11506.87824</v>
      </c>
    </row>
    <row r="290" spans="1:6">
      <c r="A290" s="45" t="s">
        <v>551</v>
      </c>
      <c r="B290" s="43">
        <v>-10174.05486</v>
      </c>
      <c r="C290" s="43">
        <v>0</v>
      </c>
      <c r="D290" s="43">
        <v>0</v>
      </c>
      <c r="E290" s="43">
        <v>0</v>
      </c>
      <c r="F290" s="43">
        <v>-10174.05486</v>
      </c>
    </row>
    <row r="291" spans="1:6">
      <c r="A291" s="45" t="s">
        <v>552</v>
      </c>
      <c r="B291" s="43">
        <v>-3.9136100000000003</v>
      </c>
      <c r="C291" s="43">
        <v>0</v>
      </c>
      <c r="D291" s="43">
        <v>0</v>
      </c>
      <c r="E291" s="43">
        <v>0</v>
      </c>
      <c r="F291" s="43">
        <v>-3.9136100000000003</v>
      </c>
    </row>
    <row r="292" spans="1:6">
      <c r="A292" s="42" t="s">
        <v>553</v>
      </c>
      <c r="B292" s="43">
        <v>-789.81088999999997</v>
      </c>
      <c r="C292" s="43">
        <v>0</v>
      </c>
      <c r="D292" s="43">
        <v>0</v>
      </c>
      <c r="E292" s="43">
        <v>0</v>
      </c>
      <c r="F292" s="43">
        <v>-789.81088999999997</v>
      </c>
    </row>
    <row r="293" spans="1:6">
      <c r="A293" s="45" t="s">
        <v>554</v>
      </c>
      <c r="B293" s="43">
        <v>-539.09888000000001</v>
      </c>
      <c r="C293" s="43">
        <v>0</v>
      </c>
      <c r="D293" s="43">
        <v>0</v>
      </c>
      <c r="E293" s="43">
        <v>0</v>
      </c>
      <c r="F293" s="43">
        <v>-539.09888000000001</v>
      </c>
    </row>
    <row r="294" spans="1:6">
      <c r="A294" s="45" t="s">
        <v>555</v>
      </c>
      <c r="B294" s="43">
        <v>0</v>
      </c>
      <c r="C294" s="43">
        <v>0</v>
      </c>
      <c r="D294" s="43">
        <v>0</v>
      </c>
      <c r="E294" s="43">
        <v>0</v>
      </c>
      <c r="F294" s="43">
        <v>0</v>
      </c>
    </row>
    <row r="295" spans="1:6" ht="15.75" thickBot="1">
      <c r="A295" s="42" t="s">
        <v>556</v>
      </c>
      <c r="B295" s="43">
        <v>0</v>
      </c>
      <c r="C295" s="43">
        <v>0</v>
      </c>
      <c r="D295" s="43">
        <v>0</v>
      </c>
      <c r="E295" s="43">
        <v>0</v>
      </c>
      <c r="F295" s="43">
        <v>0</v>
      </c>
    </row>
    <row r="296" spans="1:6" ht="16.5" thickTop="1" thickBot="1">
      <c r="A296" s="50" t="s">
        <v>557</v>
      </c>
      <c r="B296" s="39">
        <v>28246.93014</v>
      </c>
      <c r="C296" s="39">
        <v>-608.33753000000002</v>
      </c>
      <c r="D296" s="39">
        <v>0</v>
      </c>
      <c r="E296" s="39">
        <v>0</v>
      </c>
      <c r="F296" s="39">
        <v>27638.59261</v>
      </c>
    </row>
    <row r="297" spans="1:6" ht="16.5" thickTop="1" thickBot="1">
      <c r="A297" s="40" t="s">
        <v>558</v>
      </c>
      <c r="B297" s="41">
        <v>-26255.38263</v>
      </c>
      <c r="C297" s="41">
        <v>-15.409690000000001</v>
      </c>
      <c r="D297" s="41">
        <v>0</v>
      </c>
      <c r="E297" s="41">
        <v>0</v>
      </c>
      <c r="F297" s="41">
        <v>-26270.79232</v>
      </c>
    </row>
    <row r="298" spans="1:6" ht="15.75" thickTop="1">
      <c r="A298" s="42" t="s">
        <v>559</v>
      </c>
      <c r="B298" s="43">
        <v>-13860.074869999999</v>
      </c>
      <c r="C298" s="43">
        <v>-15.409690000000001</v>
      </c>
      <c r="D298" s="43">
        <v>0</v>
      </c>
      <c r="E298" s="43">
        <v>0</v>
      </c>
      <c r="F298" s="43">
        <v>-13875.484560000001</v>
      </c>
    </row>
    <row r="299" spans="1:6">
      <c r="A299" s="42" t="s">
        <v>560</v>
      </c>
      <c r="B299" s="43">
        <v>-1328.2235900000001</v>
      </c>
      <c r="C299" s="43">
        <v>0</v>
      </c>
      <c r="D299" s="43">
        <v>0</v>
      </c>
      <c r="E299" s="43">
        <v>0</v>
      </c>
      <c r="F299" s="43">
        <v>-1328.2235900000001</v>
      </c>
    </row>
    <row r="300" spans="1:6">
      <c r="A300" s="42" t="s">
        <v>561</v>
      </c>
      <c r="B300" s="43">
        <v>-257.51045999999997</v>
      </c>
      <c r="C300" s="43">
        <v>0</v>
      </c>
      <c r="D300" s="43">
        <v>0</v>
      </c>
      <c r="E300" s="43">
        <v>0</v>
      </c>
      <c r="F300" s="43">
        <v>-257.51045999999997</v>
      </c>
    </row>
    <row r="301" spans="1:6">
      <c r="A301" s="42" t="s">
        <v>562</v>
      </c>
      <c r="B301" s="43">
        <v>-1200.02277</v>
      </c>
      <c r="C301" s="43">
        <v>0</v>
      </c>
      <c r="D301" s="43">
        <v>0</v>
      </c>
      <c r="E301" s="43">
        <v>0</v>
      </c>
      <c r="F301" s="43">
        <v>-1200.02277</v>
      </c>
    </row>
    <row r="302" spans="1:6">
      <c r="A302" s="42" t="s">
        <v>563</v>
      </c>
      <c r="B302" s="43">
        <v>-1736.2804199999998</v>
      </c>
      <c r="C302" s="43">
        <v>0</v>
      </c>
      <c r="D302" s="43">
        <v>0</v>
      </c>
      <c r="E302" s="43">
        <v>0</v>
      </c>
      <c r="F302" s="43">
        <v>-1736.2804199999998</v>
      </c>
    </row>
    <row r="303" spans="1:6">
      <c r="A303" s="42" t="s">
        <v>564</v>
      </c>
      <c r="B303" s="43">
        <v>-369.13220000000001</v>
      </c>
      <c r="C303" s="43">
        <v>0</v>
      </c>
      <c r="D303" s="43">
        <v>0</v>
      </c>
      <c r="E303" s="43">
        <v>0</v>
      </c>
      <c r="F303" s="43">
        <v>-369.13220000000001</v>
      </c>
    </row>
    <row r="304" spans="1:6">
      <c r="A304" s="42" t="s">
        <v>565</v>
      </c>
      <c r="B304" s="43">
        <v>-1136.0371299999999</v>
      </c>
      <c r="C304" s="43">
        <v>0</v>
      </c>
      <c r="D304" s="43">
        <v>0</v>
      </c>
      <c r="E304" s="43">
        <v>0</v>
      </c>
      <c r="F304" s="43">
        <v>-1136.0371299999999</v>
      </c>
    </row>
    <row r="305" spans="1:6">
      <c r="A305" s="42" t="s">
        <v>566</v>
      </c>
      <c r="B305" s="43">
        <v>-752.36407999999994</v>
      </c>
      <c r="C305" s="43">
        <v>0</v>
      </c>
      <c r="D305" s="43">
        <v>0</v>
      </c>
      <c r="E305" s="43">
        <v>0</v>
      </c>
      <c r="F305" s="43">
        <v>-752.36407999999994</v>
      </c>
    </row>
    <row r="306" spans="1:6" ht="15.75" thickBot="1">
      <c r="A306" s="45" t="s">
        <v>567</v>
      </c>
      <c r="B306" s="43">
        <v>-5615.73711</v>
      </c>
      <c r="C306" s="43">
        <v>0</v>
      </c>
      <c r="D306" s="43">
        <v>0</v>
      </c>
      <c r="E306" s="43">
        <v>0</v>
      </c>
      <c r="F306" s="43">
        <v>-5615.73711</v>
      </c>
    </row>
    <row r="307" spans="1:6" ht="16.5" thickTop="1" thickBot="1">
      <c r="A307" s="52" t="s">
        <v>568</v>
      </c>
      <c r="B307" s="41">
        <v>1991.5475100000001</v>
      </c>
      <c r="C307" s="41">
        <v>-623.74721999999997</v>
      </c>
      <c r="D307" s="41">
        <v>0</v>
      </c>
      <c r="E307" s="41">
        <v>0</v>
      </c>
      <c r="F307" s="41">
        <v>1367.8002900000001</v>
      </c>
    </row>
    <row r="308" spans="1:6" ht="15.75" thickTop="1">
      <c r="A308" s="54" t="s">
        <v>569</v>
      </c>
      <c r="B308" s="43">
        <v>3.5099999999999997E-3</v>
      </c>
      <c r="C308" s="43">
        <v>0</v>
      </c>
      <c r="D308" s="43">
        <v>0</v>
      </c>
      <c r="E308" s="43">
        <v>0</v>
      </c>
      <c r="F308" s="43">
        <v>3.5099999999999997E-3</v>
      </c>
    </row>
    <row r="309" spans="1:6">
      <c r="A309" s="45" t="s">
        <v>570</v>
      </c>
      <c r="B309" s="43">
        <v>1.9000000000000001E-4</v>
      </c>
      <c r="C309" s="43">
        <v>0</v>
      </c>
      <c r="D309" s="43">
        <v>0</v>
      </c>
      <c r="E309" s="43">
        <v>0</v>
      </c>
      <c r="F309" s="43">
        <v>1.9000000000000001E-4</v>
      </c>
    </row>
    <row r="310" spans="1:6">
      <c r="A310" s="45" t="s">
        <v>571</v>
      </c>
      <c r="B310" s="43">
        <v>3.32E-3</v>
      </c>
      <c r="C310" s="43">
        <v>0</v>
      </c>
      <c r="D310" s="43">
        <v>0</v>
      </c>
      <c r="E310" s="43">
        <v>0</v>
      </c>
      <c r="F310" s="43">
        <v>3.32E-3</v>
      </c>
    </row>
    <row r="311" spans="1:6">
      <c r="A311" s="54" t="s">
        <v>572</v>
      </c>
      <c r="B311" s="43">
        <v>0</v>
      </c>
      <c r="C311" s="43">
        <v>0</v>
      </c>
      <c r="D311" s="43">
        <v>0</v>
      </c>
      <c r="E311" s="43">
        <v>0</v>
      </c>
      <c r="F311" s="43">
        <v>0</v>
      </c>
    </row>
    <row r="312" spans="1:6">
      <c r="A312" s="45" t="s">
        <v>573</v>
      </c>
      <c r="B312" s="43">
        <v>0</v>
      </c>
      <c r="C312" s="43">
        <v>0</v>
      </c>
      <c r="D312" s="43">
        <v>0</v>
      </c>
      <c r="E312" s="43">
        <v>0</v>
      </c>
      <c r="F312" s="43">
        <v>0</v>
      </c>
    </row>
    <row r="313" spans="1:6" ht="15.75" thickBot="1">
      <c r="A313" s="45" t="s">
        <v>574</v>
      </c>
      <c r="B313" s="43">
        <v>0</v>
      </c>
      <c r="C313" s="43">
        <v>0</v>
      </c>
      <c r="D313" s="43">
        <v>0</v>
      </c>
      <c r="E313" s="43">
        <v>0</v>
      </c>
      <c r="F313" s="43">
        <v>0</v>
      </c>
    </row>
    <row r="314" spans="1:6" ht="16.5" thickTop="1" thickBot="1">
      <c r="A314" s="52" t="s">
        <v>575</v>
      </c>
      <c r="B314" s="41">
        <v>1991.5510200000001</v>
      </c>
      <c r="C314" s="41">
        <v>-623.74721999999997</v>
      </c>
      <c r="D314" s="41">
        <v>0</v>
      </c>
      <c r="E314" s="41">
        <v>0</v>
      </c>
      <c r="F314" s="41">
        <v>1367.8038000000001</v>
      </c>
    </row>
    <row r="315" spans="1:6" ht="16.5" thickTop="1" thickBot="1">
      <c r="A315" s="54" t="s">
        <v>576</v>
      </c>
      <c r="B315" s="43">
        <v>0</v>
      </c>
      <c r="C315" s="43">
        <v>0</v>
      </c>
      <c r="D315" s="43">
        <v>0</v>
      </c>
      <c r="E315" s="43">
        <v>0</v>
      </c>
      <c r="F315" s="43">
        <v>0</v>
      </c>
    </row>
    <row r="316" spans="1:6" ht="16.5" thickTop="1" thickBot="1">
      <c r="A316" s="52" t="s">
        <v>577</v>
      </c>
      <c r="B316" s="41">
        <v>1991.5510200000001</v>
      </c>
      <c r="C316" s="41">
        <v>-623.74721999999997</v>
      </c>
      <c r="D316" s="41">
        <v>0</v>
      </c>
      <c r="E316" s="41">
        <v>0</v>
      </c>
      <c r="F316" s="41">
        <v>1367.8038000000001</v>
      </c>
    </row>
    <row r="317" spans="1:6" ht="16.5" thickTop="1" thickBot="1">
      <c r="A317" s="54" t="s">
        <v>578</v>
      </c>
      <c r="B317" s="43">
        <v>-289.61261999999999</v>
      </c>
      <c r="C317" s="43">
        <v>0</v>
      </c>
      <c r="D317" s="43">
        <v>0</v>
      </c>
      <c r="E317" s="43">
        <v>0</v>
      </c>
      <c r="F317" s="43">
        <v>-289.61261999999999</v>
      </c>
    </row>
    <row r="318" spans="1:6" ht="16.5" thickTop="1" thickBot="1">
      <c r="A318" s="52" t="s">
        <v>579</v>
      </c>
      <c r="B318" s="41">
        <v>1701.9384</v>
      </c>
      <c r="C318" s="41">
        <v>-623.74721999999997</v>
      </c>
      <c r="D318" s="41">
        <v>0</v>
      </c>
      <c r="E318" s="41">
        <v>0</v>
      </c>
      <c r="F318" s="41">
        <v>1078.19118</v>
      </c>
    </row>
    <row r="319" spans="1:6" ht="16.5" thickTop="1" thickBot="1">
      <c r="A319" s="54" t="s">
        <v>580</v>
      </c>
      <c r="B319" s="43">
        <v>0</v>
      </c>
      <c r="C319" s="43">
        <v>0</v>
      </c>
      <c r="D319" s="43">
        <v>0</v>
      </c>
      <c r="E319" s="43">
        <v>0</v>
      </c>
      <c r="F319" s="43">
        <v>0</v>
      </c>
    </row>
    <row r="320" spans="1:6" ht="16.5" thickTop="1" thickBot="1">
      <c r="A320" s="52" t="s">
        <v>581</v>
      </c>
      <c r="B320" s="41">
        <v>1701.9384</v>
      </c>
      <c r="C320" s="41">
        <v>-623.74721999999997</v>
      </c>
      <c r="D320" s="41">
        <v>0</v>
      </c>
      <c r="E320" s="41">
        <v>0</v>
      </c>
      <c r="F320" s="41">
        <v>1078.19118</v>
      </c>
    </row>
    <row r="321" spans="1:6" ht="16.5" thickTop="1" thickBot="1">
      <c r="A321" s="42" t="s">
        <v>582</v>
      </c>
      <c r="B321" s="55">
        <v>0</v>
      </c>
      <c r="C321" s="55">
        <v>0</v>
      </c>
      <c r="D321" s="55">
        <v>0</v>
      </c>
      <c r="E321" s="55">
        <v>0</v>
      </c>
      <c r="F321" s="55">
        <v>0</v>
      </c>
    </row>
    <row r="322" spans="1:6" ht="16.5" thickTop="1" thickBot="1">
      <c r="A322" s="52" t="s">
        <v>583</v>
      </c>
      <c r="B322" s="41">
        <v>1701.9384</v>
      </c>
      <c r="C322" s="41">
        <v>-623.74721999999997</v>
      </c>
      <c r="D322" s="41">
        <v>0</v>
      </c>
      <c r="E322" s="41">
        <v>0</v>
      </c>
      <c r="F322" s="41">
        <v>1078.19118</v>
      </c>
    </row>
    <row r="323" spans="1:6" ht="15.75" thickTop="1"/>
  </sheetData>
  <mergeCells count="4">
    <mergeCell ref="A2:F2"/>
    <mergeCell ref="A3:F3"/>
    <mergeCell ref="A4:F4"/>
    <mergeCell ref="A5:F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9"/>
  <sheetViews>
    <sheetView workbookViewId="0">
      <selection activeCell="A5" sqref="A5:K5"/>
    </sheetView>
  </sheetViews>
  <sheetFormatPr defaultRowHeight="15"/>
  <cols>
    <col min="1" max="1" width="50" bestFit="1" customWidth="1"/>
    <col min="2" max="2" width="18.5703125" bestFit="1" customWidth="1"/>
    <col min="3" max="3" width="11.140625" bestFit="1" customWidth="1"/>
    <col min="4" max="4" width="19.140625" bestFit="1" customWidth="1"/>
    <col min="5" max="5" width="12.85546875" bestFit="1" customWidth="1"/>
    <col min="6" max="6" width="18.42578125" bestFit="1" customWidth="1"/>
    <col min="7" max="7" width="19.140625" bestFit="1" customWidth="1"/>
    <col min="8" max="8" width="16.5703125" bestFit="1" customWidth="1"/>
    <col min="9" max="9" width="17.5703125" bestFit="1" customWidth="1"/>
    <col min="10" max="10" width="12.85546875" bestFit="1" customWidth="1"/>
    <col min="11" max="11" width="12.28515625" bestFit="1" customWidth="1"/>
  </cols>
  <sheetData>
    <row r="1" spans="1:12" ht="23.25">
      <c r="A1" s="1263"/>
      <c r="B1" s="1263"/>
      <c r="C1" s="1263"/>
      <c r="D1" s="1263"/>
      <c r="E1" s="1263"/>
      <c r="F1" s="1263"/>
      <c r="G1" s="1263"/>
      <c r="H1" s="1263"/>
      <c r="I1" s="1263"/>
      <c r="J1" s="1263"/>
      <c r="K1" s="1263"/>
    </row>
    <row r="2" spans="1:12" ht="23.25">
      <c r="A2" s="1263" t="s">
        <v>586</v>
      </c>
      <c r="B2" s="1263"/>
      <c r="C2" s="1263"/>
      <c r="D2" s="1263"/>
      <c r="E2" s="1263"/>
      <c r="F2" s="1263"/>
      <c r="G2" s="1263"/>
      <c r="H2" s="1263"/>
      <c r="I2" s="1263"/>
      <c r="J2" s="1263"/>
      <c r="K2" s="1263"/>
    </row>
    <row r="3" spans="1:12" ht="23.25">
      <c r="A3" s="1263" t="s">
        <v>596</v>
      </c>
      <c r="B3" s="1263"/>
      <c r="C3" s="1263"/>
      <c r="D3" s="1263"/>
      <c r="E3" s="1263"/>
      <c r="F3" s="1263"/>
      <c r="G3" s="1263"/>
      <c r="H3" s="1263"/>
      <c r="I3" s="1263"/>
      <c r="J3" s="1263"/>
      <c r="K3" s="1263"/>
    </row>
    <row r="4" spans="1:12" ht="23.25">
      <c r="A4" s="1263" t="s">
        <v>274</v>
      </c>
      <c r="B4" s="1263"/>
      <c r="C4" s="1263"/>
      <c r="D4" s="1263"/>
      <c r="E4" s="1263"/>
      <c r="F4" s="1263"/>
      <c r="G4" s="1263"/>
      <c r="H4" s="1263"/>
      <c r="I4" s="1263"/>
      <c r="J4" s="1263"/>
      <c r="K4" s="1263"/>
    </row>
    <row r="5" spans="1:12" s="1248" customFormat="1" ht="28.5" customHeight="1">
      <c r="A5" s="1264" t="s">
        <v>584</v>
      </c>
      <c r="B5" s="1264"/>
      <c r="C5" s="1264"/>
      <c r="D5" s="1264"/>
      <c r="E5" s="1264"/>
      <c r="F5" s="1264"/>
      <c r="G5" s="1264"/>
      <c r="H5" s="1264"/>
      <c r="I5" s="1264"/>
      <c r="J5" s="1264"/>
      <c r="K5" s="1264"/>
    </row>
    <row r="6" spans="1:12" s="1248" customFormat="1">
      <c r="A6" s="1255"/>
      <c r="B6" s="1256" t="s">
        <v>1519</v>
      </c>
      <c r="C6" s="1256" t="s">
        <v>1518</v>
      </c>
      <c r="D6" s="1256" t="s">
        <v>1517</v>
      </c>
      <c r="E6" s="1256" t="s">
        <v>1516</v>
      </c>
      <c r="F6" s="1256" t="s">
        <v>1515</v>
      </c>
      <c r="G6" s="1256" t="s">
        <v>1520</v>
      </c>
      <c r="H6" s="1256" t="s">
        <v>1521</v>
      </c>
      <c r="I6" s="1256" t="s">
        <v>1522</v>
      </c>
      <c r="J6" s="1256" t="s">
        <v>1523</v>
      </c>
      <c r="K6" s="1256" t="s">
        <v>279</v>
      </c>
      <c r="L6" s="1249"/>
    </row>
    <row r="7" spans="1:12">
      <c r="A7" s="58" t="s">
        <v>588</v>
      </c>
      <c r="B7" s="1252"/>
      <c r="C7" s="1252"/>
      <c r="D7" s="1252"/>
      <c r="E7" s="1252"/>
      <c r="F7" s="1252"/>
      <c r="G7" s="1252"/>
      <c r="H7" s="1252"/>
      <c r="I7" s="1252"/>
      <c r="J7" s="1253"/>
      <c r="K7" s="1254"/>
    </row>
    <row r="8" spans="1:12">
      <c r="A8" s="61" t="s">
        <v>97</v>
      </c>
      <c r="B8" s="62">
        <v>254565.33581999998</v>
      </c>
      <c r="C8" s="62">
        <v>11288716.815709999</v>
      </c>
      <c r="D8" s="62">
        <v>1089731.0654000002</v>
      </c>
      <c r="E8" s="62">
        <v>188223.46984999999</v>
      </c>
      <c r="F8" s="62">
        <v>254170.09198</v>
      </c>
      <c r="G8" s="62">
        <v>239198.35221000001</v>
      </c>
      <c r="H8" s="62">
        <v>3115642.2476599999</v>
      </c>
      <c r="I8" s="62">
        <v>19931.64013</v>
      </c>
      <c r="J8" s="62">
        <v>0</v>
      </c>
      <c r="K8" s="62">
        <v>16450179.018759999</v>
      </c>
    </row>
    <row r="9" spans="1:12">
      <c r="A9" s="61" t="s">
        <v>101</v>
      </c>
      <c r="B9" s="62">
        <v>0</v>
      </c>
      <c r="C9" s="62">
        <v>0</v>
      </c>
      <c r="D9" s="62">
        <v>0</v>
      </c>
      <c r="E9" s="62">
        <v>0</v>
      </c>
      <c r="F9" s="62">
        <v>0</v>
      </c>
      <c r="G9" s="62">
        <v>0</v>
      </c>
      <c r="H9" s="62">
        <v>97051.821079999994</v>
      </c>
      <c r="I9" s="62">
        <v>0</v>
      </c>
      <c r="J9" s="62">
        <v>0</v>
      </c>
      <c r="K9" s="62">
        <v>97051.821079999994</v>
      </c>
    </row>
    <row r="10" spans="1:12">
      <c r="A10" s="61" t="s">
        <v>91</v>
      </c>
      <c r="B10" s="62">
        <v>45158.292270000005</v>
      </c>
      <c r="C10" s="62">
        <v>988778.63838000002</v>
      </c>
      <c r="D10" s="62">
        <v>615642.83277999994</v>
      </c>
      <c r="E10" s="62">
        <v>7850.1588499999998</v>
      </c>
      <c r="F10" s="62">
        <v>0</v>
      </c>
      <c r="G10" s="62">
        <v>31650.639899999998</v>
      </c>
      <c r="H10" s="62">
        <v>6111962.6845399998</v>
      </c>
      <c r="I10" s="62">
        <v>0</v>
      </c>
      <c r="J10" s="62">
        <v>0</v>
      </c>
      <c r="K10" s="62">
        <v>7801043.2467199992</v>
      </c>
    </row>
    <row r="11" spans="1:12">
      <c r="A11" s="61" t="s">
        <v>105</v>
      </c>
      <c r="B11" s="62">
        <v>45698.088069999998</v>
      </c>
      <c r="C11" s="62">
        <v>2213476.9506199998</v>
      </c>
      <c r="D11" s="62">
        <v>156657.80290000001</v>
      </c>
      <c r="E11" s="62">
        <v>67698.782779999994</v>
      </c>
      <c r="F11" s="62">
        <v>0</v>
      </c>
      <c r="G11" s="62">
        <v>70873.30085</v>
      </c>
      <c r="H11" s="62">
        <v>138963.81925</v>
      </c>
      <c r="I11" s="62">
        <v>0</v>
      </c>
      <c r="J11" s="62">
        <v>0</v>
      </c>
      <c r="K11" s="62">
        <v>2693368.7444699998</v>
      </c>
    </row>
    <row r="12" spans="1:12">
      <c r="A12" s="61" t="s">
        <v>107</v>
      </c>
      <c r="B12" s="62">
        <v>61069.042869999997</v>
      </c>
      <c r="C12" s="62">
        <v>415132.42960000003</v>
      </c>
      <c r="D12" s="62">
        <v>463161.14786999999</v>
      </c>
      <c r="E12" s="62">
        <v>12452.56684</v>
      </c>
      <c r="F12" s="62">
        <v>38142.897140000001</v>
      </c>
      <c r="G12" s="62">
        <v>57237.825079999995</v>
      </c>
      <c r="H12" s="62">
        <v>11693908.91818</v>
      </c>
      <c r="I12" s="62">
        <v>0</v>
      </c>
      <c r="J12" s="62">
        <v>0</v>
      </c>
      <c r="K12" s="62">
        <v>12741104.827579999</v>
      </c>
    </row>
    <row r="13" spans="1:12">
      <c r="A13" s="61" t="s">
        <v>95</v>
      </c>
      <c r="B13" s="62">
        <v>49900.159919999998</v>
      </c>
      <c r="C13" s="62">
        <v>2320841.1332100001</v>
      </c>
      <c r="D13" s="62">
        <v>298280.31893000001</v>
      </c>
      <c r="E13" s="62">
        <v>61863.745900000002</v>
      </c>
      <c r="F13" s="62">
        <v>0</v>
      </c>
      <c r="G13" s="62">
        <v>158297.92115000001</v>
      </c>
      <c r="H13" s="62">
        <v>5759280.8729699999</v>
      </c>
      <c r="I13" s="62">
        <v>125443.18531</v>
      </c>
      <c r="J13" s="62">
        <v>20528.357039999999</v>
      </c>
      <c r="K13" s="62">
        <v>8794435.6944299992</v>
      </c>
    </row>
    <row r="14" spans="1:12">
      <c r="A14" s="61" t="s">
        <v>103</v>
      </c>
      <c r="B14" s="62">
        <v>157179.28018</v>
      </c>
      <c r="C14" s="62">
        <v>7626226.4782400001</v>
      </c>
      <c r="D14" s="62">
        <v>548617.12569000002</v>
      </c>
      <c r="E14" s="62">
        <v>133788.04566</v>
      </c>
      <c r="F14" s="62">
        <v>372912.41149000003</v>
      </c>
      <c r="G14" s="62">
        <v>218456.75818</v>
      </c>
      <c r="H14" s="62">
        <v>576498.59054</v>
      </c>
      <c r="I14" s="62">
        <v>28075.394789999998</v>
      </c>
      <c r="J14" s="62">
        <v>23231.6734</v>
      </c>
      <c r="K14" s="62">
        <v>9684985.7581699993</v>
      </c>
    </row>
    <row r="15" spans="1:12">
      <c r="A15" s="61" t="s">
        <v>89</v>
      </c>
      <c r="B15" s="62">
        <v>268852.08094000001</v>
      </c>
      <c r="C15" s="62">
        <v>8735154.2770799994</v>
      </c>
      <c r="D15" s="62">
        <v>1468386.7490699999</v>
      </c>
      <c r="E15" s="62">
        <v>176294.33925999998</v>
      </c>
      <c r="F15" s="62">
        <v>270611.01682999998</v>
      </c>
      <c r="G15" s="62">
        <v>296438.11625999998</v>
      </c>
      <c r="H15" s="62">
        <v>5429866.0014899997</v>
      </c>
      <c r="I15" s="62">
        <v>42268.881150000001</v>
      </c>
      <c r="J15" s="62">
        <v>44944.517890000003</v>
      </c>
      <c r="K15" s="62">
        <v>16732815.979969999</v>
      </c>
    </row>
    <row r="16" spans="1:12">
      <c r="A16" s="61" t="s">
        <v>87</v>
      </c>
      <c r="B16" s="62">
        <v>310281.86736999999</v>
      </c>
      <c r="C16" s="62">
        <v>16133432.388729999</v>
      </c>
      <c r="D16" s="62">
        <v>2737743.2117900001</v>
      </c>
      <c r="E16" s="62">
        <v>457690.79073000001</v>
      </c>
      <c r="F16" s="62">
        <v>250123.07305000001</v>
      </c>
      <c r="G16" s="62">
        <v>500165.73413</v>
      </c>
      <c r="H16" s="62">
        <v>8689738.0951899998</v>
      </c>
      <c r="I16" s="62">
        <v>113703.5805</v>
      </c>
      <c r="J16" s="62">
        <v>37721.330560000002</v>
      </c>
      <c r="K16" s="62">
        <v>29230600.072049994</v>
      </c>
    </row>
    <row r="17" spans="1:11">
      <c r="A17" s="61" t="s">
        <v>99</v>
      </c>
      <c r="B17" s="62">
        <v>0</v>
      </c>
      <c r="C17" s="62">
        <v>0</v>
      </c>
      <c r="D17" s="62">
        <v>0</v>
      </c>
      <c r="E17" s="62">
        <v>0</v>
      </c>
      <c r="F17" s="62">
        <v>0</v>
      </c>
      <c r="G17" s="62">
        <v>0</v>
      </c>
      <c r="H17" s="62">
        <v>54398.177790000002</v>
      </c>
      <c r="I17" s="62">
        <v>0</v>
      </c>
      <c r="J17" s="62">
        <v>0</v>
      </c>
      <c r="K17" s="62">
        <v>54398.177790000002</v>
      </c>
    </row>
    <row r="18" spans="1:11">
      <c r="A18" s="61" t="s">
        <v>85</v>
      </c>
      <c r="B18" s="62">
        <v>643347.94608999998</v>
      </c>
      <c r="C18" s="62">
        <v>10213740.68035</v>
      </c>
      <c r="D18" s="62">
        <v>4118828.8960799999</v>
      </c>
      <c r="E18" s="62">
        <v>690656.79122999997</v>
      </c>
      <c r="F18" s="62">
        <v>542233.70175999997</v>
      </c>
      <c r="G18" s="62">
        <v>443318.0453</v>
      </c>
      <c r="H18" s="62">
        <v>4406497.7217899999</v>
      </c>
      <c r="I18" s="62">
        <v>180513.70297000001</v>
      </c>
      <c r="J18" s="62">
        <v>24955.364690000002</v>
      </c>
      <c r="K18" s="62">
        <v>21264092.850260001</v>
      </c>
    </row>
    <row r="19" spans="1:11">
      <c r="A19" s="61" t="s">
        <v>109</v>
      </c>
      <c r="B19" s="62">
        <v>113781.29698</v>
      </c>
      <c r="C19" s="62">
        <v>4901151.5629599998</v>
      </c>
      <c r="D19" s="62">
        <v>548797.07804999989</v>
      </c>
      <c r="E19" s="62">
        <v>44067.431539999998</v>
      </c>
      <c r="F19" s="62">
        <v>186603.89174000002</v>
      </c>
      <c r="G19" s="62">
        <v>131703.61632</v>
      </c>
      <c r="H19" s="62">
        <v>546648.72723000008</v>
      </c>
      <c r="I19" s="62">
        <v>130385.38751</v>
      </c>
      <c r="J19" s="62">
        <v>34566.773799999995</v>
      </c>
      <c r="K19" s="62">
        <v>6637705.7661299994</v>
      </c>
    </row>
    <row r="20" spans="1:11">
      <c r="A20" s="61" t="s">
        <v>93</v>
      </c>
      <c r="B20" s="62">
        <v>173304.22586000001</v>
      </c>
      <c r="C20" s="62">
        <v>6442136.0556000005</v>
      </c>
      <c r="D20" s="62">
        <v>856961.12476000004</v>
      </c>
      <c r="E20" s="62">
        <v>139581.93609999999</v>
      </c>
      <c r="F20" s="62">
        <v>48482.161189999999</v>
      </c>
      <c r="G20" s="62">
        <v>120672.36242</v>
      </c>
      <c r="H20" s="62">
        <v>735952.58525999996</v>
      </c>
      <c r="I20" s="62">
        <v>18981.653829999999</v>
      </c>
      <c r="J20" s="62">
        <v>11208.159589999999</v>
      </c>
      <c r="K20" s="62">
        <v>8547280.26461</v>
      </c>
    </row>
    <row r="21" spans="1:11">
      <c r="A21" s="61" t="s">
        <v>589</v>
      </c>
      <c r="B21" s="62">
        <v>2123137.6163699999</v>
      </c>
      <c r="C21" s="62">
        <v>71278787.410479993</v>
      </c>
      <c r="D21" s="62">
        <v>12902807.353320001</v>
      </c>
      <c r="E21" s="62">
        <v>1980168.05874</v>
      </c>
      <c r="F21" s="62">
        <v>1963279.2451799999</v>
      </c>
      <c r="G21" s="62">
        <v>2268012.6718000001</v>
      </c>
      <c r="H21" s="62">
        <v>47356410.262969993</v>
      </c>
      <c r="I21" s="62">
        <v>659303.42619000003</v>
      </c>
      <c r="J21" s="62">
        <v>197156.17697</v>
      </c>
      <c r="K21" s="62">
        <v>140729062.22202</v>
      </c>
    </row>
    <row r="22" spans="1:11">
      <c r="A22" s="64" t="s">
        <v>590</v>
      </c>
      <c r="B22" s="65"/>
      <c r="C22" s="65"/>
      <c r="D22" s="65"/>
      <c r="E22" s="65"/>
      <c r="F22" s="65"/>
      <c r="G22" s="65"/>
      <c r="H22" s="65"/>
      <c r="I22" s="65"/>
      <c r="J22" s="65"/>
      <c r="K22" s="65" t="s">
        <v>591</v>
      </c>
    </row>
    <row r="23" spans="1:11">
      <c r="A23" s="61" t="s">
        <v>114</v>
      </c>
      <c r="B23" s="62">
        <v>0</v>
      </c>
      <c r="C23" s="62">
        <v>56884.463000000003</v>
      </c>
      <c r="D23" s="62">
        <v>742921.22123999998</v>
      </c>
      <c r="E23" s="62">
        <v>0</v>
      </c>
      <c r="F23" s="62">
        <v>0</v>
      </c>
      <c r="G23" s="62">
        <v>0</v>
      </c>
      <c r="H23" s="62">
        <v>17285.438600000001</v>
      </c>
      <c r="I23" s="62">
        <v>0</v>
      </c>
      <c r="J23" s="62">
        <v>0</v>
      </c>
      <c r="K23" s="62">
        <v>817091.12283999997</v>
      </c>
    </row>
    <row r="24" spans="1:11">
      <c r="A24" s="61" t="s">
        <v>116</v>
      </c>
      <c r="B24" s="62">
        <v>24451.386890000002</v>
      </c>
      <c r="C24" s="62">
        <v>2142590.2301600003</v>
      </c>
      <c r="D24" s="62">
        <v>69360.582239999989</v>
      </c>
      <c r="E24" s="62">
        <v>90364.589730000007</v>
      </c>
      <c r="F24" s="62">
        <v>43757.875500000002</v>
      </c>
      <c r="G24" s="62">
        <v>28034.328539999999</v>
      </c>
      <c r="H24" s="62">
        <v>204528.10766000001</v>
      </c>
      <c r="I24" s="62">
        <v>7691.0040399999998</v>
      </c>
      <c r="J24" s="62">
        <v>941.74900000000002</v>
      </c>
      <c r="K24" s="62">
        <v>2611719.8537600008</v>
      </c>
    </row>
    <row r="25" spans="1:11">
      <c r="A25" s="66" t="s">
        <v>589</v>
      </c>
      <c r="B25" s="62">
        <v>24451.386890000002</v>
      </c>
      <c r="C25" s="62">
        <v>2199474.6931600003</v>
      </c>
      <c r="D25" s="62">
        <v>812281.80348</v>
      </c>
      <c r="E25" s="62">
        <v>90364.589730000007</v>
      </c>
      <c r="F25" s="62">
        <v>43757.875500000002</v>
      </c>
      <c r="G25" s="62">
        <v>28034.328539999999</v>
      </c>
      <c r="H25" s="62">
        <v>221813.54626</v>
      </c>
      <c r="I25" s="62">
        <v>7691.0040399999998</v>
      </c>
      <c r="J25" s="62">
        <v>941.74900000000002</v>
      </c>
      <c r="K25" s="62">
        <v>3428810.9766000006</v>
      </c>
    </row>
    <row r="26" spans="1:11">
      <c r="A26" s="64" t="s">
        <v>592</v>
      </c>
      <c r="B26" s="65"/>
      <c r="C26" s="65"/>
      <c r="D26" s="65"/>
      <c r="E26" s="65"/>
      <c r="F26" s="65"/>
      <c r="G26" s="65"/>
      <c r="H26" s="65"/>
      <c r="I26" s="65"/>
      <c r="J26" s="65"/>
      <c r="K26" s="65" t="s">
        <v>591</v>
      </c>
    </row>
    <row r="27" spans="1:11">
      <c r="A27" s="61" t="s">
        <v>119</v>
      </c>
      <c r="B27" s="62">
        <v>91656.305489999999</v>
      </c>
      <c r="C27" s="62">
        <v>1624914.6463599999</v>
      </c>
      <c r="D27" s="62">
        <v>6915.5211900000004</v>
      </c>
      <c r="E27" s="62">
        <v>0</v>
      </c>
      <c r="F27" s="62">
        <v>0</v>
      </c>
      <c r="G27" s="62">
        <v>18566.600079999997</v>
      </c>
      <c r="H27" s="62">
        <v>14799.75266</v>
      </c>
      <c r="I27" s="62">
        <v>0</v>
      </c>
      <c r="J27" s="62">
        <v>0</v>
      </c>
      <c r="K27" s="62">
        <v>1756852.8257799998</v>
      </c>
    </row>
    <row r="28" spans="1:11">
      <c r="A28" s="61" t="s">
        <v>123</v>
      </c>
      <c r="B28" s="62">
        <v>0</v>
      </c>
      <c r="C28" s="62">
        <v>0</v>
      </c>
      <c r="D28" s="62">
        <v>0</v>
      </c>
      <c r="E28" s="62">
        <v>205450.12852</v>
      </c>
      <c r="F28" s="62">
        <v>0</v>
      </c>
      <c r="G28" s="62">
        <v>0</v>
      </c>
      <c r="H28" s="62">
        <v>0</v>
      </c>
      <c r="I28" s="62">
        <v>0</v>
      </c>
      <c r="J28" s="62">
        <v>0</v>
      </c>
      <c r="K28" s="62">
        <v>205450.12852</v>
      </c>
    </row>
    <row r="29" spans="1:11">
      <c r="A29" s="61" t="s">
        <v>121</v>
      </c>
      <c r="B29" s="62">
        <v>0</v>
      </c>
      <c r="C29" s="62">
        <v>0</v>
      </c>
      <c r="D29" s="62">
        <v>624935.43900999997</v>
      </c>
      <c r="E29" s="62">
        <v>0</v>
      </c>
      <c r="F29" s="62">
        <v>61877.770140000001</v>
      </c>
      <c r="G29" s="62">
        <v>0</v>
      </c>
      <c r="H29" s="62">
        <v>0</v>
      </c>
      <c r="I29" s="62">
        <v>44353.385000000002</v>
      </c>
      <c r="J29" s="62">
        <v>42325.960350000001</v>
      </c>
      <c r="K29" s="62">
        <v>773492.55449999997</v>
      </c>
    </row>
    <row r="30" spans="1:11">
      <c r="A30" s="61" t="s">
        <v>589</v>
      </c>
      <c r="B30" s="62">
        <v>91656.305489999999</v>
      </c>
      <c r="C30" s="62">
        <v>1624914.6463599999</v>
      </c>
      <c r="D30" s="62">
        <v>631850.96020000009</v>
      </c>
      <c r="E30" s="62">
        <v>205450.12852</v>
      </c>
      <c r="F30" s="62">
        <v>61877.770140000001</v>
      </c>
      <c r="G30" s="62">
        <v>18566.600079999997</v>
      </c>
      <c r="H30" s="62">
        <v>14799.75266</v>
      </c>
      <c r="I30" s="62">
        <v>44353.385000000002</v>
      </c>
      <c r="J30" s="62">
        <v>42325.960350000001</v>
      </c>
      <c r="K30" s="62">
        <v>2735795.5087999995</v>
      </c>
    </row>
    <row r="31" spans="1:11">
      <c r="A31" s="58" t="s">
        <v>593</v>
      </c>
      <c r="B31" s="65"/>
      <c r="C31" s="65"/>
      <c r="D31" s="65"/>
      <c r="E31" s="65"/>
      <c r="F31" s="65"/>
      <c r="G31" s="65"/>
      <c r="H31" s="65"/>
      <c r="I31" s="65"/>
      <c r="J31" s="65"/>
      <c r="K31" s="65" t="s">
        <v>591</v>
      </c>
    </row>
    <row r="32" spans="1:11">
      <c r="A32" s="61" t="s">
        <v>174</v>
      </c>
      <c r="B32" s="62">
        <v>0</v>
      </c>
      <c r="C32" s="62">
        <v>0</v>
      </c>
      <c r="D32" s="62">
        <v>1532.0376200000001</v>
      </c>
      <c r="E32" s="62">
        <v>104134.20048</v>
      </c>
      <c r="F32" s="62">
        <v>155297.64189</v>
      </c>
      <c r="G32" s="62">
        <v>0</v>
      </c>
      <c r="H32" s="62">
        <v>0</v>
      </c>
      <c r="I32" s="62">
        <v>0</v>
      </c>
      <c r="J32" s="62">
        <v>0</v>
      </c>
      <c r="K32" s="62">
        <v>260963.87998999999</v>
      </c>
    </row>
    <row r="33" spans="1:11">
      <c r="A33" s="61" t="s">
        <v>176</v>
      </c>
      <c r="B33" s="62">
        <v>0</v>
      </c>
      <c r="C33" s="62">
        <v>0</v>
      </c>
      <c r="D33" s="62">
        <v>0</v>
      </c>
      <c r="E33" s="62">
        <v>0</v>
      </c>
      <c r="F33" s="62">
        <v>0</v>
      </c>
      <c r="G33" s="62">
        <v>115982.58298000001</v>
      </c>
      <c r="H33" s="62">
        <v>0</v>
      </c>
      <c r="I33" s="62">
        <v>0</v>
      </c>
      <c r="J33" s="62">
        <v>0</v>
      </c>
      <c r="K33" s="62">
        <v>115982.58298000001</v>
      </c>
    </row>
    <row r="34" spans="1:11">
      <c r="A34" s="61" t="s">
        <v>184</v>
      </c>
      <c r="B34" s="62">
        <v>0</v>
      </c>
      <c r="C34" s="62">
        <v>0</v>
      </c>
      <c r="D34" s="62">
        <v>103356.14939000001</v>
      </c>
      <c r="E34" s="62">
        <v>0</v>
      </c>
      <c r="F34" s="62">
        <v>0</v>
      </c>
      <c r="G34" s="62">
        <v>0</v>
      </c>
      <c r="H34" s="62">
        <v>0</v>
      </c>
      <c r="I34" s="62">
        <v>0</v>
      </c>
      <c r="J34" s="62">
        <v>0</v>
      </c>
      <c r="K34" s="62">
        <v>103356.14939000001</v>
      </c>
    </row>
    <row r="35" spans="1:11">
      <c r="A35" s="61" t="s">
        <v>160</v>
      </c>
      <c r="B35" s="62">
        <v>0</v>
      </c>
      <c r="C35" s="62">
        <v>0</v>
      </c>
      <c r="D35" s="62">
        <v>0</v>
      </c>
      <c r="E35" s="62">
        <v>0</v>
      </c>
      <c r="F35" s="62">
        <v>0</v>
      </c>
      <c r="G35" s="62">
        <v>0</v>
      </c>
      <c r="H35" s="62">
        <v>117698.92048</v>
      </c>
      <c r="I35" s="62">
        <v>0</v>
      </c>
      <c r="J35" s="62">
        <v>0</v>
      </c>
      <c r="K35" s="62">
        <v>117698.92048</v>
      </c>
    </row>
    <row r="36" spans="1:11">
      <c r="A36" s="61" t="s">
        <v>172</v>
      </c>
      <c r="B36" s="62">
        <v>10292.766659999999</v>
      </c>
      <c r="C36" s="62">
        <v>0</v>
      </c>
      <c r="D36" s="62">
        <v>0</v>
      </c>
      <c r="E36" s="62">
        <v>0</v>
      </c>
      <c r="F36" s="62">
        <v>215974.46093999999</v>
      </c>
      <c r="G36" s="62">
        <v>0</v>
      </c>
      <c r="H36" s="62">
        <v>0</v>
      </c>
      <c r="I36" s="62">
        <v>0</v>
      </c>
      <c r="J36" s="62">
        <v>0</v>
      </c>
      <c r="K36" s="62">
        <v>226267.22759999998</v>
      </c>
    </row>
    <row r="37" spans="1:11">
      <c r="A37" s="61" t="s">
        <v>158</v>
      </c>
      <c r="B37" s="62">
        <v>0</v>
      </c>
      <c r="C37" s="62">
        <v>0</v>
      </c>
      <c r="D37" s="62">
        <v>0</v>
      </c>
      <c r="E37" s="62">
        <v>0</v>
      </c>
      <c r="F37" s="62">
        <v>171242.99609</v>
      </c>
      <c r="G37" s="62">
        <v>32079.60959</v>
      </c>
      <c r="H37" s="62">
        <v>0</v>
      </c>
      <c r="I37" s="62">
        <v>0</v>
      </c>
      <c r="J37" s="62">
        <v>0</v>
      </c>
      <c r="K37" s="62">
        <v>203322.60568000001</v>
      </c>
    </row>
    <row r="38" spans="1:11">
      <c r="A38" s="61" t="s">
        <v>156</v>
      </c>
      <c r="B38" s="62">
        <v>0</v>
      </c>
      <c r="C38" s="62">
        <v>0</v>
      </c>
      <c r="D38" s="62">
        <v>0</v>
      </c>
      <c r="E38" s="62">
        <v>0</v>
      </c>
      <c r="F38" s="62">
        <v>0</v>
      </c>
      <c r="G38" s="62">
        <v>55634.1014</v>
      </c>
      <c r="H38" s="62">
        <v>0</v>
      </c>
      <c r="I38" s="62">
        <v>0</v>
      </c>
      <c r="J38" s="62">
        <v>0</v>
      </c>
      <c r="K38" s="62">
        <v>55634.1014</v>
      </c>
    </row>
    <row r="39" spans="1:11">
      <c r="A39" s="61" t="s">
        <v>138</v>
      </c>
      <c r="B39" s="62">
        <v>0</v>
      </c>
      <c r="C39" s="62">
        <v>0</v>
      </c>
      <c r="D39" s="62">
        <v>0</v>
      </c>
      <c r="E39" s="62">
        <v>0</v>
      </c>
      <c r="F39" s="62">
        <v>0</v>
      </c>
      <c r="G39" s="62">
        <v>0</v>
      </c>
      <c r="H39" s="62">
        <v>405139.71169999999</v>
      </c>
      <c r="I39" s="62">
        <v>0</v>
      </c>
      <c r="J39" s="62">
        <v>0</v>
      </c>
      <c r="K39" s="62">
        <v>405139.71169999999</v>
      </c>
    </row>
    <row r="40" spans="1:11">
      <c r="A40" s="61" t="s">
        <v>148</v>
      </c>
      <c r="B40" s="62">
        <v>0</v>
      </c>
      <c r="C40" s="62">
        <v>0</v>
      </c>
      <c r="D40" s="62">
        <v>170850.21111</v>
      </c>
      <c r="E40" s="62">
        <v>0</v>
      </c>
      <c r="F40" s="62">
        <v>0</v>
      </c>
      <c r="G40" s="62">
        <v>0</v>
      </c>
      <c r="H40" s="62">
        <v>0</v>
      </c>
      <c r="I40" s="62">
        <v>0</v>
      </c>
      <c r="J40" s="62">
        <v>0</v>
      </c>
      <c r="K40" s="62">
        <v>170850.21111</v>
      </c>
    </row>
    <row r="41" spans="1:11">
      <c r="A41" s="61" t="s">
        <v>170</v>
      </c>
      <c r="B41" s="62">
        <v>0</v>
      </c>
      <c r="C41" s="62">
        <v>0</v>
      </c>
      <c r="D41" s="62">
        <v>0</v>
      </c>
      <c r="E41" s="62">
        <v>0</v>
      </c>
      <c r="F41" s="62">
        <v>0</v>
      </c>
      <c r="G41" s="62">
        <v>64796.442609999998</v>
      </c>
      <c r="H41" s="62">
        <v>0</v>
      </c>
      <c r="I41" s="62">
        <v>0</v>
      </c>
      <c r="J41" s="62">
        <v>0</v>
      </c>
      <c r="K41" s="62">
        <v>64796.442609999998</v>
      </c>
    </row>
    <row r="42" spans="1:11">
      <c r="A42" s="61" t="s">
        <v>134</v>
      </c>
      <c r="B42" s="62">
        <v>7373.2435500000001</v>
      </c>
      <c r="C42" s="62">
        <v>0</v>
      </c>
      <c r="D42" s="62">
        <v>36973.543030000001</v>
      </c>
      <c r="E42" s="62">
        <v>0</v>
      </c>
      <c r="F42" s="62">
        <v>0</v>
      </c>
      <c r="G42" s="62">
        <v>0</v>
      </c>
      <c r="H42" s="62">
        <v>1015507.29741</v>
      </c>
      <c r="I42" s="62">
        <v>12765.62592</v>
      </c>
      <c r="J42" s="62">
        <v>10482.11219</v>
      </c>
      <c r="K42" s="62">
        <v>1083101.8221</v>
      </c>
    </row>
    <row r="43" spans="1:11">
      <c r="A43" s="61" t="s">
        <v>166</v>
      </c>
      <c r="B43" s="62">
        <v>0</v>
      </c>
      <c r="C43" s="62">
        <v>0</v>
      </c>
      <c r="D43" s="62">
        <v>96556.27356999999</v>
      </c>
      <c r="E43" s="62">
        <v>0</v>
      </c>
      <c r="F43" s="62">
        <v>0</v>
      </c>
      <c r="G43" s="62">
        <v>0</v>
      </c>
      <c r="H43" s="62">
        <v>0</v>
      </c>
      <c r="I43" s="62">
        <v>0</v>
      </c>
      <c r="J43" s="62">
        <v>0</v>
      </c>
      <c r="K43" s="62">
        <v>96556.27356999999</v>
      </c>
    </row>
    <row r="44" spans="1:11">
      <c r="A44" s="61" t="s">
        <v>152</v>
      </c>
      <c r="B44" s="62">
        <v>0</v>
      </c>
      <c r="C44" s="62">
        <v>0</v>
      </c>
      <c r="D44" s="62">
        <v>107814.34827</v>
      </c>
      <c r="E44" s="62">
        <v>0</v>
      </c>
      <c r="F44" s="62">
        <v>0</v>
      </c>
      <c r="G44" s="62">
        <v>0</v>
      </c>
      <c r="H44" s="62">
        <v>0</v>
      </c>
      <c r="I44" s="62">
        <v>0</v>
      </c>
      <c r="J44" s="62">
        <v>0</v>
      </c>
      <c r="K44" s="62">
        <v>107814.34827</v>
      </c>
    </row>
    <row r="45" spans="1:11">
      <c r="A45" s="61" t="s">
        <v>142</v>
      </c>
      <c r="B45" s="62">
        <v>0</v>
      </c>
      <c r="C45" s="62">
        <v>0</v>
      </c>
      <c r="D45" s="62">
        <v>197239.47674000001</v>
      </c>
      <c r="E45" s="62">
        <v>0</v>
      </c>
      <c r="F45" s="62">
        <v>0</v>
      </c>
      <c r="G45" s="62">
        <v>0</v>
      </c>
      <c r="H45" s="62">
        <v>0</v>
      </c>
      <c r="I45" s="62">
        <v>0</v>
      </c>
      <c r="J45" s="62">
        <v>0</v>
      </c>
      <c r="K45" s="62">
        <v>197239.47674000001</v>
      </c>
    </row>
    <row r="46" spans="1:11">
      <c r="A46" s="61" t="s">
        <v>182</v>
      </c>
      <c r="B46" s="62">
        <v>0</v>
      </c>
      <c r="C46" s="62">
        <v>0</v>
      </c>
      <c r="D46" s="62">
        <v>0</v>
      </c>
      <c r="E46" s="62">
        <v>0</v>
      </c>
      <c r="F46" s="62">
        <v>0</v>
      </c>
      <c r="G46" s="62">
        <v>0</v>
      </c>
      <c r="H46" s="62">
        <v>273237.11216000002</v>
      </c>
      <c r="I46" s="62">
        <v>4413.0114999999996</v>
      </c>
      <c r="J46" s="62">
        <v>0</v>
      </c>
      <c r="K46" s="62">
        <v>277650.12366000004</v>
      </c>
    </row>
    <row r="47" spans="1:11">
      <c r="A47" s="61" t="s">
        <v>154</v>
      </c>
      <c r="B47" s="62">
        <v>0</v>
      </c>
      <c r="C47" s="62">
        <v>0</v>
      </c>
      <c r="D47" s="62">
        <v>0</v>
      </c>
      <c r="E47" s="62">
        <v>0</v>
      </c>
      <c r="F47" s="62">
        <v>67555.378629999992</v>
      </c>
      <c r="G47" s="62">
        <v>7703.9049800000003</v>
      </c>
      <c r="H47" s="62">
        <v>0</v>
      </c>
      <c r="I47" s="62">
        <v>0</v>
      </c>
      <c r="J47" s="62">
        <v>0</v>
      </c>
      <c r="K47" s="62">
        <v>75259.283609999999</v>
      </c>
    </row>
    <row r="48" spans="1:11">
      <c r="A48" s="61" t="s">
        <v>180</v>
      </c>
      <c r="B48" s="62">
        <v>0</v>
      </c>
      <c r="C48" s="62">
        <v>0</v>
      </c>
      <c r="D48" s="62">
        <v>0</v>
      </c>
      <c r="E48" s="62">
        <v>0</v>
      </c>
      <c r="F48" s="62">
        <v>0</v>
      </c>
      <c r="G48" s="62">
        <v>100412.41297</v>
      </c>
      <c r="H48" s="62">
        <v>0</v>
      </c>
      <c r="I48" s="62">
        <v>0</v>
      </c>
      <c r="J48" s="62">
        <v>0</v>
      </c>
      <c r="K48" s="62">
        <v>100412.41297</v>
      </c>
    </row>
    <row r="49" spans="1:11">
      <c r="A49" s="61" t="s">
        <v>168</v>
      </c>
      <c r="B49" s="62">
        <v>0</v>
      </c>
      <c r="C49" s="62">
        <v>0</v>
      </c>
      <c r="D49" s="62">
        <v>0</v>
      </c>
      <c r="E49" s="62">
        <v>0</v>
      </c>
      <c r="F49" s="62">
        <v>0</v>
      </c>
      <c r="G49" s="62">
        <v>154450.50865999999</v>
      </c>
      <c r="H49" s="62">
        <v>0</v>
      </c>
      <c r="I49" s="62">
        <v>0</v>
      </c>
      <c r="J49" s="62">
        <v>0</v>
      </c>
      <c r="K49" s="62">
        <v>154450.50865999999</v>
      </c>
    </row>
    <row r="50" spans="1:11">
      <c r="A50" s="61" t="s">
        <v>146</v>
      </c>
      <c r="B50" s="62">
        <v>0</v>
      </c>
      <c r="C50" s="62">
        <v>0</v>
      </c>
      <c r="D50" s="62">
        <v>170843.19305</v>
      </c>
      <c r="E50" s="62">
        <v>0</v>
      </c>
      <c r="F50" s="62">
        <v>0</v>
      </c>
      <c r="G50" s="62">
        <v>0</v>
      </c>
      <c r="H50" s="62">
        <v>0</v>
      </c>
      <c r="I50" s="62">
        <v>0</v>
      </c>
      <c r="J50" s="62">
        <v>0</v>
      </c>
      <c r="K50" s="62">
        <v>170843.19305</v>
      </c>
    </row>
    <row r="51" spans="1:11">
      <c r="A51" s="61" t="s">
        <v>150</v>
      </c>
      <c r="B51" s="62">
        <v>0</v>
      </c>
      <c r="C51" s="62">
        <v>0</v>
      </c>
      <c r="D51" s="62">
        <v>148054.30202999999</v>
      </c>
      <c r="E51" s="62">
        <v>0</v>
      </c>
      <c r="F51" s="62">
        <v>0</v>
      </c>
      <c r="G51" s="62">
        <v>0</v>
      </c>
      <c r="H51" s="62">
        <v>0</v>
      </c>
      <c r="I51" s="62">
        <v>0</v>
      </c>
      <c r="J51" s="62">
        <v>0</v>
      </c>
      <c r="K51" s="62">
        <v>148054.30202999999</v>
      </c>
    </row>
    <row r="52" spans="1:11">
      <c r="A52" s="61" t="s">
        <v>144</v>
      </c>
      <c r="B52" s="62">
        <v>0</v>
      </c>
      <c r="C52" s="62">
        <v>0</v>
      </c>
      <c r="D52" s="62">
        <v>276950.07509</v>
      </c>
      <c r="E52" s="62">
        <v>0</v>
      </c>
      <c r="F52" s="62">
        <v>0</v>
      </c>
      <c r="G52" s="62">
        <v>0</v>
      </c>
      <c r="H52" s="62">
        <v>0</v>
      </c>
      <c r="I52" s="62">
        <v>0</v>
      </c>
      <c r="J52" s="62">
        <v>0</v>
      </c>
      <c r="K52" s="62">
        <v>276950.07509</v>
      </c>
    </row>
    <row r="53" spans="1:11">
      <c r="A53" s="61" t="s">
        <v>136</v>
      </c>
      <c r="B53" s="62">
        <v>19200.231809999997</v>
      </c>
      <c r="C53" s="62">
        <v>2938.7428500000001</v>
      </c>
      <c r="D53" s="62">
        <v>44699.779119999999</v>
      </c>
      <c r="E53" s="62">
        <v>0</v>
      </c>
      <c r="F53" s="62">
        <v>0</v>
      </c>
      <c r="G53" s="62">
        <v>72215.867450000005</v>
      </c>
      <c r="H53" s="62">
        <v>607884.89282000007</v>
      </c>
      <c r="I53" s="62">
        <v>0</v>
      </c>
      <c r="J53" s="62">
        <v>0</v>
      </c>
      <c r="K53" s="62">
        <v>746939.51405000011</v>
      </c>
    </row>
    <row r="54" spans="1:11">
      <c r="A54" s="61" t="s">
        <v>140</v>
      </c>
      <c r="B54" s="62">
        <v>0</v>
      </c>
      <c r="C54" s="62">
        <v>0</v>
      </c>
      <c r="D54" s="62">
        <v>102393.72633</v>
      </c>
      <c r="E54" s="62">
        <v>0</v>
      </c>
      <c r="F54" s="62">
        <v>0</v>
      </c>
      <c r="G54" s="62">
        <v>0</v>
      </c>
      <c r="H54" s="62">
        <v>0</v>
      </c>
      <c r="I54" s="62">
        <v>0</v>
      </c>
      <c r="J54" s="62">
        <v>0</v>
      </c>
      <c r="K54" s="62">
        <v>102393.72633</v>
      </c>
    </row>
    <row r="55" spans="1:11">
      <c r="A55" s="61" t="s">
        <v>178</v>
      </c>
      <c r="B55" s="62">
        <v>173144.22128</v>
      </c>
      <c r="C55" s="62">
        <v>0</v>
      </c>
      <c r="D55" s="62">
        <v>0</v>
      </c>
      <c r="E55" s="62">
        <v>0</v>
      </c>
      <c r="F55" s="62">
        <v>13763.24685</v>
      </c>
      <c r="G55" s="62">
        <v>0</v>
      </c>
      <c r="H55" s="62">
        <v>0</v>
      </c>
      <c r="I55" s="62">
        <v>0</v>
      </c>
      <c r="J55" s="62">
        <v>0</v>
      </c>
      <c r="K55" s="62">
        <v>186907.46812999999</v>
      </c>
    </row>
    <row r="56" spans="1:11">
      <c r="A56" s="61" t="s">
        <v>162</v>
      </c>
      <c r="B56" s="62">
        <v>0</v>
      </c>
      <c r="C56" s="62">
        <v>0</v>
      </c>
      <c r="D56" s="62">
        <v>0</v>
      </c>
      <c r="E56" s="62">
        <v>0</v>
      </c>
      <c r="F56" s="62">
        <v>0</v>
      </c>
      <c r="G56" s="62">
        <v>0</v>
      </c>
      <c r="H56" s="62">
        <v>91128.397989999998</v>
      </c>
      <c r="I56" s="62">
        <v>0</v>
      </c>
      <c r="J56" s="62">
        <v>0</v>
      </c>
      <c r="K56" s="62">
        <v>91128.397989999998</v>
      </c>
    </row>
    <row r="57" spans="1:11">
      <c r="A57" s="61" t="s">
        <v>164</v>
      </c>
      <c r="B57" s="62">
        <v>0</v>
      </c>
      <c r="C57" s="62">
        <v>0</v>
      </c>
      <c r="D57" s="62">
        <v>0</v>
      </c>
      <c r="E57" s="62">
        <v>0</v>
      </c>
      <c r="F57" s="62">
        <v>0</v>
      </c>
      <c r="G57" s="62">
        <v>0</v>
      </c>
      <c r="H57" s="62">
        <v>0</v>
      </c>
      <c r="I57" s="62">
        <v>47721.719119999994</v>
      </c>
      <c r="J57" s="62">
        <v>0</v>
      </c>
      <c r="K57" s="62">
        <v>47721.719119999994</v>
      </c>
    </row>
    <row r="58" spans="1:11">
      <c r="A58" s="61" t="s">
        <v>186</v>
      </c>
      <c r="B58" s="62">
        <v>0</v>
      </c>
      <c r="C58" s="62">
        <v>0</v>
      </c>
      <c r="D58" s="62">
        <v>216002.11702999999</v>
      </c>
      <c r="E58" s="62">
        <v>5817.4278600000007</v>
      </c>
      <c r="F58" s="62">
        <v>0</v>
      </c>
      <c r="G58" s="62">
        <v>0</v>
      </c>
      <c r="H58" s="62">
        <v>0</v>
      </c>
      <c r="I58" s="62">
        <v>0</v>
      </c>
      <c r="J58" s="62">
        <v>0</v>
      </c>
      <c r="K58" s="62">
        <v>221819.54488999999</v>
      </c>
    </row>
    <row r="59" spans="1:11">
      <c r="A59" s="61" t="s">
        <v>188</v>
      </c>
      <c r="B59" s="62">
        <v>0</v>
      </c>
      <c r="C59" s="62">
        <v>0</v>
      </c>
      <c r="D59" s="62">
        <v>0</v>
      </c>
      <c r="E59" s="62">
        <v>0</v>
      </c>
      <c r="F59" s="62">
        <v>0</v>
      </c>
      <c r="G59" s="62">
        <v>0</v>
      </c>
      <c r="H59" s="62">
        <v>219205.26909000002</v>
      </c>
      <c r="I59" s="62">
        <v>0</v>
      </c>
      <c r="J59" s="62">
        <v>0</v>
      </c>
      <c r="K59" s="62">
        <v>219205.26909000002</v>
      </c>
    </row>
    <row r="60" spans="1:11">
      <c r="A60" s="61" t="s">
        <v>190</v>
      </c>
      <c r="B60" s="62">
        <v>0</v>
      </c>
      <c r="C60" s="62">
        <v>32533.846229999999</v>
      </c>
      <c r="D60" s="62">
        <v>0</v>
      </c>
      <c r="E60" s="62">
        <v>0</v>
      </c>
      <c r="F60" s="62">
        <v>0</v>
      </c>
      <c r="G60" s="62">
        <v>0</v>
      </c>
      <c r="H60" s="62">
        <v>0</v>
      </c>
      <c r="I60" s="62">
        <v>0</v>
      </c>
      <c r="J60" s="62">
        <v>0</v>
      </c>
      <c r="K60" s="62">
        <v>32533.846229999999</v>
      </c>
    </row>
    <row r="61" spans="1:11">
      <c r="A61" s="61" t="s">
        <v>192</v>
      </c>
      <c r="B61" s="62">
        <v>222400.94477999999</v>
      </c>
      <c r="C61" s="62">
        <v>0</v>
      </c>
      <c r="D61" s="62">
        <v>0</v>
      </c>
      <c r="E61" s="62">
        <v>0</v>
      </c>
      <c r="F61" s="62">
        <v>0</v>
      </c>
      <c r="G61" s="62">
        <v>0</v>
      </c>
      <c r="H61" s="62">
        <v>0</v>
      </c>
      <c r="I61" s="62">
        <v>0</v>
      </c>
      <c r="J61" s="62">
        <v>0</v>
      </c>
      <c r="K61" s="62">
        <v>222400.94477999999</v>
      </c>
    </row>
    <row r="62" spans="1:11">
      <c r="A62" s="61" t="s">
        <v>589</v>
      </c>
      <c r="B62" s="62">
        <v>432411.40807999996</v>
      </c>
      <c r="C62" s="62">
        <v>35472.589079999998</v>
      </c>
      <c r="D62" s="62">
        <v>1673265.2323800002</v>
      </c>
      <c r="E62" s="62">
        <v>109951.62834000001</v>
      </c>
      <c r="F62" s="62">
        <v>623833.72439999995</v>
      </c>
      <c r="G62" s="62">
        <v>603275.43064000004</v>
      </c>
      <c r="H62" s="62">
        <v>2729801.6016500001</v>
      </c>
      <c r="I62" s="62">
        <v>64900.356540000001</v>
      </c>
      <c r="J62" s="62">
        <v>10482.11219</v>
      </c>
      <c r="K62" s="62">
        <v>6283394.0832999991</v>
      </c>
    </row>
    <row r="63" spans="1:11">
      <c r="A63" s="58" t="s">
        <v>594</v>
      </c>
      <c r="B63" s="65"/>
      <c r="C63" s="65"/>
      <c r="D63" s="65"/>
      <c r="E63" s="65"/>
      <c r="F63" s="65"/>
      <c r="G63" s="65"/>
      <c r="H63" s="65"/>
      <c r="I63" s="65"/>
      <c r="J63" s="65"/>
      <c r="K63" s="65"/>
    </row>
    <row r="64" spans="1:11">
      <c r="A64" s="61" t="s">
        <v>212</v>
      </c>
      <c r="B64" s="62">
        <v>564758.07195000001</v>
      </c>
      <c r="C64" s="62">
        <v>9407102.4043099992</v>
      </c>
      <c r="D64" s="62">
        <v>3154912.6280900002</v>
      </c>
      <c r="E64" s="62">
        <v>470351.70198000001</v>
      </c>
      <c r="F64" s="62">
        <v>499138.03762000002</v>
      </c>
      <c r="G64" s="62">
        <v>725451.16443</v>
      </c>
      <c r="H64" s="62">
        <v>6559863.3981099995</v>
      </c>
      <c r="I64" s="62">
        <v>361314.64948000002</v>
      </c>
      <c r="J64" s="62">
        <v>121948.81724999999</v>
      </c>
      <c r="K64" s="62">
        <v>21864840.873219997</v>
      </c>
    </row>
    <row r="65" spans="1:11">
      <c r="A65" s="61" t="s">
        <v>589</v>
      </c>
      <c r="B65" s="62">
        <v>564758.07195000001</v>
      </c>
      <c r="C65" s="62">
        <v>9407102.4043099992</v>
      </c>
      <c r="D65" s="62">
        <v>3154912.6280900002</v>
      </c>
      <c r="E65" s="62">
        <v>470351.70198000001</v>
      </c>
      <c r="F65" s="62">
        <v>499138.03762000002</v>
      </c>
      <c r="G65" s="62">
        <v>725451.16443</v>
      </c>
      <c r="H65" s="62">
        <v>6559863.3981099995</v>
      </c>
      <c r="I65" s="62">
        <v>361314.64948000002</v>
      </c>
      <c r="J65" s="62">
        <v>121948.81724999999</v>
      </c>
      <c r="K65" s="62">
        <v>21864840.873219997</v>
      </c>
    </row>
    <row r="66" spans="1:11">
      <c r="A66" s="67" t="s">
        <v>595</v>
      </c>
      <c r="B66" s="65"/>
      <c r="C66" s="65"/>
      <c r="D66" s="65"/>
      <c r="E66" s="65"/>
      <c r="F66" s="65"/>
      <c r="G66" s="65"/>
      <c r="H66" s="65"/>
      <c r="I66" s="65"/>
      <c r="J66" s="65"/>
      <c r="K66" s="65"/>
    </row>
    <row r="67" spans="1:11">
      <c r="A67" s="61" t="s">
        <v>215</v>
      </c>
      <c r="B67" s="62">
        <v>0</v>
      </c>
      <c r="C67" s="62">
        <v>2485511.4906799998</v>
      </c>
      <c r="D67" s="62">
        <v>0</v>
      </c>
      <c r="E67" s="62">
        <v>0</v>
      </c>
      <c r="F67" s="62">
        <v>0</v>
      </c>
      <c r="G67" s="62">
        <v>0</v>
      </c>
      <c r="H67" s="62">
        <v>0</v>
      </c>
      <c r="I67" s="62">
        <v>0</v>
      </c>
      <c r="J67" s="62">
        <v>0</v>
      </c>
      <c r="K67" s="62">
        <v>2485511.4906799998</v>
      </c>
    </row>
    <row r="68" spans="1:11">
      <c r="A68" s="61" t="s">
        <v>589</v>
      </c>
      <c r="B68" s="62">
        <v>0</v>
      </c>
      <c r="C68" s="62">
        <v>2485511.4906799998</v>
      </c>
      <c r="D68" s="62">
        <v>0</v>
      </c>
      <c r="E68" s="62">
        <v>0</v>
      </c>
      <c r="F68" s="62">
        <v>0</v>
      </c>
      <c r="G68" s="62">
        <v>0</v>
      </c>
      <c r="H68" s="62">
        <v>0</v>
      </c>
      <c r="I68" s="62">
        <v>0</v>
      </c>
      <c r="J68" s="62">
        <v>0</v>
      </c>
      <c r="K68" s="62">
        <v>2485511.4906799998</v>
      </c>
    </row>
    <row r="69" spans="1:11">
      <c r="A69" s="67" t="s">
        <v>279</v>
      </c>
      <c r="B69" s="65">
        <v>3236414.7887800001</v>
      </c>
      <c r="C69" s="65">
        <v>87031263.234069988</v>
      </c>
      <c r="D69" s="65">
        <v>19175117.977470003</v>
      </c>
      <c r="E69" s="65">
        <v>2856286.1073099999</v>
      </c>
      <c r="F69" s="65">
        <v>3191886.6528400001</v>
      </c>
      <c r="G69" s="65">
        <v>3643340.1954899998</v>
      </c>
      <c r="H69" s="65">
        <v>56882688.561649993</v>
      </c>
      <c r="I69" s="65">
        <v>1137562.82125</v>
      </c>
      <c r="J69" s="65">
        <v>372854.81575999997</v>
      </c>
      <c r="K69" s="65">
        <v>177527415.15461999</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9"/>
  <sheetViews>
    <sheetView workbookViewId="0">
      <selection activeCell="A2" sqref="A2:K2"/>
    </sheetView>
  </sheetViews>
  <sheetFormatPr defaultRowHeight="15"/>
  <cols>
    <col min="1" max="1" width="50" bestFit="1" customWidth="1"/>
    <col min="2" max="2" width="18.5703125" bestFit="1" customWidth="1"/>
    <col min="3" max="3" width="12.28515625" bestFit="1" customWidth="1"/>
    <col min="4" max="4" width="19.140625" bestFit="1" customWidth="1"/>
    <col min="5" max="5" width="12.85546875" bestFit="1" customWidth="1"/>
    <col min="6" max="6" width="18.42578125" bestFit="1" customWidth="1"/>
    <col min="7" max="7" width="19.140625" bestFit="1" customWidth="1"/>
    <col min="8" max="8" width="16.5703125" bestFit="1" customWidth="1"/>
    <col min="9" max="9" width="17.5703125" bestFit="1" customWidth="1"/>
    <col min="10" max="10" width="12.85546875" bestFit="1" customWidth="1"/>
    <col min="11" max="11" width="14" bestFit="1" customWidth="1"/>
  </cols>
  <sheetData>
    <row r="1" spans="1:11" ht="23.25">
      <c r="A1" s="1263"/>
      <c r="B1" s="1263"/>
      <c r="C1" s="1263"/>
      <c r="D1" s="1263"/>
      <c r="E1" s="1263"/>
      <c r="F1" s="1263"/>
      <c r="G1" s="1263"/>
      <c r="H1" s="1263"/>
      <c r="I1" s="1263"/>
      <c r="J1" s="1263"/>
      <c r="K1" s="1263"/>
    </row>
    <row r="2" spans="1:11" ht="23.25">
      <c r="A2" s="1263" t="s">
        <v>586</v>
      </c>
      <c r="B2" s="1263"/>
      <c r="C2" s="1263"/>
      <c r="D2" s="1263"/>
      <c r="E2" s="1263"/>
      <c r="F2" s="1263"/>
      <c r="G2" s="1263"/>
      <c r="H2" s="1263"/>
      <c r="I2" s="1263"/>
      <c r="J2" s="1263"/>
      <c r="K2" s="1263"/>
    </row>
    <row r="3" spans="1:11" ht="23.25">
      <c r="A3" s="1263" t="s">
        <v>597</v>
      </c>
      <c r="B3" s="1263"/>
      <c r="C3" s="1263"/>
      <c r="D3" s="1263"/>
      <c r="E3" s="1263"/>
      <c r="F3" s="1263"/>
      <c r="G3" s="1263"/>
      <c r="H3" s="1263"/>
      <c r="I3" s="1263"/>
      <c r="J3" s="1263"/>
      <c r="K3" s="1263"/>
    </row>
    <row r="4" spans="1:11" ht="23.25">
      <c r="A4" s="1265" t="s">
        <v>598</v>
      </c>
      <c r="B4" s="1265"/>
      <c r="C4" s="1265"/>
      <c r="D4" s="1265"/>
      <c r="E4" s="1265"/>
      <c r="F4" s="1265"/>
      <c r="G4" s="1265"/>
      <c r="H4" s="1265"/>
      <c r="I4" s="1265"/>
      <c r="J4" s="1265"/>
      <c r="K4" s="1265"/>
    </row>
    <row r="5" spans="1:11" ht="26.25" customHeight="1">
      <c r="A5" s="1264" t="s">
        <v>584</v>
      </c>
      <c r="B5" s="1264"/>
      <c r="C5" s="1264"/>
      <c r="D5" s="1264"/>
      <c r="E5" s="1264"/>
      <c r="F5" s="1264"/>
      <c r="G5" s="1264"/>
      <c r="H5" s="1264"/>
      <c r="I5" s="1264"/>
      <c r="J5" s="1264"/>
      <c r="K5" s="1264"/>
    </row>
    <row r="6" spans="1:11">
      <c r="A6" s="1255"/>
      <c r="B6" s="1256" t="s">
        <v>1519</v>
      </c>
      <c r="C6" s="1256" t="s">
        <v>1518</v>
      </c>
      <c r="D6" s="1256" t="s">
        <v>1517</v>
      </c>
      <c r="E6" s="1256" t="s">
        <v>1516</v>
      </c>
      <c r="F6" s="1256" t="s">
        <v>1515</v>
      </c>
      <c r="G6" s="1256" t="s">
        <v>1520</v>
      </c>
      <c r="H6" s="1256" t="s">
        <v>1521</v>
      </c>
      <c r="I6" s="1256" t="s">
        <v>1522</v>
      </c>
      <c r="J6" s="1256" t="s">
        <v>1523</v>
      </c>
      <c r="K6" s="1256" t="s">
        <v>279</v>
      </c>
    </row>
    <row r="7" spans="1:11">
      <c r="A7" s="58" t="s">
        <v>588</v>
      </c>
      <c r="B7" s="58"/>
      <c r="C7" s="58"/>
      <c r="D7" s="58"/>
      <c r="E7" s="58"/>
      <c r="F7" s="58"/>
      <c r="G7" s="58"/>
      <c r="H7" s="58"/>
      <c r="I7" s="58"/>
      <c r="J7" s="59"/>
      <c r="K7" s="60"/>
    </row>
    <row r="8" spans="1:11">
      <c r="A8" s="61" t="s">
        <v>97</v>
      </c>
      <c r="B8" s="62">
        <v>655036.92991999991</v>
      </c>
      <c r="C8" s="62">
        <v>4049030.1723600002</v>
      </c>
      <c r="D8" s="62">
        <v>2401026.1058200002</v>
      </c>
      <c r="E8" s="62">
        <v>339420.51368999999</v>
      </c>
      <c r="F8" s="62">
        <v>247337.26228</v>
      </c>
      <c r="G8" s="62">
        <v>483402.94975999999</v>
      </c>
      <c r="H8" s="62">
        <v>6679476.1806300003</v>
      </c>
      <c r="I8" s="62">
        <v>79808.12023</v>
      </c>
      <c r="J8" s="62">
        <v>0</v>
      </c>
      <c r="K8" s="62">
        <v>14934538.234690003</v>
      </c>
    </row>
    <row r="9" spans="1:11">
      <c r="A9" s="61" t="s">
        <v>101</v>
      </c>
      <c r="B9" s="62">
        <v>0</v>
      </c>
      <c r="C9" s="62">
        <v>0</v>
      </c>
      <c r="D9" s="62">
        <v>0</v>
      </c>
      <c r="E9" s="62">
        <v>0</v>
      </c>
      <c r="F9" s="62">
        <v>0</v>
      </c>
      <c r="G9" s="62">
        <v>0</v>
      </c>
      <c r="H9" s="62">
        <v>483433.52658000001</v>
      </c>
      <c r="I9" s="62">
        <v>0</v>
      </c>
      <c r="J9" s="62">
        <v>0</v>
      </c>
      <c r="K9" s="62">
        <v>483433.52658000001</v>
      </c>
    </row>
    <row r="10" spans="1:11">
      <c r="A10" s="61" t="s">
        <v>91</v>
      </c>
      <c r="B10" s="62">
        <v>66115.716990000001</v>
      </c>
      <c r="C10" s="62">
        <v>1346879.8944699999</v>
      </c>
      <c r="D10" s="62">
        <v>1295989.3327000001</v>
      </c>
      <c r="E10" s="62">
        <v>11416.929330000001</v>
      </c>
      <c r="F10" s="62">
        <v>0</v>
      </c>
      <c r="G10" s="62">
        <v>214343.68354</v>
      </c>
      <c r="H10" s="62">
        <v>5205665.0661700005</v>
      </c>
      <c r="I10" s="62">
        <v>0</v>
      </c>
      <c r="J10" s="62">
        <v>0</v>
      </c>
      <c r="K10" s="62">
        <v>8140410.6232000012</v>
      </c>
    </row>
    <row r="11" spans="1:11">
      <c r="A11" s="61" t="s">
        <v>105</v>
      </c>
      <c r="B11" s="62">
        <v>139421.3818</v>
      </c>
      <c r="C11" s="62">
        <v>909256.7554400001</v>
      </c>
      <c r="D11" s="62">
        <v>529693.00801999995</v>
      </c>
      <c r="E11" s="62">
        <v>217989.59556000002</v>
      </c>
      <c r="F11" s="62">
        <v>0</v>
      </c>
      <c r="G11" s="62">
        <v>257209.02031999998</v>
      </c>
      <c r="H11" s="62">
        <v>813956.00595999998</v>
      </c>
      <c r="I11" s="62">
        <v>0</v>
      </c>
      <c r="J11" s="62">
        <v>0</v>
      </c>
      <c r="K11" s="62">
        <v>2867525.7670999998</v>
      </c>
    </row>
    <row r="12" spans="1:11">
      <c r="A12" s="61" t="s">
        <v>107</v>
      </c>
      <c r="B12" s="62">
        <v>209856.07016999999</v>
      </c>
      <c r="C12" s="62">
        <v>1277190.47</v>
      </c>
      <c r="D12" s="62">
        <v>989462.03107000003</v>
      </c>
      <c r="E12" s="62">
        <v>105155.34543</v>
      </c>
      <c r="F12" s="62">
        <v>45365.11924</v>
      </c>
      <c r="G12" s="62">
        <v>173940.42574000001</v>
      </c>
      <c r="H12" s="62">
        <v>9183603.3278500009</v>
      </c>
      <c r="I12" s="62">
        <v>0</v>
      </c>
      <c r="J12" s="62">
        <v>0</v>
      </c>
      <c r="K12" s="62">
        <v>11984572.789500002</v>
      </c>
    </row>
    <row r="13" spans="1:11">
      <c r="A13" s="61" t="s">
        <v>95</v>
      </c>
      <c r="B13" s="62">
        <v>151951.70791</v>
      </c>
      <c r="C13" s="62">
        <v>935261.08442999993</v>
      </c>
      <c r="D13" s="62">
        <v>607573.82074999996</v>
      </c>
      <c r="E13" s="62">
        <v>94517.644769999999</v>
      </c>
      <c r="F13" s="62">
        <v>0</v>
      </c>
      <c r="G13" s="62">
        <v>186641.19494999998</v>
      </c>
      <c r="H13" s="62">
        <v>6443361.8254499994</v>
      </c>
      <c r="I13" s="62">
        <v>574113.78280999989</v>
      </c>
      <c r="J13" s="62">
        <v>56334.922020000005</v>
      </c>
      <c r="K13" s="62">
        <v>9049755.9830900002</v>
      </c>
    </row>
    <row r="14" spans="1:11">
      <c r="A14" s="61" t="s">
        <v>103</v>
      </c>
      <c r="B14" s="62">
        <v>505945.88282999996</v>
      </c>
      <c r="C14" s="62">
        <v>4540530.6778100003</v>
      </c>
      <c r="D14" s="62">
        <v>1434765.71047</v>
      </c>
      <c r="E14" s="62">
        <v>298031.35329</v>
      </c>
      <c r="F14" s="62">
        <v>539444.46912999998</v>
      </c>
      <c r="G14" s="62">
        <v>591349.83476999996</v>
      </c>
      <c r="H14" s="62">
        <v>3498066.79538</v>
      </c>
      <c r="I14" s="62">
        <v>140010.67733999999</v>
      </c>
      <c r="J14" s="62">
        <v>181278.24349000002</v>
      </c>
      <c r="K14" s="62">
        <v>11729423.644510001</v>
      </c>
    </row>
    <row r="15" spans="1:11">
      <c r="A15" s="61" t="s">
        <v>89</v>
      </c>
      <c r="B15" s="62">
        <v>395578.47113999998</v>
      </c>
      <c r="C15" s="62">
        <v>4754598.1890799999</v>
      </c>
      <c r="D15" s="62">
        <v>2626003.2546300003</v>
      </c>
      <c r="E15" s="62">
        <v>132367.60923</v>
      </c>
      <c r="F15" s="62">
        <v>380819.03855</v>
      </c>
      <c r="G15" s="62">
        <v>520490.70011999999</v>
      </c>
      <c r="H15" s="62">
        <v>6136700.0876599997</v>
      </c>
      <c r="I15" s="62">
        <v>176574.00036999999</v>
      </c>
      <c r="J15" s="62">
        <v>111252.53744</v>
      </c>
      <c r="K15" s="62">
        <v>15234383.888219999</v>
      </c>
    </row>
    <row r="16" spans="1:11">
      <c r="A16" s="61" t="s">
        <v>87</v>
      </c>
      <c r="B16" s="62">
        <v>1108340.7143900001</v>
      </c>
      <c r="C16" s="62">
        <v>5805650.7071099998</v>
      </c>
      <c r="D16" s="62">
        <v>4255174.4876999995</v>
      </c>
      <c r="E16" s="62">
        <v>725009.34886000003</v>
      </c>
      <c r="F16" s="62">
        <v>365024.44091</v>
      </c>
      <c r="G16" s="62">
        <v>1075558.2414300002</v>
      </c>
      <c r="H16" s="62">
        <v>10808865.49251</v>
      </c>
      <c r="I16" s="62">
        <v>545717.11632000003</v>
      </c>
      <c r="J16" s="62">
        <v>67603.407519999993</v>
      </c>
      <c r="K16" s="62">
        <v>24756943.956749998</v>
      </c>
    </row>
    <row r="17" spans="1:11">
      <c r="A17" s="61" t="s">
        <v>99</v>
      </c>
      <c r="B17" s="62">
        <v>0</v>
      </c>
      <c r="C17" s="62">
        <v>0</v>
      </c>
      <c r="D17" s="62">
        <v>0</v>
      </c>
      <c r="E17" s="62">
        <v>0</v>
      </c>
      <c r="F17" s="62">
        <v>0</v>
      </c>
      <c r="G17" s="62">
        <v>0</v>
      </c>
      <c r="H17" s="62">
        <v>132473.18878</v>
      </c>
      <c r="I17" s="62">
        <v>0</v>
      </c>
      <c r="J17" s="62">
        <v>0</v>
      </c>
      <c r="K17" s="62">
        <v>132473.18878</v>
      </c>
    </row>
    <row r="18" spans="1:11">
      <c r="A18" s="61" t="s">
        <v>85</v>
      </c>
      <c r="B18" s="62">
        <v>799386.47641</v>
      </c>
      <c r="C18" s="62">
        <v>4379910.8950100001</v>
      </c>
      <c r="D18" s="62">
        <v>4088030.7655500001</v>
      </c>
      <c r="E18" s="62">
        <v>508638.58517999999</v>
      </c>
      <c r="F18" s="62">
        <v>451172.42744999996</v>
      </c>
      <c r="G18" s="62">
        <v>528589.95851000003</v>
      </c>
      <c r="H18" s="62">
        <v>6580689.3761800006</v>
      </c>
      <c r="I18" s="62">
        <v>575624.59740999993</v>
      </c>
      <c r="J18" s="62">
        <v>65365.292670000003</v>
      </c>
      <c r="K18" s="62">
        <v>17977408.374370001</v>
      </c>
    </row>
    <row r="19" spans="1:11">
      <c r="A19" s="61" t="s">
        <v>109</v>
      </c>
      <c r="B19" s="62">
        <v>429253.91561000003</v>
      </c>
      <c r="C19" s="62">
        <v>2024001.62084</v>
      </c>
      <c r="D19" s="62">
        <v>2323793.3150300002</v>
      </c>
      <c r="E19" s="62">
        <v>206451.71597999998</v>
      </c>
      <c r="F19" s="62">
        <v>429884.48010000004</v>
      </c>
      <c r="G19" s="62">
        <v>431223.1998</v>
      </c>
      <c r="H19" s="62">
        <v>1719720.1515200001</v>
      </c>
      <c r="I19" s="62">
        <v>522076.72013999999</v>
      </c>
      <c r="J19" s="62">
        <v>106712.66515999999</v>
      </c>
      <c r="K19" s="62">
        <v>8193117.7841799995</v>
      </c>
    </row>
    <row r="20" spans="1:11">
      <c r="A20" s="61" t="s">
        <v>93</v>
      </c>
      <c r="B20" s="62">
        <v>468158.17979999998</v>
      </c>
      <c r="C20" s="62">
        <v>4594780.6644700002</v>
      </c>
      <c r="D20" s="62">
        <v>2730852.1776799997</v>
      </c>
      <c r="E20" s="62">
        <v>303038.7537</v>
      </c>
      <c r="F20" s="62">
        <v>121562.92671</v>
      </c>
      <c r="G20" s="62">
        <v>405889.26650999999</v>
      </c>
      <c r="H20" s="62">
        <v>2493817.9281100002</v>
      </c>
      <c r="I20" s="62">
        <v>95088.000719999996</v>
      </c>
      <c r="J20" s="62">
        <v>56361.539570000001</v>
      </c>
      <c r="K20" s="62">
        <v>11269549.437270001</v>
      </c>
    </row>
    <row r="21" spans="1:11">
      <c r="A21" s="68" t="s">
        <v>589</v>
      </c>
      <c r="B21" s="63">
        <v>4929045.4469699999</v>
      </c>
      <c r="C21" s="63">
        <v>34617091.131020002</v>
      </c>
      <c r="D21" s="63">
        <v>23282364.00942</v>
      </c>
      <c r="E21" s="63">
        <v>2942037.3950199997</v>
      </c>
      <c r="F21" s="63">
        <v>2580610.1643699999</v>
      </c>
      <c r="G21" s="63">
        <v>4868638.4754499998</v>
      </c>
      <c r="H21" s="63">
        <v>60179828.952780001</v>
      </c>
      <c r="I21" s="63">
        <v>2709013.0153399999</v>
      </c>
      <c r="J21" s="63">
        <v>644908.60787000007</v>
      </c>
      <c r="K21" s="63">
        <v>136753537.19823998</v>
      </c>
    </row>
    <row r="22" spans="1:11">
      <c r="A22" s="64" t="s">
        <v>590</v>
      </c>
      <c r="B22" s="64"/>
      <c r="C22" s="64"/>
      <c r="D22" s="64"/>
      <c r="E22" s="64"/>
      <c r="F22" s="64"/>
      <c r="G22" s="64"/>
      <c r="H22" s="64"/>
      <c r="I22" s="65"/>
      <c r="J22" s="64"/>
      <c r="K22" s="64" t="s">
        <v>591</v>
      </c>
    </row>
    <row r="23" spans="1:11">
      <c r="A23" s="61" t="s">
        <v>114</v>
      </c>
      <c r="B23" s="62">
        <v>0</v>
      </c>
      <c r="C23" s="62">
        <v>224862.92859</v>
      </c>
      <c r="D23" s="62">
        <v>506525.80623000005</v>
      </c>
      <c r="E23" s="62">
        <v>0</v>
      </c>
      <c r="F23" s="62">
        <v>0</v>
      </c>
      <c r="G23" s="62">
        <v>0</v>
      </c>
      <c r="H23" s="62">
        <v>194385.96430000002</v>
      </c>
      <c r="I23" s="62">
        <v>0</v>
      </c>
      <c r="J23" s="62">
        <v>0</v>
      </c>
      <c r="K23" s="62">
        <v>925774.69912</v>
      </c>
    </row>
    <row r="24" spans="1:11">
      <c r="A24" s="61" t="s">
        <v>116</v>
      </c>
      <c r="B24" s="62">
        <v>192452.06947999998</v>
      </c>
      <c r="C24" s="62">
        <v>842333.89376000001</v>
      </c>
      <c r="D24" s="62">
        <v>537532.26823000005</v>
      </c>
      <c r="E24" s="62">
        <v>426232.67894000001</v>
      </c>
      <c r="F24" s="62">
        <v>284663.08675999998</v>
      </c>
      <c r="G24" s="62">
        <v>203320.68543000001</v>
      </c>
      <c r="H24" s="62">
        <v>603451.04625999997</v>
      </c>
      <c r="I24" s="62">
        <v>108220.66574</v>
      </c>
      <c r="J24" s="62">
        <v>2633.25675</v>
      </c>
      <c r="K24" s="62">
        <v>3200839.6513500004</v>
      </c>
    </row>
    <row r="25" spans="1:11">
      <c r="A25" s="66" t="s">
        <v>589</v>
      </c>
      <c r="B25" s="62">
        <v>192452.06947999998</v>
      </c>
      <c r="C25" s="62">
        <v>1067196.82235</v>
      </c>
      <c r="D25" s="62">
        <v>1044058.07446</v>
      </c>
      <c r="E25" s="62">
        <v>426232.67894000001</v>
      </c>
      <c r="F25" s="62">
        <v>284663.08675999998</v>
      </c>
      <c r="G25" s="62">
        <v>203320.68543000001</v>
      </c>
      <c r="H25" s="62">
        <v>797837.01055999997</v>
      </c>
      <c r="I25" s="62">
        <v>108220.66574</v>
      </c>
      <c r="J25" s="62">
        <v>2633.25675</v>
      </c>
      <c r="K25" s="62">
        <v>4126614.3504700004</v>
      </c>
    </row>
    <row r="26" spans="1:11">
      <c r="A26" s="64" t="s">
        <v>592</v>
      </c>
      <c r="B26" s="64"/>
      <c r="C26" s="64"/>
      <c r="D26" s="64"/>
      <c r="E26" s="64"/>
      <c r="F26" s="64"/>
      <c r="G26" s="64"/>
      <c r="H26" s="64"/>
      <c r="I26" s="65"/>
      <c r="J26" s="64"/>
      <c r="K26" s="64" t="s">
        <v>591</v>
      </c>
    </row>
    <row r="27" spans="1:11">
      <c r="A27" s="61" t="s">
        <v>119</v>
      </c>
      <c r="B27" s="62">
        <v>163074.11705</v>
      </c>
      <c r="C27" s="62">
        <v>1145116.6304200001</v>
      </c>
      <c r="D27" s="62">
        <v>134726.93435</v>
      </c>
      <c r="E27" s="62">
        <v>0</v>
      </c>
      <c r="F27" s="62">
        <v>0</v>
      </c>
      <c r="G27" s="62">
        <v>145948.82393000001</v>
      </c>
      <c r="H27" s="62">
        <v>316849.79488999996</v>
      </c>
      <c r="I27" s="62">
        <v>0</v>
      </c>
      <c r="J27" s="62">
        <v>0</v>
      </c>
      <c r="K27" s="62">
        <v>1905716.30064</v>
      </c>
    </row>
    <row r="28" spans="1:11">
      <c r="A28" s="61" t="s">
        <v>123</v>
      </c>
      <c r="B28" s="62">
        <v>0</v>
      </c>
      <c r="C28" s="62">
        <v>0</v>
      </c>
      <c r="D28" s="62">
        <v>0</v>
      </c>
      <c r="E28" s="62">
        <v>242907.61521000002</v>
      </c>
      <c r="F28" s="62">
        <v>0</v>
      </c>
      <c r="G28" s="62">
        <v>0</v>
      </c>
      <c r="H28" s="62">
        <v>0</v>
      </c>
      <c r="I28" s="62">
        <v>0</v>
      </c>
      <c r="J28" s="62">
        <v>0</v>
      </c>
      <c r="K28" s="62">
        <v>242907.61521000002</v>
      </c>
    </row>
    <row r="29" spans="1:11">
      <c r="A29" s="61" t="s">
        <v>121</v>
      </c>
      <c r="B29" s="62">
        <v>0</v>
      </c>
      <c r="C29" s="62">
        <v>0</v>
      </c>
      <c r="D29" s="62">
        <v>620148.11502000003</v>
      </c>
      <c r="E29" s="62">
        <v>0</v>
      </c>
      <c r="F29" s="62">
        <v>59542.115969999999</v>
      </c>
      <c r="G29" s="62">
        <v>0</v>
      </c>
      <c r="H29" s="62">
        <v>0</v>
      </c>
      <c r="I29" s="62">
        <v>48427.587659999997</v>
      </c>
      <c r="J29" s="62">
        <v>49195.256780000003</v>
      </c>
      <c r="K29" s="62">
        <v>777313.07543000008</v>
      </c>
    </row>
    <row r="30" spans="1:11">
      <c r="A30" s="61" t="s">
        <v>589</v>
      </c>
      <c r="B30" s="62">
        <v>163074.11705</v>
      </c>
      <c r="C30" s="62">
        <v>1145116.6304200001</v>
      </c>
      <c r="D30" s="62">
        <v>754875.04937000002</v>
      </c>
      <c r="E30" s="62">
        <v>242907.61521000002</v>
      </c>
      <c r="F30" s="62">
        <v>59542.115969999999</v>
      </c>
      <c r="G30" s="62">
        <v>145948.82393000001</v>
      </c>
      <c r="H30" s="62">
        <v>316849.79488999996</v>
      </c>
      <c r="I30" s="62">
        <v>48427.587659999997</v>
      </c>
      <c r="J30" s="62">
        <v>49195.256780000003</v>
      </c>
      <c r="K30" s="62">
        <v>2925936.9912800002</v>
      </c>
    </row>
    <row r="31" spans="1:11">
      <c r="A31" s="58" t="s">
        <v>593</v>
      </c>
      <c r="B31" s="65"/>
      <c r="C31" s="65"/>
      <c r="D31" s="65"/>
      <c r="E31" s="65"/>
      <c r="F31" s="65"/>
      <c r="G31" s="65"/>
      <c r="H31" s="65"/>
      <c r="I31" s="65"/>
      <c r="J31" s="65"/>
      <c r="K31" s="64" t="s">
        <v>591</v>
      </c>
    </row>
    <row r="32" spans="1:11">
      <c r="A32" s="61" t="s">
        <v>174</v>
      </c>
      <c r="B32" s="62">
        <v>0</v>
      </c>
      <c r="C32" s="62">
        <v>0</v>
      </c>
      <c r="D32" s="62">
        <v>1438.41668</v>
      </c>
      <c r="E32" s="62">
        <v>97409.101920000001</v>
      </c>
      <c r="F32" s="62">
        <v>150407.89771000002</v>
      </c>
      <c r="G32" s="62">
        <v>0</v>
      </c>
      <c r="H32" s="62">
        <v>0</v>
      </c>
      <c r="I32" s="62">
        <v>0</v>
      </c>
      <c r="J32" s="62">
        <v>0</v>
      </c>
      <c r="K32" s="62">
        <v>249255.41631</v>
      </c>
    </row>
    <row r="33" spans="1:11">
      <c r="A33" s="61" t="s">
        <v>176</v>
      </c>
      <c r="B33" s="62">
        <v>0</v>
      </c>
      <c r="C33" s="62">
        <v>0</v>
      </c>
      <c r="D33" s="62">
        <v>0</v>
      </c>
      <c r="E33" s="62">
        <v>0</v>
      </c>
      <c r="F33" s="62">
        <v>0</v>
      </c>
      <c r="G33" s="62">
        <v>112357.03134</v>
      </c>
      <c r="H33" s="62">
        <v>0</v>
      </c>
      <c r="I33" s="62">
        <v>0</v>
      </c>
      <c r="J33" s="62">
        <v>0</v>
      </c>
      <c r="K33" s="62">
        <v>112357.03134</v>
      </c>
    </row>
    <row r="34" spans="1:11">
      <c r="A34" s="61" t="s">
        <v>184</v>
      </c>
      <c r="B34" s="62">
        <v>0</v>
      </c>
      <c r="C34" s="62">
        <v>0</v>
      </c>
      <c r="D34" s="62">
        <v>109912.24231</v>
      </c>
      <c r="E34" s="62">
        <v>0</v>
      </c>
      <c r="F34" s="62">
        <v>0</v>
      </c>
      <c r="G34" s="62">
        <v>0</v>
      </c>
      <c r="H34" s="62">
        <v>0</v>
      </c>
      <c r="I34" s="62">
        <v>0</v>
      </c>
      <c r="J34" s="62">
        <v>0</v>
      </c>
      <c r="K34" s="62">
        <v>109912.24231</v>
      </c>
    </row>
    <row r="35" spans="1:11">
      <c r="A35" s="61" t="s">
        <v>160</v>
      </c>
      <c r="B35" s="62">
        <v>0</v>
      </c>
      <c r="C35" s="62">
        <v>0</v>
      </c>
      <c r="D35" s="62">
        <v>0</v>
      </c>
      <c r="E35" s="62">
        <v>0</v>
      </c>
      <c r="F35" s="62">
        <v>0</v>
      </c>
      <c r="G35" s="62">
        <v>0</v>
      </c>
      <c r="H35" s="62">
        <v>113825.38329000001</v>
      </c>
      <c r="I35" s="62">
        <v>0</v>
      </c>
      <c r="J35" s="62">
        <v>0</v>
      </c>
      <c r="K35" s="62">
        <v>113825.38329000001</v>
      </c>
    </row>
    <row r="36" spans="1:11">
      <c r="A36" s="61" t="s">
        <v>172</v>
      </c>
      <c r="B36" s="62">
        <v>42446.002</v>
      </c>
      <c r="C36" s="62">
        <v>0</v>
      </c>
      <c r="D36" s="62">
        <v>0</v>
      </c>
      <c r="E36" s="62">
        <v>0</v>
      </c>
      <c r="F36" s="62">
        <v>175618.98878000001</v>
      </c>
      <c r="G36" s="62">
        <v>0</v>
      </c>
      <c r="H36" s="62">
        <v>0</v>
      </c>
      <c r="I36" s="62">
        <v>0</v>
      </c>
      <c r="J36" s="62">
        <v>0</v>
      </c>
      <c r="K36" s="62">
        <v>218064.99078000002</v>
      </c>
    </row>
    <row r="37" spans="1:11">
      <c r="A37" s="61" t="s">
        <v>158</v>
      </c>
      <c r="B37" s="62">
        <v>0</v>
      </c>
      <c r="C37" s="62">
        <v>0</v>
      </c>
      <c r="D37" s="62">
        <v>0</v>
      </c>
      <c r="E37" s="62">
        <v>0</v>
      </c>
      <c r="F37" s="62">
        <v>172920.85549000002</v>
      </c>
      <c r="G37" s="62">
        <v>36709.578759999997</v>
      </c>
      <c r="H37" s="62">
        <v>0</v>
      </c>
      <c r="I37" s="62">
        <v>0</v>
      </c>
      <c r="J37" s="62">
        <v>0</v>
      </c>
      <c r="K37" s="62">
        <v>209630.43425000002</v>
      </c>
    </row>
    <row r="38" spans="1:11">
      <c r="A38" s="61" t="s">
        <v>156</v>
      </c>
      <c r="B38" s="62">
        <v>0</v>
      </c>
      <c r="C38" s="62">
        <v>0</v>
      </c>
      <c r="D38" s="62">
        <v>0</v>
      </c>
      <c r="E38" s="62">
        <v>0</v>
      </c>
      <c r="F38" s="62">
        <v>0</v>
      </c>
      <c r="G38" s="62">
        <v>60625.166060000003</v>
      </c>
      <c r="H38" s="62">
        <v>0</v>
      </c>
      <c r="I38" s="62">
        <v>0</v>
      </c>
      <c r="J38" s="62">
        <v>0</v>
      </c>
      <c r="K38" s="62">
        <v>60625.166060000003</v>
      </c>
    </row>
    <row r="39" spans="1:11">
      <c r="A39" s="61" t="s">
        <v>138</v>
      </c>
      <c r="B39" s="62">
        <v>0</v>
      </c>
      <c r="C39" s="62">
        <v>0</v>
      </c>
      <c r="D39" s="62">
        <v>0</v>
      </c>
      <c r="E39" s="62">
        <v>0</v>
      </c>
      <c r="F39" s="62">
        <v>0</v>
      </c>
      <c r="G39" s="62">
        <v>0</v>
      </c>
      <c r="H39" s="62">
        <v>367132.17112000001</v>
      </c>
      <c r="I39" s="62">
        <v>0</v>
      </c>
      <c r="J39" s="62">
        <v>0</v>
      </c>
      <c r="K39" s="62">
        <v>367132.17112000001</v>
      </c>
    </row>
    <row r="40" spans="1:11">
      <c r="A40" s="61" t="s">
        <v>148</v>
      </c>
      <c r="B40" s="62">
        <v>0</v>
      </c>
      <c r="C40" s="62">
        <v>0</v>
      </c>
      <c r="D40" s="62">
        <v>181549.43527000002</v>
      </c>
      <c r="E40" s="62">
        <v>0</v>
      </c>
      <c r="F40" s="62">
        <v>0</v>
      </c>
      <c r="G40" s="62">
        <v>0</v>
      </c>
      <c r="H40" s="62">
        <v>0</v>
      </c>
      <c r="I40" s="62">
        <v>0</v>
      </c>
      <c r="J40" s="62">
        <v>0</v>
      </c>
      <c r="K40" s="62">
        <v>181549.43527000002</v>
      </c>
    </row>
    <row r="41" spans="1:11">
      <c r="A41" s="61" t="s">
        <v>170</v>
      </c>
      <c r="B41" s="62">
        <v>0</v>
      </c>
      <c r="C41" s="62">
        <v>0</v>
      </c>
      <c r="D41" s="62">
        <v>0</v>
      </c>
      <c r="E41" s="62">
        <v>0</v>
      </c>
      <c r="F41" s="62">
        <v>0</v>
      </c>
      <c r="G41" s="62">
        <v>70755.729749999999</v>
      </c>
      <c r="H41" s="62">
        <v>0</v>
      </c>
      <c r="I41" s="62">
        <v>0</v>
      </c>
      <c r="J41" s="62">
        <v>0</v>
      </c>
      <c r="K41" s="62">
        <v>70755.729749999999</v>
      </c>
    </row>
    <row r="42" spans="1:11">
      <c r="A42" s="61" t="s">
        <v>134</v>
      </c>
      <c r="B42" s="62">
        <v>11260.61916</v>
      </c>
      <c r="C42" s="62">
        <v>0</v>
      </c>
      <c r="D42" s="62">
        <v>143568.09818</v>
      </c>
      <c r="E42" s="62">
        <v>0</v>
      </c>
      <c r="F42" s="62">
        <v>0</v>
      </c>
      <c r="G42" s="62">
        <v>0</v>
      </c>
      <c r="H42" s="62">
        <v>975802.89888999995</v>
      </c>
      <c r="I42" s="62">
        <v>80927.607390000005</v>
      </c>
      <c r="J42" s="62">
        <v>64106.929549999993</v>
      </c>
      <c r="K42" s="62">
        <v>1275666.1531700001</v>
      </c>
    </row>
    <row r="43" spans="1:11">
      <c r="A43" s="61" t="s">
        <v>166</v>
      </c>
      <c r="B43" s="62">
        <v>0</v>
      </c>
      <c r="C43" s="62">
        <v>0</v>
      </c>
      <c r="D43" s="62">
        <v>94485.676439999996</v>
      </c>
      <c r="E43" s="62">
        <v>0</v>
      </c>
      <c r="F43" s="62">
        <v>0</v>
      </c>
      <c r="G43" s="62">
        <v>0</v>
      </c>
      <c r="H43" s="62">
        <v>0</v>
      </c>
      <c r="I43" s="62">
        <v>0</v>
      </c>
      <c r="J43" s="62">
        <v>0</v>
      </c>
      <c r="K43" s="62">
        <v>94485.676439999996</v>
      </c>
    </row>
    <row r="44" spans="1:11">
      <c r="A44" s="61" t="s">
        <v>152</v>
      </c>
      <c r="B44" s="62">
        <v>0</v>
      </c>
      <c r="C44" s="62">
        <v>0</v>
      </c>
      <c r="D44" s="62">
        <v>122465.31831</v>
      </c>
      <c r="E44" s="62">
        <v>0</v>
      </c>
      <c r="F44" s="62">
        <v>0</v>
      </c>
      <c r="G44" s="62">
        <v>0</v>
      </c>
      <c r="H44" s="62">
        <v>0</v>
      </c>
      <c r="I44" s="62">
        <v>0</v>
      </c>
      <c r="J44" s="62">
        <v>0</v>
      </c>
      <c r="K44" s="62">
        <v>122465.31831</v>
      </c>
    </row>
    <row r="45" spans="1:11">
      <c r="A45" s="61" t="s">
        <v>142</v>
      </c>
      <c r="B45" s="62">
        <v>0</v>
      </c>
      <c r="C45" s="62">
        <v>0</v>
      </c>
      <c r="D45" s="62">
        <v>190180.88937000002</v>
      </c>
      <c r="E45" s="62">
        <v>0</v>
      </c>
      <c r="F45" s="62">
        <v>0</v>
      </c>
      <c r="G45" s="62">
        <v>0</v>
      </c>
      <c r="H45" s="62">
        <v>0</v>
      </c>
      <c r="I45" s="62">
        <v>0</v>
      </c>
      <c r="J45" s="62">
        <v>0</v>
      </c>
      <c r="K45" s="62">
        <v>190180.88937000002</v>
      </c>
    </row>
    <row r="46" spans="1:11">
      <c r="A46" s="61" t="s">
        <v>182</v>
      </c>
      <c r="B46" s="62">
        <v>0</v>
      </c>
      <c r="C46" s="62">
        <v>0</v>
      </c>
      <c r="D46" s="62">
        <v>0</v>
      </c>
      <c r="E46" s="62">
        <v>0</v>
      </c>
      <c r="F46" s="62">
        <v>0</v>
      </c>
      <c r="G46" s="62">
        <v>0</v>
      </c>
      <c r="H46" s="62">
        <v>222417.63187000001</v>
      </c>
      <c r="I46" s="62">
        <v>27421.69541</v>
      </c>
      <c r="J46" s="62">
        <v>0</v>
      </c>
      <c r="K46" s="62">
        <v>249839.32728000003</v>
      </c>
    </row>
    <row r="47" spans="1:11">
      <c r="A47" s="61" t="s">
        <v>154</v>
      </c>
      <c r="B47" s="62">
        <v>0</v>
      </c>
      <c r="C47" s="62">
        <v>0</v>
      </c>
      <c r="D47" s="62">
        <v>0</v>
      </c>
      <c r="E47" s="62">
        <v>0</v>
      </c>
      <c r="F47" s="62">
        <v>77630.475730000006</v>
      </c>
      <c r="G47" s="62">
        <v>22650.705160000001</v>
      </c>
      <c r="H47" s="62">
        <v>0</v>
      </c>
      <c r="I47" s="62">
        <v>0</v>
      </c>
      <c r="J47" s="62">
        <v>0</v>
      </c>
      <c r="K47" s="62">
        <v>100281.18089</v>
      </c>
    </row>
    <row r="48" spans="1:11">
      <c r="A48" s="61" t="s">
        <v>180</v>
      </c>
      <c r="B48" s="62">
        <v>0</v>
      </c>
      <c r="C48" s="62">
        <v>0</v>
      </c>
      <c r="D48" s="62">
        <v>0</v>
      </c>
      <c r="E48" s="62">
        <v>0</v>
      </c>
      <c r="F48" s="62">
        <v>0</v>
      </c>
      <c r="G48" s="62">
        <v>98438.660170000003</v>
      </c>
      <c r="H48" s="62">
        <v>0</v>
      </c>
      <c r="I48" s="62">
        <v>0</v>
      </c>
      <c r="J48" s="62">
        <v>0</v>
      </c>
      <c r="K48" s="62">
        <v>98438.660170000003</v>
      </c>
    </row>
    <row r="49" spans="1:11">
      <c r="A49" s="61" t="s">
        <v>168</v>
      </c>
      <c r="B49" s="62">
        <v>0</v>
      </c>
      <c r="C49" s="62">
        <v>0</v>
      </c>
      <c r="D49" s="62">
        <v>0</v>
      </c>
      <c r="E49" s="62">
        <v>0</v>
      </c>
      <c r="F49" s="62">
        <v>0</v>
      </c>
      <c r="G49" s="62">
        <v>160870.3873</v>
      </c>
      <c r="H49" s="62">
        <v>0</v>
      </c>
      <c r="I49" s="62">
        <v>0</v>
      </c>
      <c r="J49" s="62">
        <v>0</v>
      </c>
      <c r="K49" s="62">
        <v>160870.3873</v>
      </c>
    </row>
    <row r="50" spans="1:11">
      <c r="A50" s="61" t="s">
        <v>146</v>
      </c>
      <c r="B50" s="62">
        <v>0</v>
      </c>
      <c r="C50" s="62">
        <v>0</v>
      </c>
      <c r="D50" s="62">
        <v>192884.74088</v>
      </c>
      <c r="E50" s="62">
        <v>0</v>
      </c>
      <c r="F50" s="62">
        <v>0</v>
      </c>
      <c r="G50" s="62">
        <v>0</v>
      </c>
      <c r="H50" s="62">
        <v>0</v>
      </c>
      <c r="I50" s="62">
        <v>0</v>
      </c>
      <c r="J50" s="62">
        <v>0</v>
      </c>
      <c r="K50" s="62">
        <v>192884.74088</v>
      </c>
    </row>
    <row r="51" spans="1:11">
      <c r="A51" s="61" t="s">
        <v>150</v>
      </c>
      <c r="B51" s="62">
        <v>0</v>
      </c>
      <c r="C51" s="62">
        <v>0</v>
      </c>
      <c r="D51" s="62">
        <v>156006.64945</v>
      </c>
      <c r="E51" s="62">
        <v>0</v>
      </c>
      <c r="F51" s="62">
        <v>0</v>
      </c>
      <c r="G51" s="62">
        <v>0</v>
      </c>
      <c r="H51" s="62">
        <v>0</v>
      </c>
      <c r="I51" s="62">
        <v>0</v>
      </c>
      <c r="J51" s="62">
        <v>0</v>
      </c>
      <c r="K51" s="62">
        <v>156006.64945</v>
      </c>
    </row>
    <row r="52" spans="1:11">
      <c r="A52" s="61" t="s">
        <v>144</v>
      </c>
      <c r="B52" s="62">
        <v>0</v>
      </c>
      <c r="C52" s="62">
        <v>0</v>
      </c>
      <c r="D52" s="62">
        <v>326964.67309</v>
      </c>
      <c r="E52" s="62">
        <v>0</v>
      </c>
      <c r="F52" s="62">
        <v>0</v>
      </c>
      <c r="G52" s="62">
        <v>0</v>
      </c>
      <c r="H52" s="62">
        <v>0</v>
      </c>
      <c r="I52" s="62">
        <v>0</v>
      </c>
      <c r="J52" s="62">
        <v>0</v>
      </c>
      <c r="K52" s="62">
        <v>326964.67309</v>
      </c>
    </row>
    <row r="53" spans="1:11">
      <c r="A53" s="61" t="s">
        <v>136</v>
      </c>
      <c r="B53" s="62">
        <v>29178.26957</v>
      </c>
      <c r="C53" s="62">
        <v>3035.49467</v>
      </c>
      <c r="D53" s="62">
        <v>32387.448239999998</v>
      </c>
      <c r="E53" s="62">
        <v>0</v>
      </c>
      <c r="F53" s="62">
        <v>0</v>
      </c>
      <c r="G53" s="62">
        <v>126213.23973</v>
      </c>
      <c r="H53" s="62">
        <v>579872.90313999995</v>
      </c>
      <c r="I53" s="62">
        <v>0</v>
      </c>
      <c r="J53" s="62">
        <v>0</v>
      </c>
      <c r="K53" s="62">
        <v>770687.35534999997</v>
      </c>
    </row>
    <row r="54" spans="1:11">
      <c r="A54" s="61" t="s">
        <v>140</v>
      </c>
      <c r="B54" s="62">
        <v>0</v>
      </c>
      <c r="C54" s="62">
        <v>0</v>
      </c>
      <c r="D54" s="62">
        <v>85992.969530000002</v>
      </c>
      <c r="E54" s="62">
        <v>0</v>
      </c>
      <c r="F54" s="62">
        <v>0</v>
      </c>
      <c r="G54" s="62">
        <v>0</v>
      </c>
      <c r="H54" s="62">
        <v>0</v>
      </c>
      <c r="I54" s="62">
        <v>0</v>
      </c>
      <c r="J54" s="62">
        <v>0</v>
      </c>
      <c r="K54" s="62">
        <v>85992.969530000002</v>
      </c>
    </row>
    <row r="55" spans="1:11">
      <c r="A55" s="61" t="s">
        <v>178</v>
      </c>
      <c r="B55" s="62">
        <v>152577.39986999999</v>
      </c>
      <c r="C55" s="62">
        <v>0</v>
      </c>
      <c r="D55" s="62">
        <v>0</v>
      </c>
      <c r="E55" s="62">
        <v>0</v>
      </c>
      <c r="F55" s="62">
        <v>23178.590690000001</v>
      </c>
      <c r="G55" s="62">
        <v>0</v>
      </c>
      <c r="H55" s="62">
        <v>0</v>
      </c>
      <c r="I55" s="62">
        <v>0</v>
      </c>
      <c r="J55" s="62">
        <v>0</v>
      </c>
      <c r="K55" s="62">
        <v>175755.99056000001</v>
      </c>
    </row>
    <row r="56" spans="1:11">
      <c r="A56" s="61" t="s">
        <v>162</v>
      </c>
      <c r="B56" s="62">
        <v>0</v>
      </c>
      <c r="C56" s="62">
        <v>0</v>
      </c>
      <c r="D56" s="62">
        <v>0</v>
      </c>
      <c r="E56" s="62">
        <v>0</v>
      </c>
      <c r="F56" s="62">
        <v>0</v>
      </c>
      <c r="G56" s="62">
        <v>0</v>
      </c>
      <c r="H56" s="62">
        <v>77822.223129999998</v>
      </c>
      <c r="I56" s="62">
        <v>0</v>
      </c>
      <c r="J56" s="62">
        <v>0</v>
      </c>
      <c r="K56" s="62">
        <v>77822.223129999998</v>
      </c>
    </row>
    <row r="57" spans="1:11">
      <c r="A57" s="61" t="s">
        <v>164</v>
      </c>
      <c r="B57" s="62">
        <v>0</v>
      </c>
      <c r="C57" s="62">
        <v>0</v>
      </c>
      <c r="D57" s="62">
        <v>0</v>
      </c>
      <c r="E57" s="62">
        <v>0</v>
      </c>
      <c r="F57" s="62">
        <v>0</v>
      </c>
      <c r="G57" s="62">
        <v>0</v>
      </c>
      <c r="H57" s="62">
        <v>0</v>
      </c>
      <c r="I57" s="62">
        <v>57933.201009999997</v>
      </c>
      <c r="J57" s="62">
        <v>0</v>
      </c>
      <c r="K57" s="62">
        <v>57933.201009999997</v>
      </c>
    </row>
    <row r="58" spans="1:11">
      <c r="A58" s="61" t="s">
        <v>186</v>
      </c>
      <c r="B58" s="62">
        <v>0</v>
      </c>
      <c r="C58" s="62">
        <v>0</v>
      </c>
      <c r="D58" s="62">
        <v>237751.83494</v>
      </c>
      <c r="E58" s="62">
        <v>7901.7034199999998</v>
      </c>
      <c r="F58" s="62">
        <v>0</v>
      </c>
      <c r="G58" s="62">
        <v>0</v>
      </c>
      <c r="H58" s="62">
        <v>0</v>
      </c>
      <c r="I58" s="62">
        <v>0</v>
      </c>
      <c r="J58" s="62">
        <v>0</v>
      </c>
      <c r="K58" s="62">
        <v>245653.53836000001</v>
      </c>
    </row>
    <row r="59" spans="1:11">
      <c r="A59" s="61" t="s">
        <v>188</v>
      </c>
      <c r="B59" s="62">
        <v>0</v>
      </c>
      <c r="C59" s="62">
        <v>0</v>
      </c>
      <c r="D59" s="62">
        <v>0</v>
      </c>
      <c r="E59" s="62">
        <v>0</v>
      </c>
      <c r="F59" s="62">
        <v>0</v>
      </c>
      <c r="G59" s="62">
        <v>0</v>
      </c>
      <c r="H59" s="62">
        <v>233663.08277000001</v>
      </c>
      <c r="I59" s="62">
        <v>0</v>
      </c>
      <c r="J59" s="62">
        <v>0</v>
      </c>
      <c r="K59" s="62">
        <v>233663.08277000001</v>
      </c>
    </row>
    <row r="60" spans="1:11">
      <c r="A60" s="61" t="s">
        <v>190</v>
      </c>
      <c r="B60" s="62">
        <v>0</v>
      </c>
      <c r="C60" s="62">
        <v>52866.341820000001</v>
      </c>
      <c r="D60" s="62">
        <v>0</v>
      </c>
      <c r="E60" s="62">
        <v>0</v>
      </c>
      <c r="F60" s="62">
        <v>0</v>
      </c>
      <c r="G60" s="62">
        <v>0</v>
      </c>
      <c r="H60" s="62">
        <v>0</v>
      </c>
      <c r="I60" s="62">
        <v>0</v>
      </c>
      <c r="J60" s="62">
        <v>0</v>
      </c>
      <c r="K60" s="62">
        <v>52866.341820000001</v>
      </c>
    </row>
    <row r="61" spans="1:11">
      <c r="A61" s="61" t="s">
        <v>192</v>
      </c>
      <c r="B61" s="62">
        <v>211507.92018000002</v>
      </c>
      <c r="C61" s="62">
        <v>0</v>
      </c>
      <c r="D61" s="62">
        <v>0</v>
      </c>
      <c r="E61" s="62">
        <v>0</v>
      </c>
      <c r="F61" s="62">
        <v>0</v>
      </c>
      <c r="G61" s="62">
        <v>0</v>
      </c>
      <c r="H61" s="62">
        <v>0</v>
      </c>
      <c r="I61" s="62">
        <v>0</v>
      </c>
      <c r="J61" s="62">
        <v>0</v>
      </c>
      <c r="K61" s="62">
        <v>211507.92018000002</v>
      </c>
    </row>
    <row r="62" spans="1:11">
      <c r="A62" s="61" t="s">
        <v>589</v>
      </c>
      <c r="B62" s="62">
        <v>446970.21077999996</v>
      </c>
      <c r="C62" s="62">
        <v>55901.836490000002</v>
      </c>
      <c r="D62" s="62">
        <v>1875588.3926900001</v>
      </c>
      <c r="E62" s="62">
        <v>105310.80534000001</v>
      </c>
      <c r="F62" s="62">
        <v>599756.80839999998</v>
      </c>
      <c r="G62" s="62">
        <v>688620.49826999998</v>
      </c>
      <c r="H62" s="62">
        <v>2570536.29421</v>
      </c>
      <c r="I62" s="62">
        <v>166282.50380999999</v>
      </c>
      <c r="J62" s="62">
        <v>64106.929549999993</v>
      </c>
      <c r="K62" s="62">
        <v>6573074.2795399986</v>
      </c>
    </row>
    <row r="63" spans="1:11">
      <c r="A63" s="64" t="s">
        <v>599</v>
      </c>
      <c r="B63" s="64"/>
      <c r="C63" s="64"/>
      <c r="D63" s="64"/>
      <c r="E63" s="64"/>
      <c r="F63" s="64"/>
      <c r="G63" s="64"/>
      <c r="H63" s="64"/>
      <c r="I63" s="65"/>
      <c r="J63" s="64"/>
      <c r="K63" s="64" t="s">
        <v>591</v>
      </c>
    </row>
    <row r="64" spans="1:11">
      <c r="A64" s="61" t="s">
        <v>195</v>
      </c>
      <c r="B64" s="62">
        <v>46342.031419999999</v>
      </c>
      <c r="C64" s="62">
        <v>72505.657080000004</v>
      </c>
      <c r="D64" s="62">
        <v>234130.37706</v>
      </c>
      <c r="E64" s="62">
        <v>41294.225210000004</v>
      </c>
      <c r="F64" s="62">
        <v>15069.62233</v>
      </c>
      <c r="G64" s="62">
        <v>45657.518939999994</v>
      </c>
      <c r="H64" s="62">
        <v>223281.72011000002</v>
      </c>
      <c r="I64" s="62">
        <v>8416.8945199999998</v>
      </c>
      <c r="J64" s="62">
        <v>8611.5743999999995</v>
      </c>
      <c r="K64" s="62">
        <v>695309.62106999999</v>
      </c>
    </row>
    <row r="65" spans="1:11">
      <c r="A65" s="61" t="s">
        <v>197</v>
      </c>
      <c r="B65" s="62">
        <v>203412.56922999999</v>
      </c>
      <c r="C65" s="62">
        <v>528057.77639000001</v>
      </c>
      <c r="D65" s="62">
        <v>197858.96266999998</v>
      </c>
      <c r="E65" s="62">
        <v>158343.70784000002</v>
      </c>
      <c r="F65" s="62">
        <v>148944.31357</v>
      </c>
      <c r="G65" s="62">
        <v>122209.77859999999</v>
      </c>
      <c r="H65" s="62">
        <v>377154.50517000002</v>
      </c>
      <c r="I65" s="62">
        <v>154125.59780000002</v>
      </c>
      <c r="J65" s="62">
        <v>23812.784179999999</v>
      </c>
      <c r="K65" s="62">
        <v>1913919.9954500003</v>
      </c>
    </row>
    <row r="66" spans="1:11">
      <c r="A66" s="61" t="s">
        <v>199</v>
      </c>
      <c r="B66" s="62">
        <v>30752.265019999999</v>
      </c>
      <c r="C66" s="62">
        <v>805646.71285000001</v>
      </c>
      <c r="D66" s="62">
        <v>35360.350930000001</v>
      </c>
      <c r="E66" s="62">
        <v>81694.77304</v>
      </c>
      <c r="F66" s="62">
        <v>43581.873630000002</v>
      </c>
      <c r="G66" s="62">
        <v>7436.4874099999997</v>
      </c>
      <c r="H66" s="62">
        <v>17576.64314</v>
      </c>
      <c r="I66" s="62">
        <v>83116.004450000008</v>
      </c>
      <c r="J66" s="62">
        <v>0</v>
      </c>
      <c r="K66" s="62">
        <v>1105165.1104700002</v>
      </c>
    </row>
    <row r="67" spans="1:11">
      <c r="A67" s="61" t="s">
        <v>201</v>
      </c>
      <c r="B67" s="62">
        <v>0</v>
      </c>
      <c r="C67" s="62">
        <v>0</v>
      </c>
      <c r="D67" s="62">
        <v>0</v>
      </c>
      <c r="E67" s="62">
        <v>0</v>
      </c>
      <c r="F67" s="62">
        <v>0</v>
      </c>
      <c r="G67" s="62">
        <v>3101.9033100000001</v>
      </c>
      <c r="H67" s="62">
        <v>60427.811000000002</v>
      </c>
      <c r="I67" s="62">
        <v>0</v>
      </c>
      <c r="J67" s="62">
        <v>0</v>
      </c>
      <c r="K67" s="62">
        <v>63529.714310000003</v>
      </c>
    </row>
    <row r="68" spans="1:11">
      <c r="A68" s="61" t="s">
        <v>203</v>
      </c>
      <c r="B68" s="62">
        <v>9904.1319399999993</v>
      </c>
      <c r="C68" s="62">
        <v>7793.3308699999998</v>
      </c>
      <c r="D68" s="62">
        <v>126049.2963</v>
      </c>
      <c r="E68" s="62">
        <v>25921.310859999998</v>
      </c>
      <c r="F68" s="62">
        <v>20703.207109999999</v>
      </c>
      <c r="G68" s="62">
        <v>14209.07087</v>
      </c>
      <c r="H68" s="62">
        <v>67715.295830000003</v>
      </c>
      <c r="I68" s="62">
        <v>0</v>
      </c>
      <c r="J68" s="62">
        <v>0</v>
      </c>
      <c r="K68" s="62">
        <v>272295.64377999998</v>
      </c>
    </row>
    <row r="69" spans="1:11">
      <c r="A69" s="61" t="s">
        <v>205</v>
      </c>
      <c r="B69" s="62">
        <v>32308.091270000001</v>
      </c>
      <c r="C69" s="62">
        <v>27475.910210000002</v>
      </c>
      <c r="D69" s="62">
        <v>27079.628059999999</v>
      </c>
      <c r="E69" s="62">
        <v>68460.639439999999</v>
      </c>
      <c r="F69" s="62">
        <v>36064.351479999998</v>
      </c>
      <c r="G69" s="62">
        <v>55645.062189999997</v>
      </c>
      <c r="H69" s="62">
        <v>26810.03356</v>
      </c>
      <c r="I69" s="62">
        <v>3239.5125200000002</v>
      </c>
      <c r="J69" s="62">
        <v>21599.866020000001</v>
      </c>
      <c r="K69" s="62">
        <v>298683.09474999999</v>
      </c>
    </row>
    <row r="70" spans="1:11">
      <c r="A70" s="61" t="s">
        <v>207</v>
      </c>
      <c r="B70" s="62">
        <v>0</v>
      </c>
      <c r="C70" s="62">
        <v>31395.253659999998</v>
      </c>
      <c r="D70" s="62">
        <v>0</v>
      </c>
      <c r="E70" s="62">
        <v>0</v>
      </c>
      <c r="F70" s="62">
        <v>0</v>
      </c>
      <c r="G70" s="62">
        <v>0</v>
      </c>
      <c r="H70" s="62">
        <v>0</v>
      </c>
      <c r="I70" s="62">
        <v>0</v>
      </c>
      <c r="J70" s="62">
        <v>0</v>
      </c>
      <c r="K70" s="62">
        <v>31395.253659999998</v>
      </c>
    </row>
    <row r="71" spans="1:11">
      <c r="A71" s="61" t="s">
        <v>209</v>
      </c>
      <c r="B71" s="62">
        <v>24004.65871</v>
      </c>
      <c r="C71" s="62">
        <v>120913.47564</v>
      </c>
      <c r="D71" s="62">
        <v>75049.379440000004</v>
      </c>
      <c r="E71" s="62">
        <v>92427.630849999987</v>
      </c>
      <c r="F71" s="62">
        <v>25561.05358</v>
      </c>
      <c r="G71" s="62">
        <v>35733.201300000001</v>
      </c>
      <c r="H71" s="62">
        <v>144900.98608999999</v>
      </c>
      <c r="I71" s="62">
        <v>47394.074359999999</v>
      </c>
      <c r="J71" s="62">
        <v>9155.9251999999997</v>
      </c>
      <c r="K71" s="62">
        <v>575140.38517000002</v>
      </c>
    </row>
    <row r="72" spans="1:11">
      <c r="A72" s="61" t="s">
        <v>589</v>
      </c>
      <c r="B72" s="62">
        <v>346723.74758999998</v>
      </c>
      <c r="C72" s="62">
        <v>1593788.1167000001</v>
      </c>
      <c r="D72" s="62">
        <v>695527.99446000007</v>
      </c>
      <c r="E72" s="62">
        <v>468142.28724000003</v>
      </c>
      <c r="F72" s="62">
        <v>289924.42170000001</v>
      </c>
      <c r="G72" s="62">
        <v>283993.02262</v>
      </c>
      <c r="H72" s="62">
        <v>917866.99489999993</v>
      </c>
      <c r="I72" s="62">
        <v>296292.08364999999</v>
      </c>
      <c r="J72" s="62">
        <v>63180.149799999999</v>
      </c>
      <c r="K72" s="62">
        <v>4955438.8186600003</v>
      </c>
    </row>
    <row r="73" spans="1:11">
      <c r="A73" s="58" t="s">
        <v>594</v>
      </c>
      <c r="B73" s="65"/>
      <c r="C73" s="65"/>
      <c r="D73" s="65"/>
      <c r="E73" s="65"/>
      <c r="F73" s="65"/>
      <c r="G73" s="65"/>
      <c r="H73" s="65"/>
      <c r="I73" s="65"/>
      <c r="J73" s="65"/>
      <c r="K73" s="64"/>
    </row>
    <row r="74" spans="1:11">
      <c r="A74" s="61" t="s">
        <v>212</v>
      </c>
      <c r="B74" s="62">
        <v>1089777.3486800001</v>
      </c>
      <c r="C74" s="62">
        <v>4162004.0756799998</v>
      </c>
      <c r="D74" s="62">
        <v>3609953.8244499997</v>
      </c>
      <c r="E74" s="62">
        <v>491631.28363999998</v>
      </c>
      <c r="F74" s="62">
        <v>624141.98092</v>
      </c>
      <c r="G74" s="62">
        <v>792999.77020999999</v>
      </c>
      <c r="H74" s="62">
        <v>5694212.9312200006</v>
      </c>
      <c r="I74" s="62">
        <v>589081.76766999997</v>
      </c>
      <c r="J74" s="62">
        <v>298256.37361000001</v>
      </c>
      <c r="K74" s="62">
        <v>17352059.356079999</v>
      </c>
    </row>
    <row r="75" spans="1:11">
      <c r="A75" s="61" t="s">
        <v>589</v>
      </c>
      <c r="B75" s="62">
        <v>1089777.3486800001</v>
      </c>
      <c r="C75" s="62">
        <v>4162004.0756799998</v>
      </c>
      <c r="D75" s="62">
        <v>3609953.8244499997</v>
      </c>
      <c r="E75" s="62">
        <v>491631.28363999998</v>
      </c>
      <c r="F75" s="62">
        <v>624141.98092</v>
      </c>
      <c r="G75" s="62">
        <v>792999.77020999999</v>
      </c>
      <c r="H75" s="62">
        <v>5694212.9312200006</v>
      </c>
      <c r="I75" s="62">
        <v>589081.76766999997</v>
      </c>
      <c r="J75" s="62">
        <v>298256.37361000001</v>
      </c>
      <c r="K75" s="62">
        <v>17352059.356079999</v>
      </c>
    </row>
    <row r="76" spans="1:11">
      <c r="A76" s="67" t="s">
        <v>595</v>
      </c>
      <c r="B76" s="65"/>
      <c r="C76" s="65"/>
      <c r="D76" s="65"/>
      <c r="E76" s="65"/>
      <c r="F76" s="65"/>
      <c r="G76" s="65"/>
      <c r="H76" s="65"/>
      <c r="I76" s="65"/>
      <c r="J76" s="65"/>
      <c r="K76" s="65"/>
    </row>
    <row r="77" spans="1:11">
      <c r="A77" s="61" t="s">
        <v>215</v>
      </c>
      <c r="B77" s="61">
        <v>97007.974269999977</v>
      </c>
      <c r="C77" s="61">
        <v>205077.66735999996</v>
      </c>
      <c r="D77" s="61">
        <v>159056.64153000005</v>
      </c>
      <c r="E77" s="61">
        <v>44517.033710000003</v>
      </c>
      <c r="F77" s="61">
        <v>60744.144439999989</v>
      </c>
      <c r="G77" s="61">
        <v>57747.750579999971</v>
      </c>
      <c r="H77" s="61">
        <v>651580.97590999992</v>
      </c>
      <c r="I77" s="61">
        <v>64747.604260000029</v>
      </c>
      <c r="J77" s="61">
        <v>0</v>
      </c>
      <c r="K77" s="62">
        <f>SUM(B77:J77)</f>
        <v>1340479.7920599999</v>
      </c>
    </row>
    <row r="78" spans="1:11">
      <c r="A78" s="61" t="s">
        <v>589</v>
      </c>
      <c r="B78" s="61">
        <v>97007.974269999977</v>
      </c>
      <c r="C78" s="61">
        <v>205077.66735999996</v>
      </c>
      <c r="D78" s="61">
        <v>159056.64153000005</v>
      </c>
      <c r="E78" s="61">
        <v>44517.033710000003</v>
      </c>
      <c r="F78" s="61">
        <v>60744.144439999989</v>
      </c>
      <c r="G78" s="61">
        <v>57747.750579999971</v>
      </c>
      <c r="H78" s="61">
        <v>651580.97590999992</v>
      </c>
      <c r="I78" s="61">
        <v>64747.604260000029</v>
      </c>
      <c r="J78" s="61">
        <v>0</v>
      </c>
      <c r="K78" s="62">
        <f>SUM(B78:J78)</f>
        <v>1340479.7920599999</v>
      </c>
    </row>
    <row r="79" spans="1:11">
      <c r="A79" s="67" t="s">
        <v>279</v>
      </c>
      <c r="B79" s="65">
        <v>7265050.9148200005</v>
      </c>
      <c r="C79" s="65">
        <v>42846176.280020006</v>
      </c>
      <c r="D79" s="65">
        <v>31421423.98638</v>
      </c>
      <c r="E79" s="65">
        <v>4720779.0990999993</v>
      </c>
      <c r="F79" s="65">
        <v>4499382.7225599997</v>
      </c>
      <c r="G79" s="65">
        <v>7041269.0264899991</v>
      </c>
      <c r="H79" s="65">
        <v>71128712.954469994</v>
      </c>
      <c r="I79" s="65">
        <v>3982065.2281300002</v>
      </c>
      <c r="J79" s="65">
        <v>1122280.57436</v>
      </c>
      <c r="K79" s="65">
        <v>174027140.78632995</v>
      </c>
    </row>
  </sheetData>
  <mergeCells count="5">
    <mergeCell ref="A1:K1"/>
    <mergeCell ref="A2:K2"/>
    <mergeCell ref="A3:K3"/>
    <mergeCell ref="A4:K4"/>
    <mergeCell ref="A5:K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1"/>
  <sheetViews>
    <sheetView workbookViewId="0">
      <selection activeCell="A4" sqref="A4:F4"/>
    </sheetView>
  </sheetViews>
  <sheetFormatPr defaultColWidth="9.140625" defaultRowHeight="15"/>
  <cols>
    <col min="1" max="1" width="92.140625" style="74" customWidth="1"/>
    <col min="2" max="6" width="12.5703125" style="75" customWidth="1"/>
    <col min="7" max="7" width="1.85546875" style="91" customWidth="1"/>
    <col min="8" max="8" width="9.140625" customWidth="1"/>
    <col min="9" max="9" width="10.7109375" bestFit="1" customWidth="1"/>
    <col min="257" max="257" width="92.140625" customWidth="1"/>
    <col min="258" max="262" width="12.5703125" customWidth="1"/>
    <col min="263" max="263" width="1.85546875" customWidth="1"/>
    <col min="264" max="264" width="9.140625" customWidth="1"/>
    <col min="265" max="265" width="10.7109375" bestFit="1" customWidth="1"/>
    <col min="513" max="513" width="92.140625" customWidth="1"/>
    <col min="514" max="518" width="12.5703125" customWidth="1"/>
    <col min="519" max="519" width="1.85546875" customWidth="1"/>
    <col min="520" max="520" width="9.140625" customWidth="1"/>
    <col min="521" max="521" width="10.7109375" bestFit="1" customWidth="1"/>
    <col min="769" max="769" width="92.140625" customWidth="1"/>
    <col min="770" max="774" width="12.5703125" customWidth="1"/>
    <col min="775" max="775" width="1.85546875" customWidth="1"/>
    <col min="776" max="776" width="9.140625" customWidth="1"/>
    <col min="777" max="777" width="10.7109375" bestFit="1" customWidth="1"/>
    <col min="1025" max="1025" width="92.140625" customWidth="1"/>
    <col min="1026" max="1030" width="12.5703125" customWidth="1"/>
    <col min="1031" max="1031" width="1.85546875" customWidth="1"/>
    <col min="1032" max="1032" width="9.140625" customWidth="1"/>
    <col min="1033" max="1033" width="10.7109375" bestFit="1" customWidth="1"/>
    <col min="1281" max="1281" width="92.140625" customWidth="1"/>
    <col min="1282" max="1286" width="12.5703125" customWidth="1"/>
    <col min="1287" max="1287" width="1.85546875" customWidth="1"/>
    <col min="1288" max="1288" width="9.140625" customWidth="1"/>
    <col min="1289" max="1289" width="10.7109375" bestFit="1" customWidth="1"/>
    <col min="1537" max="1537" width="92.140625" customWidth="1"/>
    <col min="1538" max="1542" width="12.5703125" customWidth="1"/>
    <col min="1543" max="1543" width="1.85546875" customWidth="1"/>
    <col min="1544" max="1544" width="9.140625" customWidth="1"/>
    <col min="1545" max="1545" width="10.7109375" bestFit="1" customWidth="1"/>
    <col min="1793" max="1793" width="92.140625" customWidth="1"/>
    <col min="1794" max="1798" width="12.5703125" customWidth="1"/>
    <col min="1799" max="1799" width="1.85546875" customWidth="1"/>
    <col min="1800" max="1800" width="9.140625" customWidth="1"/>
    <col min="1801" max="1801" width="10.7109375" bestFit="1" customWidth="1"/>
    <col min="2049" max="2049" width="92.140625" customWidth="1"/>
    <col min="2050" max="2054" width="12.5703125" customWidth="1"/>
    <col min="2055" max="2055" width="1.85546875" customWidth="1"/>
    <col min="2056" max="2056" width="9.140625" customWidth="1"/>
    <col min="2057" max="2057" width="10.7109375" bestFit="1" customWidth="1"/>
    <col min="2305" max="2305" width="92.140625" customWidth="1"/>
    <col min="2306" max="2310" width="12.5703125" customWidth="1"/>
    <col min="2311" max="2311" width="1.85546875" customWidth="1"/>
    <col min="2312" max="2312" width="9.140625" customWidth="1"/>
    <col min="2313" max="2313" width="10.7109375" bestFit="1" customWidth="1"/>
    <col min="2561" max="2561" width="92.140625" customWidth="1"/>
    <col min="2562" max="2566" width="12.5703125" customWidth="1"/>
    <col min="2567" max="2567" width="1.85546875" customWidth="1"/>
    <col min="2568" max="2568" width="9.140625" customWidth="1"/>
    <col min="2569" max="2569" width="10.7109375" bestFit="1" customWidth="1"/>
    <col min="2817" max="2817" width="92.140625" customWidth="1"/>
    <col min="2818" max="2822" width="12.5703125" customWidth="1"/>
    <col min="2823" max="2823" width="1.85546875" customWidth="1"/>
    <col min="2824" max="2824" width="9.140625" customWidth="1"/>
    <col min="2825" max="2825" width="10.7109375" bestFit="1" customWidth="1"/>
    <col min="3073" max="3073" width="92.140625" customWidth="1"/>
    <col min="3074" max="3078" width="12.5703125" customWidth="1"/>
    <col min="3079" max="3079" width="1.85546875" customWidth="1"/>
    <col min="3080" max="3080" width="9.140625" customWidth="1"/>
    <col min="3081" max="3081" width="10.7109375" bestFit="1" customWidth="1"/>
    <col min="3329" max="3329" width="92.140625" customWidth="1"/>
    <col min="3330" max="3334" width="12.5703125" customWidth="1"/>
    <col min="3335" max="3335" width="1.85546875" customWidth="1"/>
    <col min="3336" max="3336" width="9.140625" customWidth="1"/>
    <col min="3337" max="3337" width="10.7109375" bestFit="1" customWidth="1"/>
    <col min="3585" max="3585" width="92.140625" customWidth="1"/>
    <col min="3586" max="3590" width="12.5703125" customWidth="1"/>
    <col min="3591" max="3591" width="1.85546875" customWidth="1"/>
    <col min="3592" max="3592" width="9.140625" customWidth="1"/>
    <col min="3593" max="3593" width="10.7109375" bestFit="1" customWidth="1"/>
    <col min="3841" max="3841" width="92.140625" customWidth="1"/>
    <col min="3842" max="3846" width="12.5703125" customWidth="1"/>
    <col min="3847" max="3847" width="1.85546875" customWidth="1"/>
    <col min="3848" max="3848" width="9.140625" customWidth="1"/>
    <col min="3849" max="3849" width="10.7109375" bestFit="1" customWidth="1"/>
    <col min="4097" max="4097" width="92.140625" customWidth="1"/>
    <col min="4098" max="4102" width="12.5703125" customWidth="1"/>
    <col min="4103" max="4103" width="1.85546875" customWidth="1"/>
    <col min="4104" max="4104" width="9.140625" customWidth="1"/>
    <col min="4105" max="4105" width="10.7109375" bestFit="1" customWidth="1"/>
    <col min="4353" max="4353" width="92.140625" customWidth="1"/>
    <col min="4354" max="4358" width="12.5703125" customWidth="1"/>
    <col min="4359" max="4359" width="1.85546875" customWidth="1"/>
    <col min="4360" max="4360" width="9.140625" customWidth="1"/>
    <col min="4361" max="4361" width="10.7109375" bestFit="1" customWidth="1"/>
    <col min="4609" max="4609" width="92.140625" customWidth="1"/>
    <col min="4610" max="4614" width="12.5703125" customWidth="1"/>
    <col min="4615" max="4615" width="1.85546875" customWidth="1"/>
    <col min="4616" max="4616" width="9.140625" customWidth="1"/>
    <col min="4617" max="4617" width="10.7109375" bestFit="1" customWidth="1"/>
    <col min="4865" max="4865" width="92.140625" customWidth="1"/>
    <col min="4866" max="4870" width="12.5703125" customWidth="1"/>
    <col min="4871" max="4871" width="1.85546875" customWidth="1"/>
    <col min="4872" max="4872" width="9.140625" customWidth="1"/>
    <col min="4873" max="4873" width="10.7109375" bestFit="1" customWidth="1"/>
    <col min="5121" max="5121" width="92.140625" customWidth="1"/>
    <col min="5122" max="5126" width="12.5703125" customWidth="1"/>
    <col min="5127" max="5127" width="1.85546875" customWidth="1"/>
    <col min="5128" max="5128" width="9.140625" customWidth="1"/>
    <col min="5129" max="5129" width="10.7109375" bestFit="1" customWidth="1"/>
    <col min="5377" max="5377" width="92.140625" customWidth="1"/>
    <col min="5378" max="5382" width="12.5703125" customWidth="1"/>
    <col min="5383" max="5383" width="1.85546875" customWidth="1"/>
    <col min="5384" max="5384" width="9.140625" customWidth="1"/>
    <col min="5385" max="5385" width="10.7109375" bestFit="1" customWidth="1"/>
    <col min="5633" max="5633" width="92.140625" customWidth="1"/>
    <col min="5634" max="5638" width="12.5703125" customWidth="1"/>
    <col min="5639" max="5639" width="1.85546875" customWidth="1"/>
    <col min="5640" max="5640" width="9.140625" customWidth="1"/>
    <col min="5641" max="5641" width="10.7109375" bestFit="1" customWidth="1"/>
    <col min="5889" max="5889" width="92.140625" customWidth="1"/>
    <col min="5890" max="5894" width="12.5703125" customWidth="1"/>
    <col min="5895" max="5895" width="1.85546875" customWidth="1"/>
    <col min="5896" max="5896" width="9.140625" customWidth="1"/>
    <col min="5897" max="5897" width="10.7109375" bestFit="1" customWidth="1"/>
    <col min="6145" max="6145" width="92.140625" customWidth="1"/>
    <col min="6146" max="6150" width="12.5703125" customWidth="1"/>
    <col min="6151" max="6151" width="1.85546875" customWidth="1"/>
    <col min="6152" max="6152" width="9.140625" customWidth="1"/>
    <col min="6153" max="6153" width="10.7109375" bestFit="1" customWidth="1"/>
    <col min="6401" max="6401" width="92.140625" customWidth="1"/>
    <col min="6402" max="6406" width="12.5703125" customWidth="1"/>
    <col min="6407" max="6407" width="1.85546875" customWidth="1"/>
    <col min="6408" max="6408" width="9.140625" customWidth="1"/>
    <col min="6409" max="6409" width="10.7109375" bestFit="1" customWidth="1"/>
    <col min="6657" max="6657" width="92.140625" customWidth="1"/>
    <col min="6658" max="6662" width="12.5703125" customWidth="1"/>
    <col min="6663" max="6663" width="1.85546875" customWidth="1"/>
    <col min="6664" max="6664" width="9.140625" customWidth="1"/>
    <col min="6665" max="6665" width="10.7109375" bestFit="1" customWidth="1"/>
    <col min="6913" max="6913" width="92.140625" customWidth="1"/>
    <col min="6914" max="6918" width="12.5703125" customWidth="1"/>
    <col min="6919" max="6919" width="1.85546875" customWidth="1"/>
    <col min="6920" max="6920" width="9.140625" customWidth="1"/>
    <col min="6921" max="6921" width="10.7109375" bestFit="1" customWidth="1"/>
    <col min="7169" max="7169" width="92.140625" customWidth="1"/>
    <col min="7170" max="7174" width="12.5703125" customWidth="1"/>
    <col min="7175" max="7175" width="1.85546875" customWidth="1"/>
    <col min="7176" max="7176" width="9.140625" customWidth="1"/>
    <col min="7177" max="7177" width="10.7109375" bestFit="1" customWidth="1"/>
    <col min="7425" max="7425" width="92.140625" customWidth="1"/>
    <col min="7426" max="7430" width="12.5703125" customWidth="1"/>
    <col min="7431" max="7431" width="1.85546875" customWidth="1"/>
    <col min="7432" max="7432" width="9.140625" customWidth="1"/>
    <col min="7433" max="7433" width="10.7109375" bestFit="1" customWidth="1"/>
    <col min="7681" max="7681" width="92.140625" customWidth="1"/>
    <col min="7682" max="7686" width="12.5703125" customWidth="1"/>
    <col min="7687" max="7687" width="1.85546875" customWidth="1"/>
    <col min="7688" max="7688" width="9.140625" customWidth="1"/>
    <col min="7689" max="7689" width="10.7109375" bestFit="1" customWidth="1"/>
    <col min="7937" max="7937" width="92.140625" customWidth="1"/>
    <col min="7938" max="7942" width="12.5703125" customWidth="1"/>
    <col min="7943" max="7943" width="1.85546875" customWidth="1"/>
    <col min="7944" max="7944" width="9.140625" customWidth="1"/>
    <col min="7945" max="7945" width="10.7109375" bestFit="1" customWidth="1"/>
    <col min="8193" max="8193" width="92.140625" customWidth="1"/>
    <col min="8194" max="8198" width="12.5703125" customWidth="1"/>
    <col min="8199" max="8199" width="1.85546875" customWidth="1"/>
    <col min="8200" max="8200" width="9.140625" customWidth="1"/>
    <col min="8201" max="8201" width="10.7109375" bestFit="1" customWidth="1"/>
    <col min="8449" max="8449" width="92.140625" customWidth="1"/>
    <col min="8450" max="8454" width="12.5703125" customWidth="1"/>
    <col min="8455" max="8455" width="1.85546875" customWidth="1"/>
    <col min="8456" max="8456" width="9.140625" customWidth="1"/>
    <col min="8457" max="8457" width="10.7109375" bestFit="1" customWidth="1"/>
    <col min="8705" max="8705" width="92.140625" customWidth="1"/>
    <col min="8706" max="8710" width="12.5703125" customWidth="1"/>
    <col min="8711" max="8711" width="1.85546875" customWidth="1"/>
    <col min="8712" max="8712" width="9.140625" customWidth="1"/>
    <col min="8713" max="8713" width="10.7109375" bestFit="1" customWidth="1"/>
    <col min="8961" max="8961" width="92.140625" customWidth="1"/>
    <col min="8962" max="8966" width="12.5703125" customWidth="1"/>
    <col min="8967" max="8967" width="1.85546875" customWidth="1"/>
    <col min="8968" max="8968" width="9.140625" customWidth="1"/>
    <col min="8969" max="8969" width="10.7109375" bestFit="1" customWidth="1"/>
    <col min="9217" max="9217" width="92.140625" customWidth="1"/>
    <col min="9218" max="9222" width="12.5703125" customWidth="1"/>
    <col min="9223" max="9223" width="1.85546875" customWidth="1"/>
    <col min="9224" max="9224" width="9.140625" customWidth="1"/>
    <col min="9225" max="9225" width="10.7109375" bestFit="1" customWidth="1"/>
    <col min="9473" max="9473" width="92.140625" customWidth="1"/>
    <col min="9474" max="9478" width="12.5703125" customWidth="1"/>
    <col min="9479" max="9479" width="1.85546875" customWidth="1"/>
    <col min="9480" max="9480" width="9.140625" customWidth="1"/>
    <col min="9481" max="9481" width="10.7109375" bestFit="1" customWidth="1"/>
    <col min="9729" max="9729" width="92.140625" customWidth="1"/>
    <col min="9730" max="9734" width="12.5703125" customWidth="1"/>
    <col min="9735" max="9735" width="1.85546875" customWidth="1"/>
    <col min="9736" max="9736" width="9.140625" customWidth="1"/>
    <col min="9737" max="9737" width="10.7109375" bestFit="1" customWidth="1"/>
    <col min="9985" max="9985" width="92.140625" customWidth="1"/>
    <col min="9986" max="9990" width="12.5703125" customWidth="1"/>
    <col min="9991" max="9991" width="1.85546875" customWidth="1"/>
    <col min="9992" max="9992" width="9.140625" customWidth="1"/>
    <col min="9993" max="9993" width="10.7109375" bestFit="1" customWidth="1"/>
    <col min="10241" max="10241" width="92.140625" customWidth="1"/>
    <col min="10242" max="10246" width="12.5703125" customWidth="1"/>
    <col min="10247" max="10247" width="1.85546875" customWidth="1"/>
    <col min="10248" max="10248" width="9.140625" customWidth="1"/>
    <col min="10249" max="10249" width="10.7109375" bestFit="1" customWidth="1"/>
    <col min="10497" max="10497" width="92.140625" customWidth="1"/>
    <col min="10498" max="10502" width="12.5703125" customWidth="1"/>
    <col min="10503" max="10503" width="1.85546875" customWidth="1"/>
    <col min="10504" max="10504" width="9.140625" customWidth="1"/>
    <col min="10505" max="10505" width="10.7109375" bestFit="1" customWidth="1"/>
    <col min="10753" max="10753" width="92.140625" customWidth="1"/>
    <col min="10754" max="10758" width="12.5703125" customWidth="1"/>
    <col min="10759" max="10759" width="1.85546875" customWidth="1"/>
    <col min="10760" max="10760" width="9.140625" customWidth="1"/>
    <col min="10761" max="10761" width="10.7109375" bestFit="1" customWidth="1"/>
    <col min="11009" max="11009" width="92.140625" customWidth="1"/>
    <col min="11010" max="11014" width="12.5703125" customWidth="1"/>
    <col min="11015" max="11015" width="1.85546875" customWidth="1"/>
    <col min="11016" max="11016" width="9.140625" customWidth="1"/>
    <col min="11017" max="11017" width="10.7109375" bestFit="1" customWidth="1"/>
    <col min="11265" max="11265" width="92.140625" customWidth="1"/>
    <col min="11266" max="11270" width="12.5703125" customWidth="1"/>
    <col min="11271" max="11271" width="1.85546875" customWidth="1"/>
    <col min="11272" max="11272" width="9.140625" customWidth="1"/>
    <col min="11273" max="11273" width="10.7109375" bestFit="1" customWidth="1"/>
    <col min="11521" max="11521" width="92.140625" customWidth="1"/>
    <col min="11522" max="11526" width="12.5703125" customWidth="1"/>
    <col min="11527" max="11527" width="1.85546875" customWidth="1"/>
    <col min="11528" max="11528" width="9.140625" customWidth="1"/>
    <col min="11529" max="11529" width="10.7109375" bestFit="1" customWidth="1"/>
    <col min="11777" max="11777" width="92.140625" customWidth="1"/>
    <col min="11778" max="11782" width="12.5703125" customWidth="1"/>
    <col min="11783" max="11783" width="1.85546875" customWidth="1"/>
    <col min="11784" max="11784" width="9.140625" customWidth="1"/>
    <col min="11785" max="11785" width="10.7109375" bestFit="1" customWidth="1"/>
    <col min="12033" max="12033" width="92.140625" customWidth="1"/>
    <col min="12034" max="12038" width="12.5703125" customWidth="1"/>
    <col min="12039" max="12039" width="1.85546875" customWidth="1"/>
    <col min="12040" max="12040" width="9.140625" customWidth="1"/>
    <col min="12041" max="12041" width="10.7109375" bestFit="1" customWidth="1"/>
    <col min="12289" max="12289" width="92.140625" customWidth="1"/>
    <col min="12290" max="12294" width="12.5703125" customWidth="1"/>
    <col min="12295" max="12295" width="1.85546875" customWidth="1"/>
    <col min="12296" max="12296" width="9.140625" customWidth="1"/>
    <col min="12297" max="12297" width="10.7109375" bestFit="1" customWidth="1"/>
    <col min="12545" max="12545" width="92.140625" customWidth="1"/>
    <col min="12546" max="12550" width="12.5703125" customWidth="1"/>
    <col min="12551" max="12551" width="1.85546875" customWidth="1"/>
    <col min="12552" max="12552" width="9.140625" customWidth="1"/>
    <col min="12553" max="12553" width="10.7109375" bestFit="1" customWidth="1"/>
    <col min="12801" max="12801" width="92.140625" customWidth="1"/>
    <col min="12802" max="12806" width="12.5703125" customWidth="1"/>
    <col min="12807" max="12807" width="1.85546875" customWidth="1"/>
    <col min="12808" max="12808" width="9.140625" customWidth="1"/>
    <col min="12809" max="12809" width="10.7109375" bestFit="1" customWidth="1"/>
    <col min="13057" max="13057" width="92.140625" customWidth="1"/>
    <col min="13058" max="13062" width="12.5703125" customWidth="1"/>
    <col min="13063" max="13063" width="1.85546875" customWidth="1"/>
    <col min="13064" max="13064" width="9.140625" customWidth="1"/>
    <col min="13065" max="13065" width="10.7109375" bestFit="1" customWidth="1"/>
    <col min="13313" max="13313" width="92.140625" customWidth="1"/>
    <col min="13314" max="13318" width="12.5703125" customWidth="1"/>
    <col min="13319" max="13319" width="1.85546875" customWidth="1"/>
    <col min="13320" max="13320" width="9.140625" customWidth="1"/>
    <col min="13321" max="13321" width="10.7109375" bestFit="1" customWidth="1"/>
    <col min="13569" max="13569" width="92.140625" customWidth="1"/>
    <col min="13570" max="13574" width="12.5703125" customWidth="1"/>
    <col min="13575" max="13575" width="1.85546875" customWidth="1"/>
    <col min="13576" max="13576" width="9.140625" customWidth="1"/>
    <col min="13577" max="13577" width="10.7109375" bestFit="1" customWidth="1"/>
    <col min="13825" max="13825" width="92.140625" customWidth="1"/>
    <col min="13826" max="13830" width="12.5703125" customWidth="1"/>
    <col min="13831" max="13831" width="1.85546875" customWidth="1"/>
    <col min="13832" max="13832" width="9.140625" customWidth="1"/>
    <col min="13833" max="13833" width="10.7109375" bestFit="1" customWidth="1"/>
    <col min="14081" max="14081" width="92.140625" customWidth="1"/>
    <col min="14082" max="14086" width="12.5703125" customWidth="1"/>
    <col min="14087" max="14087" width="1.85546875" customWidth="1"/>
    <col min="14088" max="14088" width="9.140625" customWidth="1"/>
    <col min="14089" max="14089" width="10.7109375" bestFit="1" customWidth="1"/>
    <col min="14337" max="14337" width="92.140625" customWidth="1"/>
    <col min="14338" max="14342" width="12.5703125" customWidth="1"/>
    <col min="14343" max="14343" width="1.85546875" customWidth="1"/>
    <col min="14344" max="14344" width="9.140625" customWidth="1"/>
    <col min="14345" max="14345" width="10.7109375" bestFit="1" customWidth="1"/>
    <col min="14593" max="14593" width="92.140625" customWidth="1"/>
    <col min="14594" max="14598" width="12.5703125" customWidth="1"/>
    <col min="14599" max="14599" width="1.85546875" customWidth="1"/>
    <col min="14600" max="14600" width="9.140625" customWidth="1"/>
    <col min="14601" max="14601" width="10.7109375" bestFit="1" customWidth="1"/>
    <col min="14849" max="14849" width="92.140625" customWidth="1"/>
    <col min="14850" max="14854" width="12.5703125" customWidth="1"/>
    <col min="14855" max="14855" width="1.85546875" customWidth="1"/>
    <col min="14856" max="14856" width="9.140625" customWidth="1"/>
    <col min="14857" max="14857" width="10.7109375" bestFit="1" customWidth="1"/>
    <col min="15105" max="15105" width="92.140625" customWidth="1"/>
    <col min="15106" max="15110" width="12.5703125" customWidth="1"/>
    <col min="15111" max="15111" width="1.85546875" customWidth="1"/>
    <col min="15112" max="15112" width="9.140625" customWidth="1"/>
    <col min="15113" max="15113" width="10.7109375" bestFit="1" customWidth="1"/>
    <col min="15361" max="15361" width="92.140625" customWidth="1"/>
    <col min="15362" max="15366" width="12.5703125" customWidth="1"/>
    <col min="15367" max="15367" width="1.85546875" customWidth="1"/>
    <col min="15368" max="15368" width="9.140625" customWidth="1"/>
    <col min="15369" max="15369" width="10.7109375" bestFit="1" customWidth="1"/>
    <col min="15617" max="15617" width="92.140625" customWidth="1"/>
    <col min="15618" max="15622" width="12.5703125" customWidth="1"/>
    <col min="15623" max="15623" width="1.85546875" customWidth="1"/>
    <col min="15624" max="15624" width="9.140625" customWidth="1"/>
    <col min="15625" max="15625" width="10.7109375" bestFit="1" customWidth="1"/>
    <col min="15873" max="15873" width="92.140625" customWidth="1"/>
    <col min="15874" max="15878" width="12.5703125" customWidth="1"/>
    <col min="15879" max="15879" width="1.85546875" customWidth="1"/>
    <col min="15880" max="15880" width="9.140625" customWidth="1"/>
    <col min="15881" max="15881" width="10.7109375" bestFit="1" customWidth="1"/>
    <col min="16129" max="16129" width="92.140625" customWidth="1"/>
    <col min="16130" max="16134" width="12.5703125" customWidth="1"/>
    <col min="16135" max="16135" width="1.85546875" customWidth="1"/>
    <col min="16136" max="16136" width="9.140625" customWidth="1"/>
    <col min="16137" max="16137" width="10.7109375" bestFit="1" customWidth="1"/>
  </cols>
  <sheetData>
    <row r="1" spans="1:7" s="71" customFormat="1" ht="2.25" customHeight="1">
      <c r="A1" s="69"/>
      <c r="B1" s="70"/>
      <c r="C1" s="70"/>
      <c r="D1" s="70"/>
      <c r="E1" s="70"/>
      <c r="F1" s="70"/>
    </row>
    <row r="2" spans="1:7" s="72" customFormat="1" ht="39" customHeight="1">
      <c r="A2" s="1264" t="s">
        <v>588</v>
      </c>
      <c r="B2" s="1264"/>
      <c r="C2" s="1264"/>
      <c r="D2" s="1264"/>
      <c r="E2" s="1264"/>
      <c r="F2" s="1264"/>
    </row>
    <row r="3" spans="1:7" s="72" customFormat="1" ht="20.25">
      <c r="A3" s="1264" t="s">
        <v>600</v>
      </c>
      <c r="B3" s="1264"/>
      <c r="C3" s="1264"/>
      <c r="D3" s="1264"/>
      <c r="E3" s="1264"/>
      <c r="F3" s="1264"/>
    </row>
    <row r="4" spans="1:7" s="72" customFormat="1" ht="20.25">
      <c r="A4" s="1264" t="s">
        <v>584</v>
      </c>
      <c r="B4" s="1264"/>
      <c r="C4" s="1264"/>
      <c r="D4" s="1264"/>
      <c r="E4" s="1264"/>
      <c r="F4" s="1264"/>
    </row>
    <row r="5" spans="1:7" s="73" customFormat="1" ht="39" customHeight="1">
      <c r="A5" s="1266" t="s">
        <v>601</v>
      </c>
      <c r="B5" s="1266"/>
      <c r="C5" s="1266"/>
      <c r="D5" s="1266"/>
      <c r="E5" s="1266"/>
      <c r="F5" s="1266"/>
    </row>
    <row r="6" spans="1:7" ht="6" customHeight="1">
      <c r="G6"/>
    </row>
    <row r="7" spans="1:7" ht="4.5" customHeight="1" thickBot="1">
      <c r="A7" s="34"/>
      <c r="B7" s="35"/>
      <c r="C7" s="35"/>
      <c r="D7" s="35"/>
      <c r="E7" s="35"/>
      <c r="F7" s="35"/>
      <c r="G7"/>
    </row>
    <row r="8" spans="1:7" ht="16.5" thickTop="1" thickBot="1">
      <c r="A8" s="76"/>
      <c r="B8" s="77" t="s">
        <v>275</v>
      </c>
      <c r="C8" s="77" t="s">
        <v>276</v>
      </c>
      <c r="D8" s="77" t="s">
        <v>277</v>
      </c>
      <c r="E8" s="77" t="s">
        <v>278</v>
      </c>
      <c r="F8" s="77" t="s">
        <v>279</v>
      </c>
      <c r="G8"/>
    </row>
    <row r="9" spans="1:7" ht="12.75" customHeight="1" thickTop="1" thickBot="1">
      <c r="A9" s="78" t="s">
        <v>280</v>
      </c>
      <c r="B9" s="79">
        <v>191068867.62092</v>
      </c>
      <c r="C9" s="79">
        <v>22729487.522390001</v>
      </c>
      <c r="D9" s="79">
        <v>2679.7667499999998</v>
      </c>
      <c r="E9" s="79">
        <v>159081.30969999998</v>
      </c>
      <c r="F9" s="79">
        <v>213960116.21976</v>
      </c>
      <c r="G9"/>
    </row>
    <row r="10" spans="1:7" ht="16.5" thickTop="1" thickBot="1">
      <c r="A10" s="80" t="s">
        <v>281</v>
      </c>
      <c r="B10" s="81">
        <v>14140391.0765</v>
      </c>
      <c r="C10" s="81">
        <v>5539827.4826499997</v>
      </c>
      <c r="D10" s="81">
        <v>2122.7617700000001</v>
      </c>
      <c r="E10" s="81">
        <v>92729.954569999987</v>
      </c>
      <c r="F10" s="81">
        <v>19775071.275490001</v>
      </c>
      <c r="G10"/>
    </row>
    <row r="11" spans="1:7" ht="15.75" thickTop="1">
      <c r="A11" s="82" t="s">
        <v>282</v>
      </c>
      <c r="B11" s="83">
        <v>7151172.8333100006</v>
      </c>
      <c r="C11" s="83">
        <v>1700543.09106</v>
      </c>
      <c r="D11" s="83">
        <v>0</v>
      </c>
      <c r="E11" s="83">
        <v>0</v>
      </c>
      <c r="F11" s="83">
        <v>8851715.9243700001</v>
      </c>
      <c r="G11"/>
    </row>
    <row r="12" spans="1:7">
      <c r="A12" s="82" t="s">
        <v>283</v>
      </c>
      <c r="B12" s="83">
        <v>6791128.0761499992</v>
      </c>
      <c r="C12" s="83">
        <v>2894501.2494099997</v>
      </c>
      <c r="D12" s="83">
        <v>2122.7617700000001</v>
      </c>
      <c r="E12" s="83">
        <v>92729.954569999987</v>
      </c>
      <c r="F12" s="83">
        <v>9780482.0418999996</v>
      </c>
      <c r="G12"/>
    </row>
    <row r="13" spans="1:7">
      <c r="A13" s="82" t="s">
        <v>284</v>
      </c>
      <c r="B13" s="83">
        <v>47479.506869999997</v>
      </c>
      <c r="C13" s="83">
        <v>46272.759890000001</v>
      </c>
      <c r="D13" s="83">
        <v>0</v>
      </c>
      <c r="E13" s="83">
        <v>0</v>
      </c>
      <c r="F13" s="83">
        <v>93752.266759999999</v>
      </c>
      <c r="G13"/>
    </row>
    <row r="14" spans="1:7">
      <c r="A14" s="82" t="s">
        <v>285</v>
      </c>
      <c r="B14" s="83">
        <v>0</v>
      </c>
      <c r="C14" s="83">
        <v>2578.8151200000002</v>
      </c>
      <c r="D14" s="83">
        <v>0</v>
      </c>
      <c r="E14" s="83">
        <v>0</v>
      </c>
      <c r="F14" s="83">
        <v>2578.8151200000002</v>
      </c>
      <c r="G14"/>
    </row>
    <row r="15" spans="1:7">
      <c r="A15" s="82" t="s">
        <v>286</v>
      </c>
      <c r="B15" s="83">
        <v>0</v>
      </c>
      <c r="C15" s="83">
        <v>886310.05482000008</v>
      </c>
      <c r="D15" s="83">
        <v>0</v>
      </c>
      <c r="E15" s="83">
        <v>0</v>
      </c>
      <c r="F15" s="83">
        <v>886310.05482000008</v>
      </c>
      <c r="G15"/>
    </row>
    <row r="16" spans="1:7">
      <c r="A16" s="82" t="s">
        <v>287</v>
      </c>
      <c r="B16" s="83">
        <v>157897.19084999998</v>
      </c>
      <c r="C16" s="83">
        <v>9932.6179300000003</v>
      </c>
      <c r="D16" s="83">
        <v>0</v>
      </c>
      <c r="E16" s="83">
        <v>0</v>
      </c>
      <c r="F16" s="83">
        <v>167829.80877999999</v>
      </c>
      <c r="G16"/>
    </row>
    <row r="17" spans="1:7">
      <c r="A17" s="82" t="s">
        <v>288</v>
      </c>
      <c r="B17" s="83">
        <v>0</v>
      </c>
      <c r="C17" s="83">
        <v>0</v>
      </c>
      <c r="D17" s="83">
        <v>0</v>
      </c>
      <c r="E17" s="83">
        <v>0</v>
      </c>
      <c r="F17" s="83">
        <v>0</v>
      </c>
      <c r="G17"/>
    </row>
    <row r="18" spans="1:7" ht="15.75" thickBot="1">
      <c r="A18" s="82" t="s">
        <v>289</v>
      </c>
      <c r="B18" s="83">
        <v>-7286.5306799999998</v>
      </c>
      <c r="C18" s="83">
        <v>-311.10558000000003</v>
      </c>
      <c r="D18" s="83">
        <v>0</v>
      </c>
      <c r="E18" s="83">
        <v>0</v>
      </c>
      <c r="F18" s="83">
        <v>-7597.6362600000002</v>
      </c>
      <c r="G18"/>
    </row>
    <row r="19" spans="1:7" ht="16.5" thickTop="1" thickBot="1">
      <c r="A19" s="80" t="s">
        <v>290</v>
      </c>
      <c r="B19" s="81">
        <v>19101874.236450002</v>
      </c>
      <c r="C19" s="81">
        <v>10654643.54238</v>
      </c>
      <c r="D19" s="81">
        <v>48.506889999999999</v>
      </c>
      <c r="E19" s="81">
        <v>65686.807029999996</v>
      </c>
      <c r="F19" s="81">
        <v>29822253.092750002</v>
      </c>
      <c r="G19"/>
    </row>
    <row r="20" spans="1:7" ht="15.75" thickTop="1">
      <c r="A20" s="82" t="s">
        <v>291</v>
      </c>
      <c r="B20" s="83">
        <v>490655.33</v>
      </c>
      <c r="C20" s="83">
        <v>0</v>
      </c>
      <c r="D20" s="83">
        <v>0</v>
      </c>
      <c r="E20" s="83">
        <v>0</v>
      </c>
      <c r="F20" s="83">
        <v>490655.33</v>
      </c>
      <c r="G20"/>
    </row>
    <row r="21" spans="1:7">
      <c r="A21" s="82" t="s">
        <v>292</v>
      </c>
      <c r="B21" s="83">
        <v>9026431.4762700014</v>
      </c>
      <c r="C21" s="83">
        <v>320460.22273000004</v>
      </c>
      <c r="D21" s="83">
        <v>0</v>
      </c>
      <c r="E21" s="83">
        <v>0</v>
      </c>
      <c r="F21" s="83">
        <v>9346891.6989999991</v>
      </c>
      <c r="G21"/>
    </row>
    <row r="22" spans="1:7">
      <c r="A22" s="82" t="s">
        <v>293</v>
      </c>
      <c r="B22" s="83">
        <v>0</v>
      </c>
      <c r="C22" s="83">
        <v>1044777.4429400001</v>
      </c>
      <c r="D22" s="83">
        <v>0</v>
      </c>
      <c r="E22" s="83">
        <v>0</v>
      </c>
      <c r="F22" s="83">
        <v>1044777.4429400001</v>
      </c>
      <c r="G22"/>
    </row>
    <row r="23" spans="1:7">
      <c r="A23" s="82" t="s">
        <v>294</v>
      </c>
      <c r="B23" s="83">
        <v>560082.39503999997</v>
      </c>
      <c r="C23" s="83">
        <v>1180784.9748</v>
      </c>
      <c r="D23" s="83">
        <v>0</v>
      </c>
      <c r="E23" s="83">
        <v>0</v>
      </c>
      <c r="F23" s="83">
        <v>1740867.3698399998</v>
      </c>
      <c r="G23"/>
    </row>
    <row r="24" spans="1:7">
      <c r="A24" s="82" t="s">
        <v>295</v>
      </c>
      <c r="B24" s="83">
        <v>2692492.3649299997</v>
      </c>
      <c r="C24" s="83">
        <v>1204099.8955299999</v>
      </c>
      <c r="D24" s="83">
        <v>0</v>
      </c>
      <c r="E24" s="83">
        <v>29877.787239999998</v>
      </c>
      <c r="F24" s="83">
        <v>3926470.0477</v>
      </c>
      <c r="G24"/>
    </row>
    <row r="25" spans="1:7">
      <c r="A25" s="82" t="s">
        <v>296</v>
      </c>
      <c r="B25" s="83">
        <v>5923569.5255100001</v>
      </c>
      <c r="C25" s="83">
        <v>6932787.1000800002</v>
      </c>
      <c r="D25" s="83">
        <v>48.506889999999999</v>
      </c>
      <c r="E25" s="83">
        <v>35808.77003</v>
      </c>
      <c r="F25" s="83">
        <v>12892213.90251</v>
      </c>
      <c r="G25"/>
    </row>
    <row r="26" spans="1:7">
      <c r="A26" s="82" t="s">
        <v>297</v>
      </c>
      <c r="B26" s="83">
        <v>419326.17683999997</v>
      </c>
      <c r="C26" s="83">
        <v>22946.893899999999</v>
      </c>
      <c r="D26" s="83">
        <v>0</v>
      </c>
      <c r="E26" s="83">
        <v>0.24975999999999998</v>
      </c>
      <c r="F26" s="83">
        <v>442273.32049999997</v>
      </c>
      <c r="G26"/>
    </row>
    <row r="27" spans="1:7" ht="15.75" thickBot="1">
      <c r="A27" s="82" t="s">
        <v>298</v>
      </c>
      <c r="B27" s="83">
        <v>-10683.032140000001</v>
      </c>
      <c r="C27" s="83">
        <v>-51212.9876</v>
      </c>
      <c r="D27" s="83">
        <v>0</v>
      </c>
      <c r="E27" s="83">
        <v>0</v>
      </c>
      <c r="F27" s="83">
        <v>-61896.019740000003</v>
      </c>
      <c r="G27"/>
    </row>
    <row r="28" spans="1:7" ht="16.5" thickTop="1" thickBot="1">
      <c r="A28" s="80" t="s">
        <v>299</v>
      </c>
      <c r="B28" s="81">
        <v>150463739.12713</v>
      </c>
      <c r="C28" s="81">
        <v>1001943.41528</v>
      </c>
      <c r="D28" s="81">
        <v>508.19585999999998</v>
      </c>
      <c r="E28" s="81">
        <v>660.67816000000005</v>
      </c>
      <c r="F28" s="81">
        <v>151466851.41643</v>
      </c>
      <c r="G28"/>
    </row>
    <row r="29" spans="1:7" ht="15.75" thickTop="1">
      <c r="A29" s="84" t="s">
        <v>300</v>
      </c>
      <c r="B29" s="83">
        <v>149995388.11154997</v>
      </c>
      <c r="C29" s="83">
        <v>1223409.3757</v>
      </c>
      <c r="D29" s="83">
        <v>0</v>
      </c>
      <c r="E29" s="83">
        <v>573.06014000000005</v>
      </c>
      <c r="F29" s="83">
        <v>151219370.54739001</v>
      </c>
      <c r="G29"/>
    </row>
    <row r="30" spans="1:7">
      <c r="A30" s="82" t="s">
        <v>301</v>
      </c>
      <c r="B30" s="83">
        <v>146441297.97634</v>
      </c>
      <c r="C30" s="83">
        <v>1157187.51535</v>
      </c>
      <c r="D30" s="83">
        <v>0</v>
      </c>
      <c r="E30" s="83">
        <v>573.06014000000005</v>
      </c>
      <c r="F30" s="83">
        <v>147599058.55182999</v>
      </c>
      <c r="G30"/>
    </row>
    <row r="31" spans="1:7">
      <c r="A31" s="82" t="s">
        <v>302</v>
      </c>
      <c r="B31" s="83">
        <v>3553938.7373500001</v>
      </c>
      <c r="C31" s="83">
        <v>65765.58309</v>
      </c>
      <c r="D31" s="83">
        <v>0</v>
      </c>
      <c r="E31" s="83">
        <v>0</v>
      </c>
      <c r="F31" s="83">
        <v>3619704.3204399999</v>
      </c>
      <c r="G31"/>
    </row>
    <row r="32" spans="1:7">
      <c r="A32" s="82" t="s">
        <v>303</v>
      </c>
      <c r="B32" s="83">
        <v>151.39785999999998</v>
      </c>
      <c r="C32" s="83">
        <v>456.27726000000001</v>
      </c>
      <c r="D32" s="83">
        <v>0</v>
      </c>
      <c r="E32" s="83">
        <v>0</v>
      </c>
      <c r="F32" s="83">
        <v>607.67511999999999</v>
      </c>
      <c r="G32"/>
    </row>
    <row r="33" spans="1:7">
      <c r="A33" s="84" t="s">
        <v>304</v>
      </c>
      <c r="B33" s="83">
        <v>933504.45533999999</v>
      </c>
      <c r="C33" s="83">
        <v>16736.524359999999</v>
      </c>
      <c r="D33" s="83">
        <v>0</v>
      </c>
      <c r="E33" s="83">
        <v>0</v>
      </c>
      <c r="F33" s="83">
        <v>950240.97970000003</v>
      </c>
      <c r="G33"/>
    </row>
    <row r="34" spans="1:7">
      <c r="A34" s="82" t="s">
        <v>305</v>
      </c>
      <c r="B34" s="83">
        <v>700819.68683000002</v>
      </c>
      <c r="C34" s="83">
        <v>14530.65244</v>
      </c>
      <c r="D34" s="83">
        <v>0</v>
      </c>
      <c r="E34" s="83">
        <v>0</v>
      </c>
      <c r="F34" s="83">
        <v>715350.33927</v>
      </c>
      <c r="G34"/>
    </row>
    <row r="35" spans="1:7">
      <c r="A35" s="82" t="s">
        <v>306</v>
      </c>
      <c r="B35" s="83">
        <v>232625.94737000001</v>
      </c>
      <c r="C35" s="83">
        <v>2205.87192</v>
      </c>
      <c r="D35" s="83">
        <v>0</v>
      </c>
      <c r="E35" s="83">
        <v>0</v>
      </c>
      <c r="F35" s="83">
        <v>234831.81928999998</v>
      </c>
      <c r="G35"/>
    </row>
    <row r="36" spans="1:7">
      <c r="A36" s="85" t="s">
        <v>307</v>
      </c>
      <c r="B36" s="83">
        <v>58.82114</v>
      </c>
      <c r="C36" s="83">
        <v>0</v>
      </c>
      <c r="D36" s="83">
        <v>0</v>
      </c>
      <c r="E36" s="83">
        <v>0</v>
      </c>
      <c r="F36" s="83">
        <v>58.82114</v>
      </c>
      <c r="G36"/>
    </row>
    <row r="37" spans="1:7">
      <c r="A37" s="84" t="s">
        <v>308</v>
      </c>
      <c r="B37" s="83">
        <v>1744004.12155</v>
      </c>
      <c r="C37" s="83">
        <v>188315.78506999998</v>
      </c>
      <c r="D37" s="83">
        <v>1016.3918199999999</v>
      </c>
      <c r="E37" s="83">
        <v>2648.7287900000001</v>
      </c>
      <c r="F37" s="83">
        <v>1935985.0272300001</v>
      </c>
      <c r="G37"/>
    </row>
    <row r="38" spans="1:7">
      <c r="A38" s="82" t="s">
        <v>309</v>
      </c>
      <c r="B38" s="83">
        <v>1477852.82904</v>
      </c>
      <c r="C38" s="83">
        <v>109524.38956</v>
      </c>
      <c r="D38" s="83">
        <v>228.27523000000002</v>
      </c>
      <c r="E38" s="83">
        <v>2648.7287900000001</v>
      </c>
      <c r="F38" s="83">
        <v>1590254.2226199999</v>
      </c>
      <c r="G38"/>
    </row>
    <row r="39" spans="1:7">
      <c r="A39" s="82" t="s">
        <v>310</v>
      </c>
      <c r="B39" s="83">
        <v>265936.29853000003</v>
      </c>
      <c r="C39" s="83">
        <v>58226.353940000001</v>
      </c>
      <c r="D39" s="83">
        <v>788.11658999999997</v>
      </c>
      <c r="E39" s="83">
        <v>0</v>
      </c>
      <c r="F39" s="83">
        <v>324950.76906000002</v>
      </c>
      <c r="G39"/>
    </row>
    <row r="40" spans="1:7">
      <c r="A40" s="82" t="s">
        <v>311</v>
      </c>
      <c r="B40" s="83">
        <v>214.99398000000002</v>
      </c>
      <c r="C40" s="83">
        <v>20565.041570000001</v>
      </c>
      <c r="D40" s="83">
        <v>0</v>
      </c>
      <c r="E40" s="83">
        <v>0</v>
      </c>
      <c r="F40" s="83">
        <v>20780.035550000001</v>
      </c>
      <c r="G40"/>
    </row>
    <row r="41" spans="1:7">
      <c r="A41" s="84" t="s">
        <v>312</v>
      </c>
      <c r="B41" s="83">
        <v>1338626.87842</v>
      </c>
      <c r="C41" s="83">
        <v>6649.33554</v>
      </c>
      <c r="D41" s="83">
        <v>0</v>
      </c>
      <c r="E41" s="83">
        <v>1.8972</v>
      </c>
      <c r="F41" s="83">
        <v>1345278.1111600001</v>
      </c>
      <c r="G41"/>
    </row>
    <row r="42" spans="1:7">
      <c r="A42" s="85" t="s">
        <v>313</v>
      </c>
      <c r="B42" s="83">
        <v>1297871.8639400001</v>
      </c>
      <c r="C42" s="83">
        <v>6070.30915</v>
      </c>
      <c r="D42" s="83">
        <v>0</v>
      </c>
      <c r="E42" s="83">
        <v>1.8972</v>
      </c>
      <c r="F42" s="83">
        <v>1303944.0702899999</v>
      </c>
      <c r="G42"/>
    </row>
    <row r="43" spans="1:7">
      <c r="A43" s="82" t="s">
        <v>314</v>
      </c>
      <c r="B43" s="83">
        <v>36050.615020000005</v>
      </c>
      <c r="C43" s="83">
        <v>481.90373</v>
      </c>
      <c r="D43" s="83">
        <v>0</v>
      </c>
      <c r="E43" s="83">
        <v>0</v>
      </c>
      <c r="F43" s="83">
        <v>36532.518750000003</v>
      </c>
      <c r="G43"/>
    </row>
    <row r="44" spans="1:7">
      <c r="A44" s="82" t="s">
        <v>315</v>
      </c>
      <c r="B44" s="83">
        <v>2936.61049</v>
      </c>
      <c r="C44" s="83">
        <v>81.869509999999991</v>
      </c>
      <c r="D44" s="83">
        <v>0</v>
      </c>
      <c r="E44" s="83">
        <v>0</v>
      </c>
      <c r="F44" s="83">
        <v>3018.48</v>
      </c>
      <c r="G44"/>
    </row>
    <row r="45" spans="1:7">
      <c r="A45" s="82" t="s">
        <v>316</v>
      </c>
      <c r="B45" s="83">
        <v>1767.7889700000001</v>
      </c>
      <c r="C45" s="83">
        <v>14.705719999999999</v>
      </c>
      <c r="D45" s="83">
        <v>0</v>
      </c>
      <c r="E45" s="83">
        <v>0</v>
      </c>
      <c r="F45" s="83">
        <v>1782.49469</v>
      </c>
      <c r="G45"/>
    </row>
    <row r="46" spans="1:7">
      <c r="A46" s="82" t="s">
        <v>317</v>
      </c>
      <c r="B46" s="83">
        <v>0</v>
      </c>
      <c r="C46" s="83">
        <v>0.54742999999999997</v>
      </c>
      <c r="D46" s="83">
        <v>0</v>
      </c>
      <c r="E46" s="83">
        <v>0</v>
      </c>
      <c r="F46" s="83">
        <v>0.54742999999999997</v>
      </c>
      <c r="G46"/>
    </row>
    <row r="47" spans="1:7">
      <c r="A47" s="86" t="s">
        <v>318</v>
      </c>
      <c r="B47" s="83">
        <v>0</v>
      </c>
      <c r="C47" s="83">
        <v>0</v>
      </c>
      <c r="D47" s="83">
        <v>0</v>
      </c>
      <c r="E47" s="83">
        <v>0</v>
      </c>
      <c r="F47" s="83">
        <v>0</v>
      </c>
      <c r="G47"/>
    </row>
    <row r="48" spans="1:7">
      <c r="A48" s="87" t="s">
        <v>319</v>
      </c>
      <c r="B48" s="83">
        <v>-3547784.4397300002</v>
      </c>
      <c r="C48" s="83">
        <v>-433167.60538999998</v>
      </c>
      <c r="D48" s="83">
        <v>-508.19596000000001</v>
      </c>
      <c r="E48" s="83">
        <v>-2563.0079700000001</v>
      </c>
      <c r="F48" s="83">
        <v>-3984023.2490500002</v>
      </c>
      <c r="G48"/>
    </row>
    <row r="49" spans="1:7">
      <c r="A49" s="82" t="s">
        <v>320</v>
      </c>
      <c r="B49" s="83">
        <v>-673827.16884000006</v>
      </c>
      <c r="C49" s="83">
        <v>-20528.602260000003</v>
      </c>
      <c r="D49" s="83">
        <v>0</v>
      </c>
      <c r="E49" s="83">
        <v>-0.71621000000000001</v>
      </c>
      <c r="F49" s="83">
        <v>-694356.48731</v>
      </c>
      <c r="G49"/>
    </row>
    <row r="50" spans="1:7">
      <c r="A50" s="82" t="s">
        <v>321</v>
      </c>
      <c r="B50" s="83">
        <v>-135130.38012000002</v>
      </c>
      <c r="C50" s="83">
        <v>-16659.706259999999</v>
      </c>
      <c r="D50" s="83">
        <v>0</v>
      </c>
      <c r="E50" s="83">
        <v>0</v>
      </c>
      <c r="F50" s="83">
        <v>-151790.08637999999</v>
      </c>
      <c r="G50"/>
    </row>
    <row r="51" spans="1:7">
      <c r="A51" s="82" t="s">
        <v>322</v>
      </c>
      <c r="B51" s="83">
        <v>-263865.98493000004</v>
      </c>
      <c r="C51" s="83">
        <v>-1798.0099299999999</v>
      </c>
      <c r="D51" s="83">
        <v>0</v>
      </c>
      <c r="E51" s="83">
        <v>0</v>
      </c>
      <c r="F51" s="83">
        <v>-265663.99486000004</v>
      </c>
      <c r="G51"/>
    </row>
    <row r="52" spans="1:7">
      <c r="A52" s="82" t="s">
        <v>323</v>
      </c>
      <c r="B52" s="83">
        <v>-63890.682409999994</v>
      </c>
      <c r="C52" s="83">
        <v>-241.24528000000001</v>
      </c>
      <c r="D52" s="83">
        <v>0</v>
      </c>
      <c r="E52" s="83">
        <v>0</v>
      </c>
      <c r="F52" s="83">
        <v>-64131.927689999997</v>
      </c>
      <c r="G52"/>
    </row>
    <row r="53" spans="1:7">
      <c r="A53" s="82" t="s">
        <v>324</v>
      </c>
      <c r="B53" s="83">
        <v>-1039763.0829400001</v>
      </c>
      <c r="C53" s="83">
        <v>-77427.71574</v>
      </c>
      <c r="D53" s="83">
        <v>-114.13766</v>
      </c>
      <c r="E53" s="83">
        <v>-2562.2917599999996</v>
      </c>
      <c r="F53" s="83">
        <v>-1119867.2280999999</v>
      </c>
      <c r="G53"/>
    </row>
    <row r="54" spans="1:7">
      <c r="A54" s="82" t="s">
        <v>325</v>
      </c>
      <c r="B54" s="83">
        <v>-163737.02178000001</v>
      </c>
      <c r="C54" s="83">
        <v>-44371.143490000002</v>
      </c>
      <c r="D54" s="83">
        <v>-394.05829999999997</v>
      </c>
      <c r="E54" s="83">
        <v>0</v>
      </c>
      <c r="F54" s="83">
        <v>-208502.22357</v>
      </c>
      <c r="G54"/>
    </row>
    <row r="55" spans="1:7">
      <c r="A55" s="82" t="s">
        <v>326</v>
      </c>
      <c r="B55" s="83">
        <v>-869407.29925000004</v>
      </c>
      <c r="C55" s="83">
        <v>-250358.40424</v>
      </c>
      <c r="D55" s="83">
        <v>0</v>
      </c>
      <c r="E55" s="83">
        <v>0</v>
      </c>
      <c r="F55" s="83">
        <v>-1119765.70349</v>
      </c>
      <c r="G55"/>
    </row>
    <row r="56" spans="1:7">
      <c r="A56" s="82" t="s">
        <v>327</v>
      </c>
      <c r="B56" s="83">
        <v>-336310.17554000003</v>
      </c>
      <c r="C56" s="83">
        <v>-21782.778190000001</v>
      </c>
      <c r="D56" s="83">
        <v>0</v>
      </c>
      <c r="E56" s="83">
        <v>0</v>
      </c>
      <c r="F56" s="83">
        <v>-358092.95373000001</v>
      </c>
      <c r="G56"/>
    </row>
    <row r="57" spans="1:7">
      <c r="A57" s="82" t="s">
        <v>328</v>
      </c>
      <c r="B57" s="83">
        <v>-1852.64392</v>
      </c>
      <c r="C57" s="83">
        <v>0</v>
      </c>
      <c r="D57" s="83">
        <v>0</v>
      </c>
      <c r="E57" s="83">
        <v>0</v>
      </c>
      <c r="F57" s="83">
        <v>-1852.64392</v>
      </c>
      <c r="G57"/>
    </row>
    <row r="58" spans="1:7" ht="15.75" thickBot="1">
      <c r="A58" s="82" t="s">
        <v>329</v>
      </c>
      <c r="B58" s="83">
        <v>0</v>
      </c>
      <c r="C58" s="83">
        <v>0</v>
      </c>
      <c r="D58" s="83">
        <v>0</v>
      </c>
      <c r="E58" s="83">
        <v>0</v>
      </c>
      <c r="F58" s="83">
        <v>0</v>
      </c>
      <c r="G58"/>
    </row>
    <row r="59" spans="1:7" ht="16.5" thickTop="1" thickBot="1">
      <c r="A59" s="80" t="s">
        <v>330</v>
      </c>
      <c r="B59" s="81">
        <v>962433.45182000007</v>
      </c>
      <c r="C59" s="81">
        <v>147463.5491</v>
      </c>
      <c r="D59" s="81">
        <v>0.25977999999999996</v>
      </c>
      <c r="E59" s="81">
        <v>1.88117</v>
      </c>
      <c r="F59" s="81">
        <v>1109899.1418699999</v>
      </c>
      <c r="G59"/>
    </row>
    <row r="60" spans="1:7" ht="15.75" thickTop="1">
      <c r="A60" s="82" t="s">
        <v>331</v>
      </c>
      <c r="B60" s="83">
        <v>2114.02124</v>
      </c>
      <c r="C60" s="83">
        <v>6.2300000000000003E-3</v>
      </c>
      <c r="D60" s="83">
        <v>0</v>
      </c>
      <c r="E60" s="83">
        <v>0</v>
      </c>
      <c r="F60" s="83">
        <v>2114.02747</v>
      </c>
      <c r="G60"/>
    </row>
    <row r="61" spans="1:7">
      <c r="A61" s="82" t="s">
        <v>332</v>
      </c>
      <c r="B61" s="83">
        <v>727372.36372999998</v>
      </c>
      <c r="C61" s="83">
        <v>52856.270629999999</v>
      </c>
      <c r="D61" s="83">
        <v>0</v>
      </c>
      <c r="E61" s="83">
        <v>0.54828999999999994</v>
      </c>
      <c r="F61" s="83">
        <v>780229.18264999997</v>
      </c>
      <c r="G61"/>
    </row>
    <row r="62" spans="1:7">
      <c r="A62" s="82" t="s">
        <v>333</v>
      </c>
      <c r="B62" s="83">
        <v>258272.00625000001</v>
      </c>
      <c r="C62" s="83">
        <v>125393.21449</v>
      </c>
      <c r="D62" s="83">
        <v>0.25977999999999996</v>
      </c>
      <c r="E62" s="83">
        <v>1.3328800000000001</v>
      </c>
      <c r="F62" s="83">
        <v>383666.81339999998</v>
      </c>
      <c r="G62"/>
    </row>
    <row r="63" spans="1:7">
      <c r="A63" s="82" t="s">
        <v>334</v>
      </c>
      <c r="B63" s="83">
        <v>0</v>
      </c>
      <c r="C63" s="83">
        <v>0</v>
      </c>
      <c r="D63" s="83">
        <v>0</v>
      </c>
      <c r="E63" s="83">
        <v>0</v>
      </c>
      <c r="F63" s="83">
        <v>0</v>
      </c>
      <c r="G63"/>
    </row>
    <row r="64" spans="1:7" ht="15.75" thickBot="1">
      <c r="A64" s="82" t="s">
        <v>335</v>
      </c>
      <c r="B64" s="83">
        <v>-25324.939399999999</v>
      </c>
      <c r="C64" s="83">
        <v>-30785.94225</v>
      </c>
      <c r="D64" s="83">
        <v>0</v>
      </c>
      <c r="E64" s="83">
        <v>0</v>
      </c>
      <c r="F64" s="83">
        <v>-56110.881649999996</v>
      </c>
      <c r="G64"/>
    </row>
    <row r="65" spans="1:7" ht="16.5" thickTop="1" thickBot="1">
      <c r="A65" s="80" t="s">
        <v>336</v>
      </c>
      <c r="B65" s="81">
        <v>178381.73656999998</v>
      </c>
      <c r="C65" s="81">
        <v>0</v>
      </c>
      <c r="D65" s="81">
        <v>0</v>
      </c>
      <c r="E65" s="81">
        <v>0</v>
      </c>
      <c r="F65" s="81">
        <v>178381.73656999998</v>
      </c>
      <c r="G65"/>
    </row>
    <row r="66" spans="1:7" ht="15.75" thickTop="1">
      <c r="A66" s="82" t="s">
        <v>337</v>
      </c>
      <c r="B66" s="83">
        <v>367.33247999999998</v>
      </c>
      <c r="C66" s="83">
        <v>0</v>
      </c>
      <c r="D66" s="83">
        <v>0</v>
      </c>
      <c r="E66" s="83">
        <v>0</v>
      </c>
      <c r="F66" s="83">
        <v>367.33247999999998</v>
      </c>
      <c r="G66"/>
    </row>
    <row r="67" spans="1:7">
      <c r="A67" s="82" t="s">
        <v>338</v>
      </c>
      <c r="B67" s="83">
        <v>526017.43981000001</v>
      </c>
      <c r="C67" s="83">
        <v>0</v>
      </c>
      <c r="D67" s="83">
        <v>0</v>
      </c>
      <c r="E67" s="83">
        <v>0</v>
      </c>
      <c r="F67" s="83">
        <v>526017.43981000001</v>
      </c>
      <c r="G67"/>
    </row>
    <row r="68" spans="1:7">
      <c r="A68" s="82" t="s">
        <v>339</v>
      </c>
      <c r="B68" s="83">
        <v>74793.437439999994</v>
      </c>
      <c r="C68" s="83">
        <v>0</v>
      </c>
      <c r="D68" s="83">
        <v>0</v>
      </c>
      <c r="E68" s="83">
        <v>0</v>
      </c>
      <c r="F68" s="83">
        <v>74793.437439999994</v>
      </c>
      <c r="G68"/>
    </row>
    <row r="69" spans="1:7">
      <c r="A69" s="82" t="s">
        <v>340</v>
      </c>
      <c r="B69" s="83">
        <v>3.5705</v>
      </c>
      <c r="C69" s="83">
        <v>0</v>
      </c>
      <c r="D69" s="83">
        <v>0</v>
      </c>
      <c r="E69" s="83">
        <v>0</v>
      </c>
      <c r="F69" s="83">
        <v>3.5705</v>
      </c>
      <c r="G69"/>
    </row>
    <row r="70" spans="1:7" ht="15.75" thickBot="1">
      <c r="A70" s="82" t="s">
        <v>341</v>
      </c>
      <c r="B70" s="83">
        <v>-422800.04366000002</v>
      </c>
      <c r="C70" s="83">
        <v>0</v>
      </c>
      <c r="D70" s="83">
        <v>0</v>
      </c>
      <c r="E70" s="83">
        <v>0</v>
      </c>
      <c r="F70" s="83">
        <v>-422800.04366000002</v>
      </c>
      <c r="G70"/>
    </row>
    <row r="71" spans="1:7" ht="16.5" thickTop="1" thickBot="1">
      <c r="A71" s="80" t="s">
        <v>342</v>
      </c>
      <c r="B71" s="81">
        <v>2003680.5691</v>
      </c>
      <c r="C71" s="81">
        <v>5353636.0103500001</v>
      </c>
      <c r="D71" s="81">
        <v>0</v>
      </c>
      <c r="E71" s="81">
        <v>1.0000000000000001E-5</v>
      </c>
      <c r="F71" s="81">
        <v>7357316.5794599997</v>
      </c>
      <c r="G71"/>
    </row>
    <row r="72" spans="1:7" ht="15.75" thickTop="1">
      <c r="A72" s="82" t="s">
        <v>291</v>
      </c>
      <c r="B72" s="83">
        <v>0</v>
      </c>
      <c r="C72" s="83">
        <v>1.0000000000000001E-5</v>
      </c>
      <c r="D72" s="83">
        <v>0</v>
      </c>
      <c r="E72" s="83">
        <v>-1.0000000000000001E-5</v>
      </c>
      <c r="F72" s="83">
        <v>0</v>
      </c>
      <c r="G72"/>
    </row>
    <row r="73" spans="1:7">
      <c r="A73" s="82" t="s">
        <v>292</v>
      </c>
      <c r="B73" s="83">
        <v>178475.04671</v>
      </c>
      <c r="C73" s="83">
        <v>1762.8808799999999</v>
      </c>
      <c r="D73" s="83">
        <v>0</v>
      </c>
      <c r="E73" s="83">
        <v>0</v>
      </c>
      <c r="F73" s="83">
        <v>180237.92759000001</v>
      </c>
      <c r="G73"/>
    </row>
    <row r="74" spans="1:7">
      <c r="A74" s="82" t="s">
        <v>293</v>
      </c>
      <c r="B74" s="83">
        <v>0</v>
      </c>
      <c r="C74" s="83">
        <v>188059.96124</v>
      </c>
      <c r="D74" s="83">
        <v>0</v>
      </c>
      <c r="E74" s="83">
        <v>0</v>
      </c>
      <c r="F74" s="83">
        <v>188059.96124</v>
      </c>
      <c r="G74"/>
    </row>
    <row r="75" spans="1:7">
      <c r="A75" s="82" t="s">
        <v>294</v>
      </c>
      <c r="B75" s="83">
        <v>638582.76102999994</v>
      </c>
      <c r="C75" s="83">
        <v>765411.43012000003</v>
      </c>
      <c r="D75" s="83">
        <v>0</v>
      </c>
      <c r="E75" s="83">
        <v>0</v>
      </c>
      <c r="F75" s="83">
        <v>1403994.1911500001</v>
      </c>
      <c r="G75"/>
    </row>
    <row r="76" spans="1:7">
      <c r="A76" s="82" t="s">
        <v>343</v>
      </c>
      <c r="B76" s="83">
        <v>369981.46627999999</v>
      </c>
      <c r="C76" s="83">
        <v>6868.4139800000003</v>
      </c>
      <c r="D76" s="83">
        <v>0</v>
      </c>
      <c r="E76" s="83">
        <v>0</v>
      </c>
      <c r="F76" s="83">
        <v>376849.88026000001</v>
      </c>
      <c r="G76"/>
    </row>
    <row r="77" spans="1:7">
      <c r="A77" s="82" t="s">
        <v>344</v>
      </c>
      <c r="B77" s="83">
        <v>491380.27698999998</v>
      </c>
      <c r="C77" s="83">
        <v>37557.268250000001</v>
      </c>
      <c r="D77" s="83">
        <v>0</v>
      </c>
      <c r="E77" s="83">
        <v>0</v>
      </c>
      <c r="F77" s="83">
        <v>528937.54524000001</v>
      </c>
      <c r="G77"/>
    </row>
    <row r="78" spans="1:7">
      <c r="A78" s="82" t="s">
        <v>296</v>
      </c>
      <c r="B78" s="83">
        <v>303643.21860000002</v>
      </c>
      <c r="C78" s="83">
        <v>4384385.7956000008</v>
      </c>
      <c r="D78" s="83">
        <v>0</v>
      </c>
      <c r="E78" s="83">
        <v>0</v>
      </c>
      <c r="F78" s="83">
        <v>4688029.0142000001</v>
      </c>
      <c r="G78"/>
    </row>
    <row r="79" spans="1:7">
      <c r="A79" s="82" t="s">
        <v>345</v>
      </c>
      <c r="B79" s="83">
        <v>34180.078159999997</v>
      </c>
      <c r="C79" s="83">
        <v>10527.91325</v>
      </c>
      <c r="D79" s="83">
        <v>0</v>
      </c>
      <c r="E79" s="83">
        <v>2.0000000000000002E-5</v>
      </c>
      <c r="F79" s="83">
        <v>44707.991430000002</v>
      </c>
      <c r="G79"/>
    </row>
    <row r="80" spans="1:7" ht="15.75" thickBot="1">
      <c r="A80" s="82" t="s">
        <v>346</v>
      </c>
      <c r="B80" s="83">
        <v>-12562.27867</v>
      </c>
      <c r="C80" s="83">
        <v>-40937.652979999999</v>
      </c>
      <c r="D80" s="83">
        <v>0</v>
      </c>
      <c r="E80" s="83">
        <v>0</v>
      </c>
      <c r="F80" s="83">
        <v>-53499.931649999999</v>
      </c>
      <c r="G80"/>
    </row>
    <row r="81" spans="1:7" ht="16.5" thickTop="1" thickBot="1">
      <c r="A81" s="80" t="s">
        <v>347</v>
      </c>
      <c r="B81" s="81">
        <v>3495607.2805100004</v>
      </c>
      <c r="C81" s="81">
        <v>0</v>
      </c>
      <c r="D81" s="81">
        <v>0</v>
      </c>
      <c r="E81" s="81">
        <v>0</v>
      </c>
      <c r="F81" s="81">
        <v>3495607.2805100004</v>
      </c>
      <c r="G81"/>
    </row>
    <row r="82" spans="1:7" ht="15.75" thickTop="1">
      <c r="A82" s="82" t="s">
        <v>348</v>
      </c>
      <c r="B82" s="83">
        <v>1304017.9482799999</v>
      </c>
      <c r="C82" s="83">
        <v>0</v>
      </c>
      <c r="D82" s="83">
        <v>0</v>
      </c>
      <c r="E82" s="83">
        <v>0</v>
      </c>
      <c r="F82" s="83">
        <v>1304017.9482799999</v>
      </c>
      <c r="G82"/>
    </row>
    <row r="83" spans="1:7">
      <c r="A83" s="82" t="s">
        <v>349</v>
      </c>
      <c r="B83" s="83">
        <v>1194868.1779500002</v>
      </c>
      <c r="C83" s="83">
        <v>0</v>
      </c>
      <c r="D83" s="83">
        <v>0</v>
      </c>
      <c r="E83" s="83">
        <v>0</v>
      </c>
      <c r="F83" s="83">
        <v>1194868.1779500002</v>
      </c>
      <c r="G83"/>
    </row>
    <row r="84" spans="1:7">
      <c r="A84" s="82" t="s">
        <v>350</v>
      </c>
      <c r="B84" s="83">
        <v>183464.30377</v>
      </c>
      <c r="C84" s="83">
        <v>0</v>
      </c>
      <c r="D84" s="83">
        <v>0</v>
      </c>
      <c r="E84" s="83">
        <v>0</v>
      </c>
      <c r="F84" s="83">
        <v>183464.30377</v>
      </c>
      <c r="G84"/>
    </row>
    <row r="85" spans="1:7">
      <c r="A85" s="82" t="s">
        <v>351</v>
      </c>
      <c r="B85" s="83">
        <v>239888.52817999999</v>
      </c>
      <c r="C85" s="83">
        <v>0</v>
      </c>
      <c r="D85" s="83">
        <v>0</v>
      </c>
      <c r="E85" s="83">
        <v>0</v>
      </c>
      <c r="F85" s="83">
        <v>239888.52817999999</v>
      </c>
      <c r="G85"/>
    </row>
    <row r="86" spans="1:7">
      <c r="A86" s="82" t="s">
        <v>352</v>
      </c>
      <c r="B86" s="83">
        <v>255202.81294</v>
      </c>
      <c r="C86" s="83">
        <v>0</v>
      </c>
      <c r="D86" s="83">
        <v>0</v>
      </c>
      <c r="E86" s="83">
        <v>0</v>
      </c>
      <c r="F86" s="83">
        <v>255202.81294</v>
      </c>
      <c r="G86"/>
    </row>
    <row r="87" spans="1:7">
      <c r="A87" s="82" t="s">
        <v>353</v>
      </c>
      <c r="B87" s="83">
        <v>34299.545509999996</v>
      </c>
      <c r="C87" s="83">
        <v>0</v>
      </c>
      <c r="D87" s="83">
        <v>0</v>
      </c>
      <c r="E87" s="83">
        <v>0</v>
      </c>
      <c r="F87" s="83">
        <v>34299.545509999996</v>
      </c>
      <c r="G87"/>
    </row>
    <row r="88" spans="1:7">
      <c r="A88" s="82" t="s">
        <v>354</v>
      </c>
      <c r="B88" s="83">
        <v>10828.530500000001</v>
      </c>
      <c r="C88" s="83">
        <v>0</v>
      </c>
      <c r="D88" s="83">
        <v>0</v>
      </c>
      <c r="E88" s="83">
        <v>0</v>
      </c>
      <c r="F88" s="83">
        <v>10828.530500000001</v>
      </c>
      <c r="G88"/>
    </row>
    <row r="89" spans="1:7">
      <c r="A89" s="82" t="s">
        <v>355</v>
      </c>
      <c r="B89" s="83">
        <v>0</v>
      </c>
      <c r="C89" s="83">
        <v>0</v>
      </c>
      <c r="D89" s="83">
        <v>0</v>
      </c>
      <c r="E89" s="83">
        <v>0</v>
      </c>
      <c r="F89" s="83">
        <v>0</v>
      </c>
      <c r="G89"/>
    </row>
    <row r="90" spans="1:7" ht="15.75" thickBot="1">
      <c r="A90" s="82" t="s">
        <v>356</v>
      </c>
      <c r="B90" s="83">
        <v>273037.43338</v>
      </c>
      <c r="C90" s="83">
        <v>0</v>
      </c>
      <c r="D90" s="83">
        <v>0</v>
      </c>
      <c r="E90" s="83">
        <v>0</v>
      </c>
      <c r="F90" s="83">
        <v>273037.43338</v>
      </c>
      <c r="G90"/>
    </row>
    <row r="91" spans="1:7" ht="16.5" thickTop="1" thickBot="1">
      <c r="A91" s="80" t="s">
        <v>357</v>
      </c>
      <c r="B91" s="81">
        <v>722760.14283999999</v>
      </c>
      <c r="C91" s="81">
        <v>31973.522629999999</v>
      </c>
      <c r="D91" s="81">
        <v>4.2450000000000002E-2</v>
      </c>
      <c r="E91" s="81">
        <v>1.9887600000000001</v>
      </c>
      <c r="F91" s="81">
        <v>754735.69667999994</v>
      </c>
      <c r="G91"/>
    </row>
    <row r="92" spans="1:7" ht="15.75" thickTop="1">
      <c r="A92" s="82" t="s">
        <v>358</v>
      </c>
      <c r="B92" s="83">
        <v>49127.171179999998</v>
      </c>
      <c r="C92" s="83">
        <v>0</v>
      </c>
      <c r="D92" s="83">
        <v>0</v>
      </c>
      <c r="E92" s="83">
        <v>0</v>
      </c>
      <c r="F92" s="83">
        <v>49127.171179999998</v>
      </c>
      <c r="G92"/>
    </row>
    <row r="93" spans="1:7">
      <c r="A93" s="82" t="s">
        <v>359</v>
      </c>
      <c r="B93" s="83">
        <v>278661.22241000005</v>
      </c>
      <c r="C93" s="83">
        <v>0</v>
      </c>
      <c r="D93" s="83">
        <v>0</v>
      </c>
      <c r="E93" s="83">
        <v>0</v>
      </c>
      <c r="F93" s="83">
        <v>278661.22241000005</v>
      </c>
      <c r="G93"/>
    </row>
    <row r="94" spans="1:7">
      <c r="A94" s="82" t="s">
        <v>360</v>
      </c>
      <c r="B94" s="83">
        <v>261117.68440999999</v>
      </c>
      <c r="C94" s="83">
        <v>32100.758160000001</v>
      </c>
      <c r="D94" s="83">
        <v>4.2450000000000002E-2</v>
      </c>
      <c r="E94" s="83">
        <v>1.9887600000000001</v>
      </c>
      <c r="F94" s="83">
        <v>293220.47378</v>
      </c>
      <c r="G94"/>
    </row>
    <row r="95" spans="1:7">
      <c r="A95" s="82" t="s">
        <v>361</v>
      </c>
      <c r="B95" s="83">
        <v>145212.4271</v>
      </c>
      <c r="C95" s="83">
        <v>559.39843000000008</v>
      </c>
      <c r="D95" s="83">
        <v>0</v>
      </c>
      <c r="E95" s="83">
        <v>0</v>
      </c>
      <c r="F95" s="83">
        <v>145771.82553</v>
      </c>
      <c r="G95"/>
    </row>
    <row r="96" spans="1:7" ht="15.75" thickBot="1">
      <c r="A96" s="88" t="s">
        <v>362</v>
      </c>
      <c r="B96" s="89">
        <v>-11358.36226</v>
      </c>
      <c r="C96" s="89">
        <v>-686.63396</v>
      </c>
      <c r="D96" s="89">
        <v>0</v>
      </c>
      <c r="E96" s="89">
        <v>0</v>
      </c>
      <c r="F96" s="89">
        <v>-12044.996220000001</v>
      </c>
      <c r="G96"/>
    </row>
    <row r="97" spans="1:7" ht="16.5" thickTop="1" thickBot="1">
      <c r="A97" s="80" t="s">
        <v>363</v>
      </c>
      <c r="B97" s="81">
        <v>0</v>
      </c>
      <c r="C97" s="81">
        <v>0</v>
      </c>
      <c r="D97" s="81">
        <v>0</v>
      </c>
      <c r="E97" s="81">
        <v>0</v>
      </c>
      <c r="F97" s="81">
        <v>0</v>
      </c>
      <c r="G97"/>
    </row>
    <row r="98" spans="1:7" ht="15.75" thickTop="1">
      <c r="A98" s="82" t="s">
        <v>364</v>
      </c>
      <c r="B98" s="83">
        <v>0</v>
      </c>
      <c r="C98" s="83">
        <v>0</v>
      </c>
      <c r="D98" s="83">
        <v>0</v>
      </c>
      <c r="E98" s="83">
        <v>0</v>
      </c>
      <c r="F98" s="83">
        <v>0</v>
      </c>
      <c r="G98"/>
    </row>
    <row r="99" spans="1:7">
      <c r="A99" s="82" t="s">
        <v>365</v>
      </c>
      <c r="B99" s="83">
        <v>0</v>
      </c>
      <c r="C99" s="83">
        <v>0</v>
      </c>
      <c r="D99" s="83">
        <v>0</v>
      </c>
      <c r="E99" s="83">
        <v>0</v>
      </c>
      <c r="F99" s="83">
        <v>0</v>
      </c>
      <c r="G99"/>
    </row>
    <row r="100" spans="1:7">
      <c r="A100" s="82" t="s">
        <v>366</v>
      </c>
      <c r="B100" s="83">
        <v>0</v>
      </c>
      <c r="C100" s="83">
        <v>0</v>
      </c>
      <c r="D100" s="83">
        <v>0</v>
      </c>
      <c r="E100" s="83">
        <v>0</v>
      </c>
      <c r="F100" s="83">
        <v>0</v>
      </c>
      <c r="G100"/>
    </row>
    <row r="101" spans="1:7">
      <c r="A101" s="82" t="s">
        <v>367</v>
      </c>
      <c r="B101" s="83">
        <v>0</v>
      </c>
      <c r="C101" s="83">
        <v>0</v>
      </c>
      <c r="D101" s="83">
        <v>0</v>
      </c>
      <c r="E101" s="83">
        <v>0</v>
      </c>
      <c r="F101" s="83">
        <v>0</v>
      </c>
      <c r="G101"/>
    </row>
    <row r="102" spans="1:7">
      <c r="A102" s="82" t="s">
        <v>368</v>
      </c>
      <c r="B102" s="83">
        <v>0</v>
      </c>
      <c r="C102" s="83">
        <v>0</v>
      </c>
      <c r="D102" s="83">
        <v>0</v>
      </c>
      <c r="E102" s="83">
        <v>0</v>
      </c>
      <c r="F102" s="83">
        <v>0</v>
      </c>
      <c r="G102"/>
    </row>
    <row r="103" spans="1:7" ht="15.75" thickBot="1">
      <c r="A103" s="82" t="s">
        <v>369</v>
      </c>
      <c r="B103" s="83">
        <v>0</v>
      </c>
      <c r="C103" s="83">
        <v>0</v>
      </c>
      <c r="D103" s="83">
        <v>0</v>
      </c>
      <c r="E103" s="83">
        <v>0</v>
      </c>
      <c r="F103" s="83">
        <v>0</v>
      </c>
      <c r="G103"/>
    </row>
    <row r="104" spans="1:7" ht="16.5" thickTop="1" thickBot="1">
      <c r="A104" s="90" t="s">
        <v>370</v>
      </c>
      <c r="B104" s="79">
        <v>174735366.66798002</v>
      </c>
      <c r="C104" s="79">
        <v>24201721.963229999</v>
      </c>
      <c r="D104" s="79">
        <v>146.91163</v>
      </c>
      <c r="E104" s="79">
        <v>41277.249409999997</v>
      </c>
      <c r="F104" s="79">
        <v>198978512.79225001</v>
      </c>
      <c r="G104"/>
    </row>
    <row r="105" spans="1:7" ht="16.5" thickTop="1" thickBot="1">
      <c r="A105" s="80" t="s">
        <v>371</v>
      </c>
      <c r="B105" s="81">
        <v>136244230.08298001</v>
      </c>
      <c r="C105" s="81">
        <v>20366564.912140001</v>
      </c>
      <c r="D105" s="81">
        <v>146.86910999999998</v>
      </c>
      <c r="E105" s="81">
        <v>39631.197289999996</v>
      </c>
      <c r="F105" s="81">
        <v>156650573.06151998</v>
      </c>
      <c r="G105"/>
    </row>
    <row r="106" spans="1:7" ht="15.75" thickTop="1">
      <c r="A106" s="82" t="s">
        <v>372</v>
      </c>
      <c r="B106" s="83">
        <v>21424843.63369</v>
      </c>
      <c r="C106" s="83">
        <v>6880121.7552700005</v>
      </c>
      <c r="D106" s="83">
        <v>146.76826</v>
      </c>
      <c r="E106" s="83">
        <v>173.15691000000001</v>
      </c>
      <c r="F106" s="83">
        <v>28305285.314130001</v>
      </c>
      <c r="G106"/>
    </row>
    <row r="107" spans="1:7">
      <c r="A107" s="82" t="s">
        <v>373</v>
      </c>
      <c r="B107" s="83">
        <v>20766732.33075</v>
      </c>
      <c r="C107" s="83">
        <v>6814556.9268800002</v>
      </c>
      <c r="D107" s="83">
        <v>65.696919999999992</v>
      </c>
      <c r="E107" s="83">
        <v>164.60262</v>
      </c>
      <c r="F107" s="83">
        <v>27581519.55717</v>
      </c>
      <c r="G107"/>
    </row>
    <row r="108" spans="1:7">
      <c r="A108" s="82" t="s">
        <v>374</v>
      </c>
      <c r="B108" s="83">
        <v>658111.30294000008</v>
      </c>
      <c r="C108" s="83">
        <v>65564.828389999995</v>
      </c>
      <c r="D108" s="83">
        <v>81.071339999999992</v>
      </c>
      <c r="E108" s="83">
        <v>8.5542900000000017</v>
      </c>
      <c r="F108" s="83">
        <v>723765.75696000003</v>
      </c>
      <c r="G108"/>
    </row>
    <row r="109" spans="1:7">
      <c r="A109" s="82" t="s">
        <v>375</v>
      </c>
      <c r="B109" s="83">
        <v>38083006.450489998</v>
      </c>
      <c r="C109" s="83">
        <v>10112921.89841</v>
      </c>
      <c r="D109" s="83">
        <v>0</v>
      </c>
      <c r="E109" s="83">
        <v>5075.8468499999999</v>
      </c>
      <c r="F109" s="83">
        <v>48201004.195749998</v>
      </c>
      <c r="G109"/>
    </row>
    <row r="110" spans="1:7">
      <c r="A110" s="82" t="s">
        <v>376</v>
      </c>
      <c r="B110" s="83">
        <v>379245.80885999999</v>
      </c>
      <c r="C110" s="83">
        <v>90492.151610000001</v>
      </c>
      <c r="D110" s="83">
        <v>0</v>
      </c>
      <c r="E110" s="83">
        <v>1674.5673700000002</v>
      </c>
      <c r="F110" s="83">
        <v>471412.52784</v>
      </c>
      <c r="G110"/>
    </row>
    <row r="111" spans="1:7">
      <c r="A111" s="85" t="s">
        <v>377</v>
      </c>
      <c r="B111" s="83">
        <v>23909.568589999999</v>
      </c>
      <c r="C111" s="83">
        <v>59452.001899999996</v>
      </c>
      <c r="D111" s="83">
        <v>0</v>
      </c>
      <c r="E111" s="83">
        <v>1431.74343</v>
      </c>
      <c r="F111" s="83">
        <v>84793.313920000001</v>
      </c>
      <c r="G111"/>
    </row>
    <row r="112" spans="1:7">
      <c r="A112" s="86" t="s">
        <v>378</v>
      </c>
      <c r="B112" s="83">
        <v>11951.947619999999</v>
      </c>
      <c r="C112" s="83">
        <v>11800.98575</v>
      </c>
      <c r="D112" s="83">
        <v>0</v>
      </c>
      <c r="E112" s="83">
        <v>242.82392999999999</v>
      </c>
      <c r="F112" s="83">
        <v>23995.757300000001</v>
      </c>
      <c r="G112"/>
    </row>
    <row r="113" spans="1:7">
      <c r="A113" s="86" t="s">
        <v>379</v>
      </c>
      <c r="B113" s="83">
        <v>0</v>
      </c>
      <c r="C113" s="83">
        <v>-4.0000000000000003E-5</v>
      </c>
      <c r="D113" s="83">
        <v>0</v>
      </c>
      <c r="E113" s="83">
        <v>0</v>
      </c>
      <c r="F113" s="83">
        <v>-4.0000000000000003E-5</v>
      </c>
      <c r="G113"/>
    </row>
    <row r="114" spans="1:7">
      <c r="A114" s="86" t="s">
        <v>380</v>
      </c>
      <c r="B114" s="83">
        <v>3.6314899999999999</v>
      </c>
      <c r="C114" s="83">
        <v>1315.31186</v>
      </c>
      <c r="D114" s="83">
        <v>0</v>
      </c>
      <c r="E114" s="83">
        <v>1.0000000000000001E-5</v>
      </c>
      <c r="F114" s="83">
        <v>1318.9433600000002</v>
      </c>
      <c r="G114"/>
    </row>
    <row r="115" spans="1:7">
      <c r="A115" s="86" t="s">
        <v>381</v>
      </c>
      <c r="B115" s="83">
        <v>0</v>
      </c>
      <c r="C115" s="83">
        <v>11501.949909999999</v>
      </c>
      <c r="D115" s="83">
        <v>0</v>
      </c>
      <c r="E115" s="83">
        <v>0</v>
      </c>
      <c r="F115" s="83">
        <v>11501.949909999999</v>
      </c>
      <c r="G115"/>
    </row>
    <row r="116" spans="1:7">
      <c r="A116" s="82" t="s">
        <v>382</v>
      </c>
      <c r="B116" s="89">
        <v>3525</v>
      </c>
      <c r="C116" s="89">
        <v>113.56558</v>
      </c>
      <c r="D116" s="89">
        <v>0</v>
      </c>
      <c r="E116" s="89">
        <v>0</v>
      </c>
      <c r="F116" s="89">
        <v>3638.56558</v>
      </c>
      <c r="G116"/>
    </row>
    <row r="117" spans="1:7">
      <c r="A117" s="82" t="s">
        <v>383</v>
      </c>
      <c r="B117" s="89">
        <v>20000</v>
      </c>
      <c r="C117" s="89">
        <v>-2.0000000000000002E-5</v>
      </c>
      <c r="D117" s="89">
        <v>0</v>
      </c>
      <c r="E117" s="89">
        <v>0</v>
      </c>
      <c r="F117" s="89">
        <v>19999.999980000001</v>
      </c>
      <c r="G117"/>
    </row>
    <row r="118" spans="1:7">
      <c r="A118" s="82" t="s">
        <v>384</v>
      </c>
      <c r="B118" s="89">
        <v>319855.66116000002</v>
      </c>
      <c r="C118" s="89">
        <v>6308.3366699999997</v>
      </c>
      <c r="D118" s="89">
        <v>0</v>
      </c>
      <c r="E118" s="89">
        <v>0</v>
      </c>
      <c r="F118" s="89">
        <v>326163.99783000001</v>
      </c>
      <c r="G118"/>
    </row>
    <row r="119" spans="1:7">
      <c r="A119" s="82" t="s">
        <v>385</v>
      </c>
      <c r="B119" s="89">
        <v>3041833.44857</v>
      </c>
      <c r="C119" s="89">
        <v>922631.41602</v>
      </c>
      <c r="D119" s="89">
        <v>0.10085</v>
      </c>
      <c r="E119" s="89">
        <v>32017.52391</v>
      </c>
      <c r="F119" s="89">
        <v>3996482.4893499999</v>
      </c>
      <c r="G119"/>
    </row>
    <row r="120" spans="1:7">
      <c r="A120" s="82" t="s">
        <v>386</v>
      </c>
      <c r="B120" s="89">
        <v>66368501.299269997</v>
      </c>
      <c r="C120" s="89">
        <v>2233750.9071499999</v>
      </c>
      <c r="D120" s="89">
        <v>0</v>
      </c>
      <c r="E120" s="89">
        <v>689.78331000000003</v>
      </c>
      <c r="F120" s="89">
        <v>68602941.98973</v>
      </c>
      <c r="G120"/>
    </row>
    <row r="121" spans="1:7">
      <c r="A121" s="82" t="s">
        <v>387</v>
      </c>
      <c r="B121" s="89">
        <v>6946799.4421000006</v>
      </c>
      <c r="C121" s="89">
        <v>126646.78368000001</v>
      </c>
      <c r="D121" s="89">
        <v>0</v>
      </c>
      <c r="E121" s="89">
        <v>0.31894</v>
      </c>
      <c r="F121" s="89">
        <v>7073446.5447200006</v>
      </c>
      <c r="G121"/>
    </row>
    <row r="122" spans="1:7">
      <c r="A122" s="82" t="s">
        <v>388</v>
      </c>
      <c r="B122" s="89">
        <v>314652.26076999999</v>
      </c>
      <c r="C122" s="89">
        <v>1682.80556</v>
      </c>
      <c r="D122" s="89">
        <v>0</v>
      </c>
      <c r="E122" s="89">
        <v>6.1609999999999998E-2</v>
      </c>
      <c r="F122" s="89">
        <v>316335.12793999998</v>
      </c>
      <c r="G122"/>
    </row>
    <row r="123" spans="1:7">
      <c r="A123" s="82" t="s">
        <v>389</v>
      </c>
      <c r="B123" s="89">
        <v>12459179.92158</v>
      </c>
      <c r="C123" s="89">
        <v>660818.28682000004</v>
      </c>
      <c r="D123" s="89">
        <v>0</v>
      </c>
      <c r="E123" s="89">
        <v>0</v>
      </c>
      <c r="F123" s="89">
        <v>13119998.2084</v>
      </c>
      <c r="G123"/>
    </row>
    <row r="124" spans="1:7">
      <c r="A124" s="82" t="s">
        <v>390</v>
      </c>
      <c r="B124" s="89">
        <v>5470235.3182100002</v>
      </c>
      <c r="C124" s="89">
        <v>573126.43050000002</v>
      </c>
      <c r="D124" s="89">
        <v>0</v>
      </c>
      <c r="E124" s="89">
        <v>0</v>
      </c>
      <c r="F124" s="89">
        <v>6043361.74871</v>
      </c>
      <c r="G124"/>
    </row>
    <row r="125" spans="1:7">
      <c r="A125" s="82" t="s">
        <v>391</v>
      </c>
      <c r="B125" s="89">
        <v>3745555.3230400002</v>
      </c>
      <c r="C125" s="89">
        <v>64738.324649999995</v>
      </c>
      <c r="D125" s="89">
        <v>0</v>
      </c>
      <c r="E125" s="89">
        <v>0</v>
      </c>
      <c r="F125" s="89">
        <v>3810293.64769</v>
      </c>
      <c r="G125"/>
    </row>
    <row r="126" spans="1:7">
      <c r="A126" s="82" t="s">
        <v>392</v>
      </c>
      <c r="B126" s="89">
        <v>0</v>
      </c>
      <c r="C126" s="89">
        <v>0</v>
      </c>
      <c r="D126" s="89">
        <v>0</v>
      </c>
      <c r="E126" s="89">
        <v>0</v>
      </c>
      <c r="F126" s="89">
        <v>0</v>
      </c>
      <c r="G126"/>
    </row>
    <row r="127" spans="1:7">
      <c r="A127" s="82" t="s">
        <v>393</v>
      </c>
      <c r="B127" s="89">
        <v>397051.01641000004</v>
      </c>
      <c r="C127" s="89">
        <v>299.0462</v>
      </c>
      <c r="D127" s="89">
        <v>0</v>
      </c>
      <c r="E127" s="89">
        <v>0</v>
      </c>
      <c r="F127" s="89">
        <v>397350.06261000002</v>
      </c>
      <c r="G127"/>
    </row>
    <row r="128" spans="1:7">
      <c r="A128" s="82" t="s">
        <v>394</v>
      </c>
      <c r="B128" s="89">
        <v>2743146.6085900003</v>
      </c>
      <c r="C128" s="89">
        <v>22624.510839999999</v>
      </c>
      <c r="D128" s="89">
        <v>0</v>
      </c>
      <c r="E128" s="89">
        <v>0</v>
      </c>
      <c r="F128" s="89">
        <v>2765771.11943</v>
      </c>
      <c r="G128"/>
    </row>
    <row r="129" spans="1:7">
      <c r="A129" s="82" t="s">
        <v>395</v>
      </c>
      <c r="B129" s="89">
        <v>103191.65532999999</v>
      </c>
      <c r="C129" s="89">
        <v>29.974630000000001</v>
      </c>
      <c r="D129" s="89">
        <v>0</v>
      </c>
      <c r="E129" s="89">
        <v>0</v>
      </c>
      <c r="F129" s="89">
        <v>103221.62995999999</v>
      </c>
      <c r="G129"/>
    </row>
    <row r="130" spans="1:7">
      <c r="A130" s="82" t="s">
        <v>396</v>
      </c>
      <c r="B130" s="89">
        <v>15889394.073239999</v>
      </c>
      <c r="C130" s="89">
        <v>1329653.1118699999</v>
      </c>
      <c r="D130" s="89">
        <v>0</v>
      </c>
      <c r="E130" s="89">
        <v>142.02977999999999</v>
      </c>
      <c r="F130" s="89">
        <v>17219189.214889999</v>
      </c>
      <c r="G130"/>
    </row>
    <row r="131" spans="1:7">
      <c r="A131" s="82" t="s">
        <v>397</v>
      </c>
      <c r="B131" s="89">
        <v>675434.82007000002</v>
      </c>
      <c r="C131" s="89">
        <v>228969.45396000001</v>
      </c>
      <c r="D131" s="89">
        <v>0</v>
      </c>
      <c r="E131" s="89">
        <v>0</v>
      </c>
      <c r="F131" s="89">
        <v>904404.27402999997</v>
      </c>
      <c r="G131"/>
    </row>
    <row r="132" spans="1:7">
      <c r="A132" s="82" t="s">
        <v>398</v>
      </c>
      <c r="B132" s="83">
        <v>3738520.7792600002</v>
      </c>
      <c r="C132" s="83">
        <v>70049.805970000001</v>
      </c>
      <c r="D132" s="83">
        <v>0</v>
      </c>
      <c r="E132" s="83">
        <v>0</v>
      </c>
      <c r="F132" s="83">
        <v>3808570.5852299999</v>
      </c>
      <c r="G132"/>
    </row>
    <row r="133" spans="1:7">
      <c r="A133" s="82" t="s">
        <v>399</v>
      </c>
      <c r="B133" s="83">
        <v>0</v>
      </c>
      <c r="C133" s="83">
        <v>0</v>
      </c>
      <c r="D133" s="83">
        <v>0</v>
      </c>
      <c r="E133" s="83">
        <v>142.02977999999999</v>
      </c>
      <c r="F133" s="83">
        <v>142.02977999999999</v>
      </c>
      <c r="G133"/>
    </row>
    <row r="134" spans="1:7">
      <c r="A134" s="82" t="s">
        <v>400</v>
      </c>
      <c r="B134" s="83">
        <v>1200278.6492600001</v>
      </c>
      <c r="C134" s="83">
        <v>0</v>
      </c>
      <c r="D134" s="83">
        <v>0</v>
      </c>
      <c r="E134" s="83">
        <v>0</v>
      </c>
      <c r="F134" s="83">
        <v>1200278.6492600001</v>
      </c>
      <c r="G134"/>
    </row>
    <row r="135" spans="1:7">
      <c r="A135" s="82" t="s">
        <v>401</v>
      </c>
      <c r="B135" s="89">
        <v>9816475.6707300004</v>
      </c>
      <c r="C135" s="89">
        <v>351261.78526999999</v>
      </c>
      <c r="D135" s="89">
        <v>0</v>
      </c>
      <c r="E135" s="89">
        <v>0</v>
      </c>
      <c r="F135" s="89">
        <v>10167737.456</v>
      </c>
      <c r="G135"/>
    </row>
    <row r="136" spans="1:7">
      <c r="A136" s="82" t="s">
        <v>402</v>
      </c>
      <c r="B136" s="89">
        <v>0</v>
      </c>
      <c r="C136" s="89">
        <v>0</v>
      </c>
      <c r="D136" s="89">
        <v>0</v>
      </c>
      <c r="E136" s="89">
        <v>0</v>
      </c>
      <c r="F136" s="89">
        <v>0</v>
      </c>
      <c r="G136"/>
    </row>
    <row r="137" spans="1:7">
      <c r="A137" s="82" t="s">
        <v>403</v>
      </c>
      <c r="B137" s="89">
        <v>6584.62788</v>
      </c>
      <c r="C137" s="89">
        <v>669260.82488999993</v>
      </c>
      <c r="D137" s="89">
        <v>0</v>
      </c>
      <c r="E137" s="89">
        <v>0</v>
      </c>
      <c r="F137" s="89">
        <v>675845.45276999997</v>
      </c>
      <c r="G137"/>
    </row>
    <row r="138" spans="1:7">
      <c r="A138" s="82" t="s">
        <v>404</v>
      </c>
      <c r="B138" s="89">
        <v>452099.52604000003</v>
      </c>
      <c r="C138" s="89">
        <v>10111.241779999998</v>
      </c>
      <c r="D138" s="89">
        <v>0</v>
      </c>
      <c r="E138" s="89">
        <v>0</v>
      </c>
      <c r="F138" s="89">
        <v>462210.76782000001</v>
      </c>
      <c r="G138"/>
    </row>
    <row r="139" spans="1:7">
      <c r="A139" s="82" t="s">
        <v>405</v>
      </c>
      <c r="B139" s="89">
        <v>3773603.00477</v>
      </c>
      <c r="C139" s="89">
        <v>442961.00658999995</v>
      </c>
      <c r="D139" s="89">
        <v>4.2520000000000002E-2</v>
      </c>
      <c r="E139" s="89">
        <v>54.12086</v>
      </c>
      <c r="F139" s="89">
        <v>4216618.1747399997</v>
      </c>
      <c r="G139"/>
    </row>
    <row r="140" spans="1:7">
      <c r="A140" s="82" t="s">
        <v>331</v>
      </c>
      <c r="B140" s="89">
        <v>66611.051829999997</v>
      </c>
      <c r="C140" s="89">
        <v>21962.088159999999</v>
      </c>
      <c r="D140" s="89">
        <v>0</v>
      </c>
      <c r="E140" s="89">
        <v>6.7729999999999999E-2</v>
      </c>
      <c r="F140" s="89">
        <v>88573.207720000006</v>
      </c>
      <c r="G140"/>
    </row>
    <row r="141" spans="1:7">
      <c r="A141" s="82" t="s">
        <v>333</v>
      </c>
      <c r="B141" s="89">
        <v>1945727.5612699999</v>
      </c>
      <c r="C141" s="89">
        <v>215371.43238999997</v>
      </c>
      <c r="D141" s="89">
        <v>4.2520000000000002E-2</v>
      </c>
      <c r="E141" s="89">
        <v>51.549790000000002</v>
      </c>
      <c r="F141" s="89">
        <v>2161150.5859699999</v>
      </c>
      <c r="G141"/>
    </row>
    <row r="142" spans="1:7">
      <c r="A142" s="82" t="s">
        <v>406</v>
      </c>
      <c r="B142" s="89">
        <v>1461084.5107200001</v>
      </c>
      <c r="C142" s="89">
        <v>183748.21271000002</v>
      </c>
      <c r="D142" s="89">
        <v>0</v>
      </c>
      <c r="E142" s="89">
        <v>2.1435399999999998</v>
      </c>
      <c r="F142" s="89">
        <v>1644834.8669700001</v>
      </c>
      <c r="G142"/>
    </row>
    <row r="143" spans="1:7">
      <c r="A143" s="82" t="s">
        <v>360</v>
      </c>
      <c r="B143" s="89">
        <v>300179.88094999996</v>
      </c>
      <c r="C143" s="89">
        <v>21879.27333</v>
      </c>
      <c r="D143" s="89">
        <v>0</v>
      </c>
      <c r="E143" s="89">
        <v>0.35980000000000001</v>
      </c>
      <c r="F143" s="89">
        <v>322059.51407999999</v>
      </c>
      <c r="G143"/>
    </row>
    <row r="144" spans="1:7">
      <c r="A144" s="82" t="s">
        <v>407</v>
      </c>
      <c r="B144" s="89">
        <v>0</v>
      </c>
      <c r="C144" s="89">
        <v>0</v>
      </c>
      <c r="D144" s="89">
        <v>0</v>
      </c>
      <c r="E144" s="89">
        <v>0</v>
      </c>
      <c r="F144" s="89">
        <v>0</v>
      </c>
      <c r="G144"/>
    </row>
    <row r="145" spans="1:7">
      <c r="A145" s="82" t="s">
        <v>408</v>
      </c>
      <c r="B145" s="89">
        <v>1930873.2504</v>
      </c>
      <c r="C145" s="89">
        <v>303728.36225000001</v>
      </c>
      <c r="D145" s="89">
        <v>0</v>
      </c>
      <c r="E145" s="89">
        <v>1449.83987</v>
      </c>
      <c r="F145" s="89">
        <v>2236051.4525199998</v>
      </c>
      <c r="G145"/>
    </row>
    <row r="146" spans="1:7">
      <c r="A146" s="82" t="s">
        <v>409</v>
      </c>
      <c r="B146" s="89">
        <v>53594.434500000003</v>
      </c>
      <c r="C146" s="89">
        <v>27192.279879999998</v>
      </c>
      <c r="D146" s="89">
        <v>0</v>
      </c>
      <c r="E146" s="89">
        <v>123.82978999999999</v>
      </c>
      <c r="F146" s="89">
        <v>80910.544170000008</v>
      </c>
      <c r="G146"/>
    </row>
    <row r="147" spans="1:7">
      <c r="A147" s="82" t="s">
        <v>410</v>
      </c>
      <c r="B147" s="89">
        <v>0</v>
      </c>
      <c r="C147" s="89">
        <v>0</v>
      </c>
      <c r="D147" s="89">
        <v>0</v>
      </c>
      <c r="E147" s="89">
        <v>0</v>
      </c>
      <c r="F147" s="89">
        <v>0</v>
      </c>
      <c r="G147"/>
    </row>
    <row r="148" spans="1:7">
      <c r="A148" s="82" t="s">
        <v>411</v>
      </c>
      <c r="B148" s="89">
        <v>1010635.32389</v>
      </c>
      <c r="C148" s="89">
        <v>208184.6869</v>
      </c>
      <c r="D148" s="89">
        <v>0</v>
      </c>
      <c r="E148" s="89">
        <v>527.44267000000002</v>
      </c>
      <c r="F148" s="89">
        <v>1219347.45346</v>
      </c>
      <c r="G148"/>
    </row>
    <row r="149" spans="1:7">
      <c r="A149" s="82" t="s">
        <v>412</v>
      </c>
      <c r="B149" s="89">
        <v>840949.21063999995</v>
      </c>
      <c r="C149" s="89">
        <v>38470.918140000002</v>
      </c>
      <c r="D149" s="89">
        <v>0</v>
      </c>
      <c r="E149" s="89">
        <v>798.56741</v>
      </c>
      <c r="F149" s="89">
        <v>880218.69619000005</v>
      </c>
      <c r="G149"/>
    </row>
    <row r="150" spans="1:7">
      <c r="A150" s="82" t="s">
        <v>413</v>
      </c>
      <c r="B150" s="89">
        <v>25694.281370000001</v>
      </c>
      <c r="C150" s="89">
        <v>29880.477329999998</v>
      </c>
      <c r="D150" s="89">
        <v>0</v>
      </c>
      <c r="E150" s="89">
        <v>0</v>
      </c>
      <c r="F150" s="89">
        <v>55574.758700000006</v>
      </c>
      <c r="G150"/>
    </row>
    <row r="151" spans="1:7">
      <c r="A151" s="82" t="s">
        <v>414</v>
      </c>
      <c r="B151" s="89">
        <v>2231335.8957199999</v>
      </c>
      <c r="C151" s="89">
        <v>345276.76210000005</v>
      </c>
      <c r="D151" s="89">
        <v>0</v>
      </c>
      <c r="E151" s="89">
        <v>0</v>
      </c>
      <c r="F151" s="89">
        <v>2576612.6578200003</v>
      </c>
      <c r="G151"/>
    </row>
    <row r="152" spans="1:7">
      <c r="A152" s="82" t="s">
        <v>415</v>
      </c>
      <c r="B152" s="89">
        <v>2205000</v>
      </c>
      <c r="C152" s="89">
        <v>341628</v>
      </c>
      <c r="D152" s="89">
        <v>0</v>
      </c>
      <c r="E152" s="89">
        <v>0</v>
      </c>
      <c r="F152" s="89">
        <v>2546628</v>
      </c>
      <c r="G152"/>
    </row>
    <row r="153" spans="1:7">
      <c r="A153" s="82" t="s">
        <v>416</v>
      </c>
      <c r="B153" s="89">
        <v>0</v>
      </c>
      <c r="C153" s="89">
        <v>0</v>
      </c>
      <c r="D153" s="89">
        <v>0</v>
      </c>
      <c r="E153" s="89">
        <v>0</v>
      </c>
      <c r="F153" s="89">
        <v>0</v>
      </c>
      <c r="G153"/>
    </row>
    <row r="154" spans="1:7">
      <c r="A154" s="82" t="s">
        <v>417</v>
      </c>
      <c r="B154" s="89">
        <v>0</v>
      </c>
      <c r="C154" s="89">
        <v>0</v>
      </c>
      <c r="D154" s="89">
        <v>0</v>
      </c>
      <c r="E154" s="89">
        <v>0</v>
      </c>
      <c r="F154" s="89">
        <v>0</v>
      </c>
      <c r="G154"/>
    </row>
    <row r="155" spans="1:7">
      <c r="A155" s="82" t="s">
        <v>418</v>
      </c>
      <c r="B155" s="89">
        <v>26335.89572</v>
      </c>
      <c r="C155" s="89">
        <v>3648.7620999999999</v>
      </c>
      <c r="D155" s="89">
        <v>0</v>
      </c>
      <c r="E155" s="89">
        <v>0</v>
      </c>
      <c r="F155" s="89">
        <v>29984.65782</v>
      </c>
      <c r="G155"/>
    </row>
    <row r="156" spans="1:7">
      <c r="A156" s="82" t="s">
        <v>419</v>
      </c>
      <c r="B156" s="89">
        <v>1892098.1785200001</v>
      </c>
      <c r="C156" s="89">
        <v>751036.71589999995</v>
      </c>
      <c r="D156" s="89">
        <v>0</v>
      </c>
      <c r="E156" s="89">
        <v>0</v>
      </c>
      <c r="F156" s="89">
        <v>2643134.8944200003</v>
      </c>
      <c r="G156"/>
    </row>
    <row r="157" spans="1:7">
      <c r="A157" s="82" t="s">
        <v>420</v>
      </c>
      <c r="B157" s="89">
        <v>35280</v>
      </c>
      <c r="C157" s="89">
        <v>333623.99648999999</v>
      </c>
      <c r="D157" s="89">
        <v>0</v>
      </c>
      <c r="E157" s="89">
        <v>0</v>
      </c>
      <c r="F157" s="89">
        <v>368903.99648999999</v>
      </c>
      <c r="G157"/>
    </row>
    <row r="158" spans="1:7">
      <c r="A158" s="82" t="s">
        <v>421</v>
      </c>
      <c r="B158" s="83">
        <v>0</v>
      </c>
      <c r="C158" s="83">
        <v>0</v>
      </c>
      <c r="D158" s="83">
        <v>0</v>
      </c>
      <c r="E158" s="83">
        <v>0</v>
      </c>
      <c r="F158" s="83">
        <v>0</v>
      </c>
      <c r="G158"/>
    </row>
    <row r="159" spans="1:7">
      <c r="A159" s="82" t="s">
        <v>422</v>
      </c>
      <c r="B159" s="83">
        <v>0</v>
      </c>
      <c r="C159" s="83">
        <v>1485.6633400000001</v>
      </c>
      <c r="D159" s="83">
        <v>0</v>
      </c>
      <c r="E159" s="83">
        <v>0</v>
      </c>
      <c r="F159" s="83">
        <v>1485.6633400000001</v>
      </c>
      <c r="G159"/>
    </row>
    <row r="160" spans="1:7">
      <c r="A160" s="82" t="s">
        <v>423</v>
      </c>
      <c r="B160" s="83">
        <v>35280</v>
      </c>
      <c r="C160" s="83">
        <v>246388.33322</v>
      </c>
      <c r="D160" s="83">
        <v>0</v>
      </c>
      <c r="E160" s="83">
        <v>0</v>
      </c>
      <c r="F160" s="83">
        <v>281668.33322000003</v>
      </c>
      <c r="G160"/>
    </row>
    <row r="161" spans="1:7">
      <c r="A161" s="82" t="s">
        <v>424</v>
      </c>
      <c r="B161" s="89">
        <v>0</v>
      </c>
      <c r="C161" s="89">
        <v>0</v>
      </c>
      <c r="D161" s="89">
        <v>0</v>
      </c>
      <c r="E161" s="89">
        <v>0</v>
      </c>
      <c r="F161" s="89">
        <v>0</v>
      </c>
      <c r="G161"/>
    </row>
    <row r="162" spans="1:7">
      <c r="A162" s="82" t="s">
        <v>425</v>
      </c>
      <c r="B162" s="89">
        <v>0</v>
      </c>
      <c r="C162" s="89">
        <v>85749.999930000005</v>
      </c>
      <c r="D162" s="89">
        <v>0</v>
      </c>
      <c r="E162" s="89">
        <v>0</v>
      </c>
      <c r="F162" s="89">
        <v>85749.999930000005</v>
      </c>
      <c r="G162"/>
    </row>
    <row r="163" spans="1:7">
      <c r="A163" s="82" t="s">
        <v>426</v>
      </c>
      <c r="B163" s="89">
        <v>1832553.1</v>
      </c>
      <c r="C163" s="89">
        <v>404325.03860000003</v>
      </c>
      <c r="D163" s="89">
        <v>0</v>
      </c>
      <c r="E163" s="89">
        <v>0</v>
      </c>
      <c r="F163" s="89">
        <v>2236878.1385999997</v>
      </c>
      <c r="G163"/>
    </row>
    <row r="164" spans="1:7" ht="15.75" thickBot="1">
      <c r="A164" s="82" t="s">
        <v>427</v>
      </c>
      <c r="B164" s="89">
        <v>24265.078519999999</v>
      </c>
      <c r="C164" s="89">
        <v>13087.68081</v>
      </c>
      <c r="D164" s="89">
        <v>0</v>
      </c>
      <c r="E164" s="89">
        <v>0</v>
      </c>
      <c r="F164" s="89">
        <v>37352.759330000001</v>
      </c>
      <c r="G164"/>
    </row>
    <row r="165" spans="1:7" ht="16.5" thickTop="1" thickBot="1">
      <c r="A165" s="80" t="s">
        <v>428</v>
      </c>
      <c r="B165" s="81">
        <v>14981603.42722</v>
      </c>
      <c r="C165" s="81">
        <v>0</v>
      </c>
      <c r="D165" s="81">
        <v>0</v>
      </c>
      <c r="E165" s="81">
        <v>0</v>
      </c>
      <c r="F165" s="81">
        <v>14981603.42722</v>
      </c>
      <c r="G165"/>
    </row>
    <row r="166" spans="1:7" ht="15.75" thickTop="1">
      <c r="A166" s="84" t="s">
        <v>429</v>
      </c>
      <c r="B166" s="83">
        <v>11309614.620610001</v>
      </c>
      <c r="C166" s="83">
        <v>0</v>
      </c>
      <c r="D166" s="83">
        <v>0</v>
      </c>
      <c r="E166" s="83">
        <v>0</v>
      </c>
      <c r="F166" s="83">
        <v>11309614.620610001</v>
      </c>
      <c r="G166"/>
    </row>
    <row r="167" spans="1:7">
      <c r="A167" s="82" t="s">
        <v>430</v>
      </c>
      <c r="B167" s="83">
        <v>11309614.620610001</v>
      </c>
      <c r="C167" s="83">
        <v>0</v>
      </c>
      <c r="D167" s="83">
        <v>0</v>
      </c>
      <c r="E167" s="83">
        <v>0</v>
      </c>
      <c r="F167" s="83">
        <v>11309614.620610001</v>
      </c>
      <c r="G167"/>
    </row>
    <row r="168" spans="1:7">
      <c r="A168" s="82" t="s">
        <v>431</v>
      </c>
      <c r="B168" s="83">
        <v>87506</v>
      </c>
      <c r="C168" s="83">
        <v>0</v>
      </c>
      <c r="D168" s="83">
        <v>0</v>
      </c>
      <c r="E168" s="83">
        <v>0</v>
      </c>
      <c r="F168" s="83">
        <v>87506</v>
      </c>
      <c r="G168"/>
    </row>
    <row r="169" spans="1:7">
      <c r="A169" s="82" t="s">
        <v>432</v>
      </c>
      <c r="B169" s="83">
        <v>-87506</v>
      </c>
      <c r="C169" s="83">
        <v>0</v>
      </c>
      <c r="D169" s="83">
        <v>0</v>
      </c>
      <c r="E169" s="83">
        <v>0</v>
      </c>
      <c r="F169" s="83">
        <v>-87506</v>
      </c>
      <c r="G169"/>
    </row>
    <row r="170" spans="1:7">
      <c r="A170" s="84" t="s">
        <v>433</v>
      </c>
      <c r="B170" s="83">
        <v>94136.097469999993</v>
      </c>
      <c r="C170" s="83">
        <v>0</v>
      </c>
      <c r="D170" s="83">
        <v>0</v>
      </c>
      <c r="E170" s="83">
        <v>0</v>
      </c>
      <c r="F170" s="83">
        <v>94136.097469999993</v>
      </c>
      <c r="G170"/>
    </row>
    <row r="171" spans="1:7">
      <c r="A171" s="82" t="s">
        <v>434</v>
      </c>
      <c r="B171" s="83">
        <v>349.64628999999996</v>
      </c>
      <c r="C171" s="83">
        <v>0</v>
      </c>
      <c r="D171" s="83">
        <v>0</v>
      </c>
      <c r="E171" s="83">
        <v>0</v>
      </c>
      <c r="F171" s="83">
        <v>349.64628999999996</v>
      </c>
      <c r="G171"/>
    </row>
    <row r="172" spans="1:7">
      <c r="A172" s="82" t="s">
        <v>435</v>
      </c>
      <c r="B172" s="83">
        <v>90522.843079999991</v>
      </c>
      <c r="C172" s="83">
        <v>0</v>
      </c>
      <c r="D172" s="83">
        <v>0</v>
      </c>
      <c r="E172" s="83">
        <v>0</v>
      </c>
      <c r="F172" s="83">
        <v>90522.843079999991</v>
      </c>
      <c r="G172"/>
    </row>
    <row r="173" spans="1:7">
      <c r="A173" s="82" t="s">
        <v>436</v>
      </c>
      <c r="B173" s="83">
        <v>3263.6080999999999</v>
      </c>
      <c r="C173" s="83">
        <v>0</v>
      </c>
      <c r="D173" s="83">
        <v>0</v>
      </c>
      <c r="E173" s="83">
        <v>0</v>
      </c>
      <c r="F173" s="83">
        <v>3263.6080999999999</v>
      </c>
      <c r="G173"/>
    </row>
    <row r="174" spans="1:7">
      <c r="A174" s="84" t="s">
        <v>437</v>
      </c>
      <c r="B174" s="83">
        <v>0</v>
      </c>
      <c r="C174" s="83">
        <v>0</v>
      </c>
      <c r="D174" s="83">
        <v>0</v>
      </c>
      <c r="E174" s="83">
        <v>0</v>
      </c>
      <c r="F174" s="83">
        <v>0</v>
      </c>
      <c r="G174"/>
    </row>
    <row r="175" spans="1:7">
      <c r="A175" s="82" t="s">
        <v>438</v>
      </c>
      <c r="B175" s="83">
        <v>0</v>
      </c>
      <c r="C175" s="83">
        <v>0</v>
      </c>
      <c r="D175" s="83">
        <v>0</v>
      </c>
      <c r="E175" s="83">
        <v>0</v>
      </c>
      <c r="F175" s="83">
        <v>0</v>
      </c>
      <c r="G175"/>
    </row>
    <row r="176" spans="1:7">
      <c r="A176" s="84" t="s">
        <v>439</v>
      </c>
      <c r="B176" s="83">
        <v>2668126.0076299999</v>
      </c>
      <c r="C176" s="83">
        <v>0</v>
      </c>
      <c r="D176" s="83">
        <v>0</v>
      </c>
      <c r="E176" s="83">
        <v>0</v>
      </c>
      <c r="F176" s="83">
        <v>2668126.0076299999</v>
      </c>
      <c r="G176"/>
    </row>
    <row r="177" spans="1:7">
      <c r="A177" s="82" t="s">
        <v>440</v>
      </c>
      <c r="B177" s="83">
        <v>1899195.5051</v>
      </c>
      <c r="C177" s="83">
        <v>0</v>
      </c>
      <c r="D177" s="83">
        <v>0</v>
      </c>
      <c r="E177" s="83">
        <v>0</v>
      </c>
      <c r="F177" s="83">
        <v>1899195.5051</v>
      </c>
      <c r="G177"/>
    </row>
    <row r="178" spans="1:7">
      <c r="A178" s="82" t="s">
        <v>441</v>
      </c>
      <c r="B178" s="83">
        <v>73736.089689999993</v>
      </c>
      <c r="C178" s="83">
        <v>0</v>
      </c>
      <c r="D178" s="83">
        <v>0</v>
      </c>
      <c r="E178" s="83">
        <v>0</v>
      </c>
      <c r="F178" s="83">
        <v>73736.089689999993</v>
      </c>
      <c r="G178"/>
    </row>
    <row r="179" spans="1:7">
      <c r="A179" s="82" t="s">
        <v>442</v>
      </c>
      <c r="B179" s="83">
        <v>695194.41284</v>
      </c>
      <c r="C179" s="83">
        <v>0</v>
      </c>
      <c r="D179" s="83">
        <v>0</v>
      </c>
      <c r="E179" s="83">
        <v>0</v>
      </c>
      <c r="F179" s="83">
        <v>695194.41284</v>
      </c>
      <c r="G179"/>
    </row>
    <row r="180" spans="1:7">
      <c r="A180" s="84" t="s">
        <v>443</v>
      </c>
      <c r="B180" s="83">
        <v>909726.70151000004</v>
      </c>
      <c r="C180" s="83">
        <v>0</v>
      </c>
      <c r="D180" s="83">
        <v>0</v>
      </c>
      <c r="E180" s="83">
        <v>0</v>
      </c>
      <c r="F180" s="83">
        <v>909726.70151000004</v>
      </c>
      <c r="G180"/>
    </row>
    <row r="181" spans="1:7">
      <c r="A181" s="82" t="s">
        <v>444</v>
      </c>
      <c r="B181" s="83">
        <v>502663.94918</v>
      </c>
      <c r="C181" s="83">
        <v>0</v>
      </c>
      <c r="D181" s="83">
        <v>0</v>
      </c>
      <c r="E181" s="83">
        <v>0</v>
      </c>
      <c r="F181" s="83">
        <v>502663.94918</v>
      </c>
      <c r="G181"/>
    </row>
    <row r="182" spans="1:7" ht="15.75" thickBot="1">
      <c r="A182" s="82" t="s">
        <v>445</v>
      </c>
      <c r="B182" s="83">
        <v>407062.75232999999</v>
      </c>
      <c r="C182" s="83">
        <v>0</v>
      </c>
      <c r="D182" s="83">
        <v>0</v>
      </c>
      <c r="E182" s="83">
        <v>0</v>
      </c>
      <c r="F182" s="83">
        <v>407062.75232999999</v>
      </c>
      <c r="G182"/>
    </row>
    <row r="183" spans="1:7" ht="16.5" thickTop="1" thickBot="1">
      <c r="A183" s="78" t="s">
        <v>446</v>
      </c>
      <c r="B183" s="79">
        <v>189716970.0952</v>
      </c>
      <c r="C183" s="79">
        <v>24201721.963229999</v>
      </c>
      <c r="D183" s="79">
        <v>146.91163</v>
      </c>
      <c r="E183" s="79">
        <v>41277.249409999997</v>
      </c>
      <c r="F183" s="79">
        <v>213960116.21946999</v>
      </c>
      <c r="G183"/>
    </row>
    <row r="184" spans="1:7" ht="16.5" thickTop="1" thickBot="1">
      <c r="A184" s="80" t="s">
        <v>447</v>
      </c>
      <c r="B184" s="81">
        <v>11280628.43351</v>
      </c>
      <c r="C184" s="81">
        <v>9320465.2204700001</v>
      </c>
      <c r="D184" s="81">
        <v>0</v>
      </c>
      <c r="E184" s="81">
        <v>142164.52761000002</v>
      </c>
      <c r="F184" s="81">
        <v>20743258.181589998</v>
      </c>
      <c r="G184"/>
    </row>
    <row r="185" spans="1:7" ht="15.75" thickTop="1">
      <c r="A185" s="84" t="s">
        <v>448</v>
      </c>
      <c r="B185" s="83">
        <v>2667.51973</v>
      </c>
      <c r="C185" s="83">
        <v>1709228.45627</v>
      </c>
      <c r="D185" s="83">
        <v>0</v>
      </c>
      <c r="E185" s="83">
        <v>0</v>
      </c>
      <c r="F185" s="83">
        <v>1711895.976</v>
      </c>
      <c r="G185"/>
    </row>
    <row r="186" spans="1:7">
      <c r="A186" s="82" t="s">
        <v>449</v>
      </c>
      <c r="B186" s="83">
        <v>2667.51973</v>
      </c>
      <c r="C186" s="83">
        <v>307027.03647000005</v>
      </c>
      <c r="D186" s="83">
        <v>0</v>
      </c>
      <c r="E186" s="83">
        <v>0</v>
      </c>
      <c r="F186" s="83">
        <v>309694.55619999999</v>
      </c>
      <c r="G186"/>
    </row>
    <row r="187" spans="1:7">
      <c r="A187" s="82" t="s">
        <v>450</v>
      </c>
      <c r="B187" s="83">
        <v>0</v>
      </c>
      <c r="C187" s="83">
        <v>66336.825620000003</v>
      </c>
      <c r="D187" s="83">
        <v>0</v>
      </c>
      <c r="E187" s="83">
        <v>0</v>
      </c>
      <c r="F187" s="83">
        <v>66336.825620000003</v>
      </c>
      <c r="G187"/>
    </row>
    <row r="188" spans="1:7">
      <c r="A188" s="82" t="s">
        <v>451</v>
      </c>
      <c r="B188" s="83">
        <v>0</v>
      </c>
      <c r="C188" s="83">
        <v>979603.58022</v>
      </c>
      <c r="D188" s="83">
        <v>0</v>
      </c>
      <c r="E188" s="83">
        <v>0</v>
      </c>
      <c r="F188" s="83">
        <v>979603.58022</v>
      </c>
      <c r="G188"/>
    </row>
    <row r="189" spans="1:7">
      <c r="A189" s="82" t="s">
        <v>452</v>
      </c>
      <c r="B189" s="83">
        <v>0</v>
      </c>
      <c r="C189" s="83">
        <v>27373.664579999997</v>
      </c>
      <c r="D189" s="83">
        <v>0</v>
      </c>
      <c r="E189" s="83">
        <v>0</v>
      </c>
      <c r="F189" s="83">
        <v>27373.664579999997</v>
      </c>
      <c r="G189"/>
    </row>
    <row r="190" spans="1:7">
      <c r="A190" s="82" t="s">
        <v>453</v>
      </c>
      <c r="B190" s="83">
        <v>0</v>
      </c>
      <c r="C190" s="83">
        <v>328887.34937999997</v>
      </c>
      <c r="D190" s="83">
        <v>0</v>
      </c>
      <c r="E190" s="83">
        <v>0</v>
      </c>
      <c r="F190" s="83">
        <v>328887.34937999997</v>
      </c>
      <c r="G190"/>
    </row>
    <row r="191" spans="1:7">
      <c r="A191" s="84" t="s">
        <v>454</v>
      </c>
      <c r="B191" s="83">
        <v>9627956.7545100003</v>
      </c>
      <c r="C191" s="83">
        <v>7540742.0391199999</v>
      </c>
      <c r="D191" s="83">
        <v>0</v>
      </c>
      <c r="E191" s="83">
        <v>142164.52761000002</v>
      </c>
      <c r="F191" s="83">
        <v>17310863.32124</v>
      </c>
      <c r="G191"/>
    </row>
    <row r="192" spans="1:7">
      <c r="A192" s="82" t="s">
        <v>455</v>
      </c>
      <c r="B192" s="83">
        <v>0</v>
      </c>
      <c r="C192" s="83">
        <v>3962.8233300000002</v>
      </c>
      <c r="D192" s="83">
        <v>0</v>
      </c>
      <c r="E192" s="83">
        <v>0</v>
      </c>
      <c r="F192" s="83">
        <v>3962.8233300000002</v>
      </c>
      <c r="G192"/>
    </row>
    <row r="193" spans="1:7">
      <c r="A193" s="82" t="s">
        <v>456</v>
      </c>
      <c r="B193" s="83">
        <v>3044489.2587800003</v>
      </c>
      <c r="C193" s="83">
        <v>5375019.1217999998</v>
      </c>
      <c r="D193" s="83">
        <v>0</v>
      </c>
      <c r="E193" s="83">
        <v>10231.09114</v>
      </c>
      <c r="F193" s="83">
        <v>8429739.4717200007</v>
      </c>
      <c r="G193"/>
    </row>
    <row r="194" spans="1:7">
      <c r="A194" s="82" t="s">
        <v>457</v>
      </c>
      <c r="B194" s="83">
        <v>4498184.9232999999</v>
      </c>
      <c r="C194" s="83">
        <v>1025774.75954</v>
      </c>
      <c r="D194" s="83">
        <v>0</v>
      </c>
      <c r="E194" s="83">
        <v>53470.005819999998</v>
      </c>
      <c r="F194" s="83">
        <v>5577429.6886599995</v>
      </c>
      <c r="G194"/>
    </row>
    <row r="195" spans="1:7">
      <c r="A195" s="82" t="s">
        <v>458</v>
      </c>
      <c r="B195" s="83">
        <v>0</v>
      </c>
      <c r="C195" s="83">
        <v>343</v>
      </c>
      <c r="D195" s="83">
        <v>0</v>
      </c>
      <c r="E195" s="83">
        <v>0</v>
      </c>
      <c r="F195" s="83">
        <v>343</v>
      </c>
      <c r="G195"/>
    </row>
    <row r="196" spans="1:7">
      <c r="A196" s="82" t="s">
        <v>459</v>
      </c>
      <c r="B196" s="83">
        <v>2085282.5724300002</v>
      </c>
      <c r="C196" s="83">
        <v>1135642.33445</v>
      </c>
      <c r="D196" s="83">
        <v>0</v>
      </c>
      <c r="E196" s="83">
        <v>78463.430650000009</v>
      </c>
      <c r="F196" s="83">
        <v>3299388.3375300001</v>
      </c>
      <c r="G196"/>
    </row>
    <row r="197" spans="1:7">
      <c r="A197" s="84" t="s">
        <v>460</v>
      </c>
      <c r="B197" s="83">
        <v>0</v>
      </c>
      <c r="C197" s="83">
        <v>0</v>
      </c>
      <c r="D197" s="83">
        <v>0</v>
      </c>
      <c r="E197" s="83">
        <v>0</v>
      </c>
      <c r="F197" s="83">
        <v>0</v>
      </c>
    </row>
    <row r="198" spans="1:7">
      <c r="A198" s="84" t="s">
        <v>461</v>
      </c>
      <c r="B198" s="83">
        <v>1623827.46355</v>
      </c>
      <c r="C198" s="83">
        <v>44660.839180000003</v>
      </c>
      <c r="D198" s="83">
        <v>0</v>
      </c>
      <c r="E198" s="83">
        <v>0</v>
      </c>
      <c r="F198" s="83">
        <v>1668488.3027300001</v>
      </c>
    </row>
    <row r="199" spans="1:7">
      <c r="A199" s="82" t="s">
        <v>462</v>
      </c>
      <c r="B199" s="83">
        <v>157146.77596999999</v>
      </c>
      <c r="C199" s="83">
        <v>11488.562460000001</v>
      </c>
      <c r="D199" s="83">
        <v>0</v>
      </c>
      <c r="E199" s="83">
        <v>0</v>
      </c>
      <c r="F199" s="83">
        <v>168635.33843</v>
      </c>
    </row>
    <row r="200" spans="1:7">
      <c r="A200" s="82" t="s">
        <v>463</v>
      </c>
      <c r="B200" s="83">
        <v>1379690.93236</v>
      </c>
      <c r="C200" s="83">
        <v>33172.276720000002</v>
      </c>
      <c r="D200" s="83">
        <v>0</v>
      </c>
      <c r="E200" s="83">
        <v>0</v>
      </c>
      <c r="F200" s="83">
        <v>1412863.2090799999</v>
      </c>
    </row>
    <row r="201" spans="1:7">
      <c r="A201" s="82" t="s">
        <v>464</v>
      </c>
      <c r="B201" s="83">
        <v>0</v>
      </c>
      <c r="C201" s="83">
        <v>0</v>
      </c>
      <c r="D201" s="83">
        <v>0</v>
      </c>
      <c r="E201" s="83">
        <v>0</v>
      </c>
      <c r="F201" s="83">
        <v>0</v>
      </c>
    </row>
    <row r="202" spans="1:7">
      <c r="A202" s="82" t="s">
        <v>465</v>
      </c>
      <c r="B202" s="83">
        <v>86989.755219999992</v>
      </c>
      <c r="C202" s="83">
        <v>0</v>
      </c>
      <c r="D202" s="83">
        <v>0</v>
      </c>
      <c r="E202" s="83">
        <v>0</v>
      </c>
      <c r="F202" s="83">
        <v>86989.755219999992</v>
      </c>
    </row>
    <row r="203" spans="1:7" ht="15.75" thickBot="1">
      <c r="A203" s="84" t="s">
        <v>466</v>
      </c>
      <c r="B203" s="83">
        <v>26176.69572</v>
      </c>
      <c r="C203" s="83">
        <v>25833.885899999997</v>
      </c>
      <c r="D203" s="83">
        <v>0</v>
      </c>
      <c r="E203" s="83">
        <v>0</v>
      </c>
      <c r="F203" s="83">
        <v>52010.581619999997</v>
      </c>
    </row>
    <row r="204" spans="1:7" ht="16.5" thickTop="1" thickBot="1">
      <c r="A204" s="80" t="s">
        <v>467</v>
      </c>
      <c r="B204" s="81">
        <v>118812264.68459</v>
      </c>
      <c r="C204" s="81">
        <v>280521888.98260999</v>
      </c>
      <c r="D204" s="81">
        <v>77777.381680000006</v>
      </c>
      <c r="E204" s="81">
        <v>21025.91893</v>
      </c>
      <c r="F204" s="81">
        <v>399432956.96780998</v>
      </c>
    </row>
    <row r="205" spans="1:7" ht="15.75" thickTop="1">
      <c r="A205" s="84" t="s">
        <v>468</v>
      </c>
      <c r="B205" s="83">
        <v>1090466.0082999999</v>
      </c>
      <c r="C205" s="83">
        <v>16300541.38459</v>
      </c>
      <c r="D205" s="83">
        <v>171.35739000000001</v>
      </c>
      <c r="E205" s="83">
        <v>130.18132</v>
      </c>
      <c r="F205" s="83">
        <v>17391308.931599997</v>
      </c>
    </row>
    <row r="206" spans="1:7">
      <c r="A206" s="85" t="s">
        <v>469</v>
      </c>
      <c r="B206" s="83">
        <v>119.6</v>
      </c>
      <c r="C206" s="83">
        <v>34300</v>
      </c>
      <c r="D206" s="83">
        <v>0</v>
      </c>
      <c r="E206" s="83">
        <v>0</v>
      </c>
      <c r="F206" s="83">
        <v>34419.599999999999</v>
      </c>
    </row>
    <row r="207" spans="1:7">
      <c r="A207" s="82" t="s">
        <v>470</v>
      </c>
      <c r="B207" s="83">
        <v>978700</v>
      </c>
      <c r="C207" s="83">
        <v>0</v>
      </c>
      <c r="D207" s="83">
        <v>0</v>
      </c>
      <c r="E207" s="83">
        <v>0</v>
      </c>
      <c r="F207" s="83">
        <v>978700</v>
      </c>
    </row>
    <row r="208" spans="1:7">
      <c r="A208" s="82" t="s">
        <v>471</v>
      </c>
      <c r="B208" s="83">
        <v>111646.4083</v>
      </c>
      <c r="C208" s="83">
        <v>16266241.38459</v>
      </c>
      <c r="D208" s="83">
        <v>171.35739000000001</v>
      </c>
      <c r="E208" s="83">
        <v>130.18132</v>
      </c>
      <c r="F208" s="83">
        <v>16378189.331600001</v>
      </c>
    </row>
    <row r="209" spans="1:6">
      <c r="A209" s="84" t="s">
        <v>472</v>
      </c>
      <c r="B209" s="83">
        <v>22060603.253560003</v>
      </c>
      <c r="C209" s="83">
        <v>201749.41475</v>
      </c>
      <c r="D209" s="83">
        <v>17.000799999999998</v>
      </c>
      <c r="E209" s="83">
        <v>0</v>
      </c>
      <c r="F209" s="83">
        <v>22262369.66911</v>
      </c>
    </row>
    <row r="210" spans="1:6">
      <c r="A210" s="82" t="s">
        <v>473</v>
      </c>
      <c r="B210" s="83">
        <v>0</v>
      </c>
      <c r="C210" s="83">
        <v>0</v>
      </c>
      <c r="D210" s="83">
        <v>0</v>
      </c>
      <c r="E210" s="83">
        <v>0</v>
      </c>
      <c r="F210" s="83">
        <v>0</v>
      </c>
    </row>
    <row r="211" spans="1:6">
      <c r="A211" s="82" t="s">
        <v>474</v>
      </c>
      <c r="B211" s="83">
        <v>693755.20088000002</v>
      </c>
      <c r="C211" s="83">
        <v>161025.13162999999</v>
      </c>
      <c r="D211" s="83">
        <v>17.000799999999998</v>
      </c>
      <c r="E211" s="83">
        <v>0</v>
      </c>
      <c r="F211" s="83">
        <v>854797.3333099999</v>
      </c>
    </row>
    <row r="212" spans="1:6">
      <c r="A212" s="85" t="s">
        <v>475</v>
      </c>
      <c r="B212" s="83">
        <v>21366834.339680001</v>
      </c>
      <c r="C212" s="83">
        <v>40724.28312</v>
      </c>
      <c r="D212" s="83">
        <v>0</v>
      </c>
      <c r="E212" s="83">
        <v>0</v>
      </c>
      <c r="F212" s="83">
        <v>21407558.6228</v>
      </c>
    </row>
    <row r="213" spans="1:6">
      <c r="A213" s="82" t="s">
        <v>476</v>
      </c>
      <c r="B213" s="83">
        <v>0</v>
      </c>
      <c r="C213" s="83">
        <v>0</v>
      </c>
      <c r="D213" s="83">
        <v>0</v>
      </c>
      <c r="E213" s="83">
        <v>0</v>
      </c>
      <c r="F213" s="83">
        <v>0</v>
      </c>
    </row>
    <row r="214" spans="1:6">
      <c r="A214" s="82" t="s">
        <v>477</v>
      </c>
      <c r="B214" s="83">
        <v>13.712999999999999</v>
      </c>
      <c r="C214" s="83">
        <v>0</v>
      </c>
      <c r="D214" s="83">
        <v>0</v>
      </c>
      <c r="E214" s="83">
        <v>0</v>
      </c>
      <c r="F214" s="83">
        <v>13.712999999999999</v>
      </c>
    </row>
    <row r="215" spans="1:6">
      <c r="A215" s="84" t="s">
        <v>478</v>
      </c>
      <c r="B215" s="83">
        <v>31.617740000000001</v>
      </c>
      <c r="C215" s="83">
        <v>367523.91833999997</v>
      </c>
      <c r="D215" s="83">
        <v>0</v>
      </c>
      <c r="E215" s="83">
        <v>0</v>
      </c>
      <c r="F215" s="83">
        <v>367555.53607999999</v>
      </c>
    </row>
    <row r="216" spans="1:6">
      <c r="A216" s="82" t="s">
        <v>479</v>
      </c>
      <c r="B216" s="83">
        <v>31.617740000000001</v>
      </c>
      <c r="C216" s="83">
        <v>265513.20662999997</v>
      </c>
      <c r="D216" s="83">
        <v>0</v>
      </c>
      <c r="E216" s="83">
        <v>0</v>
      </c>
      <c r="F216" s="83">
        <v>265544.82436999999</v>
      </c>
    </row>
    <row r="217" spans="1:6">
      <c r="A217" s="82" t="s">
        <v>480</v>
      </c>
      <c r="B217" s="83">
        <v>0</v>
      </c>
      <c r="C217" s="83">
        <v>102010.71170999999</v>
      </c>
      <c r="D217" s="83">
        <v>0</v>
      </c>
      <c r="E217" s="83">
        <v>0</v>
      </c>
      <c r="F217" s="83">
        <v>102010.71170999999</v>
      </c>
    </row>
    <row r="218" spans="1:6">
      <c r="A218" s="84" t="s">
        <v>481</v>
      </c>
      <c r="B218" s="83">
        <v>0</v>
      </c>
      <c r="C218" s="83">
        <v>4630.5</v>
      </c>
      <c r="D218" s="83">
        <v>0</v>
      </c>
      <c r="E218" s="83">
        <v>0</v>
      </c>
      <c r="F218" s="83">
        <v>4630.5</v>
      </c>
    </row>
    <row r="219" spans="1:6">
      <c r="A219" s="82" t="s">
        <v>482</v>
      </c>
      <c r="B219" s="83">
        <v>0</v>
      </c>
      <c r="C219" s="83">
        <v>4630.5</v>
      </c>
      <c r="D219" s="83">
        <v>0</v>
      </c>
      <c r="E219" s="83">
        <v>0</v>
      </c>
      <c r="F219" s="83">
        <v>4630.5</v>
      </c>
    </row>
    <row r="220" spans="1:6">
      <c r="A220" s="82" t="s">
        <v>483</v>
      </c>
      <c r="B220" s="83">
        <v>0</v>
      </c>
      <c r="C220" s="83">
        <v>0</v>
      </c>
      <c r="D220" s="83">
        <v>0</v>
      </c>
      <c r="E220" s="83">
        <v>0</v>
      </c>
      <c r="F220" s="83">
        <v>0</v>
      </c>
    </row>
    <row r="221" spans="1:6">
      <c r="A221" s="84" t="s">
        <v>484</v>
      </c>
      <c r="B221" s="83">
        <v>68655473.867119998</v>
      </c>
      <c r="C221" s="83">
        <v>217026520.9948</v>
      </c>
      <c r="D221" s="83">
        <v>3703.42112</v>
      </c>
      <c r="E221" s="83">
        <v>10129.15166</v>
      </c>
      <c r="F221" s="83">
        <v>285695827.43470001</v>
      </c>
    </row>
    <row r="222" spans="1:6">
      <c r="A222" s="82" t="s">
        <v>485</v>
      </c>
      <c r="B222" s="83">
        <v>35223754.403809994</v>
      </c>
      <c r="C222" s="83">
        <v>163384872.14493999</v>
      </c>
      <c r="D222" s="83">
        <v>3533.6680200000001</v>
      </c>
      <c r="E222" s="83">
        <v>0</v>
      </c>
      <c r="F222" s="83">
        <v>198612160.21676999</v>
      </c>
    </row>
    <row r="223" spans="1:6">
      <c r="A223" s="82" t="s">
        <v>486</v>
      </c>
      <c r="B223" s="83">
        <v>44006.324659999998</v>
      </c>
      <c r="C223" s="83">
        <v>83070.177299999996</v>
      </c>
      <c r="D223" s="83">
        <v>0</v>
      </c>
      <c r="E223" s="83">
        <v>0</v>
      </c>
      <c r="F223" s="83">
        <v>127076.50195999999</v>
      </c>
    </row>
    <row r="224" spans="1:6">
      <c r="A224" s="82" t="s">
        <v>487</v>
      </c>
      <c r="B224" s="83">
        <v>22140385.941509999</v>
      </c>
      <c r="C224" s="83">
        <v>39940704.809699997</v>
      </c>
      <c r="D224" s="83">
        <v>169.75310000000002</v>
      </c>
      <c r="E224" s="83">
        <v>43.21199</v>
      </c>
      <c r="F224" s="83">
        <v>62081303.716300003</v>
      </c>
    </row>
    <row r="225" spans="1:6">
      <c r="A225" s="82" t="s">
        <v>488</v>
      </c>
      <c r="B225" s="83">
        <v>264023.37413000001</v>
      </c>
      <c r="C225" s="83">
        <v>333391.91277</v>
      </c>
      <c r="D225" s="83">
        <v>0</v>
      </c>
      <c r="E225" s="83">
        <v>0</v>
      </c>
      <c r="F225" s="83">
        <v>597415.28689999995</v>
      </c>
    </row>
    <row r="226" spans="1:6">
      <c r="A226" s="82" t="s">
        <v>489</v>
      </c>
      <c r="B226" s="83">
        <v>2444552.6711599999</v>
      </c>
      <c r="C226" s="83">
        <v>636283.09875999996</v>
      </c>
      <c r="D226" s="83">
        <v>0</v>
      </c>
      <c r="E226" s="83">
        <v>10016.07646</v>
      </c>
      <c r="F226" s="83">
        <v>3090851.84638</v>
      </c>
    </row>
    <row r="227" spans="1:6">
      <c r="A227" s="82" t="s">
        <v>490</v>
      </c>
      <c r="B227" s="83">
        <v>2272021.1232699999</v>
      </c>
      <c r="C227" s="83">
        <v>10417473.66495</v>
      </c>
      <c r="D227" s="83">
        <v>0</v>
      </c>
      <c r="E227" s="83">
        <v>69.863210000000009</v>
      </c>
      <c r="F227" s="83">
        <v>12689564.65143</v>
      </c>
    </row>
    <row r="228" spans="1:6">
      <c r="A228" s="82" t="s">
        <v>491</v>
      </c>
      <c r="B228" s="83">
        <v>38.362000000000002</v>
      </c>
      <c r="C228" s="83">
        <v>37041.147270000001</v>
      </c>
      <c r="D228" s="83">
        <v>0</v>
      </c>
      <c r="E228" s="83">
        <v>0</v>
      </c>
      <c r="F228" s="83">
        <v>37079.509270000002</v>
      </c>
    </row>
    <row r="229" spans="1:6">
      <c r="A229" s="84" t="s">
        <v>493</v>
      </c>
      <c r="B229" s="83">
        <v>6266691.66658</v>
      </c>
      <c r="C229" s="83">
        <v>2193684.0391100002</v>
      </c>
      <c r="D229" s="83">
        <v>0</v>
      </c>
      <c r="E229" s="83">
        <v>0</v>
      </c>
      <c r="F229" s="83">
        <v>8460375.7056900002</v>
      </c>
    </row>
    <row r="230" spans="1:6">
      <c r="A230" s="82" t="s">
        <v>494</v>
      </c>
      <c r="B230" s="83">
        <v>20665138.784330003</v>
      </c>
      <c r="C230" s="83">
        <v>46063097.035470001</v>
      </c>
      <c r="D230" s="83">
        <v>73885.602370000008</v>
      </c>
      <c r="E230" s="83">
        <v>4127.8684499999999</v>
      </c>
      <c r="F230" s="83">
        <v>66806249.290619999</v>
      </c>
    </row>
    <row r="231" spans="1:6">
      <c r="A231" s="82" t="s">
        <v>495</v>
      </c>
      <c r="B231" s="83">
        <v>12477768.09203</v>
      </c>
      <c r="C231" s="83">
        <v>22923833.787979998</v>
      </c>
      <c r="D231" s="83">
        <v>0</v>
      </c>
      <c r="E231" s="83">
        <v>0</v>
      </c>
      <c r="F231" s="83">
        <v>35401601.880010001</v>
      </c>
    </row>
    <row r="232" spans="1:6">
      <c r="A232" s="82" t="s">
        <v>496</v>
      </c>
      <c r="B232" s="83">
        <v>0</v>
      </c>
      <c r="C232" s="83">
        <v>4006308.4640300004</v>
      </c>
      <c r="D232" s="83">
        <v>0</v>
      </c>
      <c r="E232" s="83">
        <v>0</v>
      </c>
      <c r="F232" s="83">
        <v>4006308.4640300004</v>
      </c>
    </row>
    <row r="233" spans="1:6">
      <c r="A233" s="82" t="s">
        <v>497</v>
      </c>
      <c r="B233" s="83">
        <v>1687045.7783499998</v>
      </c>
      <c r="C233" s="83">
        <v>2432009.0538400002</v>
      </c>
      <c r="D233" s="83">
        <v>45080.958509999997</v>
      </c>
      <c r="E233" s="83">
        <v>2937.26539</v>
      </c>
      <c r="F233" s="83">
        <v>4167073.0560900001</v>
      </c>
    </row>
    <row r="234" spans="1:6">
      <c r="A234" s="82" t="s">
        <v>498</v>
      </c>
      <c r="B234" s="83">
        <v>470628.40252999996</v>
      </c>
      <c r="C234" s="83">
        <v>1001627.51737</v>
      </c>
      <c r="D234" s="83">
        <v>26932.305760000003</v>
      </c>
      <c r="E234" s="83">
        <v>126.80463</v>
      </c>
      <c r="F234" s="83">
        <v>1499315.0302899999</v>
      </c>
    </row>
    <row r="235" spans="1:6">
      <c r="A235" s="82" t="s">
        <v>499</v>
      </c>
      <c r="B235" s="83">
        <v>0</v>
      </c>
      <c r="C235" s="83">
        <v>640291.47982000001</v>
      </c>
      <c r="D235" s="83">
        <v>0</v>
      </c>
      <c r="E235" s="83">
        <v>0</v>
      </c>
      <c r="F235" s="83">
        <v>640291.47982000001</v>
      </c>
    </row>
    <row r="236" spans="1:6">
      <c r="A236" s="84" t="s">
        <v>500</v>
      </c>
      <c r="B236" s="89">
        <v>6029696.5114200003</v>
      </c>
      <c r="C236" s="89">
        <v>15059026.73243</v>
      </c>
      <c r="D236" s="89">
        <v>1872.3381000000002</v>
      </c>
      <c r="E236" s="89">
        <v>1063.7984299999998</v>
      </c>
      <c r="F236" s="89">
        <v>21091659.380380001</v>
      </c>
    </row>
    <row r="237" spans="1:6">
      <c r="A237" s="82" t="s">
        <v>501</v>
      </c>
      <c r="B237" s="89">
        <v>2896974.9268</v>
      </c>
      <c r="C237" s="89">
        <v>262020.98711000002</v>
      </c>
      <c r="D237" s="89">
        <v>0</v>
      </c>
      <c r="E237" s="89">
        <v>6638.7174999999997</v>
      </c>
      <c r="F237" s="89">
        <v>3165634.6314099999</v>
      </c>
    </row>
    <row r="238" spans="1:6">
      <c r="A238" s="82" t="s">
        <v>502</v>
      </c>
      <c r="B238" s="89">
        <v>2841661.9288699999</v>
      </c>
      <c r="C238" s="89">
        <v>257648.19812000002</v>
      </c>
      <c r="D238" s="89">
        <v>0</v>
      </c>
      <c r="E238" s="89">
        <v>6638.7174999999997</v>
      </c>
      <c r="F238" s="89">
        <v>3105948.8444899996</v>
      </c>
    </row>
    <row r="239" spans="1:6">
      <c r="A239" s="84" t="s">
        <v>503</v>
      </c>
      <c r="B239" s="89">
        <v>55312.997929999998</v>
      </c>
      <c r="C239" s="89">
        <v>4372.78899</v>
      </c>
      <c r="D239" s="89">
        <v>0</v>
      </c>
      <c r="E239" s="89">
        <v>0</v>
      </c>
      <c r="F239" s="89">
        <v>59685.786919999999</v>
      </c>
    </row>
    <row r="240" spans="1:6">
      <c r="A240" s="82" t="s">
        <v>504</v>
      </c>
      <c r="B240" s="89">
        <v>3443576.2267399998</v>
      </c>
      <c r="C240" s="89">
        <v>295804.74755000003</v>
      </c>
      <c r="D240" s="89">
        <v>0</v>
      </c>
      <c r="E240" s="89">
        <v>0</v>
      </c>
      <c r="F240" s="89">
        <v>3739380.9742899998</v>
      </c>
    </row>
    <row r="241" spans="1:6">
      <c r="A241" s="82" t="s">
        <v>502</v>
      </c>
      <c r="B241" s="89">
        <v>3319668.50337</v>
      </c>
      <c r="C241" s="89">
        <v>295804.74755000003</v>
      </c>
      <c r="D241" s="89">
        <v>0</v>
      </c>
      <c r="E241" s="89">
        <v>0</v>
      </c>
      <c r="F241" s="89">
        <v>3615473.25092</v>
      </c>
    </row>
    <row r="242" spans="1:6">
      <c r="A242" s="84" t="s">
        <v>503</v>
      </c>
      <c r="B242" s="89">
        <v>123907.72337000001</v>
      </c>
      <c r="C242" s="89">
        <v>0</v>
      </c>
      <c r="D242" s="89">
        <v>0</v>
      </c>
      <c r="E242" s="89">
        <v>0</v>
      </c>
      <c r="F242" s="89">
        <v>123907.72337000001</v>
      </c>
    </row>
    <row r="243" spans="1:6">
      <c r="A243" s="84" t="s">
        <v>505</v>
      </c>
      <c r="B243" s="89">
        <v>2910180.9103999999</v>
      </c>
      <c r="C243" s="89">
        <v>255453.72094999999</v>
      </c>
      <c r="D243" s="89">
        <v>0</v>
      </c>
      <c r="E243" s="89">
        <v>0</v>
      </c>
      <c r="F243" s="89">
        <v>3165634.6313499999</v>
      </c>
    </row>
    <row r="244" spans="1:6" ht="15.75" thickBot="1">
      <c r="A244" s="84" t="s">
        <v>506</v>
      </c>
      <c r="B244" s="89">
        <v>3435909.1488800002</v>
      </c>
      <c r="C244" s="89">
        <v>301766.67110000004</v>
      </c>
      <c r="D244" s="89">
        <v>1705.15417</v>
      </c>
      <c r="E244" s="89">
        <v>0</v>
      </c>
      <c r="F244" s="89">
        <v>3739380.9741500001</v>
      </c>
    </row>
    <row r="245" spans="1:6" ht="16.5" thickTop="1" thickBot="1">
      <c r="A245" s="80" t="s">
        <v>507</v>
      </c>
      <c r="B245" s="81">
        <v>3526887.16542</v>
      </c>
      <c r="C245" s="81">
        <v>167162.20215999999</v>
      </c>
      <c r="D245" s="81">
        <v>0.37975999999999999</v>
      </c>
      <c r="E245" s="81">
        <v>872.46744999999999</v>
      </c>
      <c r="F245" s="81">
        <v>3694922.2147900001</v>
      </c>
    </row>
    <row r="246" spans="1:6" ht="15.75" thickTop="1">
      <c r="A246" s="82" t="s">
        <v>508</v>
      </c>
      <c r="B246" s="83">
        <v>60.447389999999999</v>
      </c>
      <c r="C246" s="83">
        <v>1962.1802600000001</v>
      </c>
      <c r="D246" s="83">
        <v>0</v>
      </c>
      <c r="E246" s="83">
        <v>0</v>
      </c>
      <c r="F246" s="83">
        <v>2022.6276499999999</v>
      </c>
    </row>
    <row r="247" spans="1:6">
      <c r="A247" s="82" t="s">
        <v>509</v>
      </c>
      <c r="B247" s="83">
        <v>131920.19484000001</v>
      </c>
      <c r="C247" s="83">
        <v>92294.980430000011</v>
      </c>
      <c r="D247" s="83">
        <v>0.37975999999999999</v>
      </c>
      <c r="E247" s="83">
        <v>78.517880000000005</v>
      </c>
      <c r="F247" s="83">
        <v>224294.07290999999</v>
      </c>
    </row>
    <row r="248" spans="1:6">
      <c r="A248" s="82" t="s">
        <v>510</v>
      </c>
      <c r="B248" s="83">
        <v>3205190.60041</v>
      </c>
      <c r="C248" s="83">
        <v>22982.48343</v>
      </c>
      <c r="D248" s="83">
        <v>0</v>
      </c>
      <c r="E248" s="83">
        <v>8.7527699999999999</v>
      </c>
      <c r="F248" s="83">
        <v>3228181.8366100001</v>
      </c>
    </row>
    <row r="249" spans="1:6">
      <c r="A249" s="82" t="s">
        <v>511</v>
      </c>
      <c r="B249" s="83">
        <v>81577.215389999998</v>
      </c>
      <c r="C249" s="83">
        <v>802.80100000000004</v>
      </c>
      <c r="D249" s="83">
        <v>0</v>
      </c>
      <c r="E249" s="83">
        <v>0</v>
      </c>
      <c r="F249" s="83">
        <v>82380.016390000004</v>
      </c>
    </row>
    <row r="250" spans="1:6">
      <c r="A250" s="82" t="s">
        <v>512</v>
      </c>
      <c r="B250" s="83">
        <v>32108.24797</v>
      </c>
      <c r="C250" s="83">
        <v>719.93781999999999</v>
      </c>
      <c r="D250" s="83">
        <v>0</v>
      </c>
      <c r="E250" s="83">
        <v>278.85568000000001</v>
      </c>
      <c r="F250" s="83">
        <v>33107.041469999996</v>
      </c>
    </row>
    <row r="251" spans="1:6">
      <c r="A251" s="82" t="s">
        <v>513</v>
      </c>
      <c r="B251" s="83">
        <v>5681.3615499999996</v>
      </c>
      <c r="C251" s="83">
        <v>79.923000000000002</v>
      </c>
      <c r="D251" s="83">
        <v>0</v>
      </c>
      <c r="E251" s="83">
        <v>0</v>
      </c>
      <c r="F251" s="83">
        <v>5761.2845499999994</v>
      </c>
    </row>
    <row r="252" spans="1:6">
      <c r="A252" s="82" t="s">
        <v>514</v>
      </c>
      <c r="B252" s="83">
        <v>8424.7769900000003</v>
      </c>
      <c r="C252" s="83">
        <v>518.59689000000003</v>
      </c>
      <c r="D252" s="83">
        <v>0</v>
      </c>
      <c r="E252" s="83">
        <v>0</v>
      </c>
      <c r="F252" s="83">
        <v>8943.373880000001</v>
      </c>
    </row>
    <row r="253" spans="1:6">
      <c r="A253" s="82" t="s">
        <v>515</v>
      </c>
      <c r="B253" s="83">
        <v>1106.8512499999999</v>
      </c>
      <c r="C253" s="83">
        <v>25.023910000000001</v>
      </c>
      <c r="D253" s="83">
        <v>0</v>
      </c>
      <c r="E253" s="83">
        <v>0</v>
      </c>
      <c r="F253" s="83">
        <v>1131.8751599999998</v>
      </c>
    </row>
    <row r="254" spans="1:6">
      <c r="A254" s="82" t="s">
        <v>516</v>
      </c>
      <c r="B254" s="83">
        <v>1.6431900000000002</v>
      </c>
      <c r="C254" s="83">
        <v>0.94185000000000008</v>
      </c>
      <c r="D254" s="83">
        <v>0</v>
      </c>
      <c r="E254" s="83">
        <v>-1.0000000000000001E-5</v>
      </c>
      <c r="F254" s="83">
        <v>2.5850300000000002</v>
      </c>
    </row>
    <row r="255" spans="1:6">
      <c r="A255" s="82" t="s">
        <v>517</v>
      </c>
      <c r="B255" s="83">
        <v>14973.435509999999</v>
      </c>
      <c r="C255" s="83">
        <v>13794.074050000001</v>
      </c>
      <c r="D255" s="83">
        <v>0</v>
      </c>
      <c r="E255" s="83">
        <v>0</v>
      </c>
      <c r="F255" s="83">
        <v>28767.509559999999</v>
      </c>
    </row>
    <row r="256" spans="1:6" ht="15.75" thickBot="1">
      <c r="A256" s="82" t="s">
        <v>518</v>
      </c>
      <c r="B256" s="83">
        <v>45842.390930000001</v>
      </c>
      <c r="C256" s="83">
        <v>33981.259520000007</v>
      </c>
      <c r="D256" s="83">
        <v>0</v>
      </c>
      <c r="E256" s="83">
        <v>506.34113000000002</v>
      </c>
      <c r="F256" s="83">
        <v>80329.991580000002</v>
      </c>
    </row>
    <row r="257" spans="1:6" ht="16.5" thickTop="1" thickBot="1">
      <c r="A257" s="80" t="s">
        <v>519</v>
      </c>
      <c r="B257" s="81">
        <v>-1114369.0538299999</v>
      </c>
      <c r="C257" s="81">
        <v>-39101.361159999993</v>
      </c>
      <c r="D257" s="81">
        <v>0</v>
      </c>
      <c r="E257" s="81">
        <v>-19.90935</v>
      </c>
      <c r="F257" s="81">
        <v>-1153490.3243399998</v>
      </c>
    </row>
    <row r="258" spans="1:6" ht="15.75" thickTop="1">
      <c r="A258" s="82" t="s">
        <v>520</v>
      </c>
      <c r="B258" s="83">
        <v>-900641.62523999996</v>
      </c>
      <c r="C258" s="83">
        <v>-15593.308060000001</v>
      </c>
      <c r="D258" s="83">
        <v>0</v>
      </c>
      <c r="E258" s="83">
        <v>-6.6450000000000009E-2</v>
      </c>
      <c r="F258" s="83">
        <v>-916234.99974999996</v>
      </c>
    </row>
    <row r="259" spans="1:6">
      <c r="A259" s="82" t="s">
        <v>521</v>
      </c>
      <c r="B259" s="83">
        <v>0</v>
      </c>
      <c r="C259" s="83">
        <v>0</v>
      </c>
      <c r="D259" s="83">
        <v>0</v>
      </c>
      <c r="E259" s="83">
        <v>0</v>
      </c>
      <c r="F259" s="83">
        <v>0</v>
      </c>
    </row>
    <row r="260" spans="1:6">
      <c r="A260" s="82" t="s">
        <v>522</v>
      </c>
      <c r="B260" s="83">
        <v>-102413.86023000001</v>
      </c>
      <c r="C260" s="83">
        <v>-11774.946820000001</v>
      </c>
      <c r="D260" s="83">
        <v>0</v>
      </c>
      <c r="E260" s="83">
        <v>-8.1999999999999998E-4</v>
      </c>
      <c r="F260" s="83">
        <v>-114188.80787</v>
      </c>
    </row>
    <row r="261" spans="1:6">
      <c r="A261" s="82" t="s">
        <v>523</v>
      </c>
      <c r="B261" s="83">
        <v>-12357.00481</v>
      </c>
      <c r="C261" s="83">
        <v>-632.32909999999993</v>
      </c>
      <c r="D261" s="83">
        <v>0</v>
      </c>
      <c r="E261" s="83">
        <v>-19.842080000000003</v>
      </c>
      <c r="F261" s="83">
        <v>-13009.17599</v>
      </c>
    </row>
    <row r="262" spans="1:6">
      <c r="A262" s="82" t="s">
        <v>524</v>
      </c>
      <c r="B262" s="83">
        <v>-24966.660179999999</v>
      </c>
      <c r="C262" s="83">
        <v>-1308.5594699999999</v>
      </c>
      <c r="D262" s="83">
        <v>0</v>
      </c>
      <c r="E262" s="83">
        <v>0</v>
      </c>
      <c r="F262" s="83">
        <v>-26275.219649999999</v>
      </c>
    </row>
    <row r="263" spans="1:6">
      <c r="A263" s="85" t="s">
        <v>525</v>
      </c>
      <c r="B263" s="83">
        <v>-24148.443520000001</v>
      </c>
      <c r="C263" s="83">
        <v>-9637.5557499999995</v>
      </c>
      <c r="D263" s="83">
        <v>0</v>
      </c>
      <c r="E263" s="83">
        <v>0</v>
      </c>
      <c r="F263" s="83">
        <v>-33785.99927</v>
      </c>
    </row>
    <row r="264" spans="1:6" ht="15.75" thickBot="1">
      <c r="A264" s="85" t="s">
        <v>526</v>
      </c>
      <c r="B264" s="83">
        <v>-49841.459849999999</v>
      </c>
      <c r="C264" s="83">
        <v>-154.66195999999999</v>
      </c>
      <c r="D264" s="83">
        <v>0</v>
      </c>
      <c r="E264" s="83">
        <v>0</v>
      </c>
      <c r="F264" s="83">
        <v>-49996.121810000004</v>
      </c>
    </row>
    <row r="265" spans="1:6" ht="16.5" thickTop="1" thickBot="1">
      <c r="A265" s="90" t="s">
        <v>527</v>
      </c>
      <c r="B265" s="79">
        <v>2412518.1115900003</v>
      </c>
      <c r="C265" s="79">
        <v>128060.841</v>
      </c>
      <c r="D265" s="79">
        <v>0.37975999999999999</v>
      </c>
      <c r="E265" s="79">
        <v>852.55809999999997</v>
      </c>
      <c r="F265" s="79">
        <v>2541431.8904499998</v>
      </c>
    </row>
    <row r="266" spans="1:6" ht="16.5" thickTop="1" thickBot="1">
      <c r="A266" s="92" t="s">
        <v>528</v>
      </c>
      <c r="B266" s="81">
        <v>450641.87036</v>
      </c>
      <c r="C266" s="81">
        <v>583544.32539999997</v>
      </c>
      <c r="D266" s="81">
        <v>2.32E-3</v>
      </c>
      <c r="E266" s="81">
        <v>10.886190000000001</v>
      </c>
      <c r="F266" s="81">
        <v>1034197.08427</v>
      </c>
    </row>
    <row r="267" spans="1:6" ht="15.75" thickTop="1">
      <c r="A267" s="82" t="s">
        <v>529</v>
      </c>
      <c r="B267" s="83">
        <v>232804.12381999998</v>
      </c>
      <c r="C267" s="83">
        <v>300869.18037999998</v>
      </c>
      <c r="D267" s="83">
        <v>0</v>
      </c>
      <c r="E267" s="83">
        <v>0.25447999999999998</v>
      </c>
      <c r="F267" s="83">
        <v>533673.55868000002</v>
      </c>
    </row>
    <row r="268" spans="1:6">
      <c r="A268" s="82" t="s">
        <v>530</v>
      </c>
      <c r="B268" s="83">
        <v>88721.848069999993</v>
      </c>
      <c r="C268" s="83">
        <v>266174.52247000003</v>
      </c>
      <c r="D268" s="83">
        <v>2.32E-3</v>
      </c>
      <c r="E268" s="83">
        <v>10.48293</v>
      </c>
      <c r="F268" s="83">
        <v>354906.85579</v>
      </c>
    </row>
    <row r="269" spans="1:6">
      <c r="A269" s="82" t="s">
        <v>531</v>
      </c>
      <c r="B269" s="83">
        <v>44660.053</v>
      </c>
      <c r="C269" s="83">
        <v>1899.11897</v>
      </c>
      <c r="D269" s="83">
        <v>0</v>
      </c>
      <c r="E269" s="83">
        <v>0</v>
      </c>
      <c r="F269" s="83">
        <v>46559.171969999996</v>
      </c>
    </row>
    <row r="270" spans="1:6">
      <c r="A270" s="82" t="s">
        <v>532</v>
      </c>
      <c r="B270" s="83">
        <v>45605.476200000005</v>
      </c>
      <c r="C270" s="83">
        <v>123.79075999999999</v>
      </c>
      <c r="D270" s="83">
        <v>0</v>
      </c>
      <c r="E270" s="83">
        <v>0</v>
      </c>
      <c r="F270" s="83">
        <v>45729.266960000001</v>
      </c>
    </row>
    <row r="271" spans="1:6">
      <c r="A271" s="93" t="s">
        <v>533</v>
      </c>
      <c r="B271" s="83">
        <v>38850.369270000003</v>
      </c>
      <c r="C271" s="83">
        <v>14477.712820000001</v>
      </c>
      <c r="D271" s="83">
        <v>0</v>
      </c>
      <c r="E271" s="83">
        <v>0.14878</v>
      </c>
      <c r="F271" s="83">
        <v>53328.230869999999</v>
      </c>
    </row>
    <row r="272" spans="1:6" ht="15.75" thickBot="1">
      <c r="A272" s="93" t="s">
        <v>534</v>
      </c>
      <c r="B272" s="83">
        <v>0</v>
      </c>
      <c r="C272" s="83">
        <v>0</v>
      </c>
      <c r="D272" s="83">
        <v>0</v>
      </c>
      <c r="E272" s="83">
        <v>0</v>
      </c>
      <c r="F272" s="83">
        <v>0</v>
      </c>
    </row>
    <row r="273" spans="1:6" ht="16.5" thickTop="1" thickBot="1">
      <c r="A273" s="80" t="s">
        <v>535</v>
      </c>
      <c r="B273" s="81">
        <v>-259810.60157</v>
      </c>
      <c r="C273" s="81">
        <v>-420712.85089999996</v>
      </c>
      <c r="D273" s="81">
        <v>0</v>
      </c>
      <c r="E273" s="81">
        <v>-60.420360000000002</v>
      </c>
      <c r="F273" s="81">
        <v>-680583.87283000001</v>
      </c>
    </row>
    <row r="274" spans="1:6" ht="15.75" thickTop="1">
      <c r="A274" s="82" t="s">
        <v>529</v>
      </c>
      <c r="B274" s="83">
        <v>-69135.817439999999</v>
      </c>
      <c r="C274" s="83">
        <v>-122816.0365</v>
      </c>
      <c r="D274" s="83">
        <v>0</v>
      </c>
      <c r="E274" s="83">
        <v>-60.359430000000003</v>
      </c>
      <c r="F274" s="83">
        <v>-192012.21337000001</v>
      </c>
    </row>
    <row r="275" spans="1:6">
      <c r="A275" s="82" t="s">
        <v>536</v>
      </c>
      <c r="B275" s="83">
        <v>-73093.23354999999</v>
      </c>
      <c r="C275" s="83">
        <v>-136.17992000000001</v>
      </c>
      <c r="D275" s="83">
        <v>0</v>
      </c>
      <c r="E275" s="83">
        <v>0</v>
      </c>
      <c r="F275" s="83">
        <v>-73229.41347</v>
      </c>
    </row>
    <row r="276" spans="1:6">
      <c r="A276" s="82" t="s">
        <v>537</v>
      </c>
      <c r="B276" s="83">
        <v>-1512.25119</v>
      </c>
      <c r="C276" s="83">
        <v>0</v>
      </c>
      <c r="D276" s="83">
        <v>0</v>
      </c>
      <c r="E276" s="83">
        <v>0</v>
      </c>
      <c r="F276" s="83">
        <v>-1512.25119</v>
      </c>
    </row>
    <row r="277" spans="1:6">
      <c r="A277" s="85" t="s">
        <v>538</v>
      </c>
      <c r="B277" s="83">
        <v>-21.983610000000002</v>
      </c>
      <c r="C277" s="83">
        <v>0</v>
      </c>
      <c r="D277" s="83">
        <v>0</v>
      </c>
      <c r="E277" s="83">
        <v>0</v>
      </c>
      <c r="F277" s="83">
        <v>-21.983610000000002</v>
      </c>
    </row>
    <row r="278" spans="1:6">
      <c r="A278" s="85" t="s">
        <v>539</v>
      </c>
      <c r="B278" s="83">
        <v>-116047.31578</v>
      </c>
      <c r="C278" s="83">
        <v>-297760.63448000001</v>
      </c>
      <c r="D278" s="83">
        <v>0</v>
      </c>
      <c r="E278" s="83">
        <v>-6.0929999999999998E-2</v>
      </c>
      <c r="F278" s="83">
        <v>-413808.01118999999</v>
      </c>
    </row>
    <row r="279" spans="1:6" ht="15.75" thickBot="1">
      <c r="A279" s="82" t="s">
        <v>540</v>
      </c>
      <c r="B279" s="83">
        <v>0</v>
      </c>
      <c r="C279" s="83">
        <v>0</v>
      </c>
      <c r="D279" s="83">
        <v>0</v>
      </c>
      <c r="E279" s="83">
        <v>0</v>
      </c>
      <c r="F279" s="83">
        <v>0</v>
      </c>
    </row>
    <row r="280" spans="1:6" ht="16.5" thickTop="1" thickBot="1">
      <c r="A280" s="80" t="s">
        <v>541</v>
      </c>
      <c r="B280" s="81">
        <v>2603349.38038</v>
      </c>
      <c r="C280" s="81">
        <v>290892.31550000003</v>
      </c>
      <c r="D280" s="81">
        <v>0.38207999999999998</v>
      </c>
      <c r="E280" s="81">
        <v>803.02393000000006</v>
      </c>
      <c r="F280" s="81">
        <v>2895045.10189</v>
      </c>
    </row>
    <row r="281" spans="1:6" ht="15.75" thickTop="1">
      <c r="A281" s="82" t="s">
        <v>542</v>
      </c>
      <c r="B281" s="83">
        <v>370439.17462000001</v>
      </c>
      <c r="C281" s="83">
        <v>72039.795129999999</v>
      </c>
      <c r="D281" s="83">
        <v>13.14751</v>
      </c>
      <c r="E281" s="83">
        <v>368.01511999999997</v>
      </c>
      <c r="F281" s="83">
        <v>442860.13237999997</v>
      </c>
    </row>
    <row r="282" spans="1:6">
      <c r="A282" s="82" t="s">
        <v>543</v>
      </c>
      <c r="B282" s="83">
        <v>21368.443050000002</v>
      </c>
      <c r="C282" s="83">
        <v>2341.27441</v>
      </c>
      <c r="D282" s="83">
        <v>13.14751</v>
      </c>
      <c r="E282" s="83">
        <v>0</v>
      </c>
      <c r="F282" s="83">
        <v>23722.864969999999</v>
      </c>
    </row>
    <row r="283" spans="1:6">
      <c r="A283" s="82" t="s">
        <v>544</v>
      </c>
      <c r="B283" s="83">
        <v>339088.79886000004</v>
      </c>
      <c r="C283" s="83">
        <v>26226.158289999999</v>
      </c>
      <c r="D283" s="83">
        <v>0</v>
      </c>
      <c r="E283" s="83">
        <v>368.01511999999997</v>
      </c>
      <c r="F283" s="83">
        <v>365682.97226999997</v>
      </c>
    </row>
    <row r="284" spans="1:6">
      <c r="A284" s="82" t="s">
        <v>545</v>
      </c>
      <c r="B284" s="83">
        <v>7024.6957000000002</v>
      </c>
      <c r="C284" s="83">
        <v>41562.851710000003</v>
      </c>
      <c r="D284" s="83">
        <v>0</v>
      </c>
      <c r="E284" s="83">
        <v>0</v>
      </c>
      <c r="F284" s="83">
        <v>48587.547409999999</v>
      </c>
    </row>
    <row r="285" spans="1:6">
      <c r="A285" s="82" t="s">
        <v>546</v>
      </c>
      <c r="B285" s="83">
        <v>1855.3399399999998</v>
      </c>
      <c r="C285" s="83">
        <v>1653.22488</v>
      </c>
      <c r="D285" s="83">
        <v>0</v>
      </c>
      <c r="E285" s="83">
        <v>0</v>
      </c>
      <c r="F285" s="83">
        <v>3508.5648200000001</v>
      </c>
    </row>
    <row r="286" spans="1:6">
      <c r="A286" s="82" t="s">
        <v>547</v>
      </c>
      <c r="B286" s="83">
        <v>0</v>
      </c>
      <c r="C286" s="83">
        <v>151.79164</v>
      </c>
      <c r="D286" s="83">
        <v>0</v>
      </c>
      <c r="E286" s="83">
        <v>0</v>
      </c>
      <c r="F286" s="83">
        <v>151.79164</v>
      </c>
    </row>
    <row r="287" spans="1:6">
      <c r="A287" s="82" t="s">
        <v>548</v>
      </c>
      <c r="B287" s="83">
        <v>1101.89707</v>
      </c>
      <c r="C287" s="83">
        <v>104.49419999999999</v>
      </c>
      <c r="D287" s="83">
        <v>0</v>
      </c>
      <c r="E287" s="83">
        <v>0</v>
      </c>
      <c r="F287" s="83">
        <v>1206.3912700000001</v>
      </c>
    </row>
    <row r="288" spans="1:6">
      <c r="A288" s="82" t="s">
        <v>549</v>
      </c>
      <c r="B288" s="83">
        <v>0</v>
      </c>
      <c r="C288" s="83">
        <v>0</v>
      </c>
      <c r="D288" s="83">
        <v>0</v>
      </c>
      <c r="E288" s="83">
        <v>0</v>
      </c>
      <c r="F288" s="83">
        <v>0</v>
      </c>
    </row>
    <row r="289" spans="1:6">
      <c r="A289" s="82" t="s">
        <v>550</v>
      </c>
      <c r="B289" s="83">
        <v>-637667.13733000006</v>
      </c>
      <c r="C289" s="83">
        <v>-79104.946060000002</v>
      </c>
      <c r="D289" s="83">
        <v>-7.8340000000000007E-2</v>
      </c>
      <c r="E289" s="83">
        <v>-471.75766999999996</v>
      </c>
      <c r="F289" s="83">
        <v>-717243.91940000001</v>
      </c>
    </row>
    <row r="290" spans="1:6">
      <c r="A290" s="85" t="s">
        <v>551</v>
      </c>
      <c r="B290" s="83">
        <v>-598595.14342999994</v>
      </c>
      <c r="C290" s="83">
        <v>-60097.82735</v>
      </c>
      <c r="D290" s="83">
        <v>-7.6079999999999995E-2</v>
      </c>
      <c r="E290" s="83">
        <v>-471.75753000000003</v>
      </c>
      <c r="F290" s="83">
        <v>-659164.80438999995</v>
      </c>
    </row>
    <row r="291" spans="1:6">
      <c r="A291" s="85" t="s">
        <v>552</v>
      </c>
      <c r="B291" s="83">
        <v>-16637.661319999999</v>
      </c>
      <c r="C291" s="83">
        <v>-17129.583480000001</v>
      </c>
      <c r="D291" s="83">
        <v>-2.2599999999999999E-3</v>
      </c>
      <c r="E291" s="83">
        <v>-1.4000000000000001E-4</v>
      </c>
      <c r="F291" s="83">
        <v>-33767.247200000005</v>
      </c>
    </row>
    <row r="292" spans="1:6">
      <c r="A292" s="82" t="s">
        <v>553</v>
      </c>
      <c r="B292" s="83">
        <v>-2576.6369300000001</v>
      </c>
      <c r="C292" s="83">
        <v>-1367.8780099999999</v>
      </c>
      <c r="D292" s="83">
        <v>0</v>
      </c>
      <c r="E292" s="83">
        <v>0</v>
      </c>
      <c r="F292" s="83">
        <v>-3944.51494</v>
      </c>
    </row>
    <row r="293" spans="1:6">
      <c r="A293" s="85" t="s">
        <v>554</v>
      </c>
      <c r="B293" s="83">
        <v>-16655.335490000001</v>
      </c>
      <c r="C293" s="83">
        <v>-274.83931999999999</v>
      </c>
      <c r="D293" s="83">
        <v>0</v>
      </c>
      <c r="E293" s="83">
        <v>0</v>
      </c>
      <c r="F293" s="83">
        <v>-16930.17481</v>
      </c>
    </row>
    <row r="294" spans="1:6">
      <c r="A294" s="85" t="s">
        <v>555</v>
      </c>
      <c r="B294" s="83">
        <v>0</v>
      </c>
      <c r="C294" s="83">
        <v>-7.62399</v>
      </c>
      <c r="D294" s="83">
        <v>0</v>
      </c>
      <c r="E294" s="83">
        <v>0</v>
      </c>
      <c r="F294" s="83">
        <v>-7.62399</v>
      </c>
    </row>
    <row r="295" spans="1:6" ht="15.75" thickBot="1">
      <c r="A295" s="82" t="s">
        <v>556</v>
      </c>
      <c r="B295" s="83">
        <v>-3202.3601600000002</v>
      </c>
      <c r="C295" s="83">
        <v>-227.19391000000002</v>
      </c>
      <c r="D295" s="83">
        <v>0</v>
      </c>
      <c r="E295" s="83">
        <v>0</v>
      </c>
      <c r="F295" s="83">
        <v>-3429.5540699999997</v>
      </c>
    </row>
    <row r="296" spans="1:6" ht="16.5" thickTop="1" thickBot="1">
      <c r="A296" s="90" t="s">
        <v>557</v>
      </c>
      <c r="B296" s="79">
        <v>2336121.4176699999</v>
      </c>
      <c r="C296" s="79">
        <v>283827.16456999996</v>
      </c>
      <c r="D296" s="79">
        <v>13.45125</v>
      </c>
      <c r="E296" s="79">
        <v>699.28138000000001</v>
      </c>
      <c r="F296" s="79">
        <v>2620661.3148699999</v>
      </c>
    </row>
    <row r="297" spans="1:6" ht="16.5" thickTop="1" thickBot="1">
      <c r="A297" s="80" t="s">
        <v>558</v>
      </c>
      <c r="B297" s="81">
        <v>-1792687.9456099998</v>
      </c>
      <c r="C297" s="81">
        <v>-169277.98143000001</v>
      </c>
      <c r="D297" s="81">
        <v>0</v>
      </c>
      <c r="E297" s="81">
        <v>-13.54519</v>
      </c>
      <c r="F297" s="81">
        <v>-1961979.47223</v>
      </c>
    </row>
    <row r="298" spans="1:6" ht="15.75" thickTop="1">
      <c r="A298" s="82" t="s">
        <v>559</v>
      </c>
      <c r="B298" s="83">
        <v>-1036320.33475</v>
      </c>
      <c r="C298" s="83">
        <v>-2209.0973300000001</v>
      </c>
      <c r="D298" s="83">
        <v>0</v>
      </c>
      <c r="E298" s="83">
        <v>0</v>
      </c>
      <c r="F298" s="83">
        <v>-1038529.4320800001</v>
      </c>
    </row>
    <row r="299" spans="1:6">
      <c r="A299" s="82" t="s">
        <v>560</v>
      </c>
      <c r="B299" s="83">
        <v>-156414.73763999998</v>
      </c>
      <c r="C299" s="83">
        <v>-6235.7170199999991</v>
      </c>
      <c r="D299" s="83">
        <v>0</v>
      </c>
      <c r="E299" s="83">
        <v>0</v>
      </c>
      <c r="F299" s="83">
        <v>-162650.45465999999</v>
      </c>
    </row>
    <row r="300" spans="1:6">
      <c r="A300" s="82" t="s">
        <v>561</v>
      </c>
      <c r="B300" s="83">
        <v>-7002.0939900000003</v>
      </c>
      <c r="C300" s="83">
        <v>-8131.6350499999999</v>
      </c>
      <c r="D300" s="83">
        <v>0</v>
      </c>
      <c r="E300" s="83">
        <v>0</v>
      </c>
      <c r="F300" s="83">
        <v>-15133.729039999998</v>
      </c>
    </row>
    <row r="301" spans="1:6">
      <c r="A301" s="82" t="s">
        <v>562</v>
      </c>
      <c r="B301" s="83">
        <v>-50138.4519</v>
      </c>
      <c r="C301" s="83">
        <v>-1596.70201</v>
      </c>
      <c r="D301" s="83">
        <v>0</v>
      </c>
      <c r="E301" s="83">
        <v>0</v>
      </c>
      <c r="F301" s="83">
        <v>-51735.153909999994</v>
      </c>
    </row>
    <row r="302" spans="1:6">
      <c r="A302" s="82" t="s">
        <v>563</v>
      </c>
      <c r="B302" s="83">
        <v>-85548.315040000001</v>
      </c>
      <c r="C302" s="83">
        <v>-55.518910000000005</v>
      </c>
      <c r="D302" s="83">
        <v>0</v>
      </c>
      <c r="E302" s="83">
        <v>0</v>
      </c>
      <c r="F302" s="83">
        <v>-85603.83395</v>
      </c>
    </row>
    <row r="303" spans="1:6">
      <c r="A303" s="82" t="s">
        <v>564</v>
      </c>
      <c r="B303" s="83">
        <v>-41927.487950000002</v>
      </c>
      <c r="C303" s="83">
        <v>-1814.3608300000001</v>
      </c>
      <c r="D303" s="83">
        <v>0</v>
      </c>
      <c r="E303" s="83">
        <v>0</v>
      </c>
      <c r="F303" s="83">
        <v>-43741.84878</v>
      </c>
    </row>
    <row r="304" spans="1:6">
      <c r="A304" s="82" t="s">
        <v>565</v>
      </c>
      <c r="B304" s="83">
        <v>-74417.156799999997</v>
      </c>
      <c r="C304" s="83">
        <v>0</v>
      </c>
      <c r="D304" s="83">
        <v>0</v>
      </c>
      <c r="E304" s="83">
        <v>0</v>
      </c>
      <c r="F304" s="83">
        <v>-74417.156799999997</v>
      </c>
    </row>
    <row r="305" spans="1:6">
      <c r="A305" s="82" t="s">
        <v>566</v>
      </c>
      <c r="B305" s="83">
        <v>-58714.065240000004</v>
      </c>
      <c r="C305" s="83">
        <v>-79.379940000000005</v>
      </c>
      <c r="D305" s="83">
        <v>0</v>
      </c>
      <c r="E305" s="83">
        <v>0</v>
      </c>
      <c r="F305" s="83">
        <v>-58793.445180000002</v>
      </c>
    </row>
    <row r="306" spans="1:6" ht="15.75" thickBot="1">
      <c r="A306" s="85" t="s">
        <v>567</v>
      </c>
      <c r="B306" s="83">
        <v>-282205.30230000004</v>
      </c>
      <c r="C306" s="83">
        <v>-149155.57034000001</v>
      </c>
      <c r="D306" s="83">
        <v>0</v>
      </c>
      <c r="E306" s="83">
        <v>-13.54519</v>
      </c>
      <c r="F306" s="83">
        <v>-431374.41782999999</v>
      </c>
    </row>
    <row r="307" spans="1:6" ht="16.5" thickTop="1" thickBot="1">
      <c r="A307" s="92" t="s">
        <v>568</v>
      </c>
      <c r="B307" s="81">
        <v>543433.47205999994</v>
      </c>
      <c r="C307" s="81">
        <v>114549.18313999999</v>
      </c>
      <c r="D307" s="81">
        <v>13.45125</v>
      </c>
      <c r="E307" s="81">
        <v>685.73618999999997</v>
      </c>
      <c r="F307" s="81">
        <v>658681.84263999993</v>
      </c>
    </row>
    <row r="308" spans="1:6" ht="15.75" thickTop="1">
      <c r="A308" s="94" t="s">
        <v>569</v>
      </c>
      <c r="B308" s="83">
        <v>22.10323</v>
      </c>
      <c r="C308" s="83">
        <v>-23098.46673</v>
      </c>
      <c r="D308" s="83">
        <v>0</v>
      </c>
      <c r="E308" s="83">
        <v>470.70834000000002</v>
      </c>
      <c r="F308" s="83">
        <v>-22605.655159999998</v>
      </c>
    </row>
    <row r="309" spans="1:6">
      <c r="A309" s="85" t="s">
        <v>570</v>
      </c>
      <c r="B309" s="83">
        <v>-2.7381799999999998</v>
      </c>
      <c r="C309" s="83">
        <v>-23098.46673</v>
      </c>
      <c r="D309" s="83">
        <v>0</v>
      </c>
      <c r="E309" s="83">
        <v>0.57389999999999997</v>
      </c>
      <c r="F309" s="83">
        <v>-23100.631010000001</v>
      </c>
    </row>
    <row r="310" spans="1:6">
      <c r="A310" s="85" t="s">
        <v>571</v>
      </c>
      <c r="B310" s="83">
        <v>24.84141</v>
      </c>
      <c r="C310" s="83">
        <v>0</v>
      </c>
      <c r="D310" s="83">
        <v>0</v>
      </c>
      <c r="E310" s="83">
        <v>470.13443999999998</v>
      </c>
      <c r="F310" s="83">
        <v>494.97584999999998</v>
      </c>
    </row>
    <row r="311" spans="1:6">
      <c r="A311" s="94" t="s">
        <v>572</v>
      </c>
      <c r="B311" s="83">
        <v>-16.025739999999999</v>
      </c>
      <c r="C311" s="83">
        <v>22720.04811</v>
      </c>
      <c r="D311" s="83">
        <v>0</v>
      </c>
      <c r="E311" s="83">
        <v>-123.88252</v>
      </c>
      <c r="F311" s="83">
        <v>22580.139850000003</v>
      </c>
    </row>
    <row r="312" spans="1:6">
      <c r="A312" s="85" t="s">
        <v>573</v>
      </c>
      <c r="B312" s="83">
        <v>-1.4000000000000001E-4</v>
      </c>
      <c r="C312" s="83">
        <v>22720.04811</v>
      </c>
      <c r="D312" s="83">
        <v>0</v>
      </c>
      <c r="E312" s="83">
        <v>0</v>
      </c>
      <c r="F312" s="83">
        <v>22720.04797</v>
      </c>
    </row>
    <row r="313" spans="1:6" ht="15.75" thickBot="1">
      <c r="A313" s="85" t="s">
        <v>574</v>
      </c>
      <c r="B313" s="83">
        <v>-16.025600000000001</v>
      </c>
      <c r="C313" s="83">
        <v>0</v>
      </c>
      <c r="D313" s="83">
        <v>0</v>
      </c>
      <c r="E313" s="83">
        <v>-123.88252</v>
      </c>
      <c r="F313" s="83">
        <v>-139.90812</v>
      </c>
    </row>
    <row r="314" spans="1:6" ht="16.5" thickTop="1" thickBot="1">
      <c r="A314" s="92" t="s">
        <v>575</v>
      </c>
      <c r="B314" s="81">
        <v>543439.54955</v>
      </c>
      <c r="C314" s="81">
        <v>114170.76452</v>
      </c>
      <c r="D314" s="81">
        <v>13.45125</v>
      </c>
      <c r="E314" s="81">
        <v>1032.5620100000001</v>
      </c>
      <c r="F314" s="81">
        <v>658656.32733</v>
      </c>
    </row>
    <row r="315" spans="1:6" ht="16.5" thickTop="1" thickBot="1">
      <c r="A315" s="94" t="s">
        <v>576</v>
      </c>
      <c r="B315" s="83">
        <v>3404.8062</v>
      </c>
      <c r="C315" s="83">
        <v>1188.26953</v>
      </c>
      <c r="D315" s="83">
        <v>0</v>
      </c>
      <c r="E315" s="83">
        <v>0</v>
      </c>
      <c r="F315" s="83">
        <v>4593.0757300000005</v>
      </c>
    </row>
    <row r="316" spans="1:6" ht="16.5" thickTop="1" thickBot="1">
      <c r="A316" s="92" t="s">
        <v>577</v>
      </c>
      <c r="B316" s="81">
        <v>546844.35574999999</v>
      </c>
      <c r="C316" s="81">
        <v>115359.03405</v>
      </c>
      <c r="D316" s="81">
        <v>13.45125</v>
      </c>
      <c r="E316" s="81">
        <v>1032.5620100000001</v>
      </c>
      <c r="F316" s="81">
        <v>663249.40305999992</v>
      </c>
    </row>
    <row r="317" spans="1:6" ht="16.5" thickTop="1" thickBot="1">
      <c r="A317" s="94" t="s">
        <v>578</v>
      </c>
      <c r="B317" s="83">
        <v>-3297.4193799999998</v>
      </c>
      <c r="C317" s="83">
        <v>372.51519000000002</v>
      </c>
      <c r="D317" s="83">
        <v>0</v>
      </c>
      <c r="E317" s="83">
        <v>0</v>
      </c>
      <c r="F317" s="83">
        <v>-2924.9041899999997</v>
      </c>
    </row>
    <row r="318" spans="1:6" ht="16.5" thickTop="1" thickBot="1">
      <c r="A318" s="92" t="s">
        <v>579</v>
      </c>
      <c r="B318" s="81">
        <v>543546.93637000001</v>
      </c>
      <c r="C318" s="81">
        <v>115731.54923999999</v>
      </c>
      <c r="D318" s="81">
        <v>13.45125</v>
      </c>
      <c r="E318" s="81">
        <v>1032.5620100000001</v>
      </c>
      <c r="F318" s="81">
        <v>660324.49887000001</v>
      </c>
    </row>
    <row r="319" spans="1:6" ht="16.5" thickTop="1" thickBot="1">
      <c r="A319" s="94" t="s">
        <v>580</v>
      </c>
      <c r="B319" s="83">
        <v>0</v>
      </c>
      <c r="C319" s="83">
        <v>0</v>
      </c>
      <c r="D319" s="83">
        <v>0</v>
      </c>
      <c r="E319" s="83">
        <v>0</v>
      </c>
      <c r="F319" s="83">
        <v>0</v>
      </c>
    </row>
    <row r="320" spans="1:6" ht="16.5" thickTop="1" thickBot="1">
      <c r="A320" s="92" t="s">
        <v>581</v>
      </c>
      <c r="B320" s="81">
        <v>543546.93637000001</v>
      </c>
      <c r="C320" s="81">
        <v>115731.54923999999</v>
      </c>
      <c r="D320" s="81">
        <v>13.45125</v>
      </c>
      <c r="E320" s="81">
        <v>1032.5620100000001</v>
      </c>
      <c r="F320" s="81">
        <v>660324.49887000001</v>
      </c>
    </row>
    <row r="321" spans="1:6" ht="16.5" thickTop="1" thickBot="1">
      <c r="A321" s="82" t="s">
        <v>582</v>
      </c>
      <c r="B321" s="95">
        <v>-253261.74669999999</v>
      </c>
      <c r="C321" s="95">
        <v>0</v>
      </c>
      <c r="D321" s="95">
        <v>0</v>
      </c>
      <c r="E321" s="95">
        <v>0</v>
      </c>
      <c r="F321" s="95">
        <v>-253261.74669999999</v>
      </c>
    </row>
    <row r="322" spans="1:6" ht="16.5" thickTop="1" thickBot="1">
      <c r="A322" s="92" t="s">
        <v>583</v>
      </c>
      <c r="B322" s="81">
        <v>290285.18966999999</v>
      </c>
      <c r="C322" s="81">
        <v>115731.54923999999</v>
      </c>
      <c r="D322" s="81">
        <v>13.45125</v>
      </c>
      <c r="E322" s="81">
        <v>1032.5620100000001</v>
      </c>
      <c r="F322" s="81">
        <v>407062.75216999999</v>
      </c>
    </row>
    <row r="323" spans="1:6" ht="16.5" thickTop="1">
      <c r="A323" s="96"/>
    </row>
    <row r="324" spans="1:6" ht="15.75">
      <c r="A324" s="96"/>
    </row>
    <row r="325" spans="1:6" ht="15.75">
      <c r="A325" s="96"/>
    </row>
    <row r="326" spans="1:6" ht="15.75">
      <c r="A326" s="96"/>
    </row>
    <row r="327" spans="1:6" ht="15.75">
      <c r="A327" s="96"/>
    </row>
    <row r="328" spans="1:6" ht="15.75">
      <c r="A328" s="96"/>
    </row>
    <row r="329" spans="1:6" ht="15.75">
      <c r="A329" s="96"/>
    </row>
    <row r="330" spans="1:6" ht="15.75">
      <c r="A330" s="96"/>
    </row>
    <row r="331" spans="1:6" ht="15.75">
      <c r="A331" s="96"/>
    </row>
    <row r="332" spans="1:6" ht="15.75">
      <c r="A332" s="96"/>
    </row>
    <row r="333" spans="1:6" ht="15.75">
      <c r="A333" s="96"/>
    </row>
    <row r="334" spans="1:6" ht="15.75">
      <c r="A334" s="96"/>
    </row>
    <row r="335" spans="1:6" ht="15.75">
      <c r="A335" s="96"/>
    </row>
    <row r="336" spans="1:6"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row r="650" spans="1:1" ht="15.75">
      <c r="A650" s="96"/>
    </row>
    <row r="651" spans="1:1" ht="15.75">
      <c r="A651" s="96"/>
    </row>
  </sheetData>
  <mergeCells count="4">
    <mergeCell ref="A2:F2"/>
    <mergeCell ref="A3:F3"/>
    <mergeCell ref="A4:F4"/>
    <mergeCell ref="A5:F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54"/>
  <sheetViews>
    <sheetView workbookViewId="0"/>
  </sheetViews>
  <sheetFormatPr defaultColWidth="9.140625" defaultRowHeight="15"/>
  <cols>
    <col min="1" max="1" width="58.140625" style="74" customWidth="1"/>
    <col min="2" max="9" width="10.7109375" style="75" bestFit="1" customWidth="1"/>
    <col min="10" max="11" width="9.85546875" style="75" customWidth="1"/>
    <col min="12" max="12" width="10.7109375" style="75" bestFit="1" customWidth="1"/>
    <col min="13" max="13" width="9.85546875" style="75" customWidth="1"/>
    <col min="14" max="14" width="10.7109375" style="75" bestFit="1" customWidth="1"/>
    <col min="15" max="15" width="9.85546875" style="75" customWidth="1"/>
    <col min="16" max="16" width="11.7109375" style="75" bestFit="1" customWidth="1"/>
    <col min="17" max="17" width="2.140625" style="113" customWidth="1"/>
    <col min="257" max="257" width="58.140625" customWidth="1"/>
    <col min="258" max="265" width="10.7109375" bestFit="1" customWidth="1"/>
    <col min="266" max="267" width="9.85546875" customWidth="1"/>
    <col min="268" max="268" width="10.7109375" bestFit="1" customWidth="1"/>
    <col min="269" max="269" width="9.85546875" customWidth="1"/>
    <col min="270" max="270" width="10.7109375" bestFit="1" customWidth="1"/>
    <col min="271" max="271" width="9.85546875" customWidth="1"/>
    <col min="272" max="272" width="11.7109375" bestFit="1" customWidth="1"/>
    <col min="273" max="273" width="2.140625" customWidth="1"/>
    <col min="513" max="513" width="58.140625" customWidth="1"/>
    <col min="514" max="521" width="10.7109375" bestFit="1" customWidth="1"/>
    <col min="522" max="523" width="9.85546875" customWidth="1"/>
    <col min="524" max="524" width="10.7109375" bestFit="1" customWidth="1"/>
    <col min="525" max="525" width="9.85546875" customWidth="1"/>
    <col min="526" max="526" width="10.7109375" bestFit="1" customWidth="1"/>
    <col min="527" max="527" width="9.85546875" customWidth="1"/>
    <col min="528" max="528" width="11.7109375" bestFit="1" customWidth="1"/>
    <col min="529" max="529" width="2.140625" customWidth="1"/>
    <col min="769" max="769" width="58.140625" customWidth="1"/>
    <col min="770" max="777" width="10.7109375" bestFit="1" customWidth="1"/>
    <col min="778" max="779" width="9.85546875" customWidth="1"/>
    <col min="780" max="780" width="10.7109375" bestFit="1" customWidth="1"/>
    <col min="781" max="781" width="9.85546875" customWidth="1"/>
    <col min="782" max="782" width="10.7109375" bestFit="1" customWidth="1"/>
    <col min="783" max="783" width="9.85546875" customWidth="1"/>
    <col min="784" max="784" width="11.7109375" bestFit="1" customWidth="1"/>
    <col min="785" max="785" width="2.140625" customWidth="1"/>
    <col min="1025" max="1025" width="58.140625" customWidth="1"/>
    <col min="1026" max="1033" width="10.7109375" bestFit="1" customWidth="1"/>
    <col min="1034" max="1035" width="9.85546875" customWidth="1"/>
    <col min="1036" max="1036" width="10.7109375" bestFit="1" customWidth="1"/>
    <col min="1037" max="1037" width="9.85546875" customWidth="1"/>
    <col min="1038" max="1038" width="10.7109375" bestFit="1" customWidth="1"/>
    <col min="1039" max="1039" width="9.85546875" customWidth="1"/>
    <col min="1040" max="1040" width="11.7109375" bestFit="1" customWidth="1"/>
    <col min="1041" max="1041" width="2.140625" customWidth="1"/>
    <col min="1281" max="1281" width="58.140625" customWidth="1"/>
    <col min="1282" max="1289" width="10.7109375" bestFit="1" customWidth="1"/>
    <col min="1290" max="1291" width="9.85546875" customWidth="1"/>
    <col min="1292" max="1292" width="10.7109375" bestFit="1" customWidth="1"/>
    <col min="1293" max="1293" width="9.85546875" customWidth="1"/>
    <col min="1294" max="1294" width="10.7109375" bestFit="1" customWidth="1"/>
    <col min="1295" max="1295" width="9.85546875" customWidth="1"/>
    <col min="1296" max="1296" width="11.7109375" bestFit="1" customWidth="1"/>
    <col min="1297" max="1297" width="2.140625" customWidth="1"/>
    <col min="1537" max="1537" width="58.140625" customWidth="1"/>
    <col min="1538" max="1545" width="10.7109375" bestFit="1" customWidth="1"/>
    <col min="1546" max="1547" width="9.85546875" customWidth="1"/>
    <col min="1548" max="1548" width="10.7109375" bestFit="1" customWidth="1"/>
    <col min="1549" max="1549" width="9.85546875" customWidth="1"/>
    <col min="1550" max="1550" width="10.7109375" bestFit="1" customWidth="1"/>
    <col min="1551" max="1551" width="9.85546875" customWidth="1"/>
    <col min="1552" max="1552" width="11.7109375" bestFit="1" customWidth="1"/>
    <col min="1553" max="1553" width="2.140625" customWidth="1"/>
    <col min="1793" max="1793" width="58.140625" customWidth="1"/>
    <col min="1794" max="1801" width="10.7109375" bestFit="1" customWidth="1"/>
    <col min="1802" max="1803" width="9.85546875" customWidth="1"/>
    <col min="1804" max="1804" width="10.7109375" bestFit="1" customWidth="1"/>
    <col min="1805" max="1805" width="9.85546875" customWidth="1"/>
    <col min="1806" max="1806" width="10.7109375" bestFit="1" customWidth="1"/>
    <col min="1807" max="1807" width="9.85546875" customWidth="1"/>
    <col min="1808" max="1808" width="11.7109375" bestFit="1" customWidth="1"/>
    <col min="1809" max="1809" width="2.140625" customWidth="1"/>
    <col min="2049" max="2049" width="58.140625" customWidth="1"/>
    <col min="2050" max="2057" width="10.7109375" bestFit="1" customWidth="1"/>
    <col min="2058" max="2059" width="9.85546875" customWidth="1"/>
    <col min="2060" max="2060" width="10.7109375" bestFit="1" customWidth="1"/>
    <col min="2061" max="2061" width="9.85546875" customWidth="1"/>
    <col min="2062" max="2062" width="10.7109375" bestFit="1" customWidth="1"/>
    <col min="2063" max="2063" width="9.85546875" customWidth="1"/>
    <col min="2064" max="2064" width="11.7109375" bestFit="1" customWidth="1"/>
    <col min="2065" max="2065" width="2.140625" customWidth="1"/>
    <col min="2305" max="2305" width="58.140625" customWidth="1"/>
    <col min="2306" max="2313" width="10.7109375" bestFit="1" customWidth="1"/>
    <col min="2314" max="2315" width="9.85546875" customWidth="1"/>
    <col min="2316" max="2316" width="10.7109375" bestFit="1" customWidth="1"/>
    <col min="2317" max="2317" width="9.85546875" customWidth="1"/>
    <col min="2318" max="2318" width="10.7109375" bestFit="1" customWidth="1"/>
    <col min="2319" max="2319" width="9.85546875" customWidth="1"/>
    <col min="2320" max="2320" width="11.7109375" bestFit="1" customWidth="1"/>
    <col min="2321" max="2321" width="2.140625" customWidth="1"/>
    <col min="2561" max="2561" width="58.140625" customWidth="1"/>
    <col min="2562" max="2569" width="10.7109375" bestFit="1" customWidth="1"/>
    <col min="2570" max="2571" width="9.85546875" customWidth="1"/>
    <col min="2572" max="2572" width="10.7109375" bestFit="1" customWidth="1"/>
    <col min="2573" max="2573" width="9.85546875" customWidth="1"/>
    <col min="2574" max="2574" width="10.7109375" bestFit="1" customWidth="1"/>
    <col min="2575" max="2575" width="9.85546875" customWidth="1"/>
    <col min="2576" max="2576" width="11.7109375" bestFit="1" customWidth="1"/>
    <col min="2577" max="2577" width="2.140625" customWidth="1"/>
    <col min="2817" max="2817" width="58.140625" customWidth="1"/>
    <col min="2818" max="2825" width="10.7109375" bestFit="1" customWidth="1"/>
    <col min="2826" max="2827" width="9.85546875" customWidth="1"/>
    <col min="2828" max="2828" width="10.7109375" bestFit="1" customWidth="1"/>
    <col min="2829" max="2829" width="9.85546875" customWidth="1"/>
    <col min="2830" max="2830" width="10.7109375" bestFit="1" customWidth="1"/>
    <col min="2831" max="2831" width="9.85546875" customWidth="1"/>
    <col min="2832" max="2832" width="11.7109375" bestFit="1" customWidth="1"/>
    <col min="2833" max="2833" width="2.140625" customWidth="1"/>
    <col min="3073" max="3073" width="58.140625" customWidth="1"/>
    <col min="3074" max="3081" width="10.7109375" bestFit="1" customWidth="1"/>
    <col min="3082" max="3083" width="9.85546875" customWidth="1"/>
    <col min="3084" max="3084" width="10.7109375" bestFit="1" customWidth="1"/>
    <col min="3085" max="3085" width="9.85546875" customWidth="1"/>
    <col min="3086" max="3086" width="10.7109375" bestFit="1" customWidth="1"/>
    <col min="3087" max="3087" width="9.85546875" customWidth="1"/>
    <col min="3088" max="3088" width="11.7109375" bestFit="1" customWidth="1"/>
    <col min="3089" max="3089" width="2.140625" customWidth="1"/>
    <col min="3329" max="3329" width="58.140625" customWidth="1"/>
    <col min="3330" max="3337" width="10.7109375" bestFit="1" customWidth="1"/>
    <col min="3338" max="3339" width="9.85546875" customWidth="1"/>
    <col min="3340" max="3340" width="10.7109375" bestFit="1" customWidth="1"/>
    <col min="3341" max="3341" width="9.85546875" customWidth="1"/>
    <col min="3342" max="3342" width="10.7109375" bestFit="1" customWidth="1"/>
    <col min="3343" max="3343" width="9.85546875" customWidth="1"/>
    <col min="3344" max="3344" width="11.7109375" bestFit="1" customWidth="1"/>
    <col min="3345" max="3345" width="2.140625" customWidth="1"/>
    <col min="3585" max="3585" width="58.140625" customWidth="1"/>
    <col min="3586" max="3593" width="10.7109375" bestFit="1" customWidth="1"/>
    <col min="3594" max="3595" width="9.85546875" customWidth="1"/>
    <col min="3596" max="3596" width="10.7109375" bestFit="1" customWidth="1"/>
    <col min="3597" max="3597" width="9.85546875" customWidth="1"/>
    <col min="3598" max="3598" width="10.7109375" bestFit="1" customWidth="1"/>
    <col min="3599" max="3599" width="9.85546875" customWidth="1"/>
    <col min="3600" max="3600" width="11.7109375" bestFit="1" customWidth="1"/>
    <col min="3601" max="3601" width="2.140625" customWidth="1"/>
    <col min="3841" max="3841" width="58.140625" customWidth="1"/>
    <col min="3842" max="3849" width="10.7109375" bestFit="1" customWidth="1"/>
    <col min="3850" max="3851" width="9.85546875" customWidth="1"/>
    <col min="3852" max="3852" width="10.7109375" bestFit="1" customWidth="1"/>
    <col min="3853" max="3853" width="9.85546875" customWidth="1"/>
    <col min="3854" max="3854" width="10.7109375" bestFit="1" customWidth="1"/>
    <col min="3855" max="3855" width="9.85546875" customWidth="1"/>
    <col min="3856" max="3856" width="11.7109375" bestFit="1" customWidth="1"/>
    <col min="3857" max="3857" width="2.140625" customWidth="1"/>
    <col min="4097" max="4097" width="58.140625" customWidth="1"/>
    <col min="4098" max="4105" width="10.7109375" bestFit="1" customWidth="1"/>
    <col min="4106" max="4107" width="9.85546875" customWidth="1"/>
    <col min="4108" max="4108" width="10.7109375" bestFit="1" customWidth="1"/>
    <col min="4109" max="4109" width="9.85546875" customWidth="1"/>
    <col min="4110" max="4110" width="10.7109375" bestFit="1" customWidth="1"/>
    <col min="4111" max="4111" width="9.85546875" customWidth="1"/>
    <col min="4112" max="4112" width="11.7109375" bestFit="1" customWidth="1"/>
    <col min="4113" max="4113" width="2.140625" customWidth="1"/>
    <col min="4353" max="4353" width="58.140625" customWidth="1"/>
    <col min="4354" max="4361" width="10.7109375" bestFit="1" customWidth="1"/>
    <col min="4362" max="4363" width="9.85546875" customWidth="1"/>
    <col min="4364" max="4364" width="10.7109375" bestFit="1" customWidth="1"/>
    <col min="4365" max="4365" width="9.85546875" customWidth="1"/>
    <col min="4366" max="4366" width="10.7109375" bestFit="1" customWidth="1"/>
    <col min="4367" max="4367" width="9.85546875" customWidth="1"/>
    <col min="4368" max="4368" width="11.7109375" bestFit="1" customWidth="1"/>
    <col min="4369" max="4369" width="2.140625" customWidth="1"/>
    <col min="4609" max="4609" width="58.140625" customWidth="1"/>
    <col min="4610" max="4617" width="10.7109375" bestFit="1" customWidth="1"/>
    <col min="4618" max="4619" width="9.85546875" customWidth="1"/>
    <col min="4620" max="4620" width="10.7109375" bestFit="1" customWidth="1"/>
    <col min="4621" max="4621" width="9.85546875" customWidth="1"/>
    <col min="4622" max="4622" width="10.7109375" bestFit="1" customWidth="1"/>
    <col min="4623" max="4623" width="9.85546875" customWidth="1"/>
    <col min="4624" max="4624" width="11.7109375" bestFit="1" customWidth="1"/>
    <col min="4625" max="4625" width="2.140625" customWidth="1"/>
    <col min="4865" max="4865" width="58.140625" customWidth="1"/>
    <col min="4866" max="4873" width="10.7109375" bestFit="1" customWidth="1"/>
    <col min="4874" max="4875" width="9.85546875" customWidth="1"/>
    <col min="4876" max="4876" width="10.7109375" bestFit="1" customWidth="1"/>
    <col min="4877" max="4877" width="9.85546875" customWidth="1"/>
    <col min="4878" max="4878" width="10.7109375" bestFit="1" customWidth="1"/>
    <col min="4879" max="4879" width="9.85546875" customWidth="1"/>
    <col min="4880" max="4880" width="11.7109375" bestFit="1" customWidth="1"/>
    <col min="4881" max="4881" width="2.140625" customWidth="1"/>
    <col min="5121" max="5121" width="58.140625" customWidth="1"/>
    <col min="5122" max="5129" width="10.7109375" bestFit="1" customWidth="1"/>
    <col min="5130" max="5131" width="9.85546875" customWidth="1"/>
    <col min="5132" max="5132" width="10.7109375" bestFit="1" customWidth="1"/>
    <col min="5133" max="5133" width="9.85546875" customWidth="1"/>
    <col min="5134" max="5134" width="10.7109375" bestFit="1" customWidth="1"/>
    <col min="5135" max="5135" width="9.85546875" customWidth="1"/>
    <col min="5136" max="5136" width="11.7109375" bestFit="1" customWidth="1"/>
    <col min="5137" max="5137" width="2.140625" customWidth="1"/>
    <col min="5377" max="5377" width="58.140625" customWidth="1"/>
    <col min="5378" max="5385" width="10.7109375" bestFit="1" customWidth="1"/>
    <col min="5386" max="5387" width="9.85546875" customWidth="1"/>
    <col min="5388" max="5388" width="10.7109375" bestFit="1" customWidth="1"/>
    <col min="5389" max="5389" width="9.85546875" customWidth="1"/>
    <col min="5390" max="5390" width="10.7109375" bestFit="1" customWidth="1"/>
    <col min="5391" max="5391" width="9.85546875" customWidth="1"/>
    <col min="5392" max="5392" width="11.7109375" bestFit="1" customWidth="1"/>
    <col min="5393" max="5393" width="2.140625" customWidth="1"/>
    <col min="5633" max="5633" width="58.140625" customWidth="1"/>
    <col min="5634" max="5641" width="10.7109375" bestFit="1" customWidth="1"/>
    <col min="5642" max="5643" width="9.85546875" customWidth="1"/>
    <col min="5644" max="5644" width="10.7109375" bestFit="1" customWidth="1"/>
    <col min="5645" max="5645" width="9.85546875" customWidth="1"/>
    <col min="5646" max="5646" width="10.7109375" bestFit="1" customWidth="1"/>
    <col min="5647" max="5647" width="9.85546875" customWidth="1"/>
    <col min="5648" max="5648" width="11.7109375" bestFit="1" customWidth="1"/>
    <col min="5649" max="5649" width="2.140625" customWidth="1"/>
    <col min="5889" max="5889" width="58.140625" customWidth="1"/>
    <col min="5890" max="5897" width="10.7109375" bestFit="1" customWidth="1"/>
    <col min="5898" max="5899" width="9.85546875" customWidth="1"/>
    <col min="5900" max="5900" width="10.7109375" bestFit="1" customWidth="1"/>
    <col min="5901" max="5901" width="9.85546875" customWidth="1"/>
    <col min="5902" max="5902" width="10.7109375" bestFit="1" customWidth="1"/>
    <col min="5903" max="5903" width="9.85546875" customWidth="1"/>
    <col min="5904" max="5904" width="11.7109375" bestFit="1" customWidth="1"/>
    <col min="5905" max="5905" width="2.140625" customWidth="1"/>
    <col min="6145" max="6145" width="58.140625" customWidth="1"/>
    <col min="6146" max="6153" width="10.7109375" bestFit="1" customWidth="1"/>
    <col min="6154" max="6155" width="9.85546875" customWidth="1"/>
    <col min="6156" max="6156" width="10.7109375" bestFit="1" customWidth="1"/>
    <col min="6157" max="6157" width="9.85546875" customWidth="1"/>
    <col min="6158" max="6158" width="10.7109375" bestFit="1" customWidth="1"/>
    <col min="6159" max="6159" width="9.85546875" customWidth="1"/>
    <col min="6160" max="6160" width="11.7109375" bestFit="1" customWidth="1"/>
    <col min="6161" max="6161" width="2.140625" customWidth="1"/>
    <col min="6401" max="6401" width="58.140625" customWidth="1"/>
    <col min="6402" max="6409" width="10.7109375" bestFit="1" customWidth="1"/>
    <col min="6410" max="6411" width="9.85546875" customWidth="1"/>
    <col min="6412" max="6412" width="10.7109375" bestFit="1" customWidth="1"/>
    <col min="6413" max="6413" width="9.85546875" customWidth="1"/>
    <col min="6414" max="6414" width="10.7109375" bestFit="1" customWidth="1"/>
    <col min="6415" max="6415" width="9.85546875" customWidth="1"/>
    <col min="6416" max="6416" width="11.7109375" bestFit="1" customWidth="1"/>
    <col min="6417" max="6417" width="2.140625" customWidth="1"/>
    <col min="6657" max="6657" width="58.140625" customWidth="1"/>
    <col min="6658" max="6665" width="10.7109375" bestFit="1" customWidth="1"/>
    <col min="6666" max="6667" width="9.85546875" customWidth="1"/>
    <col min="6668" max="6668" width="10.7109375" bestFit="1" customWidth="1"/>
    <col min="6669" max="6669" width="9.85546875" customWidth="1"/>
    <col min="6670" max="6670" width="10.7109375" bestFit="1" customWidth="1"/>
    <col min="6671" max="6671" width="9.85546875" customWidth="1"/>
    <col min="6672" max="6672" width="11.7109375" bestFit="1" customWidth="1"/>
    <col min="6673" max="6673" width="2.140625" customWidth="1"/>
    <col min="6913" max="6913" width="58.140625" customWidth="1"/>
    <col min="6914" max="6921" width="10.7109375" bestFit="1" customWidth="1"/>
    <col min="6922" max="6923" width="9.85546875" customWidth="1"/>
    <col min="6924" max="6924" width="10.7109375" bestFit="1" customWidth="1"/>
    <col min="6925" max="6925" width="9.85546875" customWidth="1"/>
    <col min="6926" max="6926" width="10.7109375" bestFit="1" customWidth="1"/>
    <col min="6927" max="6927" width="9.85546875" customWidth="1"/>
    <col min="6928" max="6928" width="11.7109375" bestFit="1" customWidth="1"/>
    <col min="6929" max="6929" width="2.140625" customWidth="1"/>
    <col min="7169" max="7169" width="58.140625" customWidth="1"/>
    <col min="7170" max="7177" width="10.7109375" bestFit="1" customWidth="1"/>
    <col min="7178" max="7179" width="9.85546875" customWidth="1"/>
    <col min="7180" max="7180" width="10.7109375" bestFit="1" customWidth="1"/>
    <col min="7181" max="7181" width="9.85546875" customWidth="1"/>
    <col min="7182" max="7182" width="10.7109375" bestFit="1" customWidth="1"/>
    <col min="7183" max="7183" width="9.85546875" customWidth="1"/>
    <col min="7184" max="7184" width="11.7109375" bestFit="1" customWidth="1"/>
    <col min="7185" max="7185" width="2.140625" customWidth="1"/>
    <col min="7425" max="7425" width="58.140625" customWidth="1"/>
    <col min="7426" max="7433" width="10.7109375" bestFit="1" customWidth="1"/>
    <col min="7434" max="7435" width="9.85546875" customWidth="1"/>
    <col min="7436" max="7436" width="10.7109375" bestFit="1" customWidth="1"/>
    <col min="7437" max="7437" width="9.85546875" customWidth="1"/>
    <col min="7438" max="7438" width="10.7109375" bestFit="1" customWidth="1"/>
    <col min="7439" max="7439" width="9.85546875" customWidth="1"/>
    <col min="7440" max="7440" width="11.7109375" bestFit="1" customWidth="1"/>
    <col min="7441" max="7441" width="2.140625" customWidth="1"/>
    <col min="7681" max="7681" width="58.140625" customWidth="1"/>
    <col min="7682" max="7689" width="10.7109375" bestFit="1" customWidth="1"/>
    <col min="7690" max="7691" width="9.85546875" customWidth="1"/>
    <col min="7692" max="7692" width="10.7109375" bestFit="1" customWidth="1"/>
    <col min="7693" max="7693" width="9.85546875" customWidth="1"/>
    <col min="7694" max="7694" width="10.7109375" bestFit="1" customWidth="1"/>
    <col min="7695" max="7695" width="9.85546875" customWidth="1"/>
    <col min="7696" max="7696" width="11.7109375" bestFit="1" customWidth="1"/>
    <col min="7697" max="7697" width="2.140625" customWidth="1"/>
    <col min="7937" max="7937" width="58.140625" customWidth="1"/>
    <col min="7938" max="7945" width="10.7109375" bestFit="1" customWidth="1"/>
    <col min="7946" max="7947" width="9.85546875" customWidth="1"/>
    <col min="7948" max="7948" width="10.7109375" bestFit="1" customWidth="1"/>
    <col min="7949" max="7949" width="9.85546875" customWidth="1"/>
    <col min="7950" max="7950" width="10.7109375" bestFit="1" customWidth="1"/>
    <col min="7951" max="7951" width="9.85546875" customWidth="1"/>
    <col min="7952" max="7952" width="11.7109375" bestFit="1" customWidth="1"/>
    <col min="7953" max="7953" width="2.140625" customWidth="1"/>
    <col min="8193" max="8193" width="58.140625" customWidth="1"/>
    <col min="8194" max="8201" width="10.7109375" bestFit="1" customWidth="1"/>
    <col min="8202" max="8203" width="9.85546875" customWidth="1"/>
    <col min="8204" max="8204" width="10.7109375" bestFit="1" customWidth="1"/>
    <col min="8205" max="8205" width="9.85546875" customWidth="1"/>
    <col min="8206" max="8206" width="10.7109375" bestFit="1" customWidth="1"/>
    <col min="8207" max="8207" width="9.85546875" customWidth="1"/>
    <col min="8208" max="8208" width="11.7109375" bestFit="1" customWidth="1"/>
    <col min="8209" max="8209" width="2.140625" customWidth="1"/>
    <col min="8449" max="8449" width="58.140625" customWidth="1"/>
    <col min="8450" max="8457" width="10.7109375" bestFit="1" customWidth="1"/>
    <col min="8458" max="8459" width="9.85546875" customWidth="1"/>
    <col min="8460" max="8460" width="10.7109375" bestFit="1" customWidth="1"/>
    <col min="8461" max="8461" width="9.85546875" customWidth="1"/>
    <col min="8462" max="8462" width="10.7109375" bestFit="1" customWidth="1"/>
    <col min="8463" max="8463" width="9.85546875" customWidth="1"/>
    <col min="8464" max="8464" width="11.7109375" bestFit="1" customWidth="1"/>
    <col min="8465" max="8465" width="2.140625" customWidth="1"/>
    <col min="8705" max="8705" width="58.140625" customWidth="1"/>
    <col min="8706" max="8713" width="10.7109375" bestFit="1" customWidth="1"/>
    <col min="8714" max="8715" width="9.85546875" customWidth="1"/>
    <col min="8716" max="8716" width="10.7109375" bestFit="1" customWidth="1"/>
    <col min="8717" max="8717" width="9.85546875" customWidth="1"/>
    <col min="8718" max="8718" width="10.7109375" bestFit="1" customWidth="1"/>
    <col min="8719" max="8719" width="9.85546875" customWidth="1"/>
    <col min="8720" max="8720" width="11.7109375" bestFit="1" customWidth="1"/>
    <col min="8721" max="8721" width="2.140625" customWidth="1"/>
    <col min="8961" max="8961" width="58.140625" customWidth="1"/>
    <col min="8962" max="8969" width="10.7109375" bestFit="1" customWidth="1"/>
    <col min="8970" max="8971" width="9.85546875" customWidth="1"/>
    <col min="8972" max="8972" width="10.7109375" bestFit="1" customWidth="1"/>
    <col min="8973" max="8973" width="9.85546875" customWidth="1"/>
    <col min="8974" max="8974" width="10.7109375" bestFit="1" customWidth="1"/>
    <col min="8975" max="8975" width="9.85546875" customWidth="1"/>
    <col min="8976" max="8976" width="11.7109375" bestFit="1" customWidth="1"/>
    <col min="8977" max="8977" width="2.140625" customWidth="1"/>
    <col min="9217" max="9217" width="58.140625" customWidth="1"/>
    <col min="9218" max="9225" width="10.7109375" bestFit="1" customWidth="1"/>
    <col min="9226" max="9227" width="9.85546875" customWidth="1"/>
    <col min="9228" max="9228" width="10.7109375" bestFit="1" customWidth="1"/>
    <col min="9229" max="9229" width="9.85546875" customWidth="1"/>
    <col min="9230" max="9230" width="10.7109375" bestFit="1" customWidth="1"/>
    <col min="9231" max="9231" width="9.85546875" customWidth="1"/>
    <col min="9232" max="9232" width="11.7109375" bestFit="1" customWidth="1"/>
    <col min="9233" max="9233" width="2.140625" customWidth="1"/>
    <col min="9473" max="9473" width="58.140625" customWidth="1"/>
    <col min="9474" max="9481" width="10.7109375" bestFit="1" customWidth="1"/>
    <col min="9482" max="9483" width="9.85546875" customWidth="1"/>
    <col min="9484" max="9484" width="10.7109375" bestFit="1" customWidth="1"/>
    <col min="9485" max="9485" width="9.85546875" customWidth="1"/>
    <col min="9486" max="9486" width="10.7109375" bestFit="1" customWidth="1"/>
    <col min="9487" max="9487" width="9.85546875" customWidth="1"/>
    <col min="9488" max="9488" width="11.7109375" bestFit="1" customWidth="1"/>
    <col min="9489" max="9489" width="2.140625" customWidth="1"/>
    <col min="9729" max="9729" width="58.140625" customWidth="1"/>
    <col min="9730" max="9737" width="10.7109375" bestFit="1" customWidth="1"/>
    <col min="9738" max="9739" width="9.85546875" customWidth="1"/>
    <col min="9740" max="9740" width="10.7109375" bestFit="1" customWidth="1"/>
    <col min="9741" max="9741" width="9.85546875" customWidth="1"/>
    <col min="9742" max="9742" width="10.7109375" bestFit="1" customWidth="1"/>
    <col min="9743" max="9743" width="9.85546875" customWidth="1"/>
    <col min="9744" max="9744" width="11.7109375" bestFit="1" customWidth="1"/>
    <col min="9745" max="9745" width="2.140625" customWidth="1"/>
    <col min="9985" max="9985" width="58.140625" customWidth="1"/>
    <col min="9986" max="9993" width="10.7109375" bestFit="1" customWidth="1"/>
    <col min="9994" max="9995" width="9.85546875" customWidth="1"/>
    <col min="9996" max="9996" width="10.7109375" bestFit="1" customWidth="1"/>
    <col min="9997" max="9997" width="9.85546875" customWidth="1"/>
    <col min="9998" max="9998" width="10.7109375" bestFit="1" customWidth="1"/>
    <col min="9999" max="9999" width="9.85546875" customWidth="1"/>
    <col min="10000" max="10000" width="11.7109375" bestFit="1" customWidth="1"/>
    <col min="10001" max="10001" width="2.140625" customWidth="1"/>
    <col min="10241" max="10241" width="58.140625" customWidth="1"/>
    <col min="10242" max="10249" width="10.7109375" bestFit="1" customWidth="1"/>
    <col min="10250" max="10251" width="9.85546875" customWidth="1"/>
    <col min="10252" max="10252" width="10.7109375" bestFit="1" customWidth="1"/>
    <col min="10253" max="10253" width="9.85546875" customWidth="1"/>
    <col min="10254" max="10254" width="10.7109375" bestFit="1" customWidth="1"/>
    <col min="10255" max="10255" width="9.85546875" customWidth="1"/>
    <col min="10256" max="10256" width="11.7109375" bestFit="1" customWidth="1"/>
    <col min="10257" max="10257" width="2.140625" customWidth="1"/>
    <col min="10497" max="10497" width="58.140625" customWidth="1"/>
    <col min="10498" max="10505" width="10.7109375" bestFit="1" customWidth="1"/>
    <col min="10506" max="10507" width="9.85546875" customWidth="1"/>
    <col min="10508" max="10508" width="10.7109375" bestFit="1" customWidth="1"/>
    <col min="10509" max="10509" width="9.85546875" customWidth="1"/>
    <col min="10510" max="10510" width="10.7109375" bestFit="1" customWidth="1"/>
    <col min="10511" max="10511" width="9.85546875" customWidth="1"/>
    <col min="10512" max="10512" width="11.7109375" bestFit="1" customWidth="1"/>
    <col min="10513" max="10513" width="2.140625" customWidth="1"/>
    <col min="10753" max="10753" width="58.140625" customWidth="1"/>
    <col min="10754" max="10761" width="10.7109375" bestFit="1" customWidth="1"/>
    <col min="10762" max="10763" width="9.85546875" customWidth="1"/>
    <col min="10764" max="10764" width="10.7109375" bestFit="1" customWidth="1"/>
    <col min="10765" max="10765" width="9.85546875" customWidth="1"/>
    <col min="10766" max="10766" width="10.7109375" bestFit="1" customWidth="1"/>
    <col min="10767" max="10767" width="9.85546875" customWidth="1"/>
    <col min="10768" max="10768" width="11.7109375" bestFit="1" customWidth="1"/>
    <col min="10769" max="10769" width="2.140625" customWidth="1"/>
    <col min="11009" max="11009" width="58.140625" customWidth="1"/>
    <col min="11010" max="11017" width="10.7109375" bestFit="1" customWidth="1"/>
    <col min="11018" max="11019" width="9.85546875" customWidth="1"/>
    <col min="11020" max="11020" width="10.7109375" bestFit="1" customWidth="1"/>
    <col min="11021" max="11021" width="9.85546875" customWidth="1"/>
    <col min="11022" max="11022" width="10.7109375" bestFit="1" customWidth="1"/>
    <col min="11023" max="11023" width="9.85546875" customWidth="1"/>
    <col min="11024" max="11024" width="11.7109375" bestFit="1" customWidth="1"/>
    <col min="11025" max="11025" width="2.140625" customWidth="1"/>
    <col min="11265" max="11265" width="58.140625" customWidth="1"/>
    <col min="11266" max="11273" width="10.7109375" bestFit="1" customWidth="1"/>
    <col min="11274" max="11275" width="9.85546875" customWidth="1"/>
    <col min="11276" max="11276" width="10.7109375" bestFit="1" customWidth="1"/>
    <col min="11277" max="11277" width="9.85546875" customWidth="1"/>
    <col min="11278" max="11278" width="10.7109375" bestFit="1" customWidth="1"/>
    <col min="11279" max="11279" width="9.85546875" customWidth="1"/>
    <col min="11280" max="11280" width="11.7109375" bestFit="1" customWidth="1"/>
    <col min="11281" max="11281" width="2.140625" customWidth="1"/>
    <col min="11521" max="11521" width="58.140625" customWidth="1"/>
    <col min="11522" max="11529" width="10.7109375" bestFit="1" customWidth="1"/>
    <col min="11530" max="11531" width="9.85546875" customWidth="1"/>
    <col min="11532" max="11532" width="10.7109375" bestFit="1" customWidth="1"/>
    <col min="11533" max="11533" width="9.85546875" customWidth="1"/>
    <col min="11534" max="11534" width="10.7109375" bestFit="1" customWidth="1"/>
    <col min="11535" max="11535" width="9.85546875" customWidth="1"/>
    <col min="11536" max="11536" width="11.7109375" bestFit="1" customWidth="1"/>
    <col min="11537" max="11537" width="2.140625" customWidth="1"/>
    <col min="11777" max="11777" width="58.140625" customWidth="1"/>
    <col min="11778" max="11785" width="10.7109375" bestFit="1" customWidth="1"/>
    <col min="11786" max="11787" width="9.85546875" customWidth="1"/>
    <col min="11788" max="11788" width="10.7109375" bestFit="1" customWidth="1"/>
    <col min="11789" max="11789" width="9.85546875" customWidth="1"/>
    <col min="11790" max="11790" width="10.7109375" bestFit="1" customWidth="1"/>
    <col min="11791" max="11791" width="9.85546875" customWidth="1"/>
    <col min="11792" max="11792" width="11.7109375" bestFit="1" customWidth="1"/>
    <col min="11793" max="11793" width="2.140625" customWidth="1"/>
    <col min="12033" max="12033" width="58.140625" customWidth="1"/>
    <col min="12034" max="12041" width="10.7109375" bestFit="1" customWidth="1"/>
    <col min="12042" max="12043" width="9.85546875" customWidth="1"/>
    <col min="12044" max="12044" width="10.7109375" bestFit="1" customWidth="1"/>
    <col min="12045" max="12045" width="9.85546875" customWidth="1"/>
    <col min="12046" max="12046" width="10.7109375" bestFit="1" customWidth="1"/>
    <col min="12047" max="12047" width="9.85546875" customWidth="1"/>
    <col min="12048" max="12048" width="11.7109375" bestFit="1" customWidth="1"/>
    <col min="12049" max="12049" width="2.140625" customWidth="1"/>
    <col min="12289" max="12289" width="58.140625" customWidth="1"/>
    <col min="12290" max="12297" width="10.7109375" bestFit="1" customWidth="1"/>
    <col min="12298" max="12299" width="9.85546875" customWidth="1"/>
    <col min="12300" max="12300" width="10.7109375" bestFit="1" customWidth="1"/>
    <col min="12301" max="12301" width="9.85546875" customWidth="1"/>
    <col min="12302" max="12302" width="10.7109375" bestFit="1" customWidth="1"/>
    <col min="12303" max="12303" width="9.85546875" customWidth="1"/>
    <col min="12304" max="12304" width="11.7109375" bestFit="1" customWidth="1"/>
    <col min="12305" max="12305" width="2.140625" customWidth="1"/>
    <col min="12545" max="12545" width="58.140625" customWidth="1"/>
    <col min="12546" max="12553" width="10.7109375" bestFit="1" customWidth="1"/>
    <col min="12554" max="12555" width="9.85546875" customWidth="1"/>
    <col min="12556" max="12556" width="10.7109375" bestFit="1" customWidth="1"/>
    <col min="12557" max="12557" width="9.85546875" customWidth="1"/>
    <col min="12558" max="12558" width="10.7109375" bestFit="1" customWidth="1"/>
    <col min="12559" max="12559" width="9.85546875" customWidth="1"/>
    <col min="12560" max="12560" width="11.7109375" bestFit="1" customWidth="1"/>
    <col min="12561" max="12561" width="2.140625" customWidth="1"/>
    <col min="12801" max="12801" width="58.140625" customWidth="1"/>
    <col min="12802" max="12809" width="10.7109375" bestFit="1" customWidth="1"/>
    <col min="12810" max="12811" width="9.85546875" customWidth="1"/>
    <col min="12812" max="12812" width="10.7109375" bestFit="1" customWidth="1"/>
    <col min="12813" max="12813" width="9.85546875" customWidth="1"/>
    <col min="12814" max="12814" width="10.7109375" bestFit="1" customWidth="1"/>
    <col min="12815" max="12815" width="9.85546875" customWidth="1"/>
    <col min="12816" max="12816" width="11.7109375" bestFit="1" customWidth="1"/>
    <col min="12817" max="12817" width="2.140625" customWidth="1"/>
    <col min="13057" max="13057" width="58.140625" customWidth="1"/>
    <col min="13058" max="13065" width="10.7109375" bestFit="1" customWidth="1"/>
    <col min="13066" max="13067" width="9.85546875" customWidth="1"/>
    <col min="13068" max="13068" width="10.7109375" bestFit="1" customWidth="1"/>
    <col min="13069" max="13069" width="9.85546875" customWidth="1"/>
    <col min="13070" max="13070" width="10.7109375" bestFit="1" customWidth="1"/>
    <col min="13071" max="13071" width="9.85546875" customWidth="1"/>
    <col min="13072" max="13072" width="11.7109375" bestFit="1" customWidth="1"/>
    <col min="13073" max="13073" width="2.140625" customWidth="1"/>
    <col min="13313" max="13313" width="58.140625" customWidth="1"/>
    <col min="13314" max="13321" width="10.7109375" bestFit="1" customWidth="1"/>
    <col min="13322" max="13323" width="9.85546875" customWidth="1"/>
    <col min="13324" max="13324" width="10.7109375" bestFit="1" customWidth="1"/>
    <col min="13325" max="13325" width="9.85546875" customWidth="1"/>
    <col min="13326" max="13326" width="10.7109375" bestFit="1" customWidth="1"/>
    <col min="13327" max="13327" width="9.85546875" customWidth="1"/>
    <col min="13328" max="13328" width="11.7109375" bestFit="1" customWidth="1"/>
    <col min="13329" max="13329" width="2.140625" customWidth="1"/>
    <col min="13569" max="13569" width="58.140625" customWidth="1"/>
    <col min="13570" max="13577" width="10.7109375" bestFit="1" customWidth="1"/>
    <col min="13578" max="13579" width="9.85546875" customWidth="1"/>
    <col min="13580" max="13580" width="10.7109375" bestFit="1" customWidth="1"/>
    <col min="13581" max="13581" width="9.85546875" customWidth="1"/>
    <col min="13582" max="13582" width="10.7109375" bestFit="1" customWidth="1"/>
    <col min="13583" max="13583" width="9.85546875" customWidth="1"/>
    <col min="13584" max="13584" width="11.7109375" bestFit="1" customWidth="1"/>
    <col min="13585" max="13585" width="2.140625" customWidth="1"/>
    <col min="13825" max="13825" width="58.140625" customWidth="1"/>
    <col min="13826" max="13833" width="10.7109375" bestFit="1" customWidth="1"/>
    <col min="13834" max="13835" width="9.85546875" customWidth="1"/>
    <col min="13836" max="13836" width="10.7109375" bestFit="1" customWidth="1"/>
    <col min="13837" max="13837" width="9.85546875" customWidth="1"/>
    <col min="13838" max="13838" width="10.7109375" bestFit="1" customWidth="1"/>
    <col min="13839" max="13839" width="9.85546875" customWidth="1"/>
    <col min="13840" max="13840" width="11.7109375" bestFit="1" customWidth="1"/>
    <col min="13841" max="13841" width="2.140625" customWidth="1"/>
    <col min="14081" max="14081" width="58.140625" customWidth="1"/>
    <col min="14082" max="14089" width="10.7109375" bestFit="1" customWidth="1"/>
    <col min="14090" max="14091" width="9.85546875" customWidth="1"/>
    <col min="14092" max="14092" width="10.7109375" bestFit="1" customWidth="1"/>
    <col min="14093" max="14093" width="9.85546875" customWidth="1"/>
    <col min="14094" max="14094" width="10.7109375" bestFit="1" customWidth="1"/>
    <col min="14095" max="14095" width="9.85546875" customWidth="1"/>
    <col min="14096" max="14096" width="11.7109375" bestFit="1" customWidth="1"/>
    <col min="14097" max="14097" width="2.140625" customWidth="1"/>
    <col min="14337" max="14337" width="58.140625" customWidth="1"/>
    <col min="14338" max="14345" width="10.7109375" bestFit="1" customWidth="1"/>
    <col min="14346" max="14347" width="9.85546875" customWidth="1"/>
    <col min="14348" max="14348" width="10.7109375" bestFit="1" customWidth="1"/>
    <col min="14349" max="14349" width="9.85546875" customWidth="1"/>
    <col min="14350" max="14350" width="10.7109375" bestFit="1" customWidth="1"/>
    <col min="14351" max="14351" width="9.85546875" customWidth="1"/>
    <col min="14352" max="14352" width="11.7109375" bestFit="1" customWidth="1"/>
    <col min="14353" max="14353" width="2.140625" customWidth="1"/>
    <col min="14593" max="14593" width="58.140625" customWidth="1"/>
    <col min="14594" max="14601" width="10.7109375" bestFit="1" customWidth="1"/>
    <col min="14602" max="14603" width="9.85546875" customWidth="1"/>
    <col min="14604" max="14604" width="10.7109375" bestFit="1" customWidth="1"/>
    <col min="14605" max="14605" width="9.85546875" customWidth="1"/>
    <col min="14606" max="14606" width="10.7109375" bestFit="1" customWidth="1"/>
    <col min="14607" max="14607" width="9.85546875" customWidth="1"/>
    <col min="14608" max="14608" width="11.7109375" bestFit="1" customWidth="1"/>
    <col min="14609" max="14609" width="2.140625" customWidth="1"/>
    <col min="14849" max="14849" width="58.140625" customWidth="1"/>
    <col min="14850" max="14857" width="10.7109375" bestFit="1" customWidth="1"/>
    <col min="14858" max="14859" width="9.85546875" customWidth="1"/>
    <col min="14860" max="14860" width="10.7109375" bestFit="1" customWidth="1"/>
    <col min="14861" max="14861" width="9.85546875" customWidth="1"/>
    <col min="14862" max="14862" width="10.7109375" bestFit="1" customWidth="1"/>
    <col min="14863" max="14863" width="9.85546875" customWidth="1"/>
    <col min="14864" max="14864" width="11.7109375" bestFit="1" customWidth="1"/>
    <col min="14865" max="14865" width="2.140625" customWidth="1"/>
    <col min="15105" max="15105" width="58.140625" customWidth="1"/>
    <col min="15106" max="15113" width="10.7109375" bestFit="1" customWidth="1"/>
    <col min="15114" max="15115" width="9.85546875" customWidth="1"/>
    <col min="15116" max="15116" width="10.7109375" bestFit="1" customWidth="1"/>
    <col min="15117" max="15117" width="9.85546875" customWidth="1"/>
    <col min="15118" max="15118" width="10.7109375" bestFit="1" customWidth="1"/>
    <col min="15119" max="15119" width="9.85546875" customWidth="1"/>
    <col min="15120" max="15120" width="11.7109375" bestFit="1" customWidth="1"/>
    <col min="15121" max="15121" width="2.140625" customWidth="1"/>
    <col min="15361" max="15361" width="58.140625" customWidth="1"/>
    <col min="15362" max="15369" width="10.7109375" bestFit="1" customWidth="1"/>
    <col min="15370" max="15371" width="9.85546875" customWidth="1"/>
    <col min="15372" max="15372" width="10.7109375" bestFit="1" customWidth="1"/>
    <col min="15373" max="15373" width="9.85546875" customWidth="1"/>
    <col min="15374" max="15374" width="10.7109375" bestFit="1" customWidth="1"/>
    <col min="15375" max="15375" width="9.85546875" customWidth="1"/>
    <col min="15376" max="15376" width="11.7109375" bestFit="1" customWidth="1"/>
    <col min="15377" max="15377" width="2.140625" customWidth="1"/>
    <col min="15617" max="15617" width="58.140625" customWidth="1"/>
    <col min="15618" max="15625" width="10.7109375" bestFit="1" customWidth="1"/>
    <col min="15626" max="15627" width="9.85546875" customWidth="1"/>
    <col min="15628" max="15628" width="10.7109375" bestFit="1" customWidth="1"/>
    <col min="15629" max="15629" width="9.85546875" customWidth="1"/>
    <col min="15630" max="15630" width="10.7109375" bestFit="1" customWidth="1"/>
    <col min="15631" max="15631" width="9.85546875" customWidth="1"/>
    <col min="15632" max="15632" width="11.7109375" bestFit="1" customWidth="1"/>
    <col min="15633" max="15633" width="2.140625" customWidth="1"/>
    <col min="15873" max="15873" width="58.140625" customWidth="1"/>
    <col min="15874" max="15881" width="10.7109375" bestFit="1" customWidth="1"/>
    <col min="15882" max="15883" width="9.85546875" customWidth="1"/>
    <col min="15884" max="15884" width="10.7109375" bestFit="1" customWidth="1"/>
    <col min="15885" max="15885" width="9.85546875" customWidth="1"/>
    <col min="15886" max="15886" width="10.7109375" bestFit="1" customWidth="1"/>
    <col min="15887" max="15887" width="9.85546875" customWidth="1"/>
    <col min="15888" max="15888" width="11.7109375" bestFit="1" customWidth="1"/>
    <col min="15889" max="15889" width="2.140625" customWidth="1"/>
    <col min="16129" max="16129" width="58.140625" customWidth="1"/>
    <col min="16130" max="16137" width="10.7109375" bestFit="1" customWidth="1"/>
    <col min="16138" max="16139" width="9.85546875" customWidth="1"/>
    <col min="16140" max="16140" width="10.7109375" bestFit="1" customWidth="1"/>
    <col min="16141" max="16141" width="9.85546875" customWidth="1"/>
    <col min="16142" max="16142" width="10.7109375" bestFit="1" customWidth="1"/>
    <col min="16143" max="16143" width="9.85546875" customWidth="1"/>
    <col min="16144" max="16144" width="11.7109375" bestFit="1" customWidth="1"/>
    <col min="16145" max="16145" width="2.140625" customWidth="1"/>
  </cols>
  <sheetData>
    <row r="1" spans="1:17" s="71" customFormat="1" ht="3.75" customHeight="1">
      <c r="A1" s="69"/>
      <c r="B1" s="70"/>
      <c r="C1" s="70"/>
      <c r="D1" s="70"/>
      <c r="E1" s="70"/>
      <c r="F1" s="70"/>
      <c r="G1" s="70"/>
      <c r="H1" s="70"/>
      <c r="I1" s="70"/>
      <c r="J1" s="70"/>
      <c r="K1" s="70"/>
      <c r="L1" s="70"/>
      <c r="M1" s="70"/>
      <c r="N1" s="70"/>
      <c r="O1" s="70"/>
      <c r="P1" s="70"/>
    </row>
    <row r="2" spans="1:17" s="72" customFormat="1" ht="37.5" customHeight="1">
      <c r="A2" s="1264" t="s">
        <v>588</v>
      </c>
      <c r="B2" s="1264"/>
      <c r="C2" s="1264"/>
      <c r="D2" s="1264"/>
      <c r="E2" s="1264"/>
      <c r="F2" s="1264"/>
      <c r="G2" s="1264"/>
      <c r="H2" s="1264"/>
      <c r="I2" s="1264"/>
      <c r="J2" s="1264"/>
      <c r="K2" s="1264"/>
      <c r="L2" s="1264"/>
      <c r="M2" s="1264"/>
      <c r="N2" s="1264"/>
      <c r="O2" s="1264"/>
      <c r="P2" s="1264"/>
    </row>
    <row r="3" spans="1:17" s="72" customFormat="1" ht="24.75" customHeight="1">
      <c r="A3" s="1264" t="s">
        <v>602</v>
      </c>
      <c r="B3" s="1264"/>
      <c r="C3" s="1264"/>
      <c r="D3" s="1264"/>
      <c r="E3" s="1264"/>
      <c r="F3" s="1264"/>
      <c r="G3" s="1264"/>
      <c r="H3" s="1264"/>
      <c r="I3" s="1264"/>
      <c r="J3" s="1264"/>
      <c r="K3" s="1264"/>
      <c r="L3" s="1264"/>
      <c r="M3" s="1264"/>
      <c r="N3" s="1264"/>
      <c r="O3" s="1264"/>
      <c r="P3" s="1264"/>
    </row>
    <row r="4" spans="1:17" s="72" customFormat="1" ht="24.75" customHeight="1">
      <c r="A4" s="1264" t="s">
        <v>584</v>
      </c>
      <c r="B4" s="1264"/>
      <c r="C4" s="1264"/>
      <c r="D4" s="1264"/>
      <c r="E4" s="1264"/>
      <c r="F4" s="1264"/>
      <c r="G4" s="1264"/>
      <c r="H4" s="1264"/>
      <c r="I4" s="1264"/>
      <c r="J4" s="1264"/>
      <c r="K4" s="1264"/>
      <c r="L4" s="1264"/>
      <c r="M4" s="1264"/>
      <c r="N4" s="1264"/>
      <c r="O4" s="1264"/>
      <c r="P4" s="1264"/>
    </row>
    <row r="5" spans="1:17" s="73" customFormat="1" ht="36" customHeight="1">
      <c r="A5" s="1267" t="s">
        <v>601</v>
      </c>
      <c r="B5" s="1267"/>
      <c r="C5" s="1267"/>
      <c r="D5" s="1267"/>
      <c r="E5" s="1267"/>
      <c r="F5" s="1267"/>
      <c r="G5" s="1267"/>
      <c r="H5" s="1267"/>
      <c r="I5" s="1267"/>
      <c r="J5" s="1267"/>
      <c r="K5" s="1267"/>
      <c r="L5" s="1267"/>
      <c r="M5" s="1267"/>
      <c r="N5" s="1267"/>
      <c r="O5" s="1267"/>
      <c r="P5" s="1267"/>
    </row>
    <row r="6" spans="1:17" ht="6" hidden="1" customHeight="1">
      <c r="A6" s="97"/>
      <c r="B6" s="98"/>
      <c r="C6" s="98"/>
      <c r="D6" s="98"/>
      <c r="E6" s="98"/>
      <c r="F6" s="98"/>
      <c r="G6" s="98"/>
      <c r="H6" s="98"/>
      <c r="I6" s="98"/>
      <c r="J6" s="98"/>
      <c r="K6" s="98"/>
      <c r="L6" s="98"/>
      <c r="M6" s="98"/>
      <c r="N6" s="98"/>
      <c r="O6" s="98"/>
      <c r="P6" s="98"/>
      <c r="Q6"/>
    </row>
    <row r="7" spans="1:17" ht="2.25" customHeight="1" thickBot="1">
      <c r="A7" s="97"/>
      <c r="B7" s="99"/>
      <c r="C7" s="99"/>
      <c r="D7" s="99"/>
      <c r="E7" s="99"/>
      <c r="F7" s="99"/>
      <c r="G7" s="99"/>
      <c r="H7" s="99"/>
      <c r="I7" s="99"/>
      <c r="J7" s="99"/>
      <c r="K7" s="99"/>
      <c r="L7" s="99"/>
      <c r="M7" s="99"/>
      <c r="N7" s="99"/>
      <c r="O7" s="99"/>
      <c r="P7" s="99"/>
      <c r="Q7"/>
    </row>
    <row r="8" spans="1:17" ht="33" customHeight="1" thickTop="1" thickBot="1">
      <c r="A8" s="36"/>
      <c r="B8" s="37" t="s">
        <v>85</v>
      </c>
      <c r="C8" s="37" t="s">
        <v>212</v>
      </c>
      <c r="D8" s="37" t="s">
        <v>87</v>
      </c>
      <c r="E8" s="37" t="s">
        <v>89</v>
      </c>
      <c r="F8" s="37" t="s">
        <v>97</v>
      </c>
      <c r="G8" s="37" t="s">
        <v>95</v>
      </c>
      <c r="H8" s="37" t="s">
        <v>91</v>
      </c>
      <c r="I8" s="37" t="s">
        <v>93</v>
      </c>
      <c r="J8" s="37" t="s">
        <v>99</v>
      </c>
      <c r="K8" s="37" t="s">
        <v>101</v>
      </c>
      <c r="L8" s="37" t="s">
        <v>103</v>
      </c>
      <c r="M8" s="37" t="s">
        <v>105</v>
      </c>
      <c r="N8" s="37" t="s">
        <v>107</v>
      </c>
      <c r="O8" s="37" t="s">
        <v>109</v>
      </c>
      <c r="P8" s="100" t="s">
        <v>603</v>
      </c>
      <c r="Q8"/>
    </row>
    <row r="9" spans="1:17" ht="14.25" customHeight="1" thickTop="1" thickBot="1">
      <c r="A9" s="101" t="s">
        <v>280</v>
      </c>
      <c r="B9" s="79">
        <v>26633949.029139999</v>
      </c>
      <c r="C9" s="79">
        <v>27335600.147950001</v>
      </c>
      <c r="D9" s="79">
        <v>36432937.764109999</v>
      </c>
      <c r="E9" s="79">
        <v>21419955.920279998</v>
      </c>
      <c r="F9" s="79">
        <v>20487388.350200001</v>
      </c>
      <c r="G9" s="79">
        <v>12675265.729280001</v>
      </c>
      <c r="H9" s="79">
        <v>10625257.064299999</v>
      </c>
      <c r="I9" s="79">
        <v>13926502.58426</v>
      </c>
      <c r="J9" s="79">
        <v>173344.15652000002</v>
      </c>
      <c r="K9" s="79">
        <v>608426.69117000001</v>
      </c>
      <c r="L9" s="79">
        <v>14402061.57714</v>
      </c>
      <c r="M9" s="79">
        <v>3625753.6539099999</v>
      </c>
      <c r="N9" s="79">
        <v>16404997.172209999</v>
      </c>
      <c r="O9" s="79">
        <v>9208676.3792900015</v>
      </c>
      <c r="P9" s="79">
        <v>213960116.21976</v>
      </c>
      <c r="Q9"/>
    </row>
    <row r="10" spans="1:17" ht="14.25" customHeight="1" thickTop="1" thickBot="1">
      <c r="A10" s="102" t="s">
        <v>281</v>
      </c>
      <c r="B10" s="81">
        <v>2809919.2448</v>
      </c>
      <c r="C10" s="81">
        <v>4115608.1694299998</v>
      </c>
      <c r="D10" s="81">
        <v>3063082.3220199998</v>
      </c>
      <c r="E10" s="81">
        <v>2454388.08182</v>
      </c>
      <c r="F10" s="81">
        <v>2237128.6883899998</v>
      </c>
      <c r="G10" s="81">
        <v>1130744.5797899999</v>
      </c>
      <c r="H10" s="81">
        <v>844888.86611000006</v>
      </c>
      <c r="I10" s="81">
        <v>702206.90475999995</v>
      </c>
      <c r="J10" s="81">
        <v>20172.91071</v>
      </c>
      <c r="K10" s="81">
        <v>50565.162380000002</v>
      </c>
      <c r="L10" s="81">
        <v>690569.20351999998</v>
      </c>
      <c r="M10" s="81">
        <v>195680.54556</v>
      </c>
      <c r="N10" s="81">
        <v>989075.3996</v>
      </c>
      <c r="O10" s="81">
        <v>471041.19660000002</v>
      </c>
      <c r="P10" s="81">
        <v>19775071.275490001</v>
      </c>
      <c r="Q10"/>
    </row>
    <row r="11" spans="1:17" ht="14.25" customHeight="1" thickTop="1">
      <c r="A11" s="103" t="s">
        <v>282</v>
      </c>
      <c r="B11" s="83">
        <v>898909.10641000001</v>
      </c>
      <c r="C11" s="83">
        <v>2356689.0011100001</v>
      </c>
      <c r="D11" s="83">
        <v>1262976.01367</v>
      </c>
      <c r="E11" s="83">
        <v>1321098.59225</v>
      </c>
      <c r="F11" s="83">
        <v>943075.64237000002</v>
      </c>
      <c r="G11" s="83">
        <v>401290.94936999999</v>
      </c>
      <c r="H11" s="83">
        <v>399505.54955</v>
      </c>
      <c r="I11" s="83">
        <v>160347.21083000003</v>
      </c>
      <c r="J11" s="83">
        <v>8827.8343699999987</v>
      </c>
      <c r="K11" s="83">
        <v>6448.1415800000004</v>
      </c>
      <c r="L11" s="83">
        <v>354700.24124</v>
      </c>
      <c r="M11" s="83">
        <v>69429.657800000001</v>
      </c>
      <c r="N11" s="83">
        <v>434827.50133999996</v>
      </c>
      <c r="O11" s="83">
        <v>233590.48247999998</v>
      </c>
      <c r="P11" s="83">
        <v>8851715.9243700001</v>
      </c>
      <c r="Q11"/>
    </row>
    <row r="12" spans="1:17" ht="14.25" customHeight="1">
      <c r="A12" s="103" t="s">
        <v>283</v>
      </c>
      <c r="B12" s="83">
        <v>1807765.6258099999</v>
      </c>
      <c r="C12" s="83">
        <v>1536189.5926099999</v>
      </c>
      <c r="D12" s="83">
        <v>1678497.8144799999</v>
      </c>
      <c r="E12" s="83">
        <v>966119.4537999999</v>
      </c>
      <c r="F12" s="83">
        <v>1200643.7599800001</v>
      </c>
      <c r="G12" s="83">
        <v>665482.09387999994</v>
      </c>
      <c r="H12" s="83">
        <v>331889.58758999995</v>
      </c>
      <c r="I12" s="83">
        <v>504535.10764</v>
      </c>
      <c r="J12" s="83">
        <v>7028.0118600000005</v>
      </c>
      <c r="K12" s="83">
        <v>43052.468679999998</v>
      </c>
      <c r="L12" s="83">
        <v>291238.78929000004</v>
      </c>
      <c r="M12" s="83">
        <v>107878.12062999999</v>
      </c>
      <c r="N12" s="83">
        <v>491942.89793000004</v>
      </c>
      <c r="O12" s="83">
        <v>148218.71771999999</v>
      </c>
      <c r="P12" s="83">
        <v>9780482.0418999996</v>
      </c>
      <c r="Q12"/>
    </row>
    <row r="13" spans="1:17" ht="14.25" customHeight="1">
      <c r="A13" s="103" t="s">
        <v>284</v>
      </c>
      <c r="B13" s="83">
        <v>0</v>
      </c>
      <c r="C13" s="83">
        <v>12088.253570000001</v>
      </c>
      <c r="D13" s="83">
        <v>1327.1766200000002</v>
      </c>
      <c r="E13" s="83">
        <v>0</v>
      </c>
      <c r="F13" s="83">
        <v>10.416219999999999</v>
      </c>
      <c r="G13" s="83">
        <v>1086.7541000000001</v>
      </c>
      <c r="H13" s="83">
        <v>101.10405</v>
      </c>
      <c r="I13" s="83">
        <v>0</v>
      </c>
      <c r="J13" s="83">
        <v>2582.8813799999998</v>
      </c>
      <c r="K13" s="83">
        <v>128.70116999999999</v>
      </c>
      <c r="L13" s="83">
        <v>24886.359850000001</v>
      </c>
      <c r="M13" s="83">
        <v>7357.2535699999999</v>
      </c>
      <c r="N13" s="83">
        <v>5325.1990099999994</v>
      </c>
      <c r="O13" s="83">
        <v>38858.167219999996</v>
      </c>
      <c r="P13" s="83">
        <v>93752.266759999999</v>
      </c>
      <c r="Q13"/>
    </row>
    <row r="14" spans="1:17" ht="14.25" customHeight="1">
      <c r="A14" s="103" t="s">
        <v>285</v>
      </c>
      <c r="B14" s="83">
        <v>0</v>
      </c>
      <c r="C14" s="83">
        <v>0</v>
      </c>
      <c r="D14" s="83">
        <v>0</v>
      </c>
      <c r="E14" s="83">
        <v>0</v>
      </c>
      <c r="F14" s="83">
        <v>0</v>
      </c>
      <c r="G14" s="83">
        <v>0</v>
      </c>
      <c r="H14" s="83">
        <v>0</v>
      </c>
      <c r="I14" s="83">
        <v>0</v>
      </c>
      <c r="J14" s="83">
        <v>1734.1831000000002</v>
      </c>
      <c r="K14" s="83">
        <v>844.63202000000001</v>
      </c>
      <c r="L14" s="83">
        <v>0</v>
      </c>
      <c r="M14" s="83">
        <v>0</v>
      </c>
      <c r="N14" s="83">
        <v>0</v>
      </c>
      <c r="O14" s="83">
        <v>0</v>
      </c>
      <c r="P14" s="83">
        <v>2578.8151200000002</v>
      </c>
      <c r="Q14"/>
    </row>
    <row r="15" spans="1:17" ht="14.25" customHeight="1">
      <c r="A15" s="103" t="s">
        <v>286</v>
      </c>
      <c r="B15" s="83">
        <v>64489.79333</v>
      </c>
      <c r="C15" s="83">
        <v>190822.22556999998</v>
      </c>
      <c r="D15" s="83">
        <v>100434.84299999999</v>
      </c>
      <c r="E15" s="83">
        <v>140517.07299000002</v>
      </c>
      <c r="F15" s="83">
        <v>74695.159780000002</v>
      </c>
      <c r="G15" s="83">
        <v>49294.906510000001</v>
      </c>
      <c r="H15" s="83">
        <v>99506.33090999999</v>
      </c>
      <c r="I15" s="83">
        <v>37324.586289999999</v>
      </c>
      <c r="J15" s="83">
        <v>0</v>
      </c>
      <c r="K15" s="83">
        <v>91.218929999999986</v>
      </c>
      <c r="L15" s="83">
        <v>18890.868579999998</v>
      </c>
      <c r="M15" s="83">
        <v>9508.7855999999992</v>
      </c>
      <c r="N15" s="83">
        <v>50360.434150000001</v>
      </c>
      <c r="O15" s="83">
        <v>50373.829180000001</v>
      </c>
      <c r="P15" s="83">
        <v>886310.05482000008</v>
      </c>
      <c r="Q15"/>
    </row>
    <row r="16" spans="1:17" ht="14.25" customHeight="1">
      <c r="A16" s="103" t="s">
        <v>287</v>
      </c>
      <c r="B16" s="83">
        <v>38754.719250000002</v>
      </c>
      <c r="C16" s="83">
        <v>19819.096570000002</v>
      </c>
      <c r="D16" s="83">
        <v>26794.20045</v>
      </c>
      <c r="E16" s="83">
        <v>26652.962780000002</v>
      </c>
      <c r="F16" s="83">
        <v>19005.014640000001</v>
      </c>
      <c r="G16" s="83">
        <v>13938.481390000001</v>
      </c>
      <c r="H16" s="83">
        <v>13886.29401</v>
      </c>
      <c r="I16" s="83">
        <v>0</v>
      </c>
      <c r="J16" s="83">
        <v>0</v>
      </c>
      <c r="K16" s="83">
        <v>0</v>
      </c>
      <c r="L16" s="83">
        <v>852.94456000000002</v>
      </c>
      <c r="M16" s="83">
        <v>1506.7279599999999</v>
      </c>
      <c r="N16" s="83">
        <v>6619.3671699999995</v>
      </c>
      <c r="O16" s="83">
        <v>0</v>
      </c>
      <c r="P16" s="83">
        <v>167829.80877999999</v>
      </c>
      <c r="Q16"/>
    </row>
    <row r="17" spans="1:17" ht="14.25" customHeight="1">
      <c r="A17" s="103" t="s">
        <v>288</v>
      </c>
      <c r="B17" s="83">
        <v>0</v>
      </c>
      <c r="C17" s="83">
        <v>0</v>
      </c>
      <c r="D17" s="83">
        <v>0</v>
      </c>
      <c r="E17" s="83">
        <v>0</v>
      </c>
      <c r="F17" s="83">
        <v>0</v>
      </c>
      <c r="G17" s="83">
        <v>0</v>
      </c>
      <c r="H17" s="83">
        <v>0</v>
      </c>
      <c r="I17" s="83">
        <v>0</v>
      </c>
      <c r="J17" s="83">
        <v>0</v>
      </c>
      <c r="K17" s="83">
        <v>0</v>
      </c>
      <c r="L17" s="83">
        <v>0</v>
      </c>
      <c r="M17" s="83">
        <v>0</v>
      </c>
      <c r="N17" s="83">
        <v>0</v>
      </c>
      <c r="O17" s="83">
        <v>0</v>
      </c>
      <c r="P17" s="83">
        <v>0</v>
      </c>
      <c r="Q17"/>
    </row>
    <row r="18" spans="1:17" ht="14.25" customHeight="1" thickBot="1">
      <c r="A18" s="103" t="s">
        <v>289</v>
      </c>
      <c r="B18" s="83">
        <v>0</v>
      </c>
      <c r="C18" s="83">
        <v>0</v>
      </c>
      <c r="D18" s="83">
        <v>-6947.7262000000001</v>
      </c>
      <c r="E18" s="83">
        <v>0</v>
      </c>
      <c r="F18" s="83">
        <v>-301.30459999999999</v>
      </c>
      <c r="G18" s="83">
        <v>-348.60545999999999</v>
      </c>
      <c r="H18" s="83">
        <v>0</v>
      </c>
      <c r="I18" s="83">
        <v>0</v>
      </c>
      <c r="J18" s="83">
        <v>0</v>
      </c>
      <c r="K18" s="83">
        <v>0</v>
      </c>
      <c r="L18" s="83">
        <v>0</v>
      </c>
      <c r="M18" s="83">
        <v>0</v>
      </c>
      <c r="N18" s="83">
        <v>0</v>
      </c>
      <c r="O18" s="83">
        <v>0</v>
      </c>
      <c r="P18" s="83">
        <v>-7597.6362600000002</v>
      </c>
      <c r="Q18"/>
    </row>
    <row r="19" spans="1:17" ht="14.25" customHeight="1" thickTop="1" thickBot="1">
      <c r="A19" s="102" t="s">
        <v>290</v>
      </c>
      <c r="B19" s="81">
        <v>4645739.6229099995</v>
      </c>
      <c r="C19" s="81">
        <v>4414185.3512200005</v>
      </c>
      <c r="D19" s="81">
        <v>6360178.0263400003</v>
      </c>
      <c r="E19" s="81">
        <v>2850419.8427199996</v>
      </c>
      <c r="F19" s="81">
        <v>2919213.8718600003</v>
      </c>
      <c r="G19" s="81">
        <v>1524606.6874300002</v>
      </c>
      <c r="H19" s="81">
        <v>1309958.86023</v>
      </c>
      <c r="I19" s="81">
        <v>1737707.2183000001</v>
      </c>
      <c r="J19" s="81">
        <v>11646.29881</v>
      </c>
      <c r="K19" s="81">
        <v>42201.248530000004</v>
      </c>
      <c r="L19" s="81">
        <v>1654414.50697</v>
      </c>
      <c r="M19" s="81">
        <v>271386.38000999996</v>
      </c>
      <c r="N19" s="81">
        <v>1647067.4101099998</v>
      </c>
      <c r="O19" s="81">
        <v>433527.76731000002</v>
      </c>
      <c r="P19" s="81">
        <v>29822253.092750002</v>
      </c>
      <c r="Q19"/>
    </row>
    <row r="20" spans="1:17" ht="14.25" customHeight="1" thickTop="1">
      <c r="A20" s="103" t="s">
        <v>291</v>
      </c>
      <c r="B20" s="83">
        <v>0</v>
      </c>
      <c r="C20" s="83">
        <v>0</v>
      </c>
      <c r="D20" s="83">
        <v>406005.73499999999</v>
      </c>
      <c r="E20" s="83">
        <v>0</v>
      </c>
      <c r="F20" s="83">
        <v>0</v>
      </c>
      <c r="G20" s="83">
        <v>49755</v>
      </c>
      <c r="H20" s="83">
        <v>34894.595000000001</v>
      </c>
      <c r="I20" s="83">
        <v>0</v>
      </c>
      <c r="J20" s="83">
        <v>0</v>
      </c>
      <c r="K20" s="83">
        <v>0</v>
      </c>
      <c r="L20" s="83">
        <v>0</v>
      </c>
      <c r="M20" s="83">
        <v>0</v>
      </c>
      <c r="N20" s="83">
        <v>0</v>
      </c>
      <c r="O20" s="83">
        <v>0</v>
      </c>
      <c r="P20" s="83">
        <v>490655.33</v>
      </c>
      <c r="Q20"/>
    </row>
    <row r="21" spans="1:17" ht="14.25" customHeight="1">
      <c r="A21" s="103" t="s">
        <v>292</v>
      </c>
      <c r="B21" s="83">
        <v>2210715.2414899999</v>
      </c>
      <c r="C21" s="83">
        <v>1752315.13729</v>
      </c>
      <c r="D21" s="83">
        <v>1639570.9893</v>
      </c>
      <c r="E21" s="83">
        <v>554846.41301000002</v>
      </c>
      <c r="F21" s="83">
        <v>449903.35826999997</v>
      </c>
      <c r="G21" s="83">
        <v>454205.03038999997</v>
      </c>
      <c r="H21" s="83">
        <v>460089.22223000001</v>
      </c>
      <c r="I21" s="83">
        <v>952893.29362999997</v>
      </c>
      <c r="J21" s="83">
        <v>146.73067</v>
      </c>
      <c r="K21" s="83">
        <v>17150</v>
      </c>
      <c r="L21" s="83">
        <v>789781.36876999994</v>
      </c>
      <c r="M21" s="83">
        <v>39327.09979</v>
      </c>
      <c r="N21" s="83">
        <v>25475</v>
      </c>
      <c r="O21" s="83">
        <v>472.81415999999996</v>
      </c>
      <c r="P21" s="83">
        <v>9346891.6989999991</v>
      </c>
      <c r="Q21"/>
    </row>
    <row r="22" spans="1:17" ht="14.25" customHeight="1">
      <c r="A22" s="103" t="s">
        <v>293</v>
      </c>
      <c r="B22" s="83">
        <v>213162.27755</v>
      </c>
      <c r="C22" s="83">
        <v>0</v>
      </c>
      <c r="D22" s="83">
        <v>510566.40130999999</v>
      </c>
      <c r="E22" s="83">
        <v>131917.23926999999</v>
      </c>
      <c r="F22" s="83">
        <v>92923.11778</v>
      </c>
      <c r="G22" s="83">
        <v>75604.349349999989</v>
      </c>
      <c r="H22" s="83">
        <v>24.057680000000001</v>
      </c>
      <c r="I22" s="83">
        <v>0</v>
      </c>
      <c r="J22" s="83">
        <v>0</v>
      </c>
      <c r="K22" s="83">
        <v>0</v>
      </c>
      <c r="L22" s="83">
        <v>20580</v>
      </c>
      <c r="M22" s="83">
        <v>0</v>
      </c>
      <c r="N22" s="83">
        <v>0</v>
      </c>
      <c r="O22" s="83">
        <v>0</v>
      </c>
      <c r="P22" s="83">
        <v>1044777.4429400001</v>
      </c>
      <c r="Q22"/>
    </row>
    <row r="23" spans="1:17" ht="14.25" customHeight="1">
      <c r="A23" s="103" t="s">
        <v>294</v>
      </c>
      <c r="B23" s="83">
        <v>34735.431640000003</v>
      </c>
      <c r="C23" s="83">
        <v>204529.29471000002</v>
      </c>
      <c r="D23" s="83">
        <v>28580.577450000001</v>
      </c>
      <c r="E23" s="83">
        <v>266717.28547999996</v>
      </c>
      <c r="F23" s="83">
        <v>198074.47106000001</v>
      </c>
      <c r="G23" s="83">
        <v>8230.0920299999998</v>
      </c>
      <c r="H23" s="83">
        <v>0</v>
      </c>
      <c r="I23" s="83">
        <v>0</v>
      </c>
      <c r="J23" s="83">
        <v>0</v>
      </c>
      <c r="K23" s="83">
        <v>0</v>
      </c>
      <c r="L23" s="83">
        <v>40974.311809999999</v>
      </c>
      <c r="M23" s="83">
        <v>0</v>
      </c>
      <c r="N23" s="83">
        <v>959025.90565999993</v>
      </c>
      <c r="O23" s="83">
        <v>0</v>
      </c>
      <c r="P23" s="83">
        <v>1740867.3698399998</v>
      </c>
      <c r="Q23"/>
    </row>
    <row r="24" spans="1:17" ht="14.25" customHeight="1">
      <c r="A24" s="103" t="s">
        <v>295</v>
      </c>
      <c r="B24" s="83">
        <v>450992.82198000001</v>
      </c>
      <c r="C24" s="83">
        <v>234458.59344999999</v>
      </c>
      <c r="D24" s="83">
        <v>1097372.6613800002</v>
      </c>
      <c r="E24" s="83">
        <v>156347.21381000002</v>
      </c>
      <c r="F24" s="83">
        <v>891600.06065999996</v>
      </c>
      <c r="G24" s="83">
        <v>84195.88841</v>
      </c>
      <c r="H24" s="83">
        <v>162937.76547000001</v>
      </c>
      <c r="I24" s="83">
        <v>406664.82252999995</v>
      </c>
      <c r="J24" s="83">
        <v>0</v>
      </c>
      <c r="K24" s="83">
        <v>0</v>
      </c>
      <c r="L24" s="83">
        <v>376775.99751000002</v>
      </c>
      <c r="M24" s="83">
        <v>60991.597820000003</v>
      </c>
      <c r="N24" s="83">
        <v>3938.05431</v>
      </c>
      <c r="O24" s="83">
        <v>194.57037</v>
      </c>
      <c r="P24" s="83">
        <v>3926470.0477</v>
      </c>
      <c r="Q24"/>
    </row>
    <row r="25" spans="1:17" ht="14.25" customHeight="1">
      <c r="A25" s="103" t="s">
        <v>296</v>
      </c>
      <c r="B25" s="83">
        <v>1656660.55831</v>
      </c>
      <c r="C25" s="83">
        <v>2192587.8773600003</v>
      </c>
      <c r="D25" s="83">
        <v>2580038.3969999999</v>
      </c>
      <c r="E25" s="83">
        <v>1719427.55699</v>
      </c>
      <c r="F25" s="83">
        <v>1257549.0076400002</v>
      </c>
      <c r="G25" s="83">
        <v>831282.25034000003</v>
      </c>
      <c r="H25" s="83">
        <v>613339.79423999996</v>
      </c>
      <c r="I25" s="83">
        <v>357093.09192000004</v>
      </c>
      <c r="J25" s="83">
        <v>11499.568140000001</v>
      </c>
      <c r="K25" s="83">
        <v>25031.61363</v>
      </c>
      <c r="L25" s="83">
        <v>394868.87874999997</v>
      </c>
      <c r="M25" s="83">
        <v>168258.99530000001</v>
      </c>
      <c r="N25" s="83">
        <v>652298.59626000002</v>
      </c>
      <c r="O25" s="83">
        <v>432277.71662999998</v>
      </c>
      <c r="P25" s="83">
        <v>12892213.90251</v>
      </c>
      <c r="Q25"/>
    </row>
    <row r="26" spans="1:17" ht="14.25" customHeight="1">
      <c r="A26" s="103" t="s">
        <v>297</v>
      </c>
      <c r="B26" s="83">
        <v>90113.414470000003</v>
      </c>
      <c r="C26" s="83">
        <v>45007.595110000002</v>
      </c>
      <c r="D26" s="83">
        <v>111699.24468</v>
      </c>
      <c r="E26" s="83">
        <v>21192.25</v>
      </c>
      <c r="F26" s="83">
        <v>46847.103590000006</v>
      </c>
      <c r="G26" s="83">
        <v>21920.66071</v>
      </c>
      <c r="H26" s="83">
        <v>39697.42338</v>
      </c>
      <c r="I26" s="83">
        <v>21056.01022</v>
      </c>
      <c r="J26" s="83">
        <v>0</v>
      </c>
      <c r="K26" s="83">
        <v>19.634900000000002</v>
      </c>
      <c r="L26" s="83">
        <v>33942.479639999998</v>
      </c>
      <c r="M26" s="83">
        <v>2808.6871000000001</v>
      </c>
      <c r="N26" s="83">
        <v>7386.1505499999994</v>
      </c>
      <c r="O26" s="83">
        <v>582.66615000000002</v>
      </c>
      <c r="P26" s="83">
        <v>442273.32049999997</v>
      </c>
      <c r="Q26"/>
    </row>
    <row r="27" spans="1:17" ht="14.25" customHeight="1" thickBot="1">
      <c r="A27" s="103" t="s">
        <v>298</v>
      </c>
      <c r="B27" s="83">
        <v>-10640.122529999999</v>
      </c>
      <c r="C27" s="83">
        <v>-14713.146699999999</v>
      </c>
      <c r="D27" s="83">
        <v>-13655.97978</v>
      </c>
      <c r="E27" s="83">
        <v>-28.115839999999999</v>
      </c>
      <c r="F27" s="83">
        <v>-17683.247139999999</v>
      </c>
      <c r="G27" s="83">
        <v>-586.5838</v>
      </c>
      <c r="H27" s="83">
        <v>-1023.9977700000001</v>
      </c>
      <c r="I27" s="83">
        <v>0</v>
      </c>
      <c r="J27" s="83">
        <v>0</v>
      </c>
      <c r="K27" s="83">
        <v>0</v>
      </c>
      <c r="L27" s="83">
        <v>-2508.5295099999998</v>
      </c>
      <c r="M27" s="83">
        <v>0</v>
      </c>
      <c r="N27" s="83">
        <v>-1056.2966699999999</v>
      </c>
      <c r="O27" s="83">
        <v>0</v>
      </c>
      <c r="P27" s="83">
        <v>-61896.019740000003</v>
      </c>
      <c r="Q27"/>
    </row>
    <row r="28" spans="1:17" ht="14.25" customHeight="1" thickTop="1" thickBot="1">
      <c r="A28" s="102" t="s">
        <v>299</v>
      </c>
      <c r="B28" s="81">
        <v>17669365.511640001</v>
      </c>
      <c r="C28" s="81">
        <v>17053416.839910001</v>
      </c>
      <c r="D28" s="81">
        <v>24247754.184450001</v>
      </c>
      <c r="E28" s="81">
        <v>14823481.842430001</v>
      </c>
      <c r="F28" s="81">
        <v>14680918.94665</v>
      </c>
      <c r="G28" s="81">
        <v>8992618.5141200013</v>
      </c>
      <c r="H28" s="81">
        <v>7991344.6202499997</v>
      </c>
      <c r="I28" s="81">
        <v>11090385.860649999</v>
      </c>
      <c r="J28" s="81">
        <v>133684.12834999998</v>
      </c>
      <c r="K28" s="81">
        <v>484814.87644000002</v>
      </c>
      <c r="L28" s="81">
        <v>11430917.20224</v>
      </c>
      <c r="M28" s="81">
        <v>2839029.4781200001</v>
      </c>
      <c r="N28" s="81">
        <v>11960191.43668</v>
      </c>
      <c r="O28" s="81">
        <v>8068927.9744999995</v>
      </c>
      <c r="P28" s="81">
        <v>151466851.41643</v>
      </c>
      <c r="Q28"/>
    </row>
    <row r="29" spans="1:17" ht="14.25" customHeight="1" thickTop="1">
      <c r="A29" s="104" t="s">
        <v>300</v>
      </c>
      <c r="B29" s="83">
        <v>17620508.780139998</v>
      </c>
      <c r="C29" s="83">
        <v>16970629.427200001</v>
      </c>
      <c r="D29" s="83">
        <v>24126155.379439998</v>
      </c>
      <c r="E29" s="83">
        <v>14871066.570429999</v>
      </c>
      <c r="F29" s="83">
        <v>14613754.667049998</v>
      </c>
      <c r="G29" s="83">
        <v>8889002.2598600015</v>
      </c>
      <c r="H29" s="83">
        <v>7999813.1709799999</v>
      </c>
      <c r="I29" s="83">
        <v>11199469.16233</v>
      </c>
      <c r="J29" s="83">
        <v>132081.54089999999</v>
      </c>
      <c r="K29" s="83">
        <v>483433.52658000001</v>
      </c>
      <c r="L29" s="83">
        <v>11531085.03131</v>
      </c>
      <c r="M29" s="83">
        <v>2806657.31428</v>
      </c>
      <c r="N29" s="83">
        <v>11880045.202629998</v>
      </c>
      <c r="O29" s="83">
        <v>8095668.5142600005</v>
      </c>
      <c r="P29" s="83">
        <v>151219370.54739001</v>
      </c>
      <c r="Q29"/>
    </row>
    <row r="30" spans="1:17" ht="14.25" customHeight="1">
      <c r="A30" s="103" t="s">
        <v>301</v>
      </c>
      <c r="B30" s="83">
        <v>17301801.457109999</v>
      </c>
      <c r="C30" s="83">
        <v>16506433.188819999</v>
      </c>
      <c r="D30" s="83">
        <v>23691909.54177</v>
      </c>
      <c r="E30" s="83">
        <v>13946756.88944</v>
      </c>
      <c r="F30" s="83">
        <v>14562686.09691</v>
      </c>
      <c r="G30" s="83">
        <v>8612513.0204799995</v>
      </c>
      <c r="H30" s="83">
        <v>7752564.6942400001</v>
      </c>
      <c r="I30" s="83">
        <v>11098832.08151</v>
      </c>
      <c r="J30" s="83">
        <v>130891.33534000001</v>
      </c>
      <c r="K30" s="83">
        <v>483433.52658000001</v>
      </c>
      <c r="L30" s="83">
        <v>11273085.938750001</v>
      </c>
      <c r="M30" s="83">
        <v>2699563.88136</v>
      </c>
      <c r="N30" s="83">
        <v>11676992.562709998</v>
      </c>
      <c r="O30" s="83">
        <v>7861594.3368100002</v>
      </c>
      <c r="P30" s="83">
        <v>147599058.55182999</v>
      </c>
      <c r="Q30"/>
    </row>
    <row r="31" spans="1:17" ht="14.25" customHeight="1">
      <c r="A31" s="103" t="s">
        <v>302</v>
      </c>
      <c r="B31" s="83">
        <v>318707.32302999997</v>
      </c>
      <c r="C31" s="83">
        <v>464182.27410000004</v>
      </c>
      <c r="D31" s="83">
        <v>434245.83767000004</v>
      </c>
      <c r="E31" s="83">
        <v>924309.68099000002</v>
      </c>
      <c r="F31" s="83">
        <v>51068.570140000003</v>
      </c>
      <c r="G31" s="83">
        <v>276489.23937999998</v>
      </c>
      <c r="H31" s="83">
        <v>247248.47674000001</v>
      </c>
      <c r="I31" s="83">
        <v>100637.08081999999</v>
      </c>
      <c r="J31" s="83">
        <v>1190.2055600000001</v>
      </c>
      <c r="K31" s="83">
        <v>0</v>
      </c>
      <c r="L31" s="83">
        <v>257999.09255999999</v>
      </c>
      <c r="M31" s="83">
        <v>107093.43292000001</v>
      </c>
      <c r="N31" s="83">
        <v>202669.18712000002</v>
      </c>
      <c r="O31" s="83">
        <v>233863.91941</v>
      </c>
      <c r="P31" s="83">
        <v>3619704.3204399999</v>
      </c>
      <c r="Q31"/>
    </row>
    <row r="32" spans="1:17" ht="14.25" customHeight="1">
      <c r="A32" s="103" t="s">
        <v>303</v>
      </c>
      <c r="B32" s="83">
        <v>0</v>
      </c>
      <c r="C32" s="83">
        <v>13.96428</v>
      </c>
      <c r="D32" s="83">
        <v>0</v>
      </c>
      <c r="E32" s="83">
        <v>0</v>
      </c>
      <c r="F32" s="83">
        <v>0</v>
      </c>
      <c r="G32" s="83">
        <v>0</v>
      </c>
      <c r="H32" s="83">
        <v>0</v>
      </c>
      <c r="I32" s="83">
        <v>0</v>
      </c>
      <c r="J32" s="83">
        <v>0</v>
      </c>
      <c r="K32" s="83">
        <v>0</v>
      </c>
      <c r="L32" s="83">
        <v>0</v>
      </c>
      <c r="M32" s="83">
        <v>0</v>
      </c>
      <c r="N32" s="83">
        <v>383.45279999999997</v>
      </c>
      <c r="O32" s="83">
        <v>210.25803999999999</v>
      </c>
      <c r="P32" s="83">
        <v>607.67511999999999</v>
      </c>
      <c r="Q32"/>
    </row>
    <row r="33" spans="1:17" ht="14.25" customHeight="1">
      <c r="A33" s="104" t="s">
        <v>304</v>
      </c>
      <c r="B33" s="83">
        <v>99580.945449999999</v>
      </c>
      <c r="C33" s="83">
        <v>165259.63744999998</v>
      </c>
      <c r="D33" s="83">
        <v>131611.93840000001</v>
      </c>
      <c r="E33" s="83">
        <v>82205.440220000004</v>
      </c>
      <c r="F33" s="83">
        <v>161799.16437000001</v>
      </c>
      <c r="G33" s="83">
        <v>54123.488570000001</v>
      </c>
      <c r="H33" s="83">
        <v>36097.216460000003</v>
      </c>
      <c r="I33" s="83">
        <v>27576.822319999999</v>
      </c>
      <c r="J33" s="83">
        <v>20.583080000000002</v>
      </c>
      <c r="K33" s="83">
        <v>0</v>
      </c>
      <c r="L33" s="83">
        <v>99340.299220000001</v>
      </c>
      <c r="M33" s="83">
        <v>23614.022399999998</v>
      </c>
      <c r="N33" s="83">
        <v>30717.685940000003</v>
      </c>
      <c r="O33" s="83">
        <v>38293.735820000002</v>
      </c>
      <c r="P33" s="83">
        <v>950240.97970000003</v>
      </c>
      <c r="Q33"/>
    </row>
    <row r="34" spans="1:17" ht="14.25" customHeight="1">
      <c r="A34" s="103" t="s">
        <v>305</v>
      </c>
      <c r="B34" s="83">
        <v>80026.129379999998</v>
      </c>
      <c r="C34" s="83">
        <v>68543.435989999998</v>
      </c>
      <c r="D34" s="83">
        <v>123000.74958</v>
      </c>
      <c r="E34" s="83">
        <v>47236.969549999994</v>
      </c>
      <c r="F34" s="83">
        <v>154414.40696000002</v>
      </c>
      <c r="G34" s="83">
        <v>37630.455990000002</v>
      </c>
      <c r="H34" s="83">
        <v>27586.221570000002</v>
      </c>
      <c r="I34" s="83">
        <v>25690.75088</v>
      </c>
      <c r="J34" s="83">
        <v>20.583080000000002</v>
      </c>
      <c r="K34" s="83">
        <v>0</v>
      </c>
      <c r="L34" s="83">
        <v>79352.095620000007</v>
      </c>
      <c r="M34" s="83">
        <v>14774.689279999999</v>
      </c>
      <c r="N34" s="83">
        <v>26952.90396</v>
      </c>
      <c r="O34" s="83">
        <v>30120.94743</v>
      </c>
      <c r="P34" s="83">
        <v>715350.33927</v>
      </c>
      <c r="Q34"/>
    </row>
    <row r="35" spans="1:17" ht="14.25" customHeight="1">
      <c r="A35" s="103" t="s">
        <v>306</v>
      </c>
      <c r="B35" s="83">
        <v>19554.816070000001</v>
      </c>
      <c r="C35" s="83">
        <v>96705.385150000002</v>
      </c>
      <c r="D35" s="83">
        <v>8611.1888199999994</v>
      </c>
      <c r="E35" s="83">
        <v>34968.470670000002</v>
      </c>
      <c r="F35" s="83">
        <v>7384.7574100000002</v>
      </c>
      <c r="G35" s="83">
        <v>16493.032579999999</v>
      </c>
      <c r="H35" s="83">
        <v>8510.9948899999999</v>
      </c>
      <c r="I35" s="83">
        <v>1886.0714399999999</v>
      </c>
      <c r="J35" s="83">
        <v>0</v>
      </c>
      <c r="K35" s="83">
        <v>0</v>
      </c>
      <c r="L35" s="83">
        <v>19988.203600000001</v>
      </c>
      <c r="M35" s="83">
        <v>8839.3331199999993</v>
      </c>
      <c r="N35" s="83">
        <v>3764.7819800000002</v>
      </c>
      <c r="O35" s="83">
        <v>8124.7835599999999</v>
      </c>
      <c r="P35" s="83">
        <v>234831.81928999998</v>
      </c>
      <c r="Q35"/>
    </row>
    <row r="36" spans="1:17" ht="14.25" customHeight="1">
      <c r="A36" s="103" t="s">
        <v>307</v>
      </c>
      <c r="B36" s="83">
        <v>0</v>
      </c>
      <c r="C36" s="83">
        <v>10.81631</v>
      </c>
      <c r="D36" s="83">
        <v>0</v>
      </c>
      <c r="E36" s="83">
        <v>0</v>
      </c>
      <c r="F36" s="83">
        <v>0</v>
      </c>
      <c r="G36" s="83">
        <v>0</v>
      </c>
      <c r="H36" s="83">
        <v>0</v>
      </c>
      <c r="I36" s="83">
        <v>0</v>
      </c>
      <c r="J36" s="83">
        <v>0</v>
      </c>
      <c r="K36" s="83">
        <v>0</v>
      </c>
      <c r="L36" s="83">
        <v>0</v>
      </c>
      <c r="M36" s="83">
        <v>0</v>
      </c>
      <c r="N36" s="83">
        <v>0</v>
      </c>
      <c r="O36" s="83">
        <v>48.004829999999998</v>
      </c>
      <c r="P36" s="83">
        <v>58.82114</v>
      </c>
      <c r="Q36"/>
    </row>
    <row r="37" spans="1:17" ht="14.25" customHeight="1">
      <c r="A37" s="104" t="s">
        <v>308</v>
      </c>
      <c r="B37" s="83">
        <v>257318.64877999999</v>
      </c>
      <c r="C37" s="83">
        <v>216170.29143000001</v>
      </c>
      <c r="D37" s="83">
        <v>499176.63891000004</v>
      </c>
      <c r="E37" s="83">
        <v>281111.87757000001</v>
      </c>
      <c r="F37" s="83">
        <v>158984.40327000001</v>
      </c>
      <c r="G37" s="83">
        <v>106630.23466</v>
      </c>
      <c r="H37" s="83">
        <v>104500.23576000001</v>
      </c>
      <c r="I37" s="83">
        <v>42503.452619999996</v>
      </c>
      <c r="J37" s="83">
        <v>371.06479999999999</v>
      </c>
      <c r="K37" s="83">
        <v>0</v>
      </c>
      <c r="L37" s="83">
        <v>98998.313980000006</v>
      </c>
      <c r="M37" s="83">
        <v>37254.430420000004</v>
      </c>
      <c r="N37" s="83">
        <v>73809.900930000003</v>
      </c>
      <c r="O37" s="83">
        <v>59155.534100000004</v>
      </c>
      <c r="P37" s="83">
        <v>1935985.0272300001</v>
      </c>
      <c r="Q37"/>
    </row>
    <row r="38" spans="1:17" ht="14.25" customHeight="1">
      <c r="A38" s="103" t="s">
        <v>309</v>
      </c>
      <c r="B38" s="83">
        <v>217464.27734999999</v>
      </c>
      <c r="C38" s="83">
        <v>168271.18458</v>
      </c>
      <c r="D38" s="83">
        <v>410419.89317</v>
      </c>
      <c r="E38" s="83">
        <v>209691.79912000001</v>
      </c>
      <c r="F38" s="83">
        <v>155506.43012</v>
      </c>
      <c r="G38" s="83">
        <v>93132.456010000009</v>
      </c>
      <c r="H38" s="83">
        <v>67700.130569999994</v>
      </c>
      <c r="I38" s="83">
        <v>39580.163540000001</v>
      </c>
      <c r="J38" s="83">
        <v>96.6648</v>
      </c>
      <c r="K38" s="83">
        <v>0</v>
      </c>
      <c r="L38" s="83">
        <v>85437.873420000004</v>
      </c>
      <c r="M38" s="83">
        <v>32003.39272</v>
      </c>
      <c r="N38" s="83">
        <v>64359.091439999997</v>
      </c>
      <c r="O38" s="83">
        <v>46590.86578</v>
      </c>
      <c r="P38" s="83">
        <v>1590254.2226199999</v>
      </c>
      <c r="Q38"/>
    </row>
    <row r="39" spans="1:17" ht="14.25" customHeight="1">
      <c r="A39" s="103" t="s">
        <v>310</v>
      </c>
      <c r="B39" s="83">
        <v>39854.371429999999</v>
      </c>
      <c r="C39" s="83">
        <v>47684.112869999997</v>
      </c>
      <c r="D39" s="83">
        <v>68191.704169999997</v>
      </c>
      <c r="E39" s="83">
        <v>71420.078450000001</v>
      </c>
      <c r="F39" s="83">
        <v>3477.9731499999998</v>
      </c>
      <c r="G39" s="83">
        <v>13497.77865</v>
      </c>
      <c r="H39" s="83">
        <v>36800.105189999995</v>
      </c>
      <c r="I39" s="83">
        <v>2923.28908</v>
      </c>
      <c r="J39" s="83">
        <v>274.39999999999998</v>
      </c>
      <c r="K39" s="83">
        <v>0</v>
      </c>
      <c r="L39" s="83">
        <v>13560.440560000001</v>
      </c>
      <c r="M39" s="83">
        <v>5251.0376999999999</v>
      </c>
      <c r="N39" s="83">
        <v>9450.8094899999996</v>
      </c>
      <c r="O39" s="83">
        <v>12564.668320000001</v>
      </c>
      <c r="P39" s="83">
        <v>324950.76906000002</v>
      </c>
      <c r="Q39"/>
    </row>
    <row r="40" spans="1:17" ht="14.25" customHeight="1">
      <c r="A40" s="103" t="s">
        <v>311</v>
      </c>
      <c r="B40" s="83">
        <v>0</v>
      </c>
      <c r="C40" s="83">
        <v>214.99398000000002</v>
      </c>
      <c r="D40" s="83">
        <v>20565.041570000001</v>
      </c>
      <c r="E40" s="83">
        <v>0</v>
      </c>
      <c r="F40" s="83">
        <v>0</v>
      </c>
      <c r="G40" s="83">
        <v>0</v>
      </c>
      <c r="H40" s="83">
        <v>0</v>
      </c>
      <c r="I40" s="83">
        <v>0</v>
      </c>
      <c r="J40" s="83">
        <v>0</v>
      </c>
      <c r="K40" s="83">
        <v>0</v>
      </c>
      <c r="L40" s="83">
        <v>0</v>
      </c>
      <c r="M40" s="83">
        <v>0</v>
      </c>
      <c r="N40" s="83">
        <v>0</v>
      </c>
      <c r="O40" s="83">
        <v>0</v>
      </c>
      <c r="P40" s="83">
        <v>20780.035550000001</v>
      </c>
      <c r="Q40"/>
    </row>
    <row r="41" spans="1:17" ht="14.25" customHeight="1">
      <c r="A41" s="104" t="s">
        <v>312</v>
      </c>
      <c r="B41" s="83">
        <v>110625.46554999999</v>
      </c>
      <c r="C41" s="83">
        <v>154000.60012000002</v>
      </c>
      <c r="D41" s="83">
        <v>151085.74619999999</v>
      </c>
      <c r="E41" s="83">
        <v>153049.62675999998</v>
      </c>
      <c r="F41" s="83">
        <v>108228.86138</v>
      </c>
      <c r="G41" s="83">
        <v>84720.270239999998</v>
      </c>
      <c r="H41" s="83">
        <v>74016.31667</v>
      </c>
      <c r="I41" s="83">
        <v>113078.78279000001</v>
      </c>
      <c r="J41" s="83">
        <v>1637.02251</v>
      </c>
      <c r="K41" s="83">
        <v>2650.6400600000002</v>
      </c>
      <c r="L41" s="83">
        <v>121066.29648</v>
      </c>
      <c r="M41" s="83">
        <v>25709.516299999999</v>
      </c>
      <c r="N41" s="83">
        <v>133312.08230000001</v>
      </c>
      <c r="O41" s="83">
        <v>112096.8838</v>
      </c>
      <c r="P41" s="83">
        <v>1345278.1111600001</v>
      </c>
      <c r="Q41"/>
    </row>
    <row r="42" spans="1:17" ht="14.25" customHeight="1">
      <c r="A42" s="103" t="s">
        <v>313</v>
      </c>
      <c r="B42" s="83">
        <v>108119.31459000001</v>
      </c>
      <c r="C42" s="83">
        <v>147363.38821</v>
      </c>
      <c r="D42" s="83">
        <v>145733.20106999998</v>
      </c>
      <c r="E42" s="83">
        <v>146966.56675999999</v>
      </c>
      <c r="F42" s="83">
        <v>107914.42270000001</v>
      </c>
      <c r="G42" s="83">
        <v>80017.943409999993</v>
      </c>
      <c r="H42" s="83">
        <v>71689.538969999994</v>
      </c>
      <c r="I42" s="83">
        <v>111922.86079000001</v>
      </c>
      <c r="J42" s="83">
        <v>1610.5829099999999</v>
      </c>
      <c r="K42" s="83">
        <v>2650.6400600000002</v>
      </c>
      <c r="L42" s="83">
        <v>117974.04624</v>
      </c>
      <c r="M42" s="83">
        <v>24033.443620000002</v>
      </c>
      <c r="N42" s="83">
        <v>128600.13126000001</v>
      </c>
      <c r="O42" s="83">
        <v>109347.98970000001</v>
      </c>
      <c r="P42" s="83">
        <v>1303944.0702899999</v>
      </c>
      <c r="Q42"/>
    </row>
    <row r="43" spans="1:17" ht="14.25" customHeight="1">
      <c r="A43" s="103" t="s">
        <v>314</v>
      </c>
      <c r="B43" s="83">
        <v>2506.1509599999999</v>
      </c>
      <c r="C43" s="83">
        <v>5262.7404500000002</v>
      </c>
      <c r="D43" s="83">
        <v>4746.7067300000008</v>
      </c>
      <c r="E43" s="83">
        <v>5457.9376600000005</v>
      </c>
      <c r="F43" s="83">
        <v>314.43867999999998</v>
      </c>
      <c r="G43" s="83">
        <v>4115.9555600000003</v>
      </c>
      <c r="H43" s="83">
        <v>2081.4333700000002</v>
      </c>
      <c r="I43" s="83">
        <v>1048.71633</v>
      </c>
      <c r="J43" s="83">
        <v>26.439599999999999</v>
      </c>
      <c r="K43" s="83">
        <v>0</v>
      </c>
      <c r="L43" s="83">
        <v>2470.43352</v>
      </c>
      <c r="M43" s="83">
        <v>1394.6904999999999</v>
      </c>
      <c r="N43" s="83">
        <v>4357.9812899999997</v>
      </c>
      <c r="O43" s="83">
        <v>2748.8941</v>
      </c>
      <c r="P43" s="83">
        <v>36532.518750000003</v>
      </c>
      <c r="Q43"/>
    </row>
    <row r="44" spans="1:17" ht="14.25" customHeight="1">
      <c r="A44" s="103" t="s">
        <v>315</v>
      </c>
      <c r="B44" s="83">
        <v>0</v>
      </c>
      <c r="C44" s="83">
        <v>285.41813000000002</v>
      </c>
      <c r="D44" s="83">
        <v>591.81254000000001</v>
      </c>
      <c r="E44" s="83">
        <v>507.65809999999999</v>
      </c>
      <c r="F44" s="83">
        <v>0</v>
      </c>
      <c r="G44" s="83">
        <v>455.54071000000005</v>
      </c>
      <c r="H44" s="83">
        <v>134.88663</v>
      </c>
      <c r="I44" s="83">
        <v>100.88411000000001</v>
      </c>
      <c r="J44" s="83">
        <v>0</v>
      </c>
      <c r="K44" s="83">
        <v>0</v>
      </c>
      <c r="L44" s="83">
        <v>462.87621000000001</v>
      </c>
      <c r="M44" s="83">
        <v>219.80213000000001</v>
      </c>
      <c r="N44" s="83">
        <v>259.60144000000003</v>
      </c>
      <c r="O44" s="83">
        <v>0</v>
      </c>
      <c r="P44" s="83">
        <v>3018.48</v>
      </c>
      <c r="Q44"/>
    </row>
    <row r="45" spans="1:17" ht="14.25" customHeight="1">
      <c r="A45" s="103" t="s">
        <v>316</v>
      </c>
      <c r="B45" s="83">
        <v>0</v>
      </c>
      <c r="C45" s="83">
        <v>1089.0533300000002</v>
      </c>
      <c r="D45" s="83">
        <v>14.02586</v>
      </c>
      <c r="E45" s="83">
        <v>117.46424</v>
      </c>
      <c r="F45" s="83">
        <v>0</v>
      </c>
      <c r="G45" s="83">
        <v>130.83055999999999</v>
      </c>
      <c r="H45" s="83">
        <v>109.91027</v>
      </c>
      <c r="I45" s="83">
        <v>6.3215600000000007</v>
      </c>
      <c r="J45" s="83">
        <v>0</v>
      </c>
      <c r="K45" s="83">
        <v>0</v>
      </c>
      <c r="L45" s="83">
        <v>158.94051000000002</v>
      </c>
      <c r="M45" s="83">
        <v>61.58005</v>
      </c>
      <c r="N45" s="83">
        <v>94.368309999999994</v>
      </c>
      <c r="O45" s="83">
        <v>0</v>
      </c>
      <c r="P45" s="83">
        <v>1782.49469</v>
      </c>
      <c r="Q45"/>
    </row>
    <row r="46" spans="1:17" ht="14.25" customHeight="1">
      <c r="A46" s="103" t="s">
        <v>317</v>
      </c>
      <c r="B46" s="83">
        <v>0</v>
      </c>
      <c r="C46" s="83">
        <v>0</v>
      </c>
      <c r="D46" s="83">
        <v>0</v>
      </c>
      <c r="E46" s="83">
        <v>0</v>
      </c>
      <c r="F46" s="83">
        <v>0</v>
      </c>
      <c r="G46" s="83">
        <v>0</v>
      </c>
      <c r="H46" s="83">
        <v>0.54742999999999997</v>
      </c>
      <c r="I46" s="83">
        <v>0</v>
      </c>
      <c r="J46" s="83">
        <v>0</v>
      </c>
      <c r="K46" s="83">
        <v>0</v>
      </c>
      <c r="L46" s="83">
        <v>0</v>
      </c>
      <c r="M46" s="83">
        <v>0</v>
      </c>
      <c r="N46" s="83">
        <v>0</v>
      </c>
      <c r="O46" s="83">
        <v>0</v>
      </c>
      <c r="P46" s="83">
        <v>0.54742999999999997</v>
      </c>
      <c r="Q46"/>
    </row>
    <row r="47" spans="1:17" ht="14.25" customHeight="1">
      <c r="A47" s="105" t="s">
        <v>318</v>
      </c>
      <c r="B47" s="83">
        <v>0</v>
      </c>
      <c r="C47" s="83">
        <v>0</v>
      </c>
      <c r="D47" s="83">
        <v>0</v>
      </c>
      <c r="E47" s="83">
        <v>0</v>
      </c>
      <c r="F47" s="83">
        <v>0</v>
      </c>
      <c r="G47" s="83">
        <v>0</v>
      </c>
      <c r="H47" s="83">
        <v>0</v>
      </c>
      <c r="I47" s="83">
        <v>0</v>
      </c>
      <c r="J47" s="83">
        <v>0</v>
      </c>
      <c r="K47" s="83">
        <v>0</v>
      </c>
      <c r="L47" s="83">
        <v>0</v>
      </c>
      <c r="M47" s="83">
        <v>0</v>
      </c>
      <c r="N47" s="83">
        <v>0</v>
      </c>
      <c r="O47" s="83">
        <v>0</v>
      </c>
      <c r="P47" s="83">
        <v>0</v>
      </c>
      <c r="Q47"/>
    </row>
    <row r="48" spans="1:17" ht="14.25" customHeight="1">
      <c r="A48" s="106" t="s">
        <v>319</v>
      </c>
      <c r="B48" s="83">
        <v>-418668.32827999996</v>
      </c>
      <c r="C48" s="83">
        <v>-452643.11629000003</v>
      </c>
      <c r="D48" s="83">
        <v>-660275.51850000001</v>
      </c>
      <c r="E48" s="83">
        <v>-563951.6725499999</v>
      </c>
      <c r="F48" s="83">
        <v>-361848.14942000003</v>
      </c>
      <c r="G48" s="83">
        <v>-141857.73921</v>
      </c>
      <c r="H48" s="83">
        <v>-223082.31961999999</v>
      </c>
      <c r="I48" s="83">
        <v>-292242.35941000003</v>
      </c>
      <c r="J48" s="83">
        <v>-426.08294000000001</v>
      </c>
      <c r="K48" s="83">
        <v>-1269.2901999999999</v>
      </c>
      <c r="L48" s="83">
        <v>-419572.73875000002</v>
      </c>
      <c r="M48" s="83">
        <v>-54205.80528</v>
      </c>
      <c r="N48" s="83">
        <v>-157693.43512000001</v>
      </c>
      <c r="O48" s="83">
        <v>-236286.69347999999</v>
      </c>
      <c r="P48" s="83">
        <v>-3984023.2490500002</v>
      </c>
      <c r="Q48"/>
    </row>
    <row r="49" spans="1:17" ht="14.25" customHeight="1">
      <c r="A49" s="103" t="s">
        <v>320</v>
      </c>
      <c r="B49" s="83">
        <v>-76399.536290000004</v>
      </c>
      <c r="C49" s="83">
        <v>-93438.47643000001</v>
      </c>
      <c r="D49" s="83">
        <v>-135327.02562999999</v>
      </c>
      <c r="E49" s="83">
        <v>-64877.698240000005</v>
      </c>
      <c r="F49" s="83">
        <v>-50405.10385</v>
      </c>
      <c r="G49" s="83">
        <v>-37492.714060000006</v>
      </c>
      <c r="H49" s="83">
        <v>-37917.022349999999</v>
      </c>
      <c r="I49" s="83">
        <v>-67085.705530000007</v>
      </c>
      <c r="J49" s="83">
        <v>-175.75167999999999</v>
      </c>
      <c r="K49" s="83">
        <v>-1269.2901999999999</v>
      </c>
      <c r="L49" s="83">
        <v>-63940.250189999999</v>
      </c>
      <c r="M49" s="83">
        <v>-11818.3979</v>
      </c>
      <c r="N49" s="83">
        <v>-30901.491730000002</v>
      </c>
      <c r="O49" s="83">
        <v>-23308.023229999999</v>
      </c>
      <c r="P49" s="83">
        <v>-694356.48731</v>
      </c>
      <c r="Q49"/>
    </row>
    <row r="50" spans="1:17" ht="14.25" customHeight="1">
      <c r="A50" s="103" t="s">
        <v>321</v>
      </c>
      <c r="B50" s="83">
        <v>-5881.5751600000003</v>
      </c>
      <c r="C50" s="83">
        <v>-22504.27579</v>
      </c>
      <c r="D50" s="83">
        <v>-11819.736699999999</v>
      </c>
      <c r="E50" s="83">
        <v>-76658.742230000003</v>
      </c>
      <c r="F50" s="83">
        <v>-3971.7480299999997</v>
      </c>
      <c r="G50" s="83">
        <v>-4482.0378899999996</v>
      </c>
      <c r="H50" s="83">
        <v>-10697.258980000001</v>
      </c>
      <c r="I50" s="83">
        <v>-2321.4993899999999</v>
      </c>
      <c r="J50" s="83">
        <v>0</v>
      </c>
      <c r="K50" s="83">
        <v>0</v>
      </c>
      <c r="L50" s="83">
        <v>-7002.8095700000003</v>
      </c>
      <c r="M50" s="83">
        <v>-788.06416000000002</v>
      </c>
      <c r="N50" s="83">
        <v>-3593.5315099999998</v>
      </c>
      <c r="O50" s="83">
        <v>-2068.8069700000001</v>
      </c>
      <c r="P50" s="83">
        <v>-151790.08637999999</v>
      </c>
      <c r="Q50"/>
    </row>
    <row r="51" spans="1:17" ht="14.25" customHeight="1">
      <c r="A51" s="103" t="s">
        <v>322</v>
      </c>
      <c r="B51" s="83">
        <v>-19269.276020000001</v>
      </c>
      <c r="C51" s="83">
        <v>-25650.44238</v>
      </c>
      <c r="D51" s="83">
        <v>-23055.307420000001</v>
      </c>
      <c r="E51" s="83">
        <v>-15072.99548</v>
      </c>
      <c r="F51" s="83">
        <v>-47392.876490000002</v>
      </c>
      <c r="G51" s="83">
        <v>-5011.9380000000001</v>
      </c>
      <c r="H51" s="83">
        <v>-14378.221289999999</v>
      </c>
      <c r="I51" s="83">
        <v>-21804.446059999998</v>
      </c>
      <c r="J51" s="83">
        <v>-16.466459999999998</v>
      </c>
      <c r="K51" s="83">
        <v>0</v>
      </c>
      <c r="L51" s="83">
        <v>-55277.572500000002</v>
      </c>
      <c r="M51" s="83">
        <v>-3479.7903500000002</v>
      </c>
      <c r="N51" s="83">
        <v>-11717.14608</v>
      </c>
      <c r="O51" s="83">
        <v>-23537.516329999999</v>
      </c>
      <c r="P51" s="83">
        <v>-265663.99486000004</v>
      </c>
      <c r="Q51"/>
    </row>
    <row r="52" spans="1:17" ht="14.25" customHeight="1">
      <c r="A52" s="103" t="s">
        <v>323</v>
      </c>
      <c r="B52" s="83">
        <v>-2075.1056200000003</v>
      </c>
      <c r="C52" s="83">
        <v>-17586.269629999999</v>
      </c>
      <c r="D52" s="83">
        <v>-842.14321999999993</v>
      </c>
      <c r="E52" s="83">
        <v>-10824.358460000001</v>
      </c>
      <c r="F52" s="83">
        <v>-3330.4563700000003</v>
      </c>
      <c r="G52" s="83">
        <v>-997.70801000000006</v>
      </c>
      <c r="H52" s="83">
        <v>-3787.1773900000003</v>
      </c>
      <c r="I52" s="83">
        <v>-1594.1461100000001</v>
      </c>
      <c r="J52" s="83">
        <v>0</v>
      </c>
      <c r="K52" s="83">
        <v>0</v>
      </c>
      <c r="L52" s="83">
        <v>-13600.38077</v>
      </c>
      <c r="M52" s="83">
        <v>-2374.4453800000001</v>
      </c>
      <c r="N52" s="83">
        <v>-1465.0274099999999</v>
      </c>
      <c r="O52" s="83">
        <v>-5654.7093199999999</v>
      </c>
      <c r="P52" s="83">
        <v>-64131.927689999997</v>
      </c>
      <c r="Q52"/>
    </row>
    <row r="53" spans="1:17" ht="14.25" customHeight="1">
      <c r="A53" s="103" t="s">
        <v>324</v>
      </c>
      <c r="B53" s="83">
        <v>-156259.85046000002</v>
      </c>
      <c r="C53" s="83">
        <v>-116527.46343</v>
      </c>
      <c r="D53" s="83">
        <v>-257905.32157</v>
      </c>
      <c r="E53" s="83">
        <v>-175593.68916000001</v>
      </c>
      <c r="F53" s="83">
        <v>-81913.014459999991</v>
      </c>
      <c r="G53" s="83">
        <v>-60748.729240000001</v>
      </c>
      <c r="H53" s="83">
        <v>-54297.824560000001</v>
      </c>
      <c r="I53" s="83">
        <v>-38507.382920000004</v>
      </c>
      <c r="J53" s="83">
        <v>-96.6648</v>
      </c>
      <c r="K53" s="83">
        <v>0</v>
      </c>
      <c r="L53" s="83">
        <v>-82373.688170000009</v>
      </c>
      <c r="M53" s="83">
        <v>-21411.735760000003</v>
      </c>
      <c r="N53" s="83">
        <v>-38399.468580000001</v>
      </c>
      <c r="O53" s="83">
        <v>-35832.394990000001</v>
      </c>
      <c r="P53" s="83">
        <v>-1119867.2280999999</v>
      </c>
      <c r="Q53"/>
    </row>
    <row r="54" spans="1:17" ht="14.25" customHeight="1">
      <c r="A54" s="103" t="s">
        <v>325</v>
      </c>
      <c r="B54" s="83">
        <v>-20563.996789999997</v>
      </c>
      <c r="C54" s="83">
        <v>-30951.747940000001</v>
      </c>
      <c r="D54" s="83">
        <v>-46060.858840000001</v>
      </c>
      <c r="E54" s="83">
        <v>-42814.348709999998</v>
      </c>
      <c r="F54" s="83">
        <v>-2621.3435099999997</v>
      </c>
      <c r="G54" s="83">
        <v>-7341.37698</v>
      </c>
      <c r="H54" s="83">
        <v>-24590.188690000003</v>
      </c>
      <c r="I54" s="83">
        <v>-2903.9452000000001</v>
      </c>
      <c r="J54" s="83">
        <v>-137.19999999999999</v>
      </c>
      <c r="K54" s="83">
        <v>0</v>
      </c>
      <c r="L54" s="83">
        <v>-12610.35506</v>
      </c>
      <c r="M54" s="83">
        <v>-3603.76064</v>
      </c>
      <c r="N54" s="83">
        <v>-5785.5770599999996</v>
      </c>
      <c r="O54" s="83">
        <v>-8517.5241500000011</v>
      </c>
      <c r="P54" s="83">
        <v>-208502.22357</v>
      </c>
      <c r="Q54"/>
    </row>
    <row r="55" spans="1:17" ht="14.25" customHeight="1">
      <c r="A55" s="103" t="s">
        <v>326</v>
      </c>
      <c r="B55" s="83">
        <v>-117676.60593999999</v>
      </c>
      <c r="C55" s="83">
        <v>-132160.20780999999</v>
      </c>
      <c r="D55" s="83">
        <v>-185265.12512000001</v>
      </c>
      <c r="E55" s="83">
        <v>-68984.246180000002</v>
      </c>
      <c r="F55" s="83">
        <v>-102257.03602</v>
      </c>
      <c r="G55" s="83">
        <v>-24429.975030000001</v>
      </c>
      <c r="H55" s="83">
        <v>-46092.423539999996</v>
      </c>
      <c r="I55" s="83">
        <v>-130585.23420000001</v>
      </c>
      <c r="J55" s="83">
        <v>0</v>
      </c>
      <c r="K55" s="83">
        <v>0</v>
      </c>
      <c r="L55" s="83">
        <v>-136316.85008</v>
      </c>
      <c r="M55" s="83">
        <v>-10729.61109</v>
      </c>
      <c r="N55" s="83">
        <v>-65831.192750000002</v>
      </c>
      <c r="O55" s="83">
        <v>-99437.195730000007</v>
      </c>
      <c r="P55" s="83">
        <v>-1119765.70349</v>
      </c>
      <c r="Q55"/>
    </row>
    <row r="56" spans="1:17" ht="14.25" customHeight="1">
      <c r="A56" s="103" t="s">
        <v>327</v>
      </c>
      <c r="B56" s="83">
        <v>-20542.382000000001</v>
      </c>
      <c r="C56" s="83">
        <v>-13321.12838</v>
      </c>
      <c r="D56" s="83">
        <v>0</v>
      </c>
      <c r="E56" s="83">
        <v>-109125.59409</v>
      </c>
      <c r="F56" s="83">
        <v>-69956.570689999993</v>
      </c>
      <c r="G56" s="83">
        <v>-967.26</v>
      </c>
      <c r="H56" s="83">
        <v>-30358.663399999998</v>
      </c>
      <c r="I56" s="83">
        <v>-27440</v>
      </c>
      <c r="J56" s="83">
        <v>0</v>
      </c>
      <c r="K56" s="83">
        <v>0</v>
      </c>
      <c r="L56" s="83">
        <v>-48450.832409999995</v>
      </c>
      <c r="M56" s="83">
        <v>0</v>
      </c>
      <c r="N56" s="83">
        <v>0</v>
      </c>
      <c r="O56" s="83">
        <v>-37930.52276</v>
      </c>
      <c r="P56" s="83">
        <v>-358092.95373000001</v>
      </c>
      <c r="Q56"/>
    </row>
    <row r="57" spans="1:17" ht="14.25" customHeight="1">
      <c r="A57" s="103" t="s">
        <v>328</v>
      </c>
      <c r="B57" s="83">
        <v>0</v>
      </c>
      <c r="C57" s="83">
        <v>-503.10449999999997</v>
      </c>
      <c r="D57" s="83">
        <v>0</v>
      </c>
      <c r="E57" s="83">
        <v>0</v>
      </c>
      <c r="F57" s="83">
        <v>0</v>
      </c>
      <c r="G57" s="83">
        <v>-386</v>
      </c>
      <c r="H57" s="83">
        <v>-963.53942000000006</v>
      </c>
      <c r="I57" s="83">
        <v>0</v>
      </c>
      <c r="J57" s="83">
        <v>0</v>
      </c>
      <c r="K57" s="83">
        <v>0</v>
      </c>
      <c r="L57" s="83">
        <v>0</v>
      </c>
      <c r="M57" s="83">
        <v>0</v>
      </c>
      <c r="N57" s="83">
        <v>0</v>
      </c>
      <c r="O57" s="83">
        <v>0</v>
      </c>
      <c r="P57" s="83">
        <v>-1852.64392</v>
      </c>
      <c r="Q57"/>
    </row>
    <row r="58" spans="1:17" ht="14.25" customHeight="1" thickBot="1">
      <c r="A58" s="103" t="s">
        <v>329</v>
      </c>
      <c r="B58" s="83">
        <v>0</v>
      </c>
      <c r="C58" s="83">
        <v>0</v>
      </c>
      <c r="D58" s="83">
        <v>0</v>
      </c>
      <c r="E58" s="83">
        <v>0</v>
      </c>
      <c r="F58" s="83">
        <v>0</v>
      </c>
      <c r="G58" s="83">
        <v>0</v>
      </c>
      <c r="H58" s="83">
        <v>0</v>
      </c>
      <c r="I58" s="83">
        <v>0</v>
      </c>
      <c r="J58" s="83">
        <v>0</v>
      </c>
      <c r="K58" s="83">
        <v>0</v>
      </c>
      <c r="L58" s="83">
        <v>0</v>
      </c>
      <c r="M58" s="83">
        <v>0</v>
      </c>
      <c r="N58" s="83">
        <v>0</v>
      </c>
      <c r="O58" s="83">
        <v>0</v>
      </c>
      <c r="P58" s="83">
        <v>0</v>
      </c>
      <c r="Q58"/>
    </row>
    <row r="59" spans="1:17" ht="14.25" customHeight="1" thickTop="1" thickBot="1">
      <c r="A59" s="102" t="s">
        <v>330</v>
      </c>
      <c r="B59" s="81">
        <v>125564.23304000001</v>
      </c>
      <c r="C59" s="81">
        <v>97080.163249999998</v>
      </c>
      <c r="D59" s="81">
        <v>154658.03484000001</v>
      </c>
      <c r="E59" s="81">
        <v>149198.66621999998</v>
      </c>
      <c r="F59" s="81">
        <v>104075.5619</v>
      </c>
      <c r="G59" s="81">
        <v>67192.88265</v>
      </c>
      <c r="H59" s="81">
        <v>119893.15261</v>
      </c>
      <c r="I59" s="81">
        <v>69242.738620000004</v>
      </c>
      <c r="J59" s="81">
        <v>798.49947999999995</v>
      </c>
      <c r="K59" s="81">
        <v>425.42095</v>
      </c>
      <c r="L59" s="81">
        <v>67485.723180000001</v>
      </c>
      <c r="M59" s="81">
        <v>15020.77527</v>
      </c>
      <c r="N59" s="81">
        <v>80536.378239999991</v>
      </c>
      <c r="O59" s="81">
        <v>58726.911619999999</v>
      </c>
      <c r="P59" s="81">
        <v>1109899.1418699999</v>
      </c>
      <c r="Q59"/>
    </row>
    <row r="60" spans="1:17" ht="14.25" customHeight="1" thickTop="1">
      <c r="A60" s="103" t="s">
        <v>331</v>
      </c>
      <c r="B60" s="83">
        <v>0</v>
      </c>
      <c r="C60" s="83">
        <v>0</v>
      </c>
      <c r="D60" s="83">
        <v>0</v>
      </c>
      <c r="E60" s="83">
        <v>0</v>
      </c>
      <c r="F60" s="83">
        <v>0</v>
      </c>
      <c r="G60" s="83">
        <v>1463.96136</v>
      </c>
      <c r="H60" s="83">
        <v>0</v>
      </c>
      <c r="I60" s="83">
        <v>0</v>
      </c>
      <c r="J60" s="83">
        <v>0</v>
      </c>
      <c r="K60" s="83">
        <v>0</v>
      </c>
      <c r="L60" s="83">
        <v>0</v>
      </c>
      <c r="M60" s="83">
        <v>650.06610999999998</v>
      </c>
      <c r="N60" s="83">
        <v>0</v>
      </c>
      <c r="O60" s="83">
        <v>0</v>
      </c>
      <c r="P60" s="83">
        <v>2114.02747</v>
      </c>
      <c r="Q60"/>
    </row>
    <row r="61" spans="1:17" ht="14.25" customHeight="1">
      <c r="A61" s="103" t="s">
        <v>332</v>
      </c>
      <c r="B61" s="83">
        <v>89174.991590000005</v>
      </c>
      <c r="C61" s="83">
        <v>72380.642989999993</v>
      </c>
      <c r="D61" s="83">
        <v>122535.44160999999</v>
      </c>
      <c r="E61" s="83">
        <v>95396.453139999998</v>
      </c>
      <c r="F61" s="83">
        <v>73336.512920000008</v>
      </c>
      <c r="G61" s="83">
        <v>54314.190060000001</v>
      </c>
      <c r="H61" s="83">
        <v>62298.453030000004</v>
      </c>
      <c r="I61" s="83">
        <v>63057.59274</v>
      </c>
      <c r="J61" s="83">
        <v>409.15706</v>
      </c>
      <c r="K61" s="83">
        <v>948.50828000000001</v>
      </c>
      <c r="L61" s="83">
        <v>54947.086340000002</v>
      </c>
      <c r="M61" s="83">
        <v>11983.173369999999</v>
      </c>
      <c r="N61" s="83">
        <v>32641.87631</v>
      </c>
      <c r="O61" s="83">
        <v>46805.103210000001</v>
      </c>
      <c r="P61" s="83">
        <v>780229.18264999997</v>
      </c>
      <c r="Q61"/>
    </row>
    <row r="62" spans="1:17" ht="14.25" customHeight="1">
      <c r="A62" s="103" t="s">
        <v>333</v>
      </c>
      <c r="B62" s="83">
        <v>47323.339670000001</v>
      </c>
      <c r="C62" s="83">
        <v>32387.229950000001</v>
      </c>
      <c r="D62" s="83">
        <v>43909.933920000003</v>
      </c>
      <c r="E62" s="83">
        <v>56863.883590000005</v>
      </c>
      <c r="F62" s="83">
        <v>43581.489719999998</v>
      </c>
      <c r="G62" s="83">
        <v>13244.47575</v>
      </c>
      <c r="H62" s="83">
        <v>59915.951529999998</v>
      </c>
      <c r="I62" s="83">
        <v>7085.4717499999997</v>
      </c>
      <c r="J62" s="83">
        <v>470.06362999999999</v>
      </c>
      <c r="K62" s="83">
        <v>40.523000000000003</v>
      </c>
      <c r="L62" s="83">
        <v>14500.4761</v>
      </c>
      <c r="M62" s="83">
        <v>2744.8396000000002</v>
      </c>
      <c r="N62" s="83">
        <v>49418.168740000001</v>
      </c>
      <c r="O62" s="83">
        <v>12180.96645</v>
      </c>
      <c r="P62" s="83">
        <v>383666.81339999998</v>
      </c>
      <c r="Q62"/>
    </row>
    <row r="63" spans="1:17" ht="14.25" customHeight="1">
      <c r="A63" s="103" t="s">
        <v>334</v>
      </c>
      <c r="B63" s="83">
        <v>0</v>
      </c>
      <c r="C63" s="83">
        <v>0</v>
      </c>
      <c r="D63" s="83">
        <v>0</v>
      </c>
      <c r="E63" s="83">
        <v>0</v>
      </c>
      <c r="F63" s="83">
        <v>0</v>
      </c>
      <c r="G63" s="83">
        <v>0</v>
      </c>
      <c r="H63" s="83">
        <v>0</v>
      </c>
      <c r="I63" s="83">
        <v>0</v>
      </c>
      <c r="J63" s="83">
        <v>0</v>
      </c>
      <c r="K63" s="83">
        <v>0</v>
      </c>
      <c r="L63" s="83">
        <v>0</v>
      </c>
      <c r="M63" s="83">
        <v>0</v>
      </c>
      <c r="N63" s="83">
        <v>0</v>
      </c>
      <c r="O63" s="83">
        <v>0</v>
      </c>
      <c r="P63" s="83">
        <v>0</v>
      </c>
      <c r="Q63"/>
    </row>
    <row r="64" spans="1:17" ht="14.25" customHeight="1" thickBot="1">
      <c r="A64" s="103" t="s">
        <v>335</v>
      </c>
      <c r="B64" s="83">
        <v>-10934.09822</v>
      </c>
      <c r="C64" s="83">
        <v>-7687.7096900000006</v>
      </c>
      <c r="D64" s="83">
        <v>-11787.340689999999</v>
      </c>
      <c r="E64" s="83">
        <v>-3061.6705099999999</v>
      </c>
      <c r="F64" s="83">
        <v>-12842.44074</v>
      </c>
      <c r="G64" s="83">
        <v>-1829.74452</v>
      </c>
      <c r="H64" s="83">
        <v>-2321.2519500000003</v>
      </c>
      <c r="I64" s="83">
        <v>-900.32587000000001</v>
      </c>
      <c r="J64" s="83">
        <v>-80.721210000000013</v>
      </c>
      <c r="K64" s="83">
        <v>-563.61032999999998</v>
      </c>
      <c r="L64" s="83">
        <v>-1961.83926</v>
      </c>
      <c r="M64" s="83">
        <v>-357.30381</v>
      </c>
      <c r="N64" s="83">
        <v>-1523.6668100000002</v>
      </c>
      <c r="O64" s="83">
        <v>-259.15804000000003</v>
      </c>
      <c r="P64" s="83">
        <v>-56110.881649999996</v>
      </c>
      <c r="Q64"/>
    </row>
    <row r="65" spans="1:17" ht="14.25" customHeight="1" thickTop="1" thickBot="1">
      <c r="A65" s="102" t="s">
        <v>336</v>
      </c>
      <c r="B65" s="81">
        <v>14107.70973</v>
      </c>
      <c r="C65" s="81">
        <v>864.54690000000005</v>
      </c>
      <c r="D65" s="81">
        <v>65276.100899999998</v>
      </c>
      <c r="E65" s="81">
        <v>16325.644900000001</v>
      </c>
      <c r="F65" s="81">
        <v>59139.945729999999</v>
      </c>
      <c r="G65" s="81">
        <v>10715.417869999999</v>
      </c>
      <c r="H65" s="81">
        <v>2492.8573300000003</v>
      </c>
      <c r="I65" s="81">
        <v>4.4999999999999998E-2</v>
      </c>
      <c r="J65" s="81">
        <v>1E-3</v>
      </c>
      <c r="K65" s="81">
        <v>0</v>
      </c>
      <c r="L65" s="81">
        <v>52.736580000000004</v>
      </c>
      <c r="M65" s="81">
        <v>3718.3296</v>
      </c>
      <c r="N65" s="81">
        <v>3273.1081200000003</v>
      </c>
      <c r="O65" s="81">
        <v>2415.2929100000001</v>
      </c>
      <c r="P65" s="81">
        <v>178381.73656999998</v>
      </c>
      <c r="Q65"/>
    </row>
    <row r="66" spans="1:17" ht="14.25" customHeight="1" thickTop="1">
      <c r="A66" s="103" t="s">
        <v>337</v>
      </c>
      <c r="B66" s="83">
        <v>0</v>
      </c>
      <c r="C66" s="83">
        <v>0</v>
      </c>
      <c r="D66" s="83">
        <v>0</v>
      </c>
      <c r="E66" s="83">
        <v>367.33247999999998</v>
      </c>
      <c r="F66" s="83">
        <v>0</v>
      </c>
      <c r="G66" s="83">
        <v>0</v>
      </c>
      <c r="H66" s="83">
        <v>0</v>
      </c>
      <c r="I66" s="83">
        <v>0</v>
      </c>
      <c r="J66" s="83">
        <v>0</v>
      </c>
      <c r="K66" s="83">
        <v>0</v>
      </c>
      <c r="L66" s="83">
        <v>0</v>
      </c>
      <c r="M66" s="83">
        <v>0</v>
      </c>
      <c r="N66" s="83">
        <v>0</v>
      </c>
      <c r="O66" s="83">
        <v>0</v>
      </c>
      <c r="P66" s="83">
        <v>367.33247999999998</v>
      </c>
      <c r="Q66"/>
    </row>
    <row r="67" spans="1:17" ht="14.25" customHeight="1">
      <c r="A67" s="103" t="s">
        <v>338</v>
      </c>
      <c r="B67" s="83">
        <v>72570.790790000014</v>
      </c>
      <c r="C67" s="83">
        <v>48597.578099999999</v>
      </c>
      <c r="D67" s="83">
        <v>249038.83074999999</v>
      </c>
      <c r="E67" s="83">
        <v>72734.237739999997</v>
      </c>
      <c r="F67" s="83">
        <v>20068.924170000002</v>
      </c>
      <c r="G67" s="83">
        <v>32261.11436</v>
      </c>
      <c r="H67" s="83">
        <v>8336.8197500000006</v>
      </c>
      <c r="I67" s="83">
        <v>1054.5953400000001</v>
      </c>
      <c r="J67" s="83">
        <v>5.0000000000000001E-3</v>
      </c>
      <c r="K67" s="83">
        <v>0</v>
      </c>
      <c r="L67" s="83">
        <v>3565.9336699999999</v>
      </c>
      <c r="M67" s="83">
        <v>7431.4724699999997</v>
      </c>
      <c r="N67" s="83">
        <v>5031.9260599999998</v>
      </c>
      <c r="O67" s="83">
        <v>5325.2116100000003</v>
      </c>
      <c r="P67" s="83">
        <v>526017.43981000001</v>
      </c>
      <c r="Q67"/>
    </row>
    <row r="68" spans="1:17" ht="14.25" customHeight="1">
      <c r="A68" s="103" t="s">
        <v>339</v>
      </c>
      <c r="B68" s="83">
        <v>8.0000000000000002E-3</v>
      </c>
      <c r="C68" s="83">
        <v>571.31865000000005</v>
      </c>
      <c r="D68" s="83">
        <v>4964.8520099999996</v>
      </c>
      <c r="E68" s="83">
        <v>2140.4120200000002</v>
      </c>
      <c r="F68" s="83">
        <v>66120.468970000002</v>
      </c>
      <c r="G68" s="83">
        <v>8.6835499999999985</v>
      </c>
      <c r="H68" s="83">
        <v>931.90233000000001</v>
      </c>
      <c r="I68" s="83">
        <v>1E-3</v>
      </c>
      <c r="J68" s="83">
        <v>0</v>
      </c>
      <c r="K68" s="83">
        <v>0</v>
      </c>
      <c r="L68" s="83">
        <v>3.0000000000000001E-3</v>
      </c>
      <c r="M68" s="83">
        <v>5.2032799999999995</v>
      </c>
      <c r="N68" s="83">
        <v>3.1E-2</v>
      </c>
      <c r="O68" s="83">
        <v>50.553629999999998</v>
      </c>
      <c r="P68" s="83">
        <v>74793.437439999994</v>
      </c>
      <c r="Q68"/>
    </row>
    <row r="69" spans="1:17" ht="14.25" customHeight="1">
      <c r="A69" s="103" t="s">
        <v>340</v>
      </c>
      <c r="B69" s="83">
        <v>0</v>
      </c>
      <c r="C69" s="83">
        <v>0</v>
      </c>
      <c r="D69" s="83">
        <v>3.5684999999999998</v>
      </c>
      <c r="E69" s="83">
        <v>0</v>
      </c>
      <c r="F69" s="83">
        <v>1E-3</v>
      </c>
      <c r="G69" s="83">
        <v>0</v>
      </c>
      <c r="H69" s="83">
        <v>1E-3</v>
      </c>
      <c r="I69" s="83">
        <v>0</v>
      </c>
      <c r="J69" s="83">
        <v>0</v>
      </c>
      <c r="K69" s="83">
        <v>0</v>
      </c>
      <c r="L69" s="83">
        <v>0</v>
      </c>
      <c r="M69" s="83">
        <v>0</v>
      </c>
      <c r="N69" s="83">
        <v>0</v>
      </c>
      <c r="O69" s="83">
        <v>0</v>
      </c>
      <c r="P69" s="83">
        <v>3.5705</v>
      </c>
      <c r="Q69"/>
    </row>
    <row r="70" spans="1:17" ht="14.25" customHeight="1" thickBot="1">
      <c r="A70" s="103" t="s">
        <v>341</v>
      </c>
      <c r="B70" s="83">
        <v>-58463.089060000006</v>
      </c>
      <c r="C70" s="83">
        <v>-48304.349849999999</v>
      </c>
      <c r="D70" s="83">
        <v>-188731.15036000003</v>
      </c>
      <c r="E70" s="83">
        <v>-58916.337340000005</v>
      </c>
      <c r="F70" s="83">
        <v>-27049.448410000001</v>
      </c>
      <c r="G70" s="83">
        <v>-21554.38004</v>
      </c>
      <c r="H70" s="83">
        <v>-6775.8657499999999</v>
      </c>
      <c r="I70" s="83">
        <v>-1054.55134</v>
      </c>
      <c r="J70" s="83">
        <v>-4.0000000000000001E-3</v>
      </c>
      <c r="K70" s="83">
        <v>0</v>
      </c>
      <c r="L70" s="83">
        <v>-3513.2000899999998</v>
      </c>
      <c r="M70" s="83">
        <v>-3718.3461499999999</v>
      </c>
      <c r="N70" s="83">
        <v>-1758.8489399999999</v>
      </c>
      <c r="O70" s="83">
        <v>-2960.4723300000001</v>
      </c>
      <c r="P70" s="83">
        <v>-422800.04366000002</v>
      </c>
      <c r="Q70"/>
    </row>
    <row r="71" spans="1:17" ht="14.25" customHeight="1" thickTop="1" thickBot="1">
      <c r="A71" s="102" t="s">
        <v>342</v>
      </c>
      <c r="B71" s="81">
        <v>996157.00128999993</v>
      </c>
      <c r="C71" s="81">
        <v>1185019.7467499999</v>
      </c>
      <c r="D71" s="81">
        <v>1863073.4089800001</v>
      </c>
      <c r="E71" s="81">
        <v>746429.09086999996</v>
      </c>
      <c r="F71" s="81">
        <v>318260.22227999999</v>
      </c>
      <c r="G71" s="81">
        <v>628066.16959000006</v>
      </c>
      <c r="H71" s="81">
        <v>145815.33447999999</v>
      </c>
      <c r="I71" s="81">
        <v>124385.49290000001</v>
      </c>
      <c r="J71" s="81">
        <v>4632.1875599999994</v>
      </c>
      <c r="K71" s="81">
        <v>29314.535949999998</v>
      </c>
      <c r="L71" s="81">
        <v>262596.64348999999</v>
      </c>
      <c r="M71" s="81">
        <v>240715.73844999998</v>
      </c>
      <c r="N71" s="81">
        <v>701948.65761999995</v>
      </c>
      <c r="O71" s="81">
        <v>110902.34925</v>
      </c>
      <c r="P71" s="81">
        <v>7357316.5794599997</v>
      </c>
      <c r="Q71"/>
    </row>
    <row r="72" spans="1:17" ht="14.25" customHeight="1" thickTop="1">
      <c r="A72" s="103" t="s">
        <v>291</v>
      </c>
      <c r="B72" s="83">
        <v>0</v>
      </c>
      <c r="C72" s="83">
        <v>0</v>
      </c>
      <c r="D72" s="83">
        <v>0</v>
      </c>
      <c r="E72" s="83">
        <v>0</v>
      </c>
      <c r="F72" s="83">
        <v>0</v>
      </c>
      <c r="G72" s="83">
        <v>0</v>
      </c>
      <c r="H72" s="83">
        <v>0</v>
      </c>
      <c r="I72" s="83">
        <v>0</v>
      </c>
      <c r="J72" s="83">
        <v>0</v>
      </c>
      <c r="K72" s="83">
        <v>0</v>
      </c>
      <c r="L72" s="83">
        <v>0</v>
      </c>
      <c r="M72" s="83">
        <v>0</v>
      </c>
      <c r="N72" s="83">
        <v>0</v>
      </c>
      <c r="O72" s="83">
        <v>0</v>
      </c>
      <c r="P72" s="83">
        <v>0</v>
      </c>
      <c r="Q72"/>
    </row>
    <row r="73" spans="1:17" ht="14.25" customHeight="1">
      <c r="A73" s="103" t="s">
        <v>292</v>
      </c>
      <c r="B73" s="83">
        <v>49925.219530000002</v>
      </c>
      <c r="C73" s="83">
        <v>0</v>
      </c>
      <c r="D73" s="83">
        <v>0</v>
      </c>
      <c r="E73" s="83">
        <v>31640.036</v>
      </c>
      <c r="F73" s="83">
        <v>0</v>
      </c>
      <c r="G73" s="83">
        <v>0</v>
      </c>
      <c r="H73" s="83">
        <v>0</v>
      </c>
      <c r="I73" s="83">
        <v>51672.672060000004</v>
      </c>
      <c r="J73" s="83">
        <v>0</v>
      </c>
      <c r="K73" s="83">
        <v>0</v>
      </c>
      <c r="L73" s="83">
        <v>11000</v>
      </c>
      <c r="M73" s="83">
        <v>36000</v>
      </c>
      <c r="N73" s="83">
        <v>0</v>
      </c>
      <c r="O73" s="83">
        <v>0</v>
      </c>
      <c r="P73" s="83">
        <v>180237.92759000001</v>
      </c>
      <c r="Q73"/>
    </row>
    <row r="74" spans="1:17" ht="14.25" customHeight="1">
      <c r="A74" s="103" t="s">
        <v>293</v>
      </c>
      <c r="B74" s="83">
        <v>90647.96123999999</v>
      </c>
      <c r="C74" s="83">
        <v>0</v>
      </c>
      <c r="D74" s="83">
        <v>0</v>
      </c>
      <c r="E74" s="83">
        <v>54880</v>
      </c>
      <c r="F74" s="83">
        <v>0</v>
      </c>
      <c r="G74" s="83">
        <v>0</v>
      </c>
      <c r="H74" s="83">
        <v>0</v>
      </c>
      <c r="I74" s="83">
        <v>0</v>
      </c>
      <c r="J74" s="83">
        <v>0</v>
      </c>
      <c r="K74" s="83">
        <v>28812</v>
      </c>
      <c r="L74" s="83">
        <v>13720</v>
      </c>
      <c r="M74" s="83">
        <v>0</v>
      </c>
      <c r="N74" s="83">
        <v>0</v>
      </c>
      <c r="O74" s="83">
        <v>0</v>
      </c>
      <c r="P74" s="83">
        <v>188059.96124</v>
      </c>
      <c r="Q74"/>
    </row>
    <row r="75" spans="1:17" ht="14.25" customHeight="1">
      <c r="A75" s="103" t="s">
        <v>294</v>
      </c>
      <c r="B75" s="83">
        <v>49106.450799999999</v>
      </c>
      <c r="C75" s="83">
        <v>237663.56358000002</v>
      </c>
      <c r="D75" s="83">
        <v>257078.47441999998</v>
      </c>
      <c r="E75" s="83">
        <v>263176.35132000002</v>
      </c>
      <c r="F75" s="83">
        <v>0</v>
      </c>
      <c r="G75" s="83">
        <v>0</v>
      </c>
      <c r="H75" s="83">
        <v>0</v>
      </c>
      <c r="I75" s="83">
        <v>0</v>
      </c>
      <c r="J75" s="83">
        <v>0</v>
      </c>
      <c r="K75" s="83">
        <v>0</v>
      </c>
      <c r="L75" s="83">
        <v>0</v>
      </c>
      <c r="M75" s="83">
        <v>13262.89055</v>
      </c>
      <c r="N75" s="83">
        <v>583706.46048000001</v>
      </c>
      <c r="O75" s="83">
        <v>0</v>
      </c>
      <c r="P75" s="83">
        <v>1403994.1911500001</v>
      </c>
      <c r="Q75"/>
    </row>
    <row r="76" spans="1:17" ht="14.25" customHeight="1">
      <c r="A76" s="103" t="s">
        <v>343</v>
      </c>
      <c r="B76" s="83">
        <v>24373.105159999999</v>
      </c>
      <c r="C76" s="83">
        <v>240717.20021000001</v>
      </c>
      <c r="D76" s="83">
        <v>35723.875749999999</v>
      </c>
      <c r="E76" s="83">
        <v>39428.40367</v>
      </c>
      <c r="F76" s="83">
        <v>23073.268090000001</v>
      </c>
      <c r="G76" s="83">
        <v>3339.3867999999998</v>
      </c>
      <c r="H76" s="83">
        <v>7143.8850599999996</v>
      </c>
      <c r="I76" s="83">
        <v>1446.90552</v>
      </c>
      <c r="J76" s="83">
        <v>0</v>
      </c>
      <c r="K76" s="83">
        <v>0</v>
      </c>
      <c r="L76" s="83">
        <v>652.15</v>
      </c>
      <c r="M76" s="83">
        <v>0</v>
      </c>
      <c r="N76" s="83">
        <v>0</v>
      </c>
      <c r="O76" s="83">
        <v>951.7</v>
      </c>
      <c r="P76" s="83">
        <v>376849.88026000001</v>
      </c>
      <c r="Q76"/>
    </row>
    <row r="77" spans="1:17" ht="14.25" customHeight="1">
      <c r="A77" s="103" t="s">
        <v>344</v>
      </c>
      <c r="B77" s="83">
        <v>137507.2304</v>
      </c>
      <c r="C77" s="83">
        <v>2279.2037200000004</v>
      </c>
      <c r="D77" s="83">
        <v>6997.72109</v>
      </c>
      <c r="E77" s="83">
        <v>2008.34554</v>
      </c>
      <c r="F77" s="83">
        <v>2657.2855299999997</v>
      </c>
      <c r="G77" s="83">
        <v>55993.36621</v>
      </c>
      <c r="H77" s="83">
        <v>1643.8823799999998</v>
      </c>
      <c r="I77" s="83">
        <v>32269.847429999998</v>
      </c>
      <c r="J77" s="83">
        <v>139.5324</v>
      </c>
      <c r="K77" s="83">
        <v>19.207999999999998</v>
      </c>
      <c r="L77" s="83">
        <v>150728.48671999999</v>
      </c>
      <c r="M77" s="83">
        <v>68139.639120000007</v>
      </c>
      <c r="N77" s="83">
        <v>37859.070799999994</v>
      </c>
      <c r="O77" s="83">
        <v>30694.725899999998</v>
      </c>
      <c r="P77" s="83">
        <v>528937.54524000001</v>
      </c>
      <c r="Q77"/>
    </row>
    <row r="78" spans="1:17" ht="14.25" customHeight="1">
      <c r="A78" s="103" t="s">
        <v>296</v>
      </c>
      <c r="B78" s="83">
        <v>644987.25676000002</v>
      </c>
      <c r="C78" s="83">
        <v>729111.24350999994</v>
      </c>
      <c r="D78" s="83">
        <v>1567649.9783699999</v>
      </c>
      <c r="E78" s="83">
        <v>351477.23127999995</v>
      </c>
      <c r="F78" s="83">
        <v>293881.15791000001</v>
      </c>
      <c r="G78" s="83">
        <v>568019.10634000006</v>
      </c>
      <c r="H78" s="83">
        <v>137702.81741999998</v>
      </c>
      <c r="I78" s="83">
        <v>44150.527679999999</v>
      </c>
      <c r="J78" s="83">
        <v>4492.6551600000003</v>
      </c>
      <c r="K78" s="83">
        <v>0</v>
      </c>
      <c r="L78" s="83">
        <v>85092.283779999998</v>
      </c>
      <c r="M78" s="83">
        <v>118291.04324</v>
      </c>
      <c r="N78" s="83">
        <v>64700.430899999999</v>
      </c>
      <c r="O78" s="83">
        <v>78473.281849999999</v>
      </c>
      <c r="P78" s="83">
        <v>4688029.0142000001</v>
      </c>
      <c r="Q78"/>
    </row>
    <row r="79" spans="1:17" ht="14.25" customHeight="1">
      <c r="A79" s="103" t="s">
        <v>345</v>
      </c>
      <c r="B79" s="83">
        <v>3596.1529799999998</v>
      </c>
      <c r="C79" s="83">
        <v>4511.0981300000003</v>
      </c>
      <c r="D79" s="83">
        <v>354.19039000000004</v>
      </c>
      <c r="E79" s="83">
        <v>4153.2793099999999</v>
      </c>
      <c r="F79" s="83">
        <v>102.00328999999999</v>
      </c>
      <c r="G79" s="83">
        <v>1289.34665</v>
      </c>
      <c r="H79" s="83">
        <v>0</v>
      </c>
      <c r="I79" s="83">
        <v>2206.43559</v>
      </c>
      <c r="J79" s="83">
        <v>0</v>
      </c>
      <c r="K79" s="83">
        <v>496.18359000000004</v>
      </c>
      <c r="L79" s="83">
        <v>2025.4521100000002</v>
      </c>
      <c r="M79" s="83">
        <v>5404.76908</v>
      </c>
      <c r="N79" s="83">
        <v>19409.63622</v>
      </c>
      <c r="O79" s="83">
        <v>1159.4440900000002</v>
      </c>
      <c r="P79" s="83">
        <v>44707.991430000002</v>
      </c>
      <c r="Q79"/>
    </row>
    <row r="80" spans="1:17" ht="14.25" customHeight="1" thickBot="1">
      <c r="A80" s="103" t="s">
        <v>346</v>
      </c>
      <c r="B80" s="83">
        <v>-3986.3755799999999</v>
      </c>
      <c r="C80" s="83">
        <v>-29262.562399999999</v>
      </c>
      <c r="D80" s="83">
        <v>-4730.83104</v>
      </c>
      <c r="E80" s="83">
        <v>-334.55624999999998</v>
      </c>
      <c r="F80" s="83">
        <v>-1453.49254</v>
      </c>
      <c r="G80" s="83">
        <v>-575.03641000000005</v>
      </c>
      <c r="H80" s="83">
        <v>-675.25037999999995</v>
      </c>
      <c r="I80" s="83">
        <v>-7360.8953799999999</v>
      </c>
      <c r="J80" s="83">
        <v>0</v>
      </c>
      <c r="K80" s="83">
        <v>-12.855639999999999</v>
      </c>
      <c r="L80" s="83">
        <v>-621.72911999999997</v>
      </c>
      <c r="M80" s="83">
        <v>-382.60353999999995</v>
      </c>
      <c r="N80" s="83">
        <v>-3726.9407799999999</v>
      </c>
      <c r="O80" s="83">
        <v>-376.80259000000001</v>
      </c>
      <c r="P80" s="83">
        <v>-53499.931649999999</v>
      </c>
      <c r="Q80"/>
    </row>
    <row r="81" spans="1:17" ht="14.25" customHeight="1" thickTop="1" thickBot="1">
      <c r="A81" s="102" t="s">
        <v>347</v>
      </c>
      <c r="B81" s="81">
        <v>349014.28027999995</v>
      </c>
      <c r="C81" s="81">
        <v>436386.28704000002</v>
      </c>
      <c r="D81" s="81">
        <v>352266.29790000001</v>
      </c>
      <c r="E81" s="81">
        <v>325950.16872000002</v>
      </c>
      <c r="F81" s="81">
        <v>130372.24957</v>
      </c>
      <c r="G81" s="81">
        <v>298865.09766999999</v>
      </c>
      <c r="H81" s="81">
        <v>160115.08156999998</v>
      </c>
      <c r="I81" s="81">
        <v>188728.07686</v>
      </c>
      <c r="J81" s="81">
        <v>1372.4484199999999</v>
      </c>
      <c r="K81" s="81">
        <v>641.06805000000008</v>
      </c>
      <c r="L81" s="81">
        <v>204680.70130000002</v>
      </c>
      <c r="M81" s="81">
        <v>39679.056090000005</v>
      </c>
      <c r="N81" s="81">
        <v>956871.00003</v>
      </c>
      <c r="O81" s="81">
        <v>50665.46701</v>
      </c>
      <c r="P81" s="81">
        <v>3495607.2805100004</v>
      </c>
      <c r="Q81"/>
    </row>
    <row r="82" spans="1:17" ht="14.25" customHeight="1" thickTop="1">
      <c r="A82" s="103" t="s">
        <v>348</v>
      </c>
      <c r="B82" s="83">
        <v>52382.457459999998</v>
      </c>
      <c r="C82" s="83">
        <v>68468.028999999995</v>
      </c>
      <c r="D82" s="83">
        <v>105924.4696</v>
      </c>
      <c r="E82" s="83">
        <v>110296.68948999999</v>
      </c>
      <c r="F82" s="83">
        <v>34809.921000000002</v>
      </c>
      <c r="G82" s="83">
        <v>219226.74503999998</v>
      </c>
      <c r="H82" s="83">
        <v>62910.030530000004</v>
      </c>
      <c r="I82" s="83">
        <v>50259.646820000002</v>
      </c>
      <c r="J82" s="83">
        <v>696.71543999999994</v>
      </c>
      <c r="K82" s="83">
        <v>0</v>
      </c>
      <c r="L82" s="83">
        <v>37180.057609999996</v>
      </c>
      <c r="M82" s="83">
        <v>5543.60923</v>
      </c>
      <c r="N82" s="83">
        <v>547865.39985000005</v>
      </c>
      <c r="O82" s="83">
        <v>8454.1772100000017</v>
      </c>
      <c r="P82" s="83">
        <v>1304017.9482799999</v>
      </c>
      <c r="Q82"/>
    </row>
    <row r="83" spans="1:17" ht="14.25" customHeight="1">
      <c r="A83" s="103" t="s">
        <v>349</v>
      </c>
      <c r="B83" s="83">
        <v>200973.02668000001</v>
      </c>
      <c r="C83" s="83">
        <v>118711.10601999999</v>
      </c>
      <c r="D83" s="83">
        <v>147634.38665999999</v>
      </c>
      <c r="E83" s="83">
        <v>140988.23689</v>
      </c>
      <c r="F83" s="83">
        <v>44107.601190000001</v>
      </c>
      <c r="G83" s="83">
        <v>42131.942860000003</v>
      </c>
      <c r="H83" s="83">
        <v>64779.165689999994</v>
      </c>
      <c r="I83" s="83">
        <v>85521.623099999997</v>
      </c>
      <c r="J83" s="83">
        <v>313.35065999999995</v>
      </c>
      <c r="K83" s="83">
        <v>0</v>
      </c>
      <c r="L83" s="83">
        <v>28846.267239999997</v>
      </c>
      <c r="M83" s="83">
        <v>21248.633100000003</v>
      </c>
      <c r="N83" s="83">
        <v>290852.42465</v>
      </c>
      <c r="O83" s="83">
        <v>8760.4132100000006</v>
      </c>
      <c r="P83" s="83">
        <v>1194868.1779500002</v>
      </c>
      <c r="Q83"/>
    </row>
    <row r="84" spans="1:17" ht="14.25" customHeight="1">
      <c r="A84" s="103" t="s">
        <v>350</v>
      </c>
      <c r="B84" s="83">
        <v>20175.457620000001</v>
      </c>
      <c r="C84" s="83">
        <v>35539.073499999999</v>
      </c>
      <c r="D84" s="83">
        <v>17430.848710000002</v>
      </c>
      <c r="E84" s="83">
        <v>16658.629539999998</v>
      </c>
      <c r="F84" s="83">
        <v>6138.8162499999999</v>
      </c>
      <c r="G84" s="83">
        <v>7045.2162900000003</v>
      </c>
      <c r="H84" s="83">
        <v>11311.634410000001</v>
      </c>
      <c r="I84" s="83">
        <v>18772.907999999999</v>
      </c>
      <c r="J84" s="83">
        <v>18.146189999999997</v>
      </c>
      <c r="K84" s="83">
        <v>335.41521</v>
      </c>
      <c r="L84" s="83">
        <v>15378.666590000001</v>
      </c>
      <c r="M84" s="83">
        <v>4881.8606</v>
      </c>
      <c r="N84" s="83">
        <v>18111.138890000002</v>
      </c>
      <c r="O84" s="83">
        <v>11666.491970000001</v>
      </c>
      <c r="P84" s="83">
        <v>183464.30377</v>
      </c>
      <c r="Q84"/>
    </row>
    <row r="85" spans="1:17" ht="14.25" customHeight="1">
      <c r="A85" s="103" t="s">
        <v>351</v>
      </c>
      <c r="B85" s="83">
        <v>49325.12412</v>
      </c>
      <c r="C85" s="83">
        <v>46740.221640000003</v>
      </c>
      <c r="D85" s="83">
        <v>31147.386600000002</v>
      </c>
      <c r="E85" s="83">
        <v>17720.534070000002</v>
      </c>
      <c r="F85" s="83">
        <v>30846.409929999998</v>
      </c>
      <c r="G85" s="83">
        <v>6167.6768000000002</v>
      </c>
      <c r="H85" s="83">
        <v>6515.5156399999996</v>
      </c>
      <c r="I85" s="83">
        <v>14532.560449999999</v>
      </c>
      <c r="J85" s="83">
        <v>37.140800000000006</v>
      </c>
      <c r="K85" s="83">
        <v>191.5719</v>
      </c>
      <c r="L85" s="83">
        <v>11720.167670000001</v>
      </c>
      <c r="M85" s="83">
        <v>3835.4143399999998</v>
      </c>
      <c r="N85" s="83">
        <v>15318.940480000001</v>
      </c>
      <c r="O85" s="83">
        <v>5789.8637399999998</v>
      </c>
      <c r="P85" s="83">
        <v>239888.52817999999</v>
      </c>
      <c r="Q85"/>
    </row>
    <row r="86" spans="1:17" ht="14.25" customHeight="1">
      <c r="A86" s="103" t="s">
        <v>352</v>
      </c>
      <c r="B86" s="83">
        <v>13300.04341</v>
      </c>
      <c r="C86" s="83">
        <v>38333.938829999999</v>
      </c>
      <c r="D86" s="83">
        <v>37980.439359999997</v>
      </c>
      <c r="E86" s="83">
        <v>35670.342629999999</v>
      </c>
      <c r="F86" s="83">
        <v>13422.018820000001</v>
      </c>
      <c r="G86" s="83">
        <v>12926.67081</v>
      </c>
      <c r="H86" s="83">
        <v>12702.184499999999</v>
      </c>
      <c r="I86" s="83">
        <v>13384.527970000001</v>
      </c>
      <c r="J86" s="83">
        <v>281.15609000000001</v>
      </c>
      <c r="K86" s="83">
        <v>108.742</v>
      </c>
      <c r="L86" s="83">
        <v>20667.431089999998</v>
      </c>
      <c r="M86" s="83">
        <v>2608.6360399999999</v>
      </c>
      <c r="N86" s="83">
        <v>42959.243190000001</v>
      </c>
      <c r="O86" s="83">
        <v>10857.438199999999</v>
      </c>
      <c r="P86" s="83">
        <v>255202.81294</v>
      </c>
      <c r="Q86"/>
    </row>
    <row r="87" spans="1:17" ht="14.25" customHeight="1">
      <c r="A87" s="103" t="s">
        <v>353</v>
      </c>
      <c r="B87" s="83">
        <v>6311.9820099999997</v>
      </c>
      <c r="C87" s="83">
        <v>4613.9402399999999</v>
      </c>
      <c r="D87" s="83">
        <v>2325.5119599999998</v>
      </c>
      <c r="E87" s="83">
        <v>4217.9890999999998</v>
      </c>
      <c r="F87" s="83">
        <v>476.15371000000005</v>
      </c>
      <c r="G87" s="83">
        <v>2740.38609</v>
      </c>
      <c r="H87" s="83">
        <v>1830.9388799999999</v>
      </c>
      <c r="I87" s="83">
        <v>3874.7242099999999</v>
      </c>
      <c r="J87" s="83">
        <v>12.621129999999999</v>
      </c>
      <c r="K87" s="83">
        <v>0</v>
      </c>
      <c r="L87" s="83">
        <v>1813.4996100000001</v>
      </c>
      <c r="M87" s="83">
        <v>1476.23389</v>
      </c>
      <c r="N87" s="83">
        <v>0</v>
      </c>
      <c r="O87" s="83">
        <v>4605.5646799999995</v>
      </c>
      <c r="P87" s="83">
        <v>34299.545509999996</v>
      </c>
      <c r="Q87"/>
    </row>
    <row r="88" spans="1:17" ht="14.25" customHeight="1">
      <c r="A88" s="103" t="s">
        <v>354</v>
      </c>
      <c r="B88" s="83">
        <v>4015.3447999999999</v>
      </c>
      <c r="C88" s="83">
        <v>312.30801000000002</v>
      </c>
      <c r="D88" s="83">
        <v>3551.3618900000001</v>
      </c>
      <c r="E88" s="83">
        <v>397.74700000000001</v>
      </c>
      <c r="F88" s="83">
        <v>571.32866999999999</v>
      </c>
      <c r="G88" s="83">
        <v>304.06578999999999</v>
      </c>
      <c r="H88" s="83">
        <v>65.611919999999998</v>
      </c>
      <c r="I88" s="83">
        <v>823.69806000000005</v>
      </c>
      <c r="J88" s="83">
        <v>13.318110000000001</v>
      </c>
      <c r="K88" s="83">
        <v>5.33894</v>
      </c>
      <c r="L88" s="83">
        <v>152.22042000000002</v>
      </c>
      <c r="M88" s="83">
        <v>84.668890000000005</v>
      </c>
      <c r="N88" s="83">
        <v>0</v>
      </c>
      <c r="O88" s="83">
        <v>531.51800000000003</v>
      </c>
      <c r="P88" s="83">
        <v>10828.530500000001</v>
      </c>
      <c r="Q88"/>
    </row>
    <row r="89" spans="1:17" ht="14.25" customHeight="1">
      <c r="A89" s="103" t="s">
        <v>355</v>
      </c>
      <c r="B89" s="83">
        <v>0</v>
      </c>
      <c r="C89" s="83">
        <v>0</v>
      </c>
      <c r="D89" s="83">
        <v>0</v>
      </c>
      <c r="E89" s="83">
        <v>0</v>
      </c>
      <c r="F89" s="83">
        <v>0</v>
      </c>
      <c r="G89" s="83">
        <v>0</v>
      </c>
      <c r="H89" s="83">
        <v>0</v>
      </c>
      <c r="I89" s="83">
        <v>0</v>
      </c>
      <c r="J89" s="83">
        <v>0</v>
      </c>
      <c r="K89" s="83">
        <v>0</v>
      </c>
      <c r="L89" s="83">
        <v>0</v>
      </c>
      <c r="M89" s="83">
        <v>0</v>
      </c>
      <c r="N89" s="83">
        <v>0</v>
      </c>
      <c r="O89" s="83">
        <v>0</v>
      </c>
      <c r="P89" s="83">
        <v>0</v>
      </c>
      <c r="Q89"/>
    </row>
    <row r="90" spans="1:17" ht="14.25" customHeight="1" thickBot="1">
      <c r="A90" s="103" t="s">
        <v>356</v>
      </c>
      <c r="B90" s="83">
        <v>2530.8441800000001</v>
      </c>
      <c r="C90" s="83">
        <v>123667.6698</v>
      </c>
      <c r="D90" s="83">
        <v>6271.8931199999997</v>
      </c>
      <c r="E90" s="83">
        <v>0</v>
      </c>
      <c r="F90" s="83">
        <v>0</v>
      </c>
      <c r="G90" s="83">
        <v>8322.3939900000005</v>
      </c>
      <c r="H90" s="83">
        <v>0</v>
      </c>
      <c r="I90" s="83">
        <v>1558.38825</v>
      </c>
      <c r="J90" s="83">
        <v>0</v>
      </c>
      <c r="K90" s="83">
        <v>0</v>
      </c>
      <c r="L90" s="83">
        <v>88922.391069999998</v>
      </c>
      <c r="M90" s="83">
        <v>0</v>
      </c>
      <c r="N90" s="83">
        <v>41763.85297</v>
      </c>
      <c r="O90" s="83">
        <v>0</v>
      </c>
      <c r="P90" s="83">
        <v>273037.43338</v>
      </c>
      <c r="Q90"/>
    </row>
    <row r="91" spans="1:17" ht="14.25" customHeight="1" thickTop="1" thickBot="1">
      <c r="A91" s="102" t="s">
        <v>357</v>
      </c>
      <c r="B91" s="81">
        <v>24081.425449999999</v>
      </c>
      <c r="C91" s="81">
        <v>33039.043449999997</v>
      </c>
      <c r="D91" s="81">
        <v>326649.38868000003</v>
      </c>
      <c r="E91" s="81">
        <v>53762.582600000002</v>
      </c>
      <c r="F91" s="81">
        <v>38278.863819999999</v>
      </c>
      <c r="G91" s="81">
        <v>22456.380160000001</v>
      </c>
      <c r="H91" s="81">
        <v>50748.291720000001</v>
      </c>
      <c r="I91" s="81">
        <v>13846.247170000001</v>
      </c>
      <c r="J91" s="81">
        <v>1037.68219</v>
      </c>
      <c r="K91" s="81">
        <v>464.37887000000001</v>
      </c>
      <c r="L91" s="81">
        <v>91344.859859999997</v>
      </c>
      <c r="M91" s="81">
        <v>20523.35081</v>
      </c>
      <c r="N91" s="81">
        <v>66033.78181</v>
      </c>
      <c r="O91" s="81">
        <v>12469.42009</v>
      </c>
      <c r="P91" s="81">
        <v>754735.69667999994</v>
      </c>
      <c r="Q91"/>
    </row>
    <row r="92" spans="1:17" ht="14.25" customHeight="1" thickTop="1">
      <c r="A92" s="103" t="s">
        <v>358</v>
      </c>
      <c r="B92" s="83">
        <v>5389.31185</v>
      </c>
      <c r="C92" s="83">
        <v>9098.6690299999991</v>
      </c>
      <c r="D92" s="83">
        <v>8767.4100600000002</v>
      </c>
      <c r="E92" s="83">
        <v>7360.0717300000006</v>
      </c>
      <c r="F92" s="83">
        <v>1996.2340200000001</v>
      </c>
      <c r="G92" s="83">
        <v>970.88022000000001</v>
      </c>
      <c r="H92" s="83">
        <v>1644.5420200000001</v>
      </c>
      <c r="I92" s="83">
        <v>4393.1767699999991</v>
      </c>
      <c r="J92" s="83">
        <v>695.63278000000003</v>
      </c>
      <c r="K92" s="83">
        <v>0</v>
      </c>
      <c r="L92" s="83">
        <v>1853.6876299999999</v>
      </c>
      <c r="M92" s="83">
        <v>1160.8591200000001</v>
      </c>
      <c r="N92" s="83">
        <v>905.20956999999999</v>
      </c>
      <c r="O92" s="83">
        <v>4891.4863800000003</v>
      </c>
      <c r="P92" s="83">
        <v>49127.171179999998</v>
      </c>
      <c r="Q92"/>
    </row>
    <row r="93" spans="1:17" ht="14.25" customHeight="1">
      <c r="A93" s="103" t="s">
        <v>359</v>
      </c>
      <c r="B93" s="83">
        <v>6416.5298600000006</v>
      </c>
      <c r="C93" s="83">
        <v>11344.44587</v>
      </c>
      <c r="D93" s="83">
        <v>158194.65101</v>
      </c>
      <c r="E93" s="83">
        <v>3337.9562000000001</v>
      </c>
      <c r="F93" s="83">
        <v>10672.31827</v>
      </c>
      <c r="G93" s="83">
        <v>2472.34755</v>
      </c>
      <c r="H93" s="83">
        <v>3607.60709</v>
      </c>
      <c r="I93" s="83">
        <v>2137.02882</v>
      </c>
      <c r="J93" s="83">
        <v>0</v>
      </c>
      <c r="K93" s="83">
        <v>464.37887000000001</v>
      </c>
      <c r="L93" s="83">
        <v>38042.08412</v>
      </c>
      <c r="M93" s="83">
        <v>1295.1521200000002</v>
      </c>
      <c r="N93" s="83">
        <v>39177.644979999997</v>
      </c>
      <c r="O93" s="83">
        <v>1499.0776499999999</v>
      </c>
      <c r="P93" s="83">
        <v>278661.22241000005</v>
      </c>
      <c r="Q93"/>
    </row>
    <row r="94" spans="1:17" ht="14.25" customHeight="1">
      <c r="A94" s="103" t="s">
        <v>360</v>
      </c>
      <c r="B94" s="83">
        <v>7150.5817300000008</v>
      </c>
      <c r="C94" s="83">
        <v>23393.69815</v>
      </c>
      <c r="D94" s="83">
        <v>104592.02206999999</v>
      </c>
      <c r="E94" s="83">
        <v>19794.687160000001</v>
      </c>
      <c r="F94" s="83">
        <v>14727.124260000001</v>
      </c>
      <c r="G94" s="83">
        <v>14080.73242</v>
      </c>
      <c r="H94" s="83">
        <v>38856.524969999999</v>
      </c>
      <c r="I94" s="83">
        <v>6270.4373599999999</v>
      </c>
      <c r="J94" s="83">
        <v>0</v>
      </c>
      <c r="K94" s="83">
        <v>0</v>
      </c>
      <c r="L94" s="83">
        <v>34224.781860000003</v>
      </c>
      <c r="M94" s="83">
        <v>17565.740859999998</v>
      </c>
      <c r="N94" s="83">
        <v>8546.9490600000008</v>
      </c>
      <c r="O94" s="83">
        <v>4017.1938799999998</v>
      </c>
      <c r="P94" s="83">
        <v>293220.47378</v>
      </c>
      <c r="Q94"/>
    </row>
    <row r="95" spans="1:17" ht="14.25" customHeight="1">
      <c r="A95" s="103" t="s">
        <v>361</v>
      </c>
      <c r="B95" s="83">
        <v>5125.0020100000002</v>
      </c>
      <c r="C95" s="83">
        <v>0</v>
      </c>
      <c r="D95" s="83">
        <v>55699.435880000005</v>
      </c>
      <c r="E95" s="83">
        <v>23269.86751</v>
      </c>
      <c r="F95" s="83">
        <v>11080.077429999999</v>
      </c>
      <c r="G95" s="83">
        <v>4932.4199699999999</v>
      </c>
      <c r="H95" s="83">
        <v>6696.3050499999999</v>
      </c>
      <c r="I95" s="83">
        <v>1045.6042199999999</v>
      </c>
      <c r="J95" s="83">
        <v>342.04940999999997</v>
      </c>
      <c r="K95" s="83">
        <v>0</v>
      </c>
      <c r="L95" s="83">
        <v>17224.306250000001</v>
      </c>
      <c r="M95" s="83">
        <v>501.59871000000004</v>
      </c>
      <c r="N95" s="83">
        <v>17403.978199999998</v>
      </c>
      <c r="O95" s="83">
        <v>2451.1808900000001</v>
      </c>
      <c r="P95" s="83">
        <v>145771.82553</v>
      </c>
      <c r="Q95"/>
    </row>
    <row r="96" spans="1:17" s="108" customFormat="1" ht="14.25" customHeight="1" thickBot="1">
      <c r="A96" s="107" t="s">
        <v>362</v>
      </c>
      <c r="B96" s="89">
        <v>0</v>
      </c>
      <c r="C96" s="89">
        <v>-10797.7696</v>
      </c>
      <c r="D96" s="89">
        <v>-604.13033999999993</v>
      </c>
      <c r="E96" s="89">
        <v>0</v>
      </c>
      <c r="F96" s="89">
        <v>-196.89016000000001</v>
      </c>
      <c r="G96" s="89">
        <v>0</v>
      </c>
      <c r="H96" s="89">
        <v>-56.687410000000007</v>
      </c>
      <c r="I96" s="89">
        <v>0</v>
      </c>
      <c r="J96" s="89">
        <v>0</v>
      </c>
      <c r="K96" s="89">
        <v>0</v>
      </c>
      <c r="L96" s="89">
        <v>0</v>
      </c>
      <c r="M96" s="89">
        <v>0</v>
      </c>
      <c r="N96" s="89">
        <v>0</v>
      </c>
      <c r="O96" s="89">
        <v>-389.51871</v>
      </c>
      <c r="P96" s="89">
        <v>-12044.996220000001</v>
      </c>
    </row>
    <row r="97" spans="1:17" ht="14.25" customHeight="1" thickTop="1" thickBot="1">
      <c r="A97" s="102" t="s">
        <v>363</v>
      </c>
      <c r="B97" s="81">
        <v>0</v>
      </c>
      <c r="C97" s="81">
        <v>0</v>
      </c>
      <c r="D97" s="81">
        <v>0</v>
      </c>
      <c r="E97" s="81">
        <v>0</v>
      </c>
      <c r="F97" s="81">
        <v>0</v>
      </c>
      <c r="G97" s="81">
        <v>0</v>
      </c>
      <c r="H97" s="81">
        <v>0</v>
      </c>
      <c r="I97" s="81">
        <v>0</v>
      </c>
      <c r="J97" s="81">
        <v>0</v>
      </c>
      <c r="K97" s="81">
        <v>0</v>
      </c>
      <c r="L97" s="81">
        <v>0</v>
      </c>
      <c r="M97" s="81">
        <v>0</v>
      </c>
      <c r="N97" s="81">
        <v>0</v>
      </c>
      <c r="O97" s="81">
        <v>0</v>
      </c>
      <c r="P97" s="81">
        <v>0</v>
      </c>
      <c r="Q97"/>
    </row>
    <row r="98" spans="1:17" ht="14.25" customHeight="1" thickTop="1">
      <c r="A98" s="103" t="s">
        <v>364</v>
      </c>
      <c r="B98" s="83">
        <v>0</v>
      </c>
      <c r="C98" s="83">
        <v>0</v>
      </c>
      <c r="D98" s="83">
        <v>0</v>
      </c>
      <c r="E98" s="83">
        <v>0</v>
      </c>
      <c r="F98" s="83">
        <v>0</v>
      </c>
      <c r="G98" s="83">
        <v>0</v>
      </c>
      <c r="H98" s="83">
        <v>0</v>
      </c>
      <c r="I98" s="83">
        <v>0</v>
      </c>
      <c r="J98" s="83">
        <v>0</v>
      </c>
      <c r="K98" s="83">
        <v>0</v>
      </c>
      <c r="L98" s="83">
        <v>0</v>
      </c>
      <c r="M98" s="83">
        <v>0</v>
      </c>
      <c r="N98" s="83">
        <v>0</v>
      </c>
      <c r="O98" s="83">
        <v>0</v>
      </c>
      <c r="P98" s="83">
        <v>0</v>
      </c>
      <c r="Q98"/>
    </row>
    <row r="99" spans="1:17" ht="14.25" customHeight="1">
      <c r="A99" s="103" t="s">
        <v>365</v>
      </c>
      <c r="B99" s="83">
        <v>0</v>
      </c>
      <c r="C99" s="83">
        <v>0</v>
      </c>
      <c r="D99" s="83">
        <v>0</v>
      </c>
      <c r="E99" s="83">
        <v>0</v>
      </c>
      <c r="F99" s="83">
        <v>0</v>
      </c>
      <c r="G99" s="83">
        <v>0</v>
      </c>
      <c r="H99" s="83">
        <v>0</v>
      </c>
      <c r="I99" s="83">
        <v>0</v>
      </c>
      <c r="J99" s="83">
        <v>0</v>
      </c>
      <c r="K99" s="83">
        <v>0</v>
      </c>
      <c r="L99" s="83">
        <v>0</v>
      </c>
      <c r="M99" s="83">
        <v>0</v>
      </c>
      <c r="N99" s="83">
        <v>0</v>
      </c>
      <c r="O99" s="83">
        <v>0</v>
      </c>
      <c r="P99" s="83">
        <v>0</v>
      </c>
      <c r="Q99"/>
    </row>
    <row r="100" spans="1:17" ht="14.25" customHeight="1">
      <c r="A100" s="103" t="s">
        <v>366</v>
      </c>
      <c r="B100" s="83">
        <v>0</v>
      </c>
      <c r="C100" s="83">
        <v>0</v>
      </c>
      <c r="D100" s="83">
        <v>0</v>
      </c>
      <c r="E100" s="83">
        <v>0</v>
      </c>
      <c r="F100" s="83">
        <v>0</v>
      </c>
      <c r="G100" s="83">
        <v>0</v>
      </c>
      <c r="H100" s="83">
        <v>0</v>
      </c>
      <c r="I100" s="83">
        <v>0</v>
      </c>
      <c r="J100" s="83">
        <v>0</v>
      </c>
      <c r="K100" s="83">
        <v>0</v>
      </c>
      <c r="L100" s="83">
        <v>0</v>
      </c>
      <c r="M100" s="83">
        <v>0</v>
      </c>
      <c r="N100" s="83">
        <v>0</v>
      </c>
      <c r="O100" s="83">
        <v>0</v>
      </c>
      <c r="P100" s="83">
        <v>0</v>
      </c>
      <c r="Q100"/>
    </row>
    <row r="101" spans="1:17" ht="14.25" customHeight="1">
      <c r="A101" s="103" t="s">
        <v>367</v>
      </c>
      <c r="B101" s="83">
        <v>0</v>
      </c>
      <c r="C101" s="83">
        <v>0</v>
      </c>
      <c r="D101" s="83">
        <v>0</v>
      </c>
      <c r="E101" s="83">
        <v>0</v>
      </c>
      <c r="F101" s="83">
        <v>0</v>
      </c>
      <c r="G101" s="83">
        <v>0</v>
      </c>
      <c r="H101" s="83">
        <v>0</v>
      </c>
      <c r="I101" s="83">
        <v>0</v>
      </c>
      <c r="J101" s="83">
        <v>0</v>
      </c>
      <c r="K101" s="83">
        <v>0</v>
      </c>
      <c r="L101" s="83">
        <v>0</v>
      </c>
      <c r="M101" s="83">
        <v>0</v>
      </c>
      <c r="N101" s="83">
        <v>0</v>
      </c>
      <c r="O101" s="83">
        <v>0</v>
      </c>
      <c r="P101" s="83">
        <v>0</v>
      </c>
      <c r="Q101"/>
    </row>
    <row r="102" spans="1:17" ht="14.25" customHeight="1">
      <c r="A102" s="103" t="s">
        <v>368</v>
      </c>
      <c r="B102" s="83">
        <v>0</v>
      </c>
      <c r="C102" s="83">
        <v>0</v>
      </c>
      <c r="D102" s="83">
        <v>0</v>
      </c>
      <c r="E102" s="83">
        <v>0</v>
      </c>
      <c r="F102" s="83">
        <v>0</v>
      </c>
      <c r="G102" s="83">
        <v>0</v>
      </c>
      <c r="H102" s="83">
        <v>0</v>
      </c>
      <c r="I102" s="83">
        <v>0</v>
      </c>
      <c r="J102" s="83">
        <v>0</v>
      </c>
      <c r="K102" s="83">
        <v>0</v>
      </c>
      <c r="L102" s="83">
        <v>0</v>
      </c>
      <c r="M102" s="83">
        <v>0</v>
      </c>
      <c r="N102" s="83">
        <v>0</v>
      </c>
      <c r="O102" s="83">
        <v>0</v>
      </c>
      <c r="P102" s="83">
        <v>0</v>
      </c>
      <c r="Q102"/>
    </row>
    <row r="103" spans="1:17" ht="14.25" customHeight="1" thickBot="1">
      <c r="A103" s="103" t="s">
        <v>369</v>
      </c>
      <c r="B103" s="83">
        <v>0</v>
      </c>
      <c r="C103" s="83">
        <v>0</v>
      </c>
      <c r="D103" s="83">
        <v>0</v>
      </c>
      <c r="E103" s="83">
        <v>0</v>
      </c>
      <c r="F103" s="83">
        <v>0</v>
      </c>
      <c r="G103" s="83">
        <v>0</v>
      </c>
      <c r="H103" s="83">
        <v>0</v>
      </c>
      <c r="I103" s="83">
        <v>0</v>
      </c>
      <c r="J103" s="83">
        <v>0</v>
      </c>
      <c r="K103" s="83">
        <v>0</v>
      </c>
      <c r="L103" s="83">
        <v>0</v>
      </c>
      <c r="M103" s="83">
        <v>0</v>
      </c>
      <c r="N103" s="83">
        <v>0</v>
      </c>
      <c r="O103" s="83">
        <v>0</v>
      </c>
      <c r="P103" s="83">
        <v>0</v>
      </c>
      <c r="Q103"/>
    </row>
    <row r="104" spans="1:17" ht="14.25" customHeight="1" thickTop="1" thickBot="1">
      <c r="A104" s="101" t="s">
        <v>370</v>
      </c>
      <c r="B104" s="79">
        <v>24945809.115740001</v>
      </c>
      <c r="C104" s="79">
        <v>25242008.415900003</v>
      </c>
      <c r="D104" s="79">
        <v>34483538.7403</v>
      </c>
      <c r="E104" s="79">
        <v>19918735.23161</v>
      </c>
      <c r="F104" s="79">
        <v>19124305.47718</v>
      </c>
      <c r="G104" s="79">
        <v>11947009.43591</v>
      </c>
      <c r="H104" s="79">
        <v>9964407.3663400002</v>
      </c>
      <c r="I104" s="79">
        <v>12484224.5439</v>
      </c>
      <c r="J104" s="79">
        <v>75477.839819999994</v>
      </c>
      <c r="K104" s="79">
        <v>409354.53602</v>
      </c>
      <c r="L104" s="79">
        <v>13356057.19091</v>
      </c>
      <c r="M104" s="79">
        <v>3356914.8683600002</v>
      </c>
      <c r="N104" s="79">
        <v>15286464.96662</v>
      </c>
      <c r="O104" s="79">
        <v>8384205.0636400003</v>
      </c>
      <c r="P104" s="79">
        <v>198978512.79225001</v>
      </c>
      <c r="Q104"/>
    </row>
    <row r="105" spans="1:17" ht="14.25" customHeight="1" thickTop="1" thickBot="1">
      <c r="A105" s="102" t="s">
        <v>371</v>
      </c>
      <c r="B105" s="81">
        <v>19957315.19757</v>
      </c>
      <c r="C105" s="81">
        <v>18250954.058910001</v>
      </c>
      <c r="D105" s="81">
        <v>26801090.120590001</v>
      </c>
      <c r="E105" s="81">
        <v>17362296.866319999</v>
      </c>
      <c r="F105" s="81">
        <v>16049747.955219999</v>
      </c>
      <c r="G105" s="81">
        <v>8486979.3009799998</v>
      </c>
      <c r="H105" s="81">
        <v>8320648.5641899994</v>
      </c>
      <c r="I105" s="81">
        <v>8748301.4865699988</v>
      </c>
      <c r="J105" s="81">
        <v>54430.783090000004</v>
      </c>
      <c r="K105" s="81">
        <v>98445.776530000003</v>
      </c>
      <c r="L105" s="81">
        <v>9119861.4605</v>
      </c>
      <c r="M105" s="81">
        <v>2821618.3352700002</v>
      </c>
      <c r="N105" s="81">
        <v>13475108.11861</v>
      </c>
      <c r="O105" s="81">
        <v>7103775.0371700004</v>
      </c>
      <c r="P105" s="81">
        <v>156650573.06151998</v>
      </c>
      <c r="Q105"/>
    </row>
    <row r="106" spans="1:17" ht="14.25" customHeight="1" thickTop="1">
      <c r="A106" s="103" t="s">
        <v>372</v>
      </c>
      <c r="B106" s="83">
        <v>4457256.3859899994</v>
      </c>
      <c r="C106" s="83">
        <v>3546244.94429</v>
      </c>
      <c r="D106" s="83">
        <v>5373937.9457399994</v>
      </c>
      <c r="E106" s="83">
        <v>4369369.8713699998</v>
      </c>
      <c r="F106" s="83">
        <v>3420321.1992699997</v>
      </c>
      <c r="G106" s="83">
        <v>1916770.22976</v>
      </c>
      <c r="H106" s="83">
        <v>1319206.9135499999</v>
      </c>
      <c r="I106" s="83">
        <v>8321.0131000000001</v>
      </c>
      <c r="J106" s="83">
        <v>24225.25721</v>
      </c>
      <c r="K106" s="83">
        <v>22112.3344</v>
      </c>
      <c r="L106" s="83">
        <v>598644.08267999999</v>
      </c>
      <c r="M106" s="83">
        <v>466340.79768999998</v>
      </c>
      <c r="N106" s="83">
        <v>2762432.7440800001</v>
      </c>
      <c r="O106" s="83">
        <v>20101.595000000001</v>
      </c>
      <c r="P106" s="83">
        <v>28305285.314130001</v>
      </c>
      <c r="Q106"/>
    </row>
    <row r="107" spans="1:17" ht="14.25" customHeight="1">
      <c r="A107" s="103" t="s">
        <v>373</v>
      </c>
      <c r="B107" s="83">
        <v>4429275.8707499998</v>
      </c>
      <c r="C107" s="83">
        <v>3435268.8420300004</v>
      </c>
      <c r="D107" s="83">
        <v>5328311.9449499995</v>
      </c>
      <c r="E107" s="83">
        <v>4240486.14487</v>
      </c>
      <c r="F107" s="83">
        <v>3113267.7759699998</v>
      </c>
      <c r="G107" s="83">
        <v>1891891.1416600002</v>
      </c>
      <c r="H107" s="83">
        <v>1295903.0379900001</v>
      </c>
      <c r="I107" s="83">
        <v>0</v>
      </c>
      <c r="J107" s="83">
        <v>24202.329309999997</v>
      </c>
      <c r="K107" s="83">
        <v>22112.3344</v>
      </c>
      <c r="L107" s="83">
        <v>596563.34473999997</v>
      </c>
      <c r="M107" s="83">
        <v>453595.27951999998</v>
      </c>
      <c r="N107" s="83">
        <v>2750641.5109799998</v>
      </c>
      <c r="O107" s="83">
        <v>0</v>
      </c>
      <c r="P107" s="83">
        <v>27581519.55717</v>
      </c>
      <c r="Q107"/>
    </row>
    <row r="108" spans="1:17" ht="14.25" customHeight="1">
      <c r="A108" s="103" t="s">
        <v>374</v>
      </c>
      <c r="B108" s="83">
        <v>27980.515239999997</v>
      </c>
      <c r="C108" s="83">
        <v>110976.10226</v>
      </c>
      <c r="D108" s="83">
        <v>45626.000789999998</v>
      </c>
      <c r="E108" s="83">
        <v>128883.7265</v>
      </c>
      <c r="F108" s="83">
        <v>307053.42330000002</v>
      </c>
      <c r="G108" s="83">
        <v>24879.088100000001</v>
      </c>
      <c r="H108" s="83">
        <v>23303.87556</v>
      </c>
      <c r="I108" s="83">
        <v>8321.0131000000001</v>
      </c>
      <c r="J108" s="83">
        <v>22.927900000000001</v>
      </c>
      <c r="K108" s="83">
        <v>0</v>
      </c>
      <c r="L108" s="83">
        <v>2080.73794</v>
      </c>
      <c r="M108" s="83">
        <v>12745.518169999999</v>
      </c>
      <c r="N108" s="83">
        <v>11791.233099999999</v>
      </c>
      <c r="O108" s="83">
        <v>20101.595000000001</v>
      </c>
      <c r="P108" s="83">
        <v>723765.75696000003</v>
      </c>
      <c r="Q108"/>
    </row>
    <row r="109" spans="1:17" ht="14.25" customHeight="1">
      <c r="A109" s="103" t="s">
        <v>375</v>
      </c>
      <c r="B109" s="83">
        <v>6783914.3325100001</v>
      </c>
      <c r="C109" s="83">
        <v>7856363.9687399995</v>
      </c>
      <c r="D109" s="83">
        <v>9531062.6282599997</v>
      </c>
      <c r="E109" s="83">
        <v>4337362.0179700004</v>
      </c>
      <c r="F109" s="83">
        <v>4401310.8026599996</v>
      </c>
      <c r="G109" s="83">
        <v>2215184.1075200001</v>
      </c>
      <c r="H109" s="83">
        <v>1673912.3109500001</v>
      </c>
      <c r="I109" s="83">
        <v>3031594.6439200002</v>
      </c>
      <c r="J109" s="83">
        <v>18538.031510000001</v>
      </c>
      <c r="K109" s="83">
        <v>2455.0348100000001</v>
      </c>
      <c r="L109" s="83">
        <v>3831473.7798600001</v>
      </c>
      <c r="M109" s="83">
        <v>402672.55286</v>
      </c>
      <c r="N109" s="83">
        <v>2161741.0078600002</v>
      </c>
      <c r="O109" s="83">
        <v>1953418.9763199999</v>
      </c>
      <c r="P109" s="83">
        <v>48201004.195749998</v>
      </c>
      <c r="Q109"/>
    </row>
    <row r="110" spans="1:17" ht="14.25" customHeight="1">
      <c r="A110" s="103" t="s">
        <v>376</v>
      </c>
      <c r="B110" s="83">
        <v>44264.753479999999</v>
      </c>
      <c r="C110" s="83">
        <v>5563.9427999999998</v>
      </c>
      <c r="D110" s="83">
        <v>47331.141060000002</v>
      </c>
      <c r="E110" s="83">
        <v>18331.76698</v>
      </c>
      <c r="F110" s="83">
        <v>6237.1484500000006</v>
      </c>
      <c r="G110" s="83">
        <v>1867.48867</v>
      </c>
      <c r="H110" s="83">
        <v>10215.27182</v>
      </c>
      <c r="I110" s="83">
        <v>3398.3428100000001</v>
      </c>
      <c r="J110" s="83">
        <v>7240.0960800000003</v>
      </c>
      <c r="K110" s="83">
        <v>55.943680000000001</v>
      </c>
      <c r="L110" s="83">
        <v>3383.9596699999997</v>
      </c>
      <c r="M110" s="83">
        <v>3843.8953900000001</v>
      </c>
      <c r="N110" s="83">
        <v>313391.38872000005</v>
      </c>
      <c r="O110" s="83">
        <v>6287.3882300000005</v>
      </c>
      <c r="P110" s="83">
        <v>471412.52784</v>
      </c>
      <c r="Q110"/>
    </row>
    <row r="111" spans="1:17" ht="14.25" customHeight="1">
      <c r="A111" s="103" t="s">
        <v>377</v>
      </c>
      <c r="B111" s="83">
        <v>15142.14321</v>
      </c>
      <c r="C111" s="83">
        <v>1395.45254</v>
      </c>
      <c r="D111" s="83">
        <v>38918.333490000005</v>
      </c>
      <c r="E111" s="83">
        <v>8179.0120999999999</v>
      </c>
      <c r="F111" s="83">
        <v>6237.1484400000008</v>
      </c>
      <c r="G111" s="83">
        <v>1720.7929799999999</v>
      </c>
      <c r="H111" s="83">
        <v>1159.3858600000001</v>
      </c>
      <c r="I111" s="83">
        <v>170.57155</v>
      </c>
      <c r="J111" s="83">
        <v>0</v>
      </c>
      <c r="K111" s="83">
        <v>0</v>
      </c>
      <c r="L111" s="83">
        <v>2747.9167400000001</v>
      </c>
      <c r="M111" s="83">
        <v>3041.2753900000002</v>
      </c>
      <c r="N111" s="83">
        <v>2209.3492900000001</v>
      </c>
      <c r="O111" s="83">
        <v>3871.9323300000001</v>
      </c>
      <c r="P111" s="83">
        <v>84793.313920000001</v>
      </c>
      <c r="Q111"/>
    </row>
    <row r="112" spans="1:17" ht="14.25" customHeight="1">
      <c r="A112" s="105" t="s">
        <v>378</v>
      </c>
      <c r="B112" s="83">
        <v>6597.6102699999992</v>
      </c>
      <c r="C112" s="83">
        <v>738.49026000000003</v>
      </c>
      <c r="D112" s="83">
        <v>5111.7385700000004</v>
      </c>
      <c r="E112" s="83">
        <v>1049.2872</v>
      </c>
      <c r="F112" s="83">
        <v>-1.0000000000000001E-5</v>
      </c>
      <c r="G112" s="83">
        <v>146.69569000000001</v>
      </c>
      <c r="H112" s="83">
        <v>4055.8859600000001</v>
      </c>
      <c r="I112" s="83">
        <v>3121.5674199999999</v>
      </c>
      <c r="J112" s="83">
        <v>0</v>
      </c>
      <c r="K112" s="83">
        <v>55.943680000000001</v>
      </c>
      <c r="L112" s="83">
        <v>633.04293000000007</v>
      </c>
      <c r="M112" s="83">
        <v>0</v>
      </c>
      <c r="N112" s="83">
        <v>82.039429999999996</v>
      </c>
      <c r="O112" s="83">
        <v>2403.4558999999999</v>
      </c>
      <c r="P112" s="83">
        <v>23995.757300000001</v>
      </c>
      <c r="Q112"/>
    </row>
    <row r="113" spans="1:17" ht="14.25" customHeight="1">
      <c r="A113" s="105" t="s">
        <v>379</v>
      </c>
      <c r="B113" s="83">
        <v>0</v>
      </c>
      <c r="C113" s="83">
        <v>0</v>
      </c>
      <c r="D113" s="83">
        <v>0</v>
      </c>
      <c r="E113" s="83">
        <v>0</v>
      </c>
      <c r="F113" s="83">
        <v>-4.0000000000000003E-5</v>
      </c>
      <c r="G113" s="83">
        <v>0</v>
      </c>
      <c r="H113" s="83">
        <v>0</v>
      </c>
      <c r="I113" s="83">
        <v>0</v>
      </c>
      <c r="J113" s="83">
        <v>0</v>
      </c>
      <c r="K113" s="83">
        <v>0</v>
      </c>
      <c r="L113" s="83">
        <v>0</v>
      </c>
      <c r="M113" s="83">
        <v>0</v>
      </c>
      <c r="N113" s="83">
        <v>0</v>
      </c>
      <c r="O113" s="83">
        <v>0</v>
      </c>
      <c r="P113" s="83">
        <v>-4.0000000000000003E-5</v>
      </c>
      <c r="Q113"/>
    </row>
    <row r="114" spans="1:17" ht="14.25" customHeight="1">
      <c r="A114" s="105" t="s">
        <v>380</v>
      </c>
      <c r="B114" s="83">
        <v>0</v>
      </c>
      <c r="C114" s="83">
        <v>0</v>
      </c>
      <c r="D114" s="83">
        <v>0</v>
      </c>
      <c r="E114" s="83">
        <v>924.10437000000002</v>
      </c>
      <c r="F114" s="83">
        <v>2.9999999999999997E-5</v>
      </c>
      <c r="G114" s="83">
        <v>0</v>
      </c>
      <c r="H114" s="83">
        <v>0</v>
      </c>
      <c r="I114" s="83">
        <v>0</v>
      </c>
      <c r="J114" s="83">
        <v>394.83896000000004</v>
      </c>
      <c r="K114" s="83">
        <v>0</v>
      </c>
      <c r="L114" s="83">
        <v>0</v>
      </c>
      <c r="M114" s="83">
        <v>0</v>
      </c>
      <c r="N114" s="83">
        <v>0</v>
      </c>
      <c r="O114" s="83">
        <v>0</v>
      </c>
      <c r="P114" s="83">
        <v>1318.9433600000002</v>
      </c>
      <c r="Q114"/>
    </row>
    <row r="115" spans="1:17" ht="14.25" customHeight="1">
      <c r="A115" s="105" t="s">
        <v>381</v>
      </c>
      <c r="B115" s="83">
        <v>0</v>
      </c>
      <c r="C115" s="83">
        <v>0</v>
      </c>
      <c r="D115" s="83">
        <v>0</v>
      </c>
      <c r="E115" s="83">
        <v>8099.3020500000002</v>
      </c>
      <c r="F115" s="83">
        <v>-2.0000000000000002E-5</v>
      </c>
      <c r="G115" s="83">
        <v>0</v>
      </c>
      <c r="H115" s="83">
        <v>0</v>
      </c>
      <c r="I115" s="83">
        <v>0</v>
      </c>
      <c r="J115" s="83">
        <v>3286.0278800000001</v>
      </c>
      <c r="K115" s="83">
        <v>0</v>
      </c>
      <c r="L115" s="83">
        <v>0</v>
      </c>
      <c r="M115" s="83">
        <v>116.62</v>
      </c>
      <c r="N115" s="83">
        <v>0</v>
      </c>
      <c r="O115" s="83">
        <v>0</v>
      </c>
      <c r="P115" s="83">
        <v>11501.949909999999</v>
      </c>
      <c r="Q115"/>
    </row>
    <row r="116" spans="1:17" ht="14.25" customHeight="1">
      <c r="A116" s="105" t="s">
        <v>382</v>
      </c>
      <c r="B116" s="83">
        <v>25</v>
      </c>
      <c r="C116" s="83">
        <v>0</v>
      </c>
      <c r="D116" s="83">
        <v>0</v>
      </c>
      <c r="E116" s="83">
        <v>54.336260000000003</v>
      </c>
      <c r="F116" s="83">
        <v>8.0000000000000007E-5</v>
      </c>
      <c r="G116" s="83">
        <v>0</v>
      </c>
      <c r="H116" s="83">
        <v>0</v>
      </c>
      <c r="I116" s="83">
        <v>0</v>
      </c>
      <c r="J116" s="83">
        <v>3559.2292400000001</v>
      </c>
      <c r="K116" s="83">
        <v>0</v>
      </c>
      <c r="L116" s="83">
        <v>0</v>
      </c>
      <c r="M116" s="83">
        <v>0</v>
      </c>
      <c r="N116" s="83">
        <v>0</v>
      </c>
      <c r="O116" s="83">
        <v>0</v>
      </c>
      <c r="P116" s="83">
        <v>3638.56558</v>
      </c>
      <c r="Q116"/>
    </row>
    <row r="117" spans="1:17" ht="14.25" customHeight="1">
      <c r="A117" s="105" t="s">
        <v>383</v>
      </c>
      <c r="B117" s="83">
        <v>20000</v>
      </c>
      <c r="C117" s="83">
        <v>0</v>
      </c>
      <c r="D117" s="83">
        <v>0</v>
      </c>
      <c r="E117" s="83">
        <v>0</v>
      </c>
      <c r="F117" s="83">
        <v>-2.0000000000000002E-5</v>
      </c>
      <c r="G117" s="83">
        <v>0</v>
      </c>
      <c r="H117" s="83">
        <v>0</v>
      </c>
      <c r="I117" s="83">
        <v>0</v>
      </c>
      <c r="J117" s="83">
        <v>0</v>
      </c>
      <c r="K117" s="83">
        <v>0</v>
      </c>
      <c r="L117" s="83">
        <v>0</v>
      </c>
      <c r="M117" s="83">
        <v>0</v>
      </c>
      <c r="N117" s="83">
        <v>0</v>
      </c>
      <c r="O117" s="83">
        <v>0</v>
      </c>
      <c r="P117" s="83">
        <v>19999.999980000001</v>
      </c>
      <c r="Q117"/>
    </row>
    <row r="118" spans="1:17" ht="14.25" customHeight="1">
      <c r="A118" s="105" t="s">
        <v>384</v>
      </c>
      <c r="B118" s="83">
        <v>2500</v>
      </c>
      <c r="C118" s="83">
        <v>3430</v>
      </c>
      <c r="D118" s="83">
        <v>3301.069</v>
      </c>
      <c r="E118" s="83">
        <v>25.725000000000001</v>
      </c>
      <c r="F118" s="83">
        <v>-1.0000000000000001E-5</v>
      </c>
      <c r="G118" s="83">
        <v>0</v>
      </c>
      <c r="H118" s="83">
        <v>5000</v>
      </c>
      <c r="I118" s="83">
        <v>106.20384</v>
      </c>
      <c r="J118" s="83">
        <v>0</v>
      </c>
      <c r="K118" s="83">
        <v>0</v>
      </c>
      <c r="L118" s="83">
        <v>3</v>
      </c>
      <c r="M118" s="83">
        <v>686</v>
      </c>
      <c r="N118" s="83">
        <v>311100</v>
      </c>
      <c r="O118" s="83">
        <v>12</v>
      </c>
      <c r="P118" s="83">
        <v>326163.99783000001</v>
      </c>
      <c r="Q118"/>
    </row>
    <row r="119" spans="1:17" ht="14.25" customHeight="1">
      <c r="A119" s="105" t="s">
        <v>385</v>
      </c>
      <c r="B119" s="83">
        <v>552391.37098000001</v>
      </c>
      <c r="C119" s="83">
        <v>817017.70840999996</v>
      </c>
      <c r="D119" s="83">
        <v>575099.46296999999</v>
      </c>
      <c r="E119" s="83">
        <v>469485.99377</v>
      </c>
      <c r="F119" s="83">
        <v>469088.76282</v>
      </c>
      <c r="G119" s="83">
        <v>422604.72012000001</v>
      </c>
      <c r="H119" s="83">
        <v>188497.91769</v>
      </c>
      <c r="I119" s="83">
        <v>36297.947959999998</v>
      </c>
      <c r="J119" s="83">
        <v>4394.7929899999999</v>
      </c>
      <c r="K119" s="83">
        <v>1848.50819</v>
      </c>
      <c r="L119" s="83">
        <v>65449.839540000001</v>
      </c>
      <c r="M119" s="83">
        <v>164174.55141999997</v>
      </c>
      <c r="N119" s="83">
        <v>177176.25821</v>
      </c>
      <c r="O119" s="83">
        <v>52954.654280000002</v>
      </c>
      <c r="P119" s="83">
        <v>3996482.4893499999</v>
      </c>
      <c r="Q119"/>
    </row>
    <row r="120" spans="1:17" ht="14.25" customHeight="1">
      <c r="A120" s="103" t="s">
        <v>386</v>
      </c>
      <c r="B120" s="83">
        <v>7364472.9566000002</v>
      </c>
      <c r="C120" s="83">
        <v>5515228.9529200001</v>
      </c>
      <c r="D120" s="83">
        <v>10578458.408850001</v>
      </c>
      <c r="E120" s="83">
        <v>7318604.2699199999</v>
      </c>
      <c r="F120" s="83">
        <v>7071205.7724599997</v>
      </c>
      <c r="G120" s="83">
        <v>3483704.9550199998</v>
      </c>
      <c r="H120" s="83">
        <v>4596625.0686400002</v>
      </c>
      <c r="I120" s="83">
        <v>5060710.1486599995</v>
      </c>
      <c r="J120" s="83">
        <v>0</v>
      </c>
      <c r="K120" s="83">
        <v>70580</v>
      </c>
      <c r="L120" s="83">
        <v>4274738.9374200003</v>
      </c>
      <c r="M120" s="83">
        <v>1595108.22557</v>
      </c>
      <c r="N120" s="83">
        <v>7138278.5240500001</v>
      </c>
      <c r="O120" s="83">
        <v>4535225.7696199995</v>
      </c>
      <c r="P120" s="83">
        <v>68602941.98973</v>
      </c>
      <c r="Q120"/>
    </row>
    <row r="121" spans="1:17" ht="14.25" customHeight="1" thickBot="1">
      <c r="A121" s="103" t="s">
        <v>387</v>
      </c>
      <c r="B121" s="83">
        <v>755015.39801</v>
      </c>
      <c r="C121" s="83">
        <v>510534.54174999997</v>
      </c>
      <c r="D121" s="83">
        <v>695200.53370999999</v>
      </c>
      <c r="E121" s="83">
        <v>849142.94630999991</v>
      </c>
      <c r="F121" s="83">
        <v>681584.26955999993</v>
      </c>
      <c r="G121" s="83">
        <v>446847.79988999997</v>
      </c>
      <c r="H121" s="83">
        <v>532191.08154000004</v>
      </c>
      <c r="I121" s="83">
        <v>607979.39012</v>
      </c>
      <c r="J121" s="83">
        <v>32.6053</v>
      </c>
      <c r="K121" s="83">
        <v>1393.9554499999999</v>
      </c>
      <c r="L121" s="83">
        <v>346170.86132999999</v>
      </c>
      <c r="M121" s="83">
        <v>189478.31234</v>
      </c>
      <c r="N121" s="83">
        <v>922088.19569000008</v>
      </c>
      <c r="O121" s="83">
        <v>535786.65372000006</v>
      </c>
      <c r="P121" s="83">
        <v>7073446.5447200006</v>
      </c>
      <c r="Q121"/>
    </row>
    <row r="122" spans="1:17" ht="14.25" customHeight="1" thickTop="1" thickBot="1">
      <c r="A122" s="101" t="s">
        <v>388</v>
      </c>
      <c r="B122" s="79">
        <v>24975.86764</v>
      </c>
      <c r="C122" s="79">
        <v>205770.70963</v>
      </c>
      <c r="D122" s="79">
        <v>31209.613739999997</v>
      </c>
      <c r="E122" s="79">
        <v>27459.166069999999</v>
      </c>
      <c r="F122" s="79">
        <v>5284.4385400000001</v>
      </c>
      <c r="G122" s="79">
        <v>0</v>
      </c>
      <c r="H122" s="79">
        <v>4159.6810500000001</v>
      </c>
      <c r="I122" s="79">
        <v>8927.2932000000001</v>
      </c>
      <c r="J122" s="79">
        <v>0</v>
      </c>
      <c r="K122" s="79">
        <v>0</v>
      </c>
      <c r="L122" s="79">
        <v>3924.2842500000002</v>
      </c>
      <c r="M122" s="79">
        <v>25.337430000000001</v>
      </c>
      <c r="N122" s="79">
        <v>24.051539999999999</v>
      </c>
      <c r="O122" s="79">
        <v>4574.6848499999996</v>
      </c>
      <c r="P122" s="79">
        <v>316335.12793999998</v>
      </c>
      <c r="Q122"/>
    </row>
    <row r="123" spans="1:17" ht="14.25" customHeight="1" thickTop="1" thickBot="1">
      <c r="A123" s="102" t="s">
        <v>389</v>
      </c>
      <c r="B123" s="81">
        <v>2080892.4508199999</v>
      </c>
      <c r="C123" s="81">
        <v>4136892.7447299999</v>
      </c>
      <c r="D123" s="81">
        <v>3153063.2022899999</v>
      </c>
      <c r="E123" s="81">
        <v>219662.05996000001</v>
      </c>
      <c r="F123" s="81">
        <v>1088750.5565899999</v>
      </c>
      <c r="G123" s="81">
        <v>769383.89639000001</v>
      </c>
      <c r="H123" s="81">
        <v>12585.764070000001</v>
      </c>
      <c r="I123" s="81">
        <v>406958.16816</v>
      </c>
      <c r="J123" s="81">
        <v>0</v>
      </c>
      <c r="K123" s="81">
        <v>0</v>
      </c>
      <c r="L123" s="81">
        <v>931482.23423000006</v>
      </c>
      <c r="M123" s="81">
        <v>61677.255400000002</v>
      </c>
      <c r="N123" s="81">
        <v>188932.49308000001</v>
      </c>
      <c r="O123" s="81">
        <v>69717.38268000001</v>
      </c>
      <c r="P123" s="81">
        <v>13119998.2084</v>
      </c>
      <c r="Q123"/>
    </row>
    <row r="124" spans="1:17" ht="14.25" customHeight="1" thickTop="1">
      <c r="A124" s="103" t="s">
        <v>390</v>
      </c>
      <c r="B124" s="83">
        <v>1086143.5893599999</v>
      </c>
      <c r="C124" s="83">
        <v>2791598.8356599999</v>
      </c>
      <c r="D124" s="83">
        <v>801954.47439999995</v>
      </c>
      <c r="E124" s="83">
        <v>194280.34161999999</v>
      </c>
      <c r="F124" s="83">
        <v>800059.52187000006</v>
      </c>
      <c r="G124" s="83">
        <v>258430.44446</v>
      </c>
      <c r="H124" s="83">
        <v>10.983049999999999</v>
      </c>
      <c r="I124" s="83">
        <v>0</v>
      </c>
      <c r="J124" s="83">
        <v>0</v>
      </c>
      <c r="K124" s="83">
        <v>0</v>
      </c>
      <c r="L124" s="83">
        <v>0</v>
      </c>
      <c r="M124" s="83">
        <v>0</v>
      </c>
      <c r="N124" s="83">
        <v>110883.55829</v>
      </c>
      <c r="O124" s="83">
        <v>0</v>
      </c>
      <c r="P124" s="83">
        <v>6043361.74871</v>
      </c>
      <c r="Q124"/>
    </row>
    <row r="125" spans="1:17" ht="14.25" customHeight="1">
      <c r="A125" s="103" t="s">
        <v>391</v>
      </c>
      <c r="B125" s="83">
        <v>170479.93036000003</v>
      </c>
      <c r="C125" s="83">
        <v>1199212.6842499999</v>
      </c>
      <c r="D125" s="83">
        <v>1317295.4339700001</v>
      </c>
      <c r="E125" s="83">
        <v>25270.034789999998</v>
      </c>
      <c r="F125" s="83">
        <v>15095.030720000001</v>
      </c>
      <c r="G125" s="83">
        <v>146695.67300000001</v>
      </c>
      <c r="H125" s="83">
        <v>12574.78102</v>
      </c>
      <c r="I125" s="83">
        <v>406958.16816</v>
      </c>
      <c r="J125" s="83">
        <v>0</v>
      </c>
      <c r="K125" s="83">
        <v>0</v>
      </c>
      <c r="L125" s="83">
        <v>394764.18099999998</v>
      </c>
      <c r="M125" s="83">
        <v>49821.145960000002</v>
      </c>
      <c r="N125" s="83">
        <v>2409.2017799999999</v>
      </c>
      <c r="O125" s="83">
        <v>69717.38268000001</v>
      </c>
      <c r="P125" s="83">
        <v>3810293.64769</v>
      </c>
      <c r="Q125"/>
    </row>
    <row r="126" spans="1:17" ht="14.25" customHeight="1">
      <c r="A126" s="103" t="s">
        <v>392</v>
      </c>
      <c r="B126" s="83">
        <v>0</v>
      </c>
      <c r="C126" s="83">
        <v>0</v>
      </c>
      <c r="D126" s="83">
        <v>0</v>
      </c>
      <c r="E126" s="83">
        <v>0</v>
      </c>
      <c r="F126" s="83">
        <v>0</v>
      </c>
      <c r="G126" s="83">
        <v>0</v>
      </c>
      <c r="H126" s="83">
        <v>0</v>
      </c>
      <c r="I126" s="83">
        <v>0</v>
      </c>
      <c r="J126" s="83">
        <v>0</v>
      </c>
      <c r="K126" s="83">
        <v>0</v>
      </c>
      <c r="L126" s="83">
        <v>0</v>
      </c>
      <c r="M126" s="83">
        <v>0</v>
      </c>
      <c r="N126" s="83">
        <v>0</v>
      </c>
      <c r="O126" s="83">
        <v>0</v>
      </c>
      <c r="P126" s="83">
        <v>0</v>
      </c>
      <c r="Q126"/>
    </row>
    <row r="127" spans="1:17" ht="14.25" customHeight="1">
      <c r="A127" s="103" t="s">
        <v>393</v>
      </c>
      <c r="B127" s="83">
        <v>322405.68566000002</v>
      </c>
      <c r="C127" s="83">
        <v>73609.836150000003</v>
      </c>
      <c r="D127" s="83">
        <v>13.437799999999999</v>
      </c>
      <c r="E127" s="83">
        <v>111.68355</v>
      </c>
      <c r="F127" s="83">
        <v>1170.17345</v>
      </c>
      <c r="G127" s="83">
        <v>0</v>
      </c>
      <c r="H127" s="83">
        <v>0</v>
      </c>
      <c r="I127" s="83">
        <v>0</v>
      </c>
      <c r="J127" s="83">
        <v>0</v>
      </c>
      <c r="K127" s="83">
        <v>0</v>
      </c>
      <c r="L127" s="83">
        <v>13.978</v>
      </c>
      <c r="M127" s="83">
        <v>0</v>
      </c>
      <c r="N127" s="83">
        <v>25.268000000000001</v>
      </c>
      <c r="O127" s="83">
        <v>0</v>
      </c>
      <c r="P127" s="83">
        <v>397350.06261000002</v>
      </c>
      <c r="Q127"/>
    </row>
    <row r="128" spans="1:17" ht="14.25" customHeight="1">
      <c r="A128" s="103" t="s">
        <v>394</v>
      </c>
      <c r="B128" s="83">
        <v>482763.84531999996</v>
      </c>
      <c r="C128" s="83">
        <v>60000</v>
      </c>
      <c r="D128" s="83">
        <v>1005447.139</v>
      </c>
      <c r="E128" s="83">
        <v>0</v>
      </c>
      <c r="F128" s="83">
        <v>265690.60706000001</v>
      </c>
      <c r="G128" s="83">
        <v>349178.07588000002</v>
      </c>
      <c r="H128" s="83">
        <v>0</v>
      </c>
      <c r="I128" s="83">
        <v>0</v>
      </c>
      <c r="J128" s="83">
        <v>0</v>
      </c>
      <c r="K128" s="83">
        <v>0</v>
      </c>
      <c r="L128" s="83">
        <v>516517</v>
      </c>
      <c r="M128" s="83">
        <v>11407.575580000001</v>
      </c>
      <c r="N128" s="83">
        <v>74766.87659</v>
      </c>
      <c r="O128" s="83">
        <v>0</v>
      </c>
      <c r="P128" s="83">
        <v>2765771.11943</v>
      </c>
      <c r="Q128"/>
    </row>
    <row r="129" spans="1:17" ht="14.25" customHeight="1" thickBot="1">
      <c r="A129" s="103" t="s">
        <v>395</v>
      </c>
      <c r="B129" s="83">
        <v>19099.400120000002</v>
      </c>
      <c r="C129" s="83">
        <v>12471.38867</v>
      </c>
      <c r="D129" s="83">
        <v>28352.717120000001</v>
      </c>
      <c r="E129" s="83">
        <v>0</v>
      </c>
      <c r="F129" s="83">
        <v>6735.2234900000003</v>
      </c>
      <c r="G129" s="83">
        <v>15079.70305</v>
      </c>
      <c r="H129" s="83">
        <v>0</v>
      </c>
      <c r="I129" s="83">
        <v>0</v>
      </c>
      <c r="J129" s="83">
        <v>0</v>
      </c>
      <c r="K129" s="83">
        <v>0</v>
      </c>
      <c r="L129" s="83">
        <v>20187.075230000002</v>
      </c>
      <c r="M129" s="83">
        <v>448.53386</v>
      </c>
      <c r="N129" s="83">
        <v>847.58842000000004</v>
      </c>
      <c r="O129" s="83">
        <v>0</v>
      </c>
      <c r="P129" s="83">
        <v>103221.62995999999</v>
      </c>
      <c r="Q129"/>
    </row>
    <row r="130" spans="1:17" ht="14.25" customHeight="1" thickTop="1" thickBot="1">
      <c r="A130" s="102" t="s">
        <v>396</v>
      </c>
      <c r="B130" s="81">
        <v>1319362.61207</v>
      </c>
      <c r="C130" s="81">
        <v>1839230.66017</v>
      </c>
      <c r="D130" s="81">
        <v>2751873.1002699998</v>
      </c>
      <c r="E130" s="81">
        <v>1136327.1094200001</v>
      </c>
      <c r="F130" s="81">
        <v>1148594.19349</v>
      </c>
      <c r="G130" s="81">
        <v>1957925.68086</v>
      </c>
      <c r="H130" s="81">
        <v>1048662.9900800001</v>
      </c>
      <c r="I130" s="81">
        <v>1864154.11302</v>
      </c>
      <c r="J130" s="81">
        <v>16580.908729999999</v>
      </c>
      <c r="K130" s="81">
        <v>294000.82169000001</v>
      </c>
      <c r="L130" s="81">
        <v>1666330.45701</v>
      </c>
      <c r="M130" s="81">
        <v>294202.42180000001</v>
      </c>
      <c r="N130" s="81">
        <v>1193708.6301900002</v>
      </c>
      <c r="O130" s="81">
        <v>688235.51609000005</v>
      </c>
      <c r="P130" s="81">
        <v>17219189.214889999</v>
      </c>
      <c r="Q130"/>
    </row>
    <row r="131" spans="1:17" ht="14.25" customHeight="1" thickTop="1">
      <c r="A131" s="103" t="s">
        <v>397</v>
      </c>
      <c r="B131" s="83">
        <v>30717.2896</v>
      </c>
      <c r="C131" s="83">
        <v>381402.98197000002</v>
      </c>
      <c r="D131" s="83">
        <v>90981.599319999994</v>
      </c>
      <c r="E131" s="83">
        <v>86200.624430000011</v>
      </c>
      <c r="F131" s="83">
        <v>14062.94565</v>
      </c>
      <c r="G131" s="83">
        <v>59591.315270000006</v>
      </c>
      <c r="H131" s="83">
        <v>58174.600780000001</v>
      </c>
      <c r="I131" s="83">
        <v>0</v>
      </c>
      <c r="J131" s="83">
        <v>12088.253570000001</v>
      </c>
      <c r="K131" s="83">
        <v>23.969549999999998</v>
      </c>
      <c r="L131" s="83">
        <v>857.49814000000003</v>
      </c>
      <c r="M131" s="83">
        <v>84501.003019999989</v>
      </c>
      <c r="N131" s="83">
        <v>85802.19273000001</v>
      </c>
      <c r="O131" s="83">
        <v>0</v>
      </c>
      <c r="P131" s="83">
        <v>904404.27402999997</v>
      </c>
      <c r="Q131"/>
    </row>
    <row r="132" spans="1:17" ht="14.25" customHeight="1">
      <c r="A132" s="103" t="s">
        <v>398</v>
      </c>
      <c r="B132" s="83">
        <v>645558.87052</v>
      </c>
      <c r="C132" s="83">
        <v>253245.48186</v>
      </c>
      <c r="D132" s="83">
        <v>1266000</v>
      </c>
      <c r="E132" s="83">
        <v>350548.65538999997</v>
      </c>
      <c r="F132" s="83">
        <v>182922.31852</v>
      </c>
      <c r="G132" s="83">
        <v>568000</v>
      </c>
      <c r="H132" s="83">
        <v>137702.81741999998</v>
      </c>
      <c r="I132" s="83">
        <v>41448.120000000003</v>
      </c>
      <c r="J132" s="83">
        <v>4492.6551600000003</v>
      </c>
      <c r="K132" s="83">
        <v>0</v>
      </c>
      <c r="L132" s="83">
        <v>85092.283779999998</v>
      </c>
      <c r="M132" s="83">
        <v>43790</v>
      </c>
      <c r="N132" s="83">
        <v>163752.04897999999</v>
      </c>
      <c r="O132" s="83">
        <v>66017.333599999998</v>
      </c>
      <c r="P132" s="83">
        <v>3808570.5852299999</v>
      </c>
      <c r="Q132"/>
    </row>
    <row r="133" spans="1:17" ht="14.25" customHeight="1">
      <c r="A133" s="103" t="s">
        <v>399</v>
      </c>
      <c r="B133" s="83">
        <v>0</v>
      </c>
      <c r="C133" s="83">
        <v>0</v>
      </c>
      <c r="D133" s="83">
        <v>0</v>
      </c>
      <c r="E133" s="83">
        <v>0</v>
      </c>
      <c r="F133" s="83">
        <v>0</v>
      </c>
      <c r="G133" s="83">
        <v>0</v>
      </c>
      <c r="H133" s="83">
        <v>0</v>
      </c>
      <c r="I133" s="83">
        <v>0</v>
      </c>
      <c r="J133" s="83">
        <v>0</v>
      </c>
      <c r="K133" s="83">
        <v>0</v>
      </c>
      <c r="L133" s="83">
        <v>0</v>
      </c>
      <c r="M133" s="83">
        <v>142.02977999999999</v>
      </c>
      <c r="N133" s="83">
        <v>0</v>
      </c>
      <c r="O133" s="83">
        <v>0</v>
      </c>
      <c r="P133" s="83">
        <v>142.02977999999999</v>
      </c>
      <c r="Q133"/>
    </row>
    <row r="134" spans="1:17" ht="14.25" customHeight="1">
      <c r="A134" s="103" t="s">
        <v>400</v>
      </c>
      <c r="B134" s="83">
        <v>0</v>
      </c>
      <c r="C134" s="83">
        <v>0</v>
      </c>
      <c r="D134" s="83">
        <v>0</v>
      </c>
      <c r="E134" s="83">
        <v>0</v>
      </c>
      <c r="F134" s="83">
        <v>0</v>
      </c>
      <c r="G134" s="83">
        <v>145242.71705000001</v>
      </c>
      <c r="H134" s="83">
        <v>43660.987500000003</v>
      </c>
      <c r="I134" s="83">
        <v>353426.66574000003</v>
      </c>
      <c r="J134" s="83">
        <v>0</v>
      </c>
      <c r="K134" s="83">
        <v>0</v>
      </c>
      <c r="L134" s="83">
        <v>207000</v>
      </c>
      <c r="M134" s="83">
        <v>0</v>
      </c>
      <c r="N134" s="83">
        <v>426333</v>
      </c>
      <c r="O134" s="83">
        <v>24615.278969999999</v>
      </c>
      <c r="P134" s="83">
        <v>1200278.6492600001</v>
      </c>
      <c r="Q134"/>
    </row>
    <row r="135" spans="1:17" ht="14.25" customHeight="1">
      <c r="A135" s="103" t="s">
        <v>401</v>
      </c>
      <c r="B135" s="83">
        <v>596553.63471000001</v>
      </c>
      <c r="C135" s="83">
        <v>1021677.56241</v>
      </c>
      <c r="D135" s="83">
        <v>1285289.5639800001</v>
      </c>
      <c r="E135" s="83">
        <v>655283.71329999994</v>
      </c>
      <c r="F135" s="83">
        <v>891947.84949000005</v>
      </c>
      <c r="G135" s="83">
        <v>763108.24479999999</v>
      </c>
      <c r="H135" s="83">
        <v>725350.90607000003</v>
      </c>
      <c r="I135" s="83">
        <v>1391957.5407700001</v>
      </c>
      <c r="J135" s="83">
        <v>0</v>
      </c>
      <c r="K135" s="83">
        <v>291220</v>
      </c>
      <c r="L135" s="83">
        <v>1317497.6554100001</v>
      </c>
      <c r="M135" s="83">
        <v>163365.98681</v>
      </c>
      <c r="N135" s="83">
        <v>500218.00780000002</v>
      </c>
      <c r="O135" s="83">
        <v>564266.79045000009</v>
      </c>
      <c r="P135" s="83">
        <v>10167737.456</v>
      </c>
      <c r="Q135"/>
    </row>
    <row r="136" spans="1:17" ht="14.25" customHeight="1">
      <c r="A136" s="103" t="s">
        <v>402</v>
      </c>
      <c r="B136" s="83">
        <v>0</v>
      </c>
      <c r="C136" s="83">
        <v>0</v>
      </c>
      <c r="D136" s="83">
        <v>0</v>
      </c>
      <c r="E136" s="83">
        <v>0</v>
      </c>
      <c r="F136" s="83">
        <v>0</v>
      </c>
      <c r="G136" s="83">
        <v>0</v>
      </c>
      <c r="H136" s="83">
        <v>0</v>
      </c>
      <c r="I136" s="83">
        <v>0</v>
      </c>
      <c r="J136" s="83">
        <v>0</v>
      </c>
      <c r="K136" s="83">
        <v>0</v>
      </c>
      <c r="L136" s="83">
        <v>0</v>
      </c>
      <c r="M136" s="83">
        <v>0</v>
      </c>
      <c r="N136" s="83">
        <v>0</v>
      </c>
      <c r="O136" s="83">
        <v>0</v>
      </c>
      <c r="P136" s="83">
        <v>0</v>
      </c>
      <c r="Q136"/>
    </row>
    <row r="137" spans="1:17" ht="14.25" customHeight="1">
      <c r="A137" s="103" t="s">
        <v>403</v>
      </c>
      <c r="B137" s="83">
        <v>1496.0761299999999</v>
      </c>
      <c r="C137" s="83">
        <v>137200</v>
      </c>
      <c r="D137" s="83">
        <v>74026.547500000001</v>
      </c>
      <c r="E137" s="83">
        <v>452.76</v>
      </c>
      <c r="F137" s="83">
        <v>29429.07677</v>
      </c>
      <c r="G137" s="83">
        <v>378636.36449000001</v>
      </c>
      <c r="H137" s="83">
        <v>48020</v>
      </c>
      <c r="I137" s="83">
        <v>0</v>
      </c>
      <c r="J137" s="83">
        <v>0</v>
      </c>
      <c r="K137" s="83">
        <v>0</v>
      </c>
      <c r="L137" s="83">
        <v>5659.5</v>
      </c>
      <c r="M137" s="83">
        <v>0</v>
      </c>
      <c r="N137" s="83">
        <v>0</v>
      </c>
      <c r="O137" s="83">
        <v>925.12788</v>
      </c>
      <c r="P137" s="83">
        <v>675845.45276999997</v>
      </c>
      <c r="Q137"/>
    </row>
    <row r="138" spans="1:17" ht="14.25" customHeight="1" thickBot="1">
      <c r="A138" s="103" t="s">
        <v>404</v>
      </c>
      <c r="B138" s="83">
        <v>45036.741110000003</v>
      </c>
      <c r="C138" s="83">
        <v>45704.633929999996</v>
      </c>
      <c r="D138" s="83">
        <v>35575.389470000002</v>
      </c>
      <c r="E138" s="83">
        <v>43841.356299999999</v>
      </c>
      <c r="F138" s="83">
        <v>30232.003059999999</v>
      </c>
      <c r="G138" s="83">
        <v>43347.039250000002</v>
      </c>
      <c r="H138" s="83">
        <v>35753.678310000003</v>
      </c>
      <c r="I138" s="83">
        <v>77321.786510000005</v>
      </c>
      <c r="J138" s="83">
        <v>0</v>
      </c>
      <c r="K138" s="83">
        <v>2756.85214</v>
      </c>
      <c r="L138" s="83">
        <v>50223.519679999998</v>
      </c>
      <c r="M138" s="83">
        <v>2403.4021899999998</v>
      </c>
      <c r="N138" s="83">
        <v>17603.380679999998</v>
      </c>
      <c r="O138" s="83">
        <v>32410.985190000003</v>
      </c>
      <c r="P138" s="83">
        <v>462210.76782000001</v>
      </c>
      <c r="Q138"/>
    </row>
    <row r="139" spans="1:17" ht="14.25" customHeight="1" thickTop="1" thickBot="1">
      <c r="A139" s="102" t="s">
        <v>405</v>
      </c>
      <c r="B139" s="81">
        <v>466529.74193999998</v>
      </c>
      <c r="C139" s="81">
        <v>519065.94258999999</v>
      </c>
      <c r="D139" s="81">
        <v>465043.61774999998</v>
      </c>
      <c r="E139" s="81">
        <v>434864.31213999999</v>
      </c>
      <c r="F139" s="81">
        <v>438098.66627999995</v>
      </c>
      <c r="G139" s="81">
        <v>248329.65546000001</v>
      </c>
      <c r="H139" s="81">
        <v>258994.89456000002</v>
      </c>
      <c r="I139" s="81">
        <v>535771.03543000005</v>
      </c>
      <c r="J139" s="81">
        <v>2437.2070699999999</v>
      </c>
      <c r="K139" s="81">
        <v>5867.9701699999996</v>
      </c>
      <c r="L139" s="81">
        <v>246277.44690000001</v>
      </c>
      <c r="M139" s="81">
        <v>61778.810560000005</v>
      </c>
      <c r="N139" s="81">
        <v>222017.02055000002</v>
      </c>
      <c r="O139" s="81">
        <v>311541.85333999997</v>
      </c>
      <c r="P139" s="81">
        <v>4216618.1747399997</v>
      </c>
      <c r="Q139"/>
    </row>
    <row r="140" spans="1:17" ht="14.25" customHeight="1" thickTop="1">
      <c r="A140" s="103" t="s">
        <v>331</v>
      </c>
      <c r="B140" s="83">
        <v>3502.9613799999997</v>
      </c>
      <c r="C140" s="83">
        <v>26153.983090000002</v>
      </c>
      <c r="D140" s="83">
        <v>10602.38803</v>
      </c>
      <c r="E140" s="83">
        <v>22402.863579999997</v>
      </c>
      <c r="F140" s="83">
        <v>5394.9686300000003</v>
      </c>
      <c r="G140" s="83">
        <v>15092.76</v>
      </c>
      <c r="H140" s="83">
        <v>3304.2636000000002</v>
      </c>
      <c r="I140" s="83">
        <v>7.7162799999999994</v>
      </c>
      <c r="J140" s="83">
        <v>0</v>
      </c>
      <c r="K140" s="83">
        <v>0</v>
      </c>
      <c r="L140" s="83">
        <v>66.821950000000001</v>
      </c>
      <c r="M140" s="83">
        <v>1158.20712</v>
      </c>
      <c r="N140" s="83">
        <v>823.57097999999996</v>
      </c>
      <c r="O140" s="83">
        <v>62.70308</v>
      </c>
      <c r="P140" s="83">
        <v>88573.207720000006</v>
      </c>
      <c r="Q140"/>
    </row>
    <row r="141" spans="1:17" ht="14.25" customHeight="1">
      <c r="A141" s="103" t="s">
        <v>333</v>
      </c>
      <c r="B141" s="83">
        <v>236204.65755</v>
      </c>
      <c r="C141" s="83">
        <v>224130.47428999998</v>
      </c>
      <c r="D141" s="83">
        <v>236522.50227</v>
      </c>
      <c r="E141" s="83">
        <v>243757.97530000002</v>
      </c>
      <c r="F141" s="83">
        <v>243601.36453999998</v>
      </c>
      <c r="G141" s="83">
        <v>148037.10884</v>
      </c>
      <c r="H141" s="83">
        <v>111729.19121999999</v>
      </c>
      <c r="I141" s="83">
        <v>326095.86682999996</v>
      </c>
      <c r="J141" s="83">
        <v>429.64246000000003</v>
      </c>
      <c r="K141" s="83">
        <v>1879.7161000000001</v>
      </c>
      <c r="L141" s="83">
        <v>84296.91158</v>
      </c>
      <c r="M141" s="83">
        <v>16322.9786</v>
      </c>
      <c r="N141" s="83">
        <v>130736.89120999999</v>
      </c>
      <c r="O141" s="83">
        <v>157405.30518</v>
      </c>
      <c r="P141" s="83">
        <v>2161150.5859699999</v>
      </c>
      <c r="Q141"/>
    </row>
    <row r="142" spans="1:17" ht="14.25" customHeight="1">
      <c r="A142" s="103" t="s">
        <v>406</v>
      </c>
      <c r="B142" s="83">
        <v>138670.70597000001</v>
      </c>
      <c r="C142" s="83">
        <v>254932.79791999998</v>
      </c>
      <c r="D142" s="83">
        <v>214962.12363999998</v>
      </c>
      <c r="E142" s="83">
        <v>168462.59156999999</v>
      </c>
      <c r="F142" s="83">
        <v>126562.3967</v>
      </c>
      <c r="G142" s="83">
        <v>65349.561099999999</v>
      </c>
      <c r="H142" s="83">
        <v>75481.382970000006</v>
      </c>
      <c r="I142" s="83">
        <v>204240.72798</v>
      </c>
      <c r="J142" s="83">
        <v>1918.92048</v>
      </c>
      <c r="K142" s="83">
        <v>3988.2476699999997</v>
      </c>
      <c r="L142" s="83">
        <v>121859.75298999999</v>
      </c>
      <c r="M142" s="83">
        <v>34723.00273</v>
      </c>
      <c r="N142" s="83">
        <v>83818.811180000004</v>
      </c>
      <c r="O142" s="83">
        <v>149863.84406999999</v>
      </c>
      <c r="P142" s="83">
        <v>1644834.8669700001</v>
      </c>
      <c r="Q142"/>
    </row>
    <row r="143" spans="1:17" ht="14.25" customHeight="1">
      <c r="A143" s="103" t="s">
        <v>360</v>
      </c>
      <c r="B143" s="83">
        <v>88151.41704</v>
      </c>
      <c r="C143" s="83">
        <v>13848.68729</v>
      </c>
      <c r="D143" s="83">
        <v>2956.6038100000001</v>
      </c>
      <c r="E143" s="83">
        <v>240.88168999999999</v>
      </c>
      <c r="F143" s="83">
        <v>62539.936409999995</v>
      </c>
      <c r="G143" s="83">
        <v>19850.22552</v>
      </c>
      <c r="H143" s="83">
        <v>68480.056769999996</v>
      </c>
      <c r="I143" s="83">
        <v>5426.7243399999998</v>
      </c>
      <c r="J143" s="83">
        <v>88.644130000000004</v>
      </c>
      <c r="K143" s="83">
        <v>6.4000000000000003E-3</v>
      </c>
      <c r="L143" s="83">
        <v>40053.960380000004</v>
      </c>
      <c r="M143" s="83">
        <v>9574.6221100000002</v>
      </c>
      <c r="N143" s="83">
        <v>6637.7471799999994</v>
      </c>
      <c r="O143" s="83">
        <v>4210.00101</v>
      </c>
      <c r="P143" s="83">
        <v>322059.51407999999</v>
      </c>
      <c r="Q143"/>
    </row>
    <row r="144" spans="1:17" ht="14.25" customHeight="1" thickBot="1">
      <c r="A144" s="103" t="s">
        <v>407</v>
      </c>
      <c r="B144" s="83">
        <v>0</v>
      </c>
      <c r="C144" s="83">
        <v>0</v>
      </c>
      <c r="D144" s="83">
        <v>0</v>
      </c>
      <c r="E144" s="83">
        <v>0</v>
      </c>
      <c r="F144" s="83">
        <v>0</v>
      </c>
      <c r="G144" s="83">
        <v>0</v>
      </c>
      <c r="H144" s="83">
        <v>0</v>
      </c>
      <c r="I144" s="83">
        <v>0</v>
      </c>
      <c r="J144" s="83">
        <v>0</v>
      </c>
      <c r="K144" s="83">
        <v>0</v>
      </c>
      <c r="L144" s="83">
        <v>0</v>
      </c>
      <c r="M144" s="83">
        <v>0</v>
      </c>
      <c r="N144" s="83">
        <v>0</v>
      </c>
      <c r="O144" s="83">
        <v>0</v>
      </c>
      <c r="P144" s="83">
        <v>0</v>
      </c>
      <c r="Q144"/>
    </row>
    <row r="145" spans="1:17" ht="14.25" customHeight="1" thickTop="1" thickBot="1">
      <c r="A145" s="102" t="s">
        <v>408</v>
      </c>
      <c r="B145" s="81">
        <v>241698.26929</v>
      </c>
      <c r="C145" s="81">
        <v>290094.29986999999</v>
      </c>
      <c r="D145" s="81">
        <v>205376.92048</v>
      </c>
      <c r="E145" s="81">
        <v>321692.19738999999</v>
      </c>
      <c r="F145" s="81">
        <v>183791.22552000001</v>
      </c>
      <c r="G145" s="81">
        <v>110840.90221</v>
      </c>
      <c r="H145" s="81">
        <v>95344.875499999995</v>
      </c>
      <c r="I145" s="81">
        <v>150945.05867</v>
      </c>
      <c r="J145" s="81">
        <v>2028.94093</v>
      </c>
      <c r="K145" s="81">
        <v>11039.967630000001</v>
      </c>
      <c r="L145" s="81">
        <v>217024.74103999999</v>
      </c>
      <c r="M145" s="81">
        <v>34487.53183</v>
      </c>
      <c r="N145" s="81">
        <v>165325.93265</v>
      </c>
      <c r="O145" s="81">
        <v>206360.58950999999</v>
      </c>
      <c r="P145" s="81">
        <v>2236051.4525199998</v>
      </c>
      <c r="Q145"/>
    </row>
    <row r="146" spans="1:17" ht="14.25" customHeight="1" thickTop="1">
      <c r="A146" s="103" t="s">
        <v>409</v>
      </c>
      <c r="B146" s="83">
        <v>15311.21948</v>
      </c>
      <c r="C146" s="83">
        <v>3161.25612</v>
      </c>
      <c r="D146" s="83">
        <v>6125.7136300000002</v>
      </c>
      <c r="E146" s="83">
        <v>25108.377579999997</v>
      </c>
      <c r="F146" s="83">
        <v>9337.65409</v>
      </c>
      <c r="G146" s="83">
        <v>5917.7013200000001</v>
      </c>
      <c r="H146" s="83">
        <v>6476.27585</v>
      </c>
      <c r="I146" s="83">
        <v>0.58104</v>
      </c>
      <c r="J146" s="83">
        <v>4.1905799999999997</v>
      </c>
      <c r="K146" s="83">
        <v>10.474530000000001</v>
      </c>
      <c r="L146" s="83">
        <v>193.17949999999999</v>
      </c>
      <c r="M146" s="83">
        <v>1152.22847</v>
      </c>
      <c r="N146" s="83">
        <v>2646.0081600000003</v>
      </c>
      <c r="O146" s="83">
        <v>5465.6838200000002</v>
      </c>
      <c r="P146" s="83">
        <v>80910.544170000008</v>
      </c>
      <c r="Q146"/>
    </row>
    <row r="147" spans="1:17" ht="14.25" customHeight="1">
      <c r="A147" s="103" t="s">
        <v>410</v>
      </c>
      <c r="B147" s="83">
        <v>0</v>
      </c>
      <c r="C147" s="83">
        <v>0</v>
      </c>
      <c r="D147" s="83">
        <v>0</v>
      </c>
      <c r="E147" s="83">
        <v>0</v>
      </c>
      <c r="F147" s="83">
        <v>0</v>
      </c>
      <c r="G147" s="83">
        <v>0</v>
      </c>
      <c r="H147" s="83">
        <v>0</v>
      </c>
      <c r="I147" s="83">
        <v>0</v>
      </c>
      <c r="J147" s="83">
        <v>0</v>
      </c>
      <c r="K147" s="83">
        <v>0</v>
      </c>
      <c r="L147" s="83">
        <v>0</v>
      </c>
      <c r="M147" s="83">
        <v>0</v>
      </c>
      <c r="N147" s="83">
        <v>0</v>
      </c>
      <c r="O147" s="83">
        <v>0</v>
      </c>
      <c r="P147" s="83">
        <v>0</v>
      </c>
      <c r="Q147"/>
    </row>
    <row r="148" spans="1:17" ht="14.25" customHeight="1">
      <c r="A148" s="103" t="s">
        <v>411</v>
      </c>
      <c r="B148" s="83">
        <v>119744.56749</v>
      </c>
      <c r="C148" s="83">
        <v>146892.60397999999</v>
      </c>
      <c r="D148" s="83">
        <v>99043.265419999996</v>
      </c>
      <c r="E148" s="83">
        <v>182042.51199</v>
      </c>
      <c r="F148" s="83">
        <v>76917.539819999991</v>
      </c>
      <c r="G148" s="83">
        <v>51852.788359999999</v>
      </c>
      <c r="H148" s="83">
        <v>41982.773439999997</v>
      </c>
      <c r="I148" s="83">
        <v>90047.81912</v>
      </c>
      <c r="J148" s="83">
        <v>0</v>
      </c>
      <c r="K148" s="83">
        <v>0</v>
      </c>
      <c r="L148" s="83">
        <v>137872.72388999999</v>
      </c>
      <c r="M148" s="83">
        <v>16667.651679999999</v>
      </c>
      <c r="N148" s="83">
        <v>98443.20001</v>
      </c>
      <c r="O148" s="83">
        <v>157840.00826</v>
      </c>
      <c r="P148" s="83">
        <v>1219347.45346</v>
      </c>
      <c r="Q148"/>
    </row>
    <row r="149" spans="1:17" ht="14.25" customHeight="1">
      <c r="A149" s="103" t="s">
        <v>412</v>
      </c>
      <c r="B149" s="83">
        <v>106004.56749</v>
      </c>
      <c r="C149" s="83">
        <v>102302.60372</v>
      </c>
      <c r="D149" s="83">
        <v>99043.265430000014</v>
      </c>
      <c r="E149" s="83">
        <v>114540.8303</v>
      </c>
      <c r="F149" s="83">
        <v>93343.344219999999</v>
      </c>
      <c r="G149" s="83">
        <v>51852.788359999999</v>
      </c>
      <c r="H149" s="83">
        <v>41982.773150000001</v>
      </c>
      <c r="I149" s="83">
        <v>60378.658510000001</v>
      </c>
      <c r="J149" s="83">
        <v>2024.75035</v>
      </c>
      <c r="K149" s="83">
        <v>10600.9874</v>
      </c>
      <c r="L149" s="83">
        <v>78958.837650000001</v>
      </c>
      <c r="M149" s="83">
        <v>16667.651679999999</v>
      </c>
      <c r="N149" s="83">
        <v>64143.199999999997</v>
      </c>
      <c r="O149" s="83">
        <v>38374.43793</v>
      </c>
      <c r="P149" s="83">
        <v>880218.69619000005</v>
      </c>
      <c r="Q149"/>
    </row>
    <row r="150" spans="1:17" ht="14.25" customHeight="1" thickBot="1">
      <c r="A150" s="103" t="s">
        <v>413</v>
      </c>
      <c r="B150" s="83">
        <v>637.91482999999994</v>
      </c>
      <c r="C150" s="83">
        <v>37737.836049999998</v>
      </c>
      <c r="D150" s="83">
        <v>1164.6759999999999</v>
      </c>
      <c r="E150" s="83">
        <v>0.47752</v>
      </c>
      <c r="F150" s="83">
        <v>4192.6873900000001</v>
      </c>
      <c r="G150" s="83">
        <v>1217.6241699999998</v>
      </c>
      <c r="H150" s="83">
        <v>4903.0530599999993</v>
      </c>
      <c r="I150" s="83">
        <v>518</v>
      </c>
      <c r="J150" s="83">
        <v>0</v>
      </c>
      <c r="K150" s="83">
        <v>428.50569999999999</v>
      </c>
      <c r="L150" s="83">
        <v>0</v>
      </c>
      <c r="M150" s="83">
        <v>0</v>
      </c>
      <c r="N150" s="83">
        <v>93.524479999999997</v>
      </c>
      <c r="O150" s="83">
        <v>4680.4594999999999</v>
      </c>
      <c r="P150" s="83">
        <v>55574.758700000006</v>
      </c>
      <c r="Q150"/>
    </row>
    <row r="151" spans="1:17" ht="14.25" customHeight="1" thickTop="1" thickBot="1">
      <c r="A151" s="102" t="s">
        <v>414</v>
      </c>
      <c r="B151" s="81">
        <v>417074.16664999997</v>
      </c>
      <c r="C151" s="81">
        <v>0</v>
      </c>
      <c r="D151" s="81">
        <v>645820.37319000007</v>
      </c>
      <c r="E151" s="81">
        <v>0</v>
      </c>
      <c r="F151" s="81">
        <v>0</v>
      </c>
      <c r="G151" s="81">
        <v>172179.05556000001</v>
      </c>
      <c r="H151" s="81">
        <v>0</v>
      </c>
      <c r="I151" s="81">
        <v>505254.44436999998</v>
      </c>
      <c r="J151" s="81">
        <v>0</v>
      </c>
      <c r="K151" s="81">
        <v>0</v>
      </c>
      <c r="L151" s="81">
        <v>836284.61804999993</v>
      </c>
      <c r="M151" s="81">
        <v>0</v>
      </c>
      <c r="N151" s="81">
        <v>0</v>
      </c>
      <c r="O151" s="81">
        <v>0</v>
      </c>
      <c r="P151" s="81">
        <v>2576612.6578200003</v>
      </c>
      <c r="Q151"/>
    </row>
    <row r="152" spans="1:17" ht="14.25" customHeight="1" thickTop="1">
      <c r="A152" s="103" t="s">
        <v>415</v>
      </c>
      <c r="B152" s="83">
        <v>410000</v>
      </c>
      <c r="C152" s="83">
        <v>0</v>
      </c>
      <c r="D152" s="83">
        <v>641628</v>
      </c>
      <c r="E152" s="83">
        <v>0</v>
      </c>
      <c r="F152" s="83">
        <v>0</v>
      </c>
      <c r="G152" s="83">
        <v>170000</v>
      </c>
      <c r="H152" s="83">
        <v>0</v>
      </c>
      <c r="I152" s="83">
        <v>500000</v>
      </c>
      <c r="J152" s="83">
        <v>0</v>
      </c>
      <c r="K152" s="83">
        <v>0</v>
      </c>
      <c r="L152" s="83">
        <v>825000</v>
      </c>
      <c r="M152" s="83">
        <v>0</v>
      </c>
      <c r="N152" s="83">
        <v>0</v>
      </c>
      <c r="O152" s="83">
        <v>0</v>
      </c>
      <c r="P152" s="83">
        <v>2546628</v>
      </c>
      <c r="Q152"/>
    </row>
    <row r="153" spans="1:17" ht="14.25" customHeight="1">
      <c r="A153" s="103" t="s">
        <v>416</v>
      </c>
      <c r="B153" s="83">
        <v>0</v>
      </c>
      <c r="C153" s="83">
        <v>0</v>
      </c>
      <c r="D153" s="83">
        <v>0</v>
      </c>
      <c r="E153" s="83">
        <v>0</v>
      </c>
      <c r="F153" s="83">
        <v>0</v>
      </c>
      <c r="G153" s="83">
        <v>0</v>
      </c>
      <c r="H153" s="83">
        <v>0</v>
      </c>
      <c r="I153" s="83">
        <v>0</v>
      </c>
      <c r="J153" s="83">
        <v>0</v>
      </c>
      <c r="K153" s="83">
        <v>0</v>
      </c>
      <c r="L153" s="83">
        <v>0</v>
      </c>
      <c r="M153" s="83">
        <v>0</v>
      </c>
      <c r="N153" s="83">
        <v>0</v>
      </c>
      <c r="O153" s="83">
        <v>0</v>
      </c>
      <c r="P153" s="83">
        <v>0</v>
      </c>
      <c r="Q153"/>
    </row>
    <row r="154" spans="1:17" ht="14.25" customHeight="1">
      <c r="A154" s="103" t="s">
        <v>417</v>
      </c>
      <c r="B154" s="83">
        <v>0</v>
      </c>
      <c r="C154" s="83">
        <v>0</v>
      </c>
      <c r="D154" s="83">
        <v>0</v>
      </c>
      <c r="E154" s="83">
        <v>0</v>
      </c>
      <c r="F154" s="83">
        <v>0</v>
      </c>
      <c r="G154" s="83">
        <v>0</v>
      </c>
      <c r="H154" s="83">
        <v>0</v>
      </c>
      <c r="I154" s="83">
        <v>0</v>
      </c>
      <c r="J154" s="83">
        <v>0</v>
      </c>
      <c r="K154" s="83">
        <v>0</v>
      </c>
      <c r="L154" s="83">
        <v>0</v>
      </c>
      <c r="M154" s="83">
        <v>0</v>
      </c>
      <c r="N154" s="83">
        <v>0</v>
      </c>
      <c r="O154" s="83">
        <v>0</v>
      </c>
      <c r="P154" s="83">
        <v>0</v>
      </c>
      <c r="Q154"/>
    </row>
    <row r="155" spans="1:17" ht="14.25" customHeight="1" thickBot="1">
      <c r="A155" s="103" t="s">
        <v>418</v>
      </c>
      <c r="B155" s="83">
        <v>7074.1666500000001</v>
      </c>
      <c r="C155" s="83">
        <v>0</v>
      </c>
      <c r="D155" s="83">
        <v>4192.3731900000002</v>
      </c>
      <c r="E155" s="83">
        <v>0</v>
      </c>
      <c r="F155" s="83">
        <v>0</v>
      </c>
      <c r="G155" s="83">
        <v>2179.0555600000002</v>
      </c>
      <c r="H155" s="83">
        <v>0</v>
      </c>
      <c r="I155" s="83">
        <v>5254.4443700000002</v>
      </c>
      <c r="J155" s="83">
        <v>0</v>
      </c>
      <c r="K155" s="83">
        <v>0</v>
      </c>
      <c r="L155" s="83">
        <v>11284.618050000001</v>
      </c>
      <c r="M155" s="83">
        <v>0</v>
      </c>
      <c r="N155" s="83">
        <v>0</v>
      </c>
      <c r="O155" s="83">
        <v>0</v>
      </c>
      <c r="P155" s="83">
        <v>29984.65782</v>
      </c>
      <c r="Q155"/>
    </row>
    <row r="156" spans="1:17" ht="14.25" customHeight="1" thickTop="1" thickBot="1">
      <c r="A156" s="102" t="s">
        <v>419</v>
      </c>
      <c r="B156" s="81">
        <v>437960.80975999997</v>
      </c>
      <c r="C156" s="81">
        <v>0</v>
      </c>
      <c r="D156" s="81">
        <v>430061.79199</v>
      </c>
      <c r="E156" s="81">
        <v>416433.52030999999</v>
      </c>
      <c r="F156" s="81">
        <v>210038.44154</v>
      </c>
      <c r="G156" s="81">
        <v>201370.94444999998</v>
      </c>
      <c r="H156" s="81">
        <v>224010.59688999999</v>
      </c>
      <c r="I156" s="81">
        <v>263912.94448000001</v>
      </c>
      <c r="J156" s="81">
        <v>0</v>
      </c>
      <c r="K156" s="81">
        <v>0</v>
      </c>
      <c r="L156" s="81">
        <v>334871.94893000001</v>
      </c>
      <c r="M156" s="81">
        <v>83125.176069999987</v>
      </c>
      <c r="N156" s="81">
        <v>41348.720000000001</v>
      </c>
      <c r="O156" s="81">
        <v>0</v>
      </c>
      <c r="P156" s="81">
        <v>2643134.8944200003</v>
      </c>
      <c r="Q156"/>
    </row>
    <row r="157" spans="1:17" ht="14.25" customHeight="1" thickTop="1">
      <c r="A157" s="103" t="s">
        <v>420</v>
      </c>
      <c r="B157" s="83">
        <v>82320</v>
      </c>
      <c r="C157" s="83">
        <v>0</v>
      </c>
      <c r="D157" s="83">
        <v>85749.999930000005</v>
      </c>
      <c r="E157" s="83">
        <v>80033.33322</v>
      </c>
      <c r="F157" s="83">
        <v>0</v>
      </c>
      <c r="G157" s="83">
        <v>0</v>
      </c>
      <c r="H157" s="83">
        <v>32585</v>
      </c>
      <c r="I157" s="83">
        <v>0</v>
      </c>
      <c r="J157" s="83">
        <v>0</v>
      </c>
      <c r="K157" s="83">
        <v>0</v>
      </c>
      <c r="L157" s="83">
        <v>51450</v>
      </c>
      <c r="M157" s="83">
        <v>1485.6633400000001</v>
      </c>
      <c r="N157" s="83">
        <v>35280</v>
      </c>
      <c r="O157" s="83">
        <v>0</v>
      </c>
      <c r="P157" s="83">
        <v>368903.99648999999</v>
      </c>
      <c r="Q157"/>
    </row>
    <row r="158" spans="1:17" ht="14.25" customHeight="1">
      <c r="A158" s="103" t="s">
        <v>421</v>
      </c>
      <c r="B158" s="83">
        <v>0</v>
      </c>
      <c r="C158" s="83">
        <v>0</v>
      </c>
      <c r="D158" s="83">
        <v>0</v>
      </c>
      <c r="E158" s="83">
        <v>0</v>
      </c>
      <c r="F158" s="83">
        <v>0</v>
      </c>
      <c r="G158" s="83">
        <v>0</v>
      </c>
      <c r="H158" s="83">
        <v>0</v>
      </c>
      <c r="I158" s="83">
        <v>0</v>
      </c>
      <c r="J158" s="83">
        <v>0</v>
      </c>
      <c r="K158" s="83">
        <v>0</v>
      </c>
      <c r="L158" s="83">
        <v>0</v>
      </c>
      <c r="M158" s="83">
        <v>0</v>
      </c>
      <c r="N158" s="83">
        <v>0</v>
      </c>
      <c r="O158" s="83">
        <v>0</v>
      </c>
      <c r="P158" s="83">
        <v>0</v>
      </c>
      <c r="Q158"/>
    </row>
    <row r="159" spans="1:17" ht="14.25" customHeight="1">
      <c r="A159" s="103" t="s">
        <v>422</v>
      </c>
      <c r="B159" s="83">
        <v>0</v>
      </c>
      <c r="C159" s="83">
        <v>0</v>
      </c>
      <c r="D159" s="83">
        <v>0</v>
      </c>
      <c r="E159" s="83">
        <v>0</v>
      </c>
      <c r="F159" s="83">
        <v>0</v>
      </c>
      <c r="G159" s="83">
        <v>0</v>
      </c>
      <c r="H159" s="83">
        <v>0</v>
      </c>
      <c r="I159" s="83">
        <v>0</v>
      </c>
      <c r="J159" s="83">
        <v>0</v>
      </c>
      <c r="K159" s="83">
        <v>0</v>
      </c>
      <c r="L159" s="83">
        <v>0</v>
      </c>
      <c r="M159" s="83">
        <v>1485.6633400000001</v>
      </c>
      <c r="N159" s="83">
        <v>0</v>
      </c>
      <c r="O159" s="83">
        <v>0</v>
      </c>
      <c r="P159" s="83">
        <v>1485.6633400000001</v>
      </c>
      <c r="Q159"/>
    </row>
    <row r="160" spans="1:17" ht="14.25" customHeight="1">
      <c r="A160" s="103" t="s">
        <v>423</v>
      </c>
      <c r="B160" s="83">
        <v>82320</v>
      </c>
      <c r="C160" s="83">
        <v>0</v>
      </c>
      <c r="D160" s="83">
        <v>0</v>
      </c>
      <c r="E160" s="83">
        <v>80033.33322</v>
      </c>
      <c r="F160" s="83">
        <v>0</v>
      </c>
      <c r="G160" s="83">
        <v>0</v>
      </c>
      <c r="H160" s="83">
        <v>32585</v>
      </c>
      <c r="I160" s="83">
        <v>0</v>
      </c>
      <c r="J160" s="83">
        <v>0</v>
      </c>
      <c r="K160" s="83">
        <v>0</v>
      </c>
      <c r="L160" s="83">
        <v>51450</v>
      </c>
      <c r="M160" s="83">
        <v>0</v>
      </c>
      <c r="N160" s="83">
        <v>35280</v>
      </c>
      <c r="O160" s="83">
        <v>0</v>
      </c>
      <c r="P160" s="83">
        <v>281668.33322000003</v>
      </c>
      <c r="Q160"/>
    </row>
    <row r="161" spans="1:17" ht="14.25" customHeight="1">
      <c r="A161" s="103" t="s">
        <v>424</v>
      </c>
      <c r="B161" s="83">
        <v>0</v>
      </c>
      <c r="C161" s="83">
        <v>0</v>
      </c>
      <c r="D161" s="83">
        <v>0</v>
      </c>
      <c r="E161" s="83">
        <v>0</v>
      </c>
      <c r="F161" s="83">
        <v>0</v>
      </c>
      <c r="G161" s="83">
        <v>0</v>
      </c>
      <c r="H161" s="83">
        <v>0</v>
      </c>
      <c r="I161" s="83">
        <v>0</v>
      </c>
      <c r="J161" s="83">
        <v>0</v>
      </c>
      <c r="K161" s="83">
        <v>0</v>
      </c>
      <c r="L161" s="83">
        <v>0</v>
      </c>
      <c r="M161" s="83">
        <v>0</v>
      </c>
      <c r="N161" s="83">
        <v>0</v>
      </c>
      <c r="O161" s="83">
        <v>0</v>
      </c>
      <c r="P161" s="83">
        <v>0</v>
      </c>
      <c r="Q161"/>
    </row>
    <row r="162" spans="1:17" ht="14.25" customHeight="1">
      <c r="A162" s="103" t="s">
        <v>425</v>
      </c>
      <c r="B162" s="83">
        <v>0</v>
      </c>
      <c r="C162" s="83">
        <v>0</v>
      </c>
      <c r="D162" s="83">
        <v>85749.999930000005</v>
      </c>
      <c r="E162" s="83">
        <v>0</v>
      </c>
      <c r="F162" s="83">
        <v>0</v>
      </c>
      <c r="G162" s="83">
        <v>0</v>
      </c>
      <c r="H162" s="83">
        <v>0</v>
      </c>
      <c r="I162" s="83">
        <v>0</v>
      </c>
      <c r="J162" s="83">
        <v>0</v>
      </c>
      <c r="K162" s="83">
        <v>0</v>
      </c>
      <c r="L162" s="83">
        <v>0</v>
      </c>
      <c r="M162" s="83">
        <v>0</v>
      </c>
      <c r="N162" s="83">
        <v>0</v>
      </c>
      <c r="O162" s="83">
        <v>0</v>
      </c>
      <c r="P162" s="83">
        <v>85749.999930000005</v>
      </c>
      <c r="Q162"/>
    </row>
    <row r="163" spans="1:17" ht="14.25" customHeight="1">
      <c r="A163" s="103" t="s">
        <v>426</v>
      </c>
      <c r="B163" s="83">
        <v>348960.63860000001</v>
      </c>
      <c r="C163" s="83">
        <v>0</v>
      </c>
      <c r="D163" s="83">
        <v>336140</v>
      </c>
      <c r="E163" s="83">
        <v>332500</v>
      </c>
      <c r="F163" s="83">
        <v>207200</v>
      </c>
      <c r="G163" s="83">
        <v>199500</v>
      </c>
      <c r="H163" s="83">
        <v>188177.5</v>
      </c>
      <c r="I163" s="83">
        <v>260000</v>
      </c>
      <c r="J163" s="83">
        <v>0</v>
      </c>
      <c r="K163" s="83">
        <v>0</v>
      </c>
      <c r="L163" s="83">
        <v>279000</v>
      </c>
      <c r="M163" s="83">
        <v>80000</v>
      </c>
      <c r="N163" s="83">
        <v>5400</v>
      </c>
      <c r="O163" s="83">
        <v>0</v>
      </c>
      <c r="P163" s="83">
        <v>2236878.1385999997</v>
      </c>
      <c r="Q163"/>
    </row>
    <row r="164" spans="1:17" ht="14.25" customHeight="1" thickBot="1">
      <c r="A164" s="103" t="s">
        <v>427</v>
      </c>
      <c r="B164" s="83">
        <v>6680.1711599999999</v>
      </c>
      <c r="C164" s="83">
        <v>0</v>
      </c>
      <c r="D164" s="83">
        <v>8171.7920599999998</v>
      </c>
      <c r="E164" s="83">
        <v>3900.1870899999999</v>
      </c>
      <c r="F164" s="83">
        <v>2838.4415400000003</v>
      </c>
      <c r="G164" s="83">
        <v>1870.94445</v>
      </c>
      <c r="H164" s="83">
        <v>3248.0968900000003</v>
      </c>
      <c r="I164" s="83">
        <v>3912.9444800000001</v>
      </c>
      <c r="J164" s="83">
        <v>0</v>
      </c>
      <c r="K164" s="83">
        <v>0</v>
      </c>
      <c r="L164" s="83">
        <v>4421.9489299999996</v>
      </c>
      <c r="M164" s="83">
        <v>1639.5127299999999</v>
      </c>
      <c r="N164" s="83">
        <v>668.72</v>
      </c>
      <c r="O164" s="83">
        <v>0</v>
      </c>
      <c r="P164" s="83">
        <v>37352.759330000001</v>
      </c>
      <c r="Q164"/>
    </row>
    <row r="165" spans="1:17" ht="14.25" customHeight="1" thickTop="1" thickBot="1">
      <c r="A165" s="102" t="s">
        <v>428</v>
      </c>
      <c r="B165" s="81">
        <v>1688139.9134000002</v>
      </c>
      <c r="C165" s="81">
        <v>2093591.7320300001</v>
      </c>
      <c r="D165" s="81">
        <v>1949399.0238900001</v>
      </c>
      <c r="E165" s="81">
        <v>1501220.6886700001</v>
      </c>
      <c r="F165" s="81">
        <v>1363082.87206</v>
      </c>
      <c r="G165" s="81">
        <v>728256.29410000006</v>
      </c>
      <c r="H165" s="81">
        <v>660849.69761999999</v>
      </c>
      <c r="I165" s="81">
        <v>1442278.04051</v>
      </c>
      <c r="J165" s="81">
        <v>97866.316699999996</v>
      </c>
      <c r="K165" s="81">
        <v>199072.15524000002</v>
      </c>
      <c r="L165" s="81">
        <v>1046004.3862300001</v>
      </c>
      <c r="M165" s="81">
        <v>268838.78552999999</v>
      </c>
      <c r="N165" s="81">
        <v>1118532.2055899999</v>
      </c>
      <c r="O165" s="81">
        <v>824471.31565</v>
      </c>
      <c r="P165" s="81">
        <v>14981603.42722</v>
      </c>
      <c r="Q165"/>
    </row>
    <row r="166" spans="1:17" ht="14.25" customHeight="1" thickTop="1">
      <c r="A166" s="104" t="s">
        <v>429</v>
      </c>
      <c r="B166" s="83">
        <v>1257023.6000000001</v>
      </c>
      <c r="C166" s="83">
        <v>1711875.84</v>
      </c>
      <c r="D166" s="83">
        <v>1503426.84</v>
      </c>
      <c r="E166" s="83">
        <v>1078932.77</v>
      </c>
      <c r="F166" s="83">
        <v>902280</v>
      </c>
      <c r="G166" s="83">
        <v>565283</v>
      </c>
      <c r="H166" s="83">
        <v>514353</v>
      </c>
      <c r="I166" s="83">
        <v>1036585.1</v>
      </c>
      <c r="J166" s="83">
        <v>95490.01655</v>
      </c>
      <c r="K166" s="83">
        <v>151815.65406</v>
      </c>
      <c r="L166" s="83">
        <v>557776.19999999995</v>
      </c>
      <c r="M166" s="83">
        <v>202361.2</v>
      </c>
      <c r="N166" s="83">
        <v>1052281</v>
      </c>
      <c r="O166" s="83">
        <v>680130.4</v>
      </c>
      <c r="P166" s="83">
        <v>11309614.620610001</v>
      </c>
      <c r="Q166"/>
    </row>
    <row r="167" spans="1:17" ht="14.25" customHeight="1">
      <c r="A167" s="103" t="s">
        <v>430</v>
      </c>
      <c r="B167" s="83">
        <v>1257023.6000000001</v>
      </c>
      <c r="C167" s="83">
        <v>1711875.84</v>
      </c>
      <c r="D167" s="83">
        <v>1503426.84</v>
      </c>
      <c r="E167" s="83">
        <v>1078932.77</v>
      </c>
      <c r="F167" s="83">
        <v>902280</v>
      </c>
      <c r="G167" s="83">
        <v>565283</v>
      </c>
      <c r="H167" s="83">
        <v>514353</v>
      </c>
      <c r="I167" s="83">
        <v>1036585.1</v>
      </c>
      <c r="J167" s="83">
        <v>95490.01655</v>
      </c>
      <c r="K167" s="83">
        <v>151815.65406</v>
      </c>
      <c r="L167" s="83">
        <v>557776.19999999995</v>
      </c>
      <c r="M167" s="83">
        <v>202361.2</v>
      </c>
      <c r="N167" s="83">
        <v>1052281</v>
      </c>
      <c r="O167" s="83">
        <v>680130.4</v>
      </c>
      <c r="P167" s="83">
        <v>11309614.620610001</v>
      </c>
      <c r="Q167"/>
    </row>
    <row r="168" spans="1:17" ht="14.25" customHeight="1">
      <c r="A168" s="103" t="s">
        <v>431</v>
      </c>
      <c r="B168" s="83">
        <v>0</v>
      </c>
      <c r="C168" s="83">
        <v>0</v>
      </c>
      <c r="D168" s="83">
        <v>0</v>
      </c>
      <c r="E168" s="83">
        <v>0</v>
      </c>
      <c r="F168" s="83">
        <v>0</v>
      </c>
      <c r="G168" s="83">
        <v>0</v>
      </c>
      <c r="H168" s="83">
        <v>0</v>
      </c>
      <c r="I168" s="83">
        <v>0</v>
      </c>
      <c r="J168" s="83">
        <v>0</v>
      </c>
      <c r="K168" s="83">
        <v>0</v>
      </c>
      <c r="L168" s="83">
        <v>0</v>
      </c>
      <c r="M168" s="83">
        <v>0</v>
      </c>
      <c r="N168" s="83">
        <v>87506</v>
      </c>
      <c r="O168" s="83">
        <v>0</v>
      </c>
      <c r="P168" s="83">
        <v>87506</v>
      </c>
      <c r="Q168"/>
    </row>
    <row r="169" spans="1:17" ht="14.25" customHeight="1">
      <c r="A169" s="103" t="s">
        <v>432</v>
      </c>
      <c r="B169" s="83">
        <v>0</v>
      </c>
      <c r="C169" s="83">
        <v>0</v>
      </c>
      <c r="D169" s="83">
        <v>0</v>
      </c>
      <c r="E169" s="83">
        <v>0</v>
      </c>
      <c r="F169" s="83">
        <v>0</v>
      </c>
      <c r="G169" s="83">
        <v>0</v>
      </c>
      <c r="H169" s="83">
        <v>0</v>
      </c>
      <c r="I169" s="83">
        <v>0</v>
      </c>
      <c r="J169" s="83">
        <v>0</v>
      </c>
      <c r="K169" s="83">
        <v>0</v>
      </c>
      <c r="L169" s="83">
        <v>0</v>
      </c>
      <c r="M169" s="83">
        <v>0</v>
      </c>
      <c r="N169" s="83">
        <v>-87506</v>
      </c>
      <c r="O169" s="83">
        <v>0</v>
      </c>
      <c r="P169" s="83">
        <v>-87506</v>
      </c>
      <c r="Q169"/>
    </row>
    <row r="170" spans="1:17" ht="14.25" customHeight="1">
      <c r="A170" s="104" t="s">
        <v>433</v>
      </c>
      <c r="B170" s="83">
        <v>73848.561400000006</v>
      </c>
      <c r="C170" s="83">
        <v>0</v>
      </c>
      <c r="D170" s="83">
        <v>0</v>
      </c>
      <c r="E170" s="83">
        <v>9.0220300000000009</v>
      </c>
      <c r="F170" s="83">
        <v>8</v>
      </c>
      <c r="G170" s="83">
        <v>3500.5260499999999</v>
      </c>
      <c r="H170" s="83">
        <v>2.5</v>
      </c>
      <c r="I170" s="83">
        <v>1689.5345500000001</v>
      </c>
      <c r="J170" s="83">
        <v>0</v>
      </c>
      <c r="K170" s="83">
        <v>8485.4593100000002</v>
      </c>
      <c r="L170" s="83">
        <v>116.006</v>
      </c>
      <c r="M170" s="83">
        <v>807.38058000000001</v>
      </c>
      <c r="N170" s="83">
        <v>139.57924</v>
      </c>
      <c r="O170" s="83">
        <v>5529.5283099999997</v>
      </c>
      <c r="P170" s="83">
        <v>94136.097469999993</v>
      </c>
      <c r="Q170"/>
    </row>
    <row r="171" spans="1:17" ht="14.25" customHeight="1">
      <c r="A171" s="103" t="s">
        <v>434</v>
      </c>
      <c r="B171" s="83">
        <v>0</v>
      </c>
      <c r="C171" s="83">
        <v>0</v>
      </c>
      <c r="D171" s="83">
        <v>0</v>
      </c>
      <c r="E171" s="83">
        <v>0</v>
      </c>
      <c r="F171" s="83">
        <v>0</v>
      </c>
      <c r="G171" s="83">
        <v>0.51254999999999995</v>
      </c>
      <c r="H171" s="83">
        <v>0</v>
      </c>
      <c r="I171" s="83">
        <v>0</v>
      </c>
      <c r="J171" s="83">
        <v>0</v>
      </c>
      <c r="K171" s="83">
        <v>0</v>
      </c>
      <c r="L171" s="83">
        <v>0</v>
      </c>
      <c r="M171" s="83">
        <v>349.13373999999999</v>
      </c>
      <c r="N171" s="83">
        <v>0</v>
      </c>
      <c r="O171" s="83">
        <v>0</v>
      </c>
      <c r="P171" s="83">
        <v>349.64628999999996</v>
      </c>
      <c r="Q171"/>
    </row>
    <row r="172" spans="1:17" ht="14.25" customHeight="1">
      <c r="A172" s="103" t="s">
        <v>435</v>
      </c>
      <c r="B172" s="83">
        <v>73848.561400000006</v>
      </c>
      <c r="C172" s="83">
        <v>0</v>
      </c>
      <c r="D172" s="83">
        <v>0</v>
      </c>
      <c r="E172" s="83">
        <v>9.0220300000000009</v>
      </c>
      <c r="F172" s="83">
        <v>8</v>
      </c>
      <c r="G172" s="83">
        <v>3500.0135</v>
      </c>
      <c r="H172" s="83">
        <v>2.5</v>
      </c>
      <c r="I172" s="83">
        <v>0</v>
      </c>
      <c r="J172" s="83">
        <v>0</v>
      </c>
      <c r="K172" s="83">
        <v>8485.4593100000002</v>
      </c>
      <c r="L172" s="83">
        <v>0</v>
      </c>
      <c r="M172" s="83">
        <v>458.24684000000002</v>
      </c>
      <c r="N172" s="83">
        <v>0</v>
      </c>
      <c r="O172" s="83">
        <v>4211.04</v>
      </c>
      <c r="P172" s="83">
        <v>90522.843079999991</v>
      </c>
      <c r="Q172"/>
    </row>
    <row r="173" spans="1:17" ht="14.25" customHeight="1">
      <c r="A173" s="103" t="s">
        <v>436</v>
      </c>
      <c r="B173" s="83">
        <v>0</v>
      </c>
      <c r="C173" s="83">
        <v>0</v>
      </c>
      <c r="D173" s="83">
        <v>0</v>
      </c>
      <c r="E173" s="83">
        <v>0</v>
      </c>
      <c r="F173" s="83">
        <v>0</v>
      </c>
      <c r="G173" s="83">
        <v>0</v>
      </c>
      <c r="H173" s="83">
        <v>0</v>
      </c>
      <c r="I173" s="83">
        <v>1689.5345500000001</v>
      </c>
      <c r="J173" s="83">
        <v>0</v>
      </c>
      <c r="K173" s="83">
        <v>0</v>
      </c>
      <c r="L173" s="83">
        <v>116.006</v>
      </c>
      <c r="M173" s="83">
        <v>0</v>
      </c>
      <c r="N173" s="83">
        <v>139.57924</v>
      </c>
      <c r="O173" s="83">
        <v>1318.48831</v>
      </c>
      <c r="P173" s="83">
        <v>3263.6080999999999</v>
      </c>
      <c r="Q173"/>
    </row>
    <row r="174" spans="1:17" ht="14.25" customHeight="1">
      <c r="A174" s="104" t="s">
        <v>437</v>
      </c>
      <c r="B174" s="83">
        <v>0</v>
      </c>
      <c r="C174" s="83">
        <v>0</v>
      </c>
      <c r="D174" s="83">
        <v>0</v>
      </c>
      <c r="E174" s="83">
        <v>0</v>
      </c>
      <c r="F174" s="83">
        <v>0</v>
      </c>
      <c r="G174" s="83">
        <v>0</v>
      </c>
      <c r="H174" s="83">
        <v>0</v>
      </c>
      <c r="I174" s="83">
        <v>0</v>
      </c>
      <c r="J174" s="83">
        <v>0</v>
      </c>
      <c r="K174" s="83">
        <v>0</v>
      </c>
      <c r="L174" s="83">
        <v>0</v>
      </c>
      <c r="M174" s="83">
        <v>0</v>
      </c>
      <c r="N174" s="83">
        <v>0</v>
      </c>
      <c r="O174" s="83">
        <v>0</v>
      </c>
      <c r="P174" s="83">
        <v>0</v>
      </c>
      <c r="Q174"/>
    </row>
    <row r="175" spans="1:17" ht="14.25" customHeight="1">
      <c r="A175" s="103" t="s">
        <v>438</v>
      </c>
      <c r="B175" s="83">
        <v>0</v>
      </c>
      <c r="C175" s="83">
        <v>0</v>
      </c>
      <c r="D175" s="83">
        <v>0</v>
      </c>
      <c r="E175" s="83">
        <v>0</v>
      </c>
      <c r="F175" s="83">
        <v>0</v>
      </c>
      <c r="G175" s="83">
        <v>0</v>
      </c>
      <c r="H175" s="83">
        <v>0</v>
      </c>
      <c r="I175" s="83">
        <v>0</v>
      </c>
      <c r="J175" s="83">
        <v>0</v>
      </c>
      <c r="K175" s="83">
        <v>0</v>
      </c>
      <c r="L175" s="83">
        <v>0</v>
      </c>
      <c r="M175" s="83">
        <v>0</v>
      </c>
      <c r="N175" s="83">
        <v>0</v>
      </c>
      <c r="O175" s="83">
        <v>0</v>
      </c>
      <c r="P175" s="83">
        <v>0</v>
      </c>
      <c r="Q175"/>
    </row>
    <row r="176" spans="1:17" ht="14.25" customHeight="1">
      <c r="A176" s="104" t="s">
        <v>439</v>
      </c>
      <c r="B176" s="83">
        <v>236338.77430000002</v>
      </c>
      <c r="C176" s="83">
        <v>145254.26863999999</v>
      </c>
      <c r="D176" s="83">
        <v>375766.82493</v>
      </c>
      <c r="E176" s="83">
        <v>322025.18414999999</v>
      </c>
      <c r="F176" s="83">
        <v>414151.97801999998</v>
      </c>
      <c r="G176" s="83">
        <v>87885.210640000005</v>
      </c>
      <c r="H176" s="83">
        <v>92076.541689999998</v>
      </c>
      <c r="I176" s="83">
        <v>344107.33055000001</v>
      </c>
      <c r="J176" s="83">
        <v>12092.151169999999</v>
      </c>
      <c r="K176" s="83">
        <v>33288.364840000002</v>
      </c>
      <c r="L176" s="83">
        <v>428093.49338</v>
      </c>
      <c r="M176" s="83">
        <v>20095.824079999999</v>
      </c>
      <c r="N176" s="83">
        <v>55333.20177</v>
      </c>
      <c r="O176" s="83">
        <v>101616.85947</v>
      </c>
      <c r="P176" s="83">
        <v>2668126.0076299999</v>
      </c>
      <c r="Q176"/>
    </row>
    <row r="177" spans="1:17" ht="14.25" customHeight="1">
      <c r="A177" s="103" t="s">
        <v>440</v>
      </c>
      <c r="B177" s="83">
        <v>201171.45874</v>
      </c>
      <c r="C177" s="83">
        <v>145254.07767</v>
      </c>
      <c r="D177" s="83">
        <v>352700.34525999997</v>
      </c>
      <c r="E177" s="83">
        <v>322012.03811999998</v>
      </c>
      <c r="F177" s="83">
        <v>209045.39499999999</v>
      </c>
      <c r="G177" s="83">
        <v>81663.419959999999</v>
      </c>
      <c r="H177" s="83">
        <v>92069.465299999996</v>
      </c>
      <c r="I177" s="83">
        <v>197222.51613999999</v>
      </c>
      <c r="J177" s="83">
        <v>1368.0074299999999</v>
      </c>
      <c r="K177" s="83">
        <v>14865.79795</v>
      </c>
      <c r="L177" s="83">
        <v>106525.48792</v>
      </c>
      <c r="M177" s="83">
        <v>18347.83265</v>
      </c>
      <c r="N177" s="83">
        <v>55332.803490000006</v>
      </c>
      <c r="O177" s="83">
        <v>101616.85947</v>
      </c>
      <c r="P177" s="83">
        <v>1899195.5051</v>
      </c>
      <c r="Q177"/>
    </row>
    <row r="178" spans="1:17" ht="14.25" customHeight="1">
      <c r="A178" s="103" t="s">
        <v>441</v>
      </c>
      <c r="B178" s="83">
        <v>0</v>
      </c>
      <c r="C178" s="83">
        <v>0</v>
      </c>
      <c r="D178" s="83">
        <v>23066.479670000001</v>
      </c>
      <c r="E178" s="83">
        <v>0</v>
      </c>
      <c r="F178" s="83">
        <v>0</v>
      </c>
      <c r="G178" s="83">
        <v>6221.7906800000001</v>
      </c>
      <c r="H178" s="83">
        <v>7.07639</v>
      </c>
      <c r="I178" s="83">
        <v>10263.11441</v>
      </c>
      <c r="J178" s="83">
        <v>10724.14374</v>
      </c>
      <c r="K178" s="83">
        <v>2921.8507100000002</v>
      </c>
      <c r="L178" s="83">
        <v>18783.642660000001</v>
      </c>
      <c r="M178" s="83">
        <v>1747.99143</v>
      </c>
      <c r="N178" s="83">
        <v>0</v>
      </c>
      <c r="O178" s="83">
        <v>0</v>
      </c>
      <c r="P178" s="83">
        <v>73736.089689999993</v>
      </c>
      <c r="Q178"/>
    </row>
    <row r="179" spans="1:17" ht="14.25" customHeight="1">
      <c r="A179" s="103" t="s">
        <v>442</v>
      </c>
      <c r="B179" s="83">
        <v>35167.315560000003</v>
      </c>
      <c r="C179" s="83">
        <v>0.19097</v>
      </c>
      <c r="D179" s="83">
        <v>0</v>
      </c>
      <c r="E179" s="83">
        <v>13.146030000000001</v>
      </c>
      <c r="F179" s="83">
        <v>205106.58302000002</v>
      </c>
      <c r="G179" s="83">
        <v>0</v>
      </c>
      <c r="H179" s="83">
        <v>0</v>
      </c>
      <c r="I179" s="83">
        <v>136621.70000000001</v>
      </c>
      <c r="J179" s="83">
        <v>0</v>
      </c>
      <c r="K179" s="83">
        <v>15500.716179999999</v>
      </c>
      <c r="L179" s="83">
        <v>302784.3628</v>
      </c>
      <c r="M179" s="83">
        <v>0</v>
      </c>
      <c r="N179" s="83">
        <v>0.39827999999999997</v>
      </c>
      <c r="O179" s="83">
        <v>0</v>
      </c>
      <c r="P179" s="83">
        <v>695194.41284</v>
      </c>
      <c r="Q179"/>
    </row>
    <row r="180" spans="1:17" ht="14.25" customHeight="1">
      <c r="A180" s="104" t="s">
        <v>443</v>
      </c>
      <c r="B180" s="83">
        <v>120928.9777</v>
      </c>
      <c r="C180" s="83">
        <v>236461.62338999999</v>
      </c>
      <c r="D180" s="83">
        <v>70205.358959999998</v>
      </c>
      <c r="E180" s="83">
        <v>100253.71248999999</v>
      </c>
      <c r="F180" s="83">
        <v>46642.894039999999</v>
      </c>
      <c r="G180" s="83">
        <v>71587.557409999994</v>
      </c>
      <c r="H180" s="83">
        <v>54417.655930000001</v>
      </c>
      <c r="I180" s="83">
        <v>59896.075409999998</v>
      </c>
      <c r="J180" s="83">
        <v>-9715.8510200000001</v>
      </c>
      <c r="K180" s="83">
        <v>5482.6770299999998</v>
      </c>
      <c r="L180" s="83">
        <v>60018.686849999998</v>
      </c>
      <c r="M180" s="83">
        <v>45574.380870000001</v>
      </c>
      <c r="N180" s="83">
        <v>10778.424580000001</v>
      </c>
      <c r="O180" s="83">
        <v>37194.527869999998</v>
      </c>
      <c r="P180" s="83">
        <v>909726.70151000004</v>
      </c>
      <c r="Q180"/>
    </row>
    <row r="181" spans="1:17" ht="14.25" customHeight="1">
      <c r="A181" s="103" t="s">
        <v>444</v>
      </c>
      <c r="B181" s="83">
        <v>74824.341400000005</v>
      </c>
      <c r="C181" s="83">
        <v>170155.66</v>
      </c>
      <c r="D181" s="83">
        <v>28583.33337</v>
      </c>
      <c r="E181" s="83">
        <v>63182.000060000006</v>
      </c>
      <c r="F181" s="83">
        <v>0</v>
      </c>
      <c r="G181" s="83">
        <v>49793.791649999999</v>
      </c>
      <c r="H181" s="83">
        <v>37479.79477</v>
      </c>
      <c r="I181" s="83">
        <v>0</v>
      </c>
      <c r="J181" s="83">
        <v>-8938.7383900000004</v>
      </c>
      <c r="K181" s="83">
        <v>4560.4120899999998</v>
      </c>
      <c r="L181" s="83">
        <v>33075</v>
      </c>
      <c r="M181" s="83">
        <v>43120.21703</v>
      </c>
      <c r="N181" s="83">
        <v>0</v>
      </c>
      <c r="O181" s="83">
        <v>6828.1372000000001</v>
      </c>
      <c r="P181" s="83">
        <v>502663.94918</v>
      </c>
      <c r="Q181"/>
    </row>
    <row r="182" spans="1:17" ht="14.25" customHeight="1" thickBot="1">
      <c r="A182" s="103" t="s">
        <v>445</v>
      </c>
      <c r="B182" s="83">
        <v>46104.636299999998</v>
      </c>
      <c r="C182" s="83">
        <v>66305.963390000004</v>
      </c>
      <c r="D182" s="83">
        <v>41622.025590000005</v>
      </c>
      <c r="E182" s="83">
        <v>37071.71243</v>
      </c>
      <c r="F182" s="83">
        <v>46642.894039999999</v>
      </c>
      <c r="G182" s="83">
        <v>21793.765760000002</v>
      </c>
      <c r="H182" s="83">
        <v>16937.86116</v>
      </c>
      <c r="I182" s="83">
        <v>59896.075409999998</v>
      </c>
      <c r="J182" s="83">
        <v>-777.11262999999997</v>
      </c>
      <c r="K182" s="83">
        <v>922.26493999999991</v>
      </c>
      <c r="L182" s="83">
        <v>26943.686850000002</v>
      </c>
      <c r="M182" s="83">
        <v>2454.1638399999997</v>
      </c>
      <c r="N182" s="83">
        <v>10778.424580000001</v>
      </c>
      <c r="O182" s="83">
        <v>30366.390670000001</v>
      </c>
      <c r="P182" s="83">
        <v>407062.75232999999</v>
      </c>
      <c r="Q182"/>
    </row>
    <row r="183" spans="1:17" ht="14.25" customHeight="1" thickTop="1" thickBot="1">
      <c r="A183" s="101" t="s">
        <v>446</v>
      </c>
      <c r="B183" s="79">
        <v>26633949.029139999</v>
      </c>
      <c r="C183" s="79">
        <v>27335600.14793</v>
      </c>
      <c r="D183" s="79">
        <v>36432937.764190003</v>
      </c>
      <c r="E183" s="79">
        <v>21419955.920279998</v>
      </c>
      <c r="F183" s="79">
        <v>20487388.349240001</v>
      </c>
      <c r="G183" s="79">
        <v>12675265.730010001</v>
      </c>
      <c r="H183" s="79">
        <v>10625257.063959999</v>
      </c>
      <c r="I183" s="79">
        <v>13926502.584410001</v>
      </c>
      <c r="J183" s="79">
        <v>173344.15652000002</v>
      </c>
      <c r="K183" s="79">
        <v>608426.69125999999</v>
      </c>
      <c r="L183" s="79">
        <v>14402061.57714</v>
      </c>
      <c r="M183" s="79">
        <v>3625753.6538899997</v>
      </c>
      <c r="N183" s="79">
        <v>16404997.172209999</v>
      </c>
      <c r="O183" s="79">
        <v>9208676.3792900015</v>
      </c>
      <c r="P183" s="79">
        <v>213960116.21946999</v>
      </c>
      <c r="Q183"/>
    </row>
    <row r="184" spans="1:17" ht="14.25" customHeight="1" thickTop="1" thickBot="1">
      <c r="A184" s="102" t="s">
        <v>447</v>
      </c>
      <c r="B184" s="81">
        <v>3873079.9582199999</v>
      </c>
      <c r="C184" s="81">
        <v>1334968.3393900001</v>
      </c>
      <c r="D184" s="81">
        <v>2677907.82118</v>
      </c>
      <c r="E184" s="81">
        <v>6665005.8099600002</v>
      </c>
      <c r="F184" s="81">
        <v>3957657.2278800001</v>
      </c>
      <c r="G184" s="81">
        <v>450607.66485</v>
      </c>
      <c r="H184" s="81">
        <v>409105.74277999997</v>
      </c>
      <c r="I184" s="81">
        <v>752.76965000000007</v>
      </c>
      <c r="J184" s="81">
        <v>36942.098880000005</v>
      </c>
      <c r="K184" s="81">
        <v>303420.01692999998</v>
      </c>
      <c r="L184" s="81">
        <v>37486.981899999999</v>
      </c>
      <c r="M184" s="81">
        <v>455483.04711000004</v>
      </c>
      <c r="N184" s="81">
        <v>379970.52195999998</v>
      </c>
      <c r="O184" s="81">
        <v>160870.18090000001</v>
      </c>
      <c r="P184" s="81">
        <v>20743258.181589998</v>
      </c>
      <c r="Q184"/>
    </row>
    <row r="185" spans="1:17" ht="14.25" customHeight="1" thickTop="1" thickBot="1">
      <c r="A185" s="109" t="s">
        <v>448</v>
      </c>
      <c r="B185" s="110">
        <v>203615.52383000002</v>
      </c>
      <c r="C185" s="110">
        <v>37181.731469999999</v>
      </c>
      <c r="D185" s="110">
        <v>77435.96299</v>
      </c>
      <c r="E185" s="110">
        <v>322204.63549000002</v>
      </c>
      <c r="F185" s="110">
        <v>997286.90802999993</v>
      </c>
      <c r="G185" s="110">
        <v>50920.532359999997</v>
      </c>
      <c r="H185" s="110">
        <v>22203.228429999999</v>
      </c>
      <c r="I185" s="110">
        <v>0</v>
      </c>
      <c r="J185" s="110">
        <v>0</v>
      </c>
      <c r="K185" s="110">
        <v>1047.4534000000001</v>
      </c>
      <c r="L185" s="110">
        <v>0</v>
      </c>
      <c r="M185" s="110">
        <v>0</v>
      </c>
      <c r="N185" s="110">
        <v>0</v>
      </c>
      <c r="O185" s="110">
        <v>0</v>
      </c>
      <c r="P185" s="110">
        <v>1711895.976</v>
      </c>
      <c r="Q185"/>
    </row>
    <row r="186" spans="1:17" ht="14.25" customHeight="1" thickTop="1" thickBot="1">
      <c r="A186" s="111" t="s">
        <v>449</v>
      </c>
      <c r="B186" s="112">
        <v>101965.16129</v>
      </c>
      <c r="C186" s="112">
        <v>2667.51973</v>
      </c>
      <c r="D186" s="112">
        <v>57356.097520000003</v>
      </c>
      <c r="E186" s="112">
        <v>71955.985879999993</v>
      </c>
      <c r="F186" s="112">
        <v>39460.849689999995</v>
      </c>
      <c r="G186" s="112">
        <v>14810.10277</v>
      </c>
      <c r="H186" s="112">
        <v>20431.385920000001</v>
      </c>
      <c r="I186" s="112">
        <v>0</v>
      </c>
      <c r="J186" s="112">
        <v>0</v>
      </c>
      <c r="K186" s="112">
        <v>1047.4534000000001</v>
      </c>
      <c r="L186" s="112">
        <v>0</v>
      </c>
      <c r="M186" s="112">
        <v>0</v>
      </c>
      <c r="N186" s="112">
        <v>0</v>
      </c>
      <c r="O186" s="112">
        <v>0</v>
      </c>
      <c r="P186" s="112">
        <v>309694.55619999999</v>
      </c>
      <c r="Q186"/>
    </row>
    <row r="187" spans="1:17" ht="14.25" customHeight="1" thickTop="1">
      <c r="A187" s="103" t="s">
        <v>450</v>
      </c>
      <c r="B187" s="83">
        <v>5799.5714500000004</v>
      </c>
      <c r="C187" s="83">
        <v>379.05101999999999</v>
      </c>
      <c r="D187" s="83">
        <v>11709.434210000001</v>
      </c>
      <c r="E187" s="83">
        <v>42470.976159999998</v>
      </c>
      <c r="F187" s="83">
        <v>3816.4879100000003</v>
      </c>
      <c r="G187" s="83">
        <v>2161.3048699999999</v>
      </c>
      <c r="H187" s="83">
        <v>0</v>
      </c>
      <c r="I187" s="83">
        <v>0</v>
      </c>
      <c r="J187" s="83">
        <v>0</v>
      </c>
      <c r="K187" s="83">
        <v>0</v>
      </c>
      <c r="L187" s="83">
        <v>0</v>
      </c>
      <c r="M187" s="83">
        <v>0</v>
      </c>
      <c r="N187" s="83">
        <v>0</v>
      </c>
      <c r="O187" s="83">
        <v>0</v>
      </c>
      <c r="P187" s="83">
        <v>66336.825620000003</v>
      </c>
      <c r="Q187"/>
    </row>
    <row r="188" spans="1:17" ht="14.25" customHeight="1">
      <c r="A188" s="103" t="s">
        <v>451</v>
      </c>
      <c r="B188" s="83">
        <v>23352.396280000001</v>
      </c>
      <c r="C188" s="83">
        <v>0</v>
      </c>
      <c r="D188" s="83">
        <v>3429.5864100000003</v>
      </c>
      <c r="E188" s="83">
        <v>91210.468489999999</v>
      </c>
      <c r="F188" s="83">
        <v>861611.12903999991</v>
      </c>
      <c r="G188" s="83">
        <v>0</v>
      </c>
      <c r="H188" s="83">
        <v>0</v>
      </c>
      <c r="I188" s="83">
        <v>0</v>
      </c>
      <c r="J188" s="83">
        <v>0</v>
      </c>
      <c r="K188" s="83">
        <v>0</v>
      </c>
      <c r="L188" s="83">
        <v>0</v>
      </c>
      <c r="M188" s="83">
        <v>0</v>
      </c>
      <c r="N188" s="83">
        <v>0</v>
      </c>
      <c r="O188" s="83">
        <v>0</v>
      </c>
      <c r="P188" s="83">
        <v>979603.58022</v>
      </c>
      <c r="Q188"/>
    </row>
    <row r="189" spans="1:17" ht="14.25" customHeight="1">
      <c r="A189" s="103" t="s">
        <v>452</v>
      </c>
      <c r="B189" s="83">
        <v>2823.3409700000002</v>
      </c>
      <c r="C189" s="83">
        <v>7790.0167199999996</v>
      </c>
      <c r="D189" s="83">
        <v>1339.3448500000002</v>
      </c>
      <c r="E189" s="83">
        <v>3080.8373199999996</v>
      </c>
      <c r="F189" s="83">
        <v>0</v>
      </c>
      <c r="G189" s="83">
        <v>12340.12472</v>
      </c>
      <c r="H189" s="83">
        <v>0</v>
      </c>
      <c r="I189" s="83">
        <v>0</v>
      </c>
      <c r="J189" s="83">
        <v>0</v>
      </c>
      <c r="K189" s="83">
        <v>0</v>
      </c>
      <c r="L189" s="83">
        <v>0</v>
      </c>
      <c r="M189" s="83">
        <v>0</v>
      </c>
      <c r="N189" s="83">
        <v>0</v>
      </c>
      <c r="O189" s="83">
        <v>0</v>
      </c>
      <c r="P189" s="83">
        <v>27373.664579999997</v>
      </c>
      <c r="Q189"/>
    </row>
    <row r="190" spans="1:17" ht="14.25" customHeight="1">
      <c r="A190" s="103" t="s">
        <v>453</v>
      </c>
      <c r="B190" s="83">
        <v>69675.053840000008</v>
      </c>
      <c r="C190" s="83">
        <v>26345.144</v>
      </c>
      <c r="D190" s="83">
        <v>3601.5</v>
      </c>
      <c r="E190" s="83">
        <v>113486.36764</v>
      </c>
      <c r="F190" s="83">
        <v>92398.441390000007</v>
      </c>
      <c r="G190" s="83">
        <v>21609</v>
      </c>
      <c r="H190" s="83">
        <v>1771.8425099999999</v>
      </c>
      <c r="I190" s="83">
        <v>0</v>
      </c>
      <c r="J190" s="83">
        <v>0</v>
      </c>
      <c r="K190" s="83">
        <v>0</v>
      </c>
      <c r="L190" s="83">
        <v>0</v>
      </c>
      <c r="M190" s="83">
        <v>0</v>
      </c>
      <c r="N190" s="83">
        <v>0</v>
      </c>
      <c r="O190" s="83">
        <v>0</v>
      </c>
      <c r="P190" s="83">
        <v>328887.34937999997</v>
      </c>
      <c r="Q190"/>
    </row>
    <row r="191" spans="1:17" ht="14.25" customHeight="1">
      <c r="A191" s="104" t="s">
        <v>454</v>
      </c>
      <c r="B191" s="83">
        <v>3337383.4420100003</v>
      </c>
      <c r="C191" s="83">
        <v>1241665.5585099999</v>
      </c>
      <c r="D191" s="83">
        <v>2334882.3484</v>
      </c>
      <c r="E191" s="83">
        <v>6065148.1134700002</v>
      </c>
      <c r="F191" s="83">
        <v>2722336.7730200002</v>
      </c>
      <c r="G191" s="83">
        <v>278682.00204000005</v>
      </c>
      <c r="H191" s="83">
        <v>215811.50406000001</v>
      </c>
      <c r="I191" s="83">
        <v>752.76965000000007</v>
      </c>
      <c r="J191" s="83">
        <v>36942.098880000005</v>
      </c>
      <c r="K191" s="83">
        <v>302372.56352999998</v>
      </c>
      <c r="L191" s="83">
        <v>36981.573349999999</v>
      </c>
      <c r="M191" s="83">
        <v>427854.35363999999</v>
      </c>
      <c r="N191" s="83">
        <v>287383.32919000002</v>
      </c>
      <c r="O191" s="83">
        <v>22666.891489999998</v>
      </c>
      <c r="P191" s="83">
        <v>17310863.32124</v>
      </c>
      <c r="Q191"/>
    </row>
    <row r="192" spans="1:17" ht="14.25" customHeight="1">
      <c r="A192" s="103" t="s">
        <v>455</v>
      </c>
      <c r="B192" s="83">
        <v>137.19999999999999</v>
      </c>
      <c r="C192" s="83">
        <v>480.2</v>
      </c>
      <c r="D192" s="83">
        <v>0</v>
      </c>
      <c r="E192" s="83">
        <v>0</v>
      </c>
      <c r="F192" s="83">
        <v>480.2</v>
      </c>
      <c r="G192" s="83">
        <v>0</v>
      </c>
      <c r="H192" s="83">
        <v>2865.2233300000003</v>
      </c>
      <c r="I192" s="83">
        <v>0</v>
      </c>
      <c r="J192" s="83">
        <v>0</v>
      </c>
      <c r="K192" s="83">
        <v>0</v>
      </c>
      <c r="L192" s="83">
        <v>0</v>
      </c>
      <c r="M192" s="83">
        <v>0</v>
      </c>
      <c r="N192" s="83">
        <v>0</v>
      </c>
      <c r="O192" s="83">
        <v>0</v>
      </c>
      <c r="P192" s="83">
        <v>3962.8233300000002</v>
      </c>
      <c r="Q192"/>
    </row>
    <row r="193" spans="1:17" ht="14.25" customHeight="1">
      <c r="A193" s="103" t="s">
        <v>456</v>
      </c>
      <c r="B193" s="83">
        <v>1471513.2017000001</v>
      </c>
      <c r="C193" s="83">
        <v>332349.30914999999</v>
      </c>
      <c r="D193" s="83">
        <v>723201.69508000009</v>
      </c>
      <c r="E193" s="83">
        <v>3822530.5017300001</v>
      </c>
      <c r="F193" s="83">
        <v>1906738.9442400001</v>
      </c>
      <c r="G193" s="83">
        <v>688.35239999999999</v>
      </c>
      <c r="H193" s="83">
        <v>0</v>
      </c>
      <c r="I193" s="83">
        <v>0</v>
      </c>
      <c r="J193" s="83">
        <v>33043.60168</v>
      </c>
      <c r="K193" s="83">
        <v>139673.86574000001</v>
      </c>
      <c r="L193" s="83">
        <v>0</v>
      </c>
      <c r="M193" s="83">
        <v>0</v>
      </c>
      <c r="N193" s="83">
        <v>0</v>
      </c>
      <c r="O193" s="83">
        <v>0</v>
      </c>
      <c r="P193" s="83">
        <v>8429739.4717200007</v>
      </c>
      <c r="Q193"/>
    </row>
    <row r="194" spans="1:17" ht="14.25" customHeight="1">
      <c r="A194" s="103" t="s">
        <v>457</v>
      </c>
      <c r="B194" s="83">
        <v>1865733.0403099998</v>
      </c>
      <c r="C194" s="83">
        <v>289089.43110000005</v>
      </c>
      <c r="D194" s="83">
        <v>714460.99778999994</v>
      </c>
      <c r="E194" s="83">
        <v>1157771.3240799999</v>
      </c>
      <c r="F194" s="83">
        <v>477387.70569999999</v>
      </c>
      <c r="G194" s="83">
        <v>226984.36025</v>
      </c>
      <c r="H194" s="83">
        <v>212946.28073</v>
      </c>
      <c r="I194" s="83">
        <v>752.76965000000007</v>
      </c>
      <c r="J194" s="83">
        <v>2740.3902699999999</v>
      </c>
      <c r="K194" s="83">
        <v>78047.722200000004</v>
      </c>
      <c r="L194" s="83">
        <v>12850.275539999999</v>
      </c>
      <c r="M194" s="83">
        <v>320669.36638000002</v>
      </c>
      <c r="N194" s="83">
        <v>210319.34693999999</v>
      </c>
      <c r="O194" s="83">
        <v>7676.6777199999997</v>
      </c>
      <c r="P194" s="83">
        <v>5577429.6886599995</v>
      </c>
      <c r="Q194"/>
    </row>
    <row r="195" spans="1:17" ht="14.25" customHeight="1">
      <c r="A195" s="103" t="s">
        <v>458</v>
      </c>
      <c r="B195" s="83">
        <v>0</v>
      </c>
      <c r="C195" s="83">
        <v>0</v>
      </c>
      <c r="D195" s="83">
        <v>0</v>
      </c>
      <c r="E195" s="83">
        <v>0</v>
      </c>
      <c r="F195" s="83">
        <v>0</v>
      </c>
      <c r="G195" s="83">
        <v>0</v>
      </c>
      <c r="H195" s="83">
        <v>0</v>
      </c>
      <c r="I195" s="83">
        <v>0</v>
      </c>
      <c r="J195" s="83">
        <v>0</v>
      </c>
      <c r="K195" s="83">
        <v>343</v>
      </c>
      <c r="L195" s="83">
        <v>0</v>
      </c>
      <c r="M195" s="83">
        <v>0</v>
      </c>
      <c r="N195" s="83">
        <v>0</v>
      </c>
      <c r="O195" s="83">
        <v>0</v>
      </c>
      <c r="P195" s="83">
        <v>343</v>
      </c>
      <c r="Q195"/>
    </row>
    <row r="196" spans="1:17" ht="14.25" customHeight="1">
      <c r="A196" s="103" t="s">
        <v>459</v>
      </c>
      <c r="B196" s="83">
        <v>0</v>
      </c>
      <c r="C196" s="83">
        <v>619746.61826000002</v>
      </c>
      <c r="D196" s="83">
        <v>897219.65552999999</v>
      </c>
      <c r="E196" s="83">
        <v>1084846.2876600001</v>
      </c>
      <c r="F196" s="83">
        <v>337729.92307999998</v>
      </c>
      <c r="G196" s="83">
        <v>51009.289389999998</v>
      </c>
      <c r="H196" s="83">
        <v>0</v>
      </c>
      <c r="I196" s="83">
        <v>0</v>
      </c>
      <c r="J196" s="83">
        <v>1158.1069299999999</v>
      </c>
      <c r="K196" s="83">
        <v>84307.975590000002</v>
      </c>
      <c r="L196" s="83">
        <v>24131.29781</v>
      </c>
      <c r="M196" s="83">
        <v>107184.98726000001</v>
      </c>
      <c r="N196" s="83">
        <v>77063.982250000001</v>
      </c>
      <c r="O196" s="83">
        <v>14990.21377</v>
      </c>
      <c r="P196" s="83">
        <v>3299388.3375300001</v>
      </c>
      <c r="Q196"/>
    </row>
    <row r="197" spans="1:17" ht="14.25" customHeight="1">
      <c r="A197" s="104" t="s">
        <v>460</v>
      </c>
      <c r="B197" s="83">
        <v>0</v>
      </c>
      <c r="C197" s="83">
        <v>0</v>
      </c>
      <c r="D197" s="83">
        <v>0</v>
      </c>
      <c r="E197" s="83">
        <v>0</v>
      </c>
      <c r="F197" s="83">
        <v>0</v>
      </c>
      <c r="G197" s="83">
        <v>0</v>
      </c>
      <c r="H197" s="83">
        <v>0</v>
      </c>
      <c r="I197" s="83">
        <v>0</v>
      </c>
      <c r="J197" s="83">
        <v>0</v>
      </c>
      <c r="K197" s="83">
        <v>0</v>
      </c>
      <c r="L197" s="83">
        <v>0</v>
      </c>
      <c r="M197" s="83">
        <v>0</v>
      </c>
      <c r="N197" s="83">
        <v>0</v>
      </c>
      <c r="O197" s="83">
        <v>0</v>
      </c>
      <c r="P197" s="83">
        <v>0</v>
      </c>
      <c r="Q197"/>
    </row>
    <row r="198" spans="1:17" ht="14.25" customHeight="1">
      <c r="A198" s="104" t="s">
        <v>461</v>
      </c>
      <c r="B198" s="83">
        <v>332080.99238000001</v>
      </c>
      <c r="C198" s="83">
        <v>56121.04941</v>
      </c>
      <c r="D198" s="83">
        <v>227914.77012</v>
      </c>
      <c r="E198" s="83">
        <v>274822.85700000002</v>
      </c>
      <c r="F198" s="83">
        <v>237125.86593</v>
      </c>
      <c r="G198" s="83">
        <v>121005.13045</v>
      </c>
      <c r="H198" s="83">
        <v>171091.01029000001</v>
      </c>
      <c r="I198" s="83">
        <v>0</v>
      </c>
      <c r="J198" s="83">
        <v>0</v>
      </c>
      <c r="K198" s="83">
        <v>0</v>
      </c>
      <c r="L198" s="83">
        <v>505.40854999999999</v>
      </c>
      <c r="M198" s="83">
        <v>27628.693469999998</v>
      </c>
      <c r="N198" s="83">
        <v>81989.235719999997</v>
      </c>
      <c r="O198" s="83">
        <v>138203.28941</v>
      </c>
      <c r="P198" s="83">
        <v>1668488.3027300001</v>
      </c>
      <c r="Q198"/>
    </row>
    <row r="199" spans="1:17" ht="14.25" customHeight="1">
      <c r="A199" s="103" t="s">
        <v>462</v>
      </c>
      <c r="B199" s="83">
        <v>115135.03928</v>
      </c>
      <c r="C199" s="83">
        <v>2715.2173599999996</v>
      </c>
      <c r="D199" s="83">
        <v>21589.996050000002</v>
      </c>
      <c r="E199" s="83">
        <v>685</v>
      </c>
      <c r="F199" s="83">
        <v>18120.494999999999</v>
      </c>
      <c r="G199" s="83">
        <v>8860.0180999999993</v>
      </c>
      <c r="H199" s="83">
        <v>1529.5726399999999</v>
      </c>
      <c r="I199" s="83">
        <v>0</v>
      </c>
      <c r="J199" s="83">
        <v>0</v>
      </c>
      <c r="K199" s="83">
        <v>0</v>
      </c>
      <c r="L199" s="83">
        <v>0</v>
      </c>
      <c r="M199" s="83">
        <v>0</v>
      </c>
      <c r="N199" s="83">
        <v>0</v>
      </c>
      <c r="O199" s="83">
        <v>0</v>
      </c>
      <c r="P199" s="83">
        <v>168635.33843</v>
      </c>
      <c r="Q199"/>
    </row>
    <row r="200" spans="1:17" ht="14.25" customHeight="1">
      <c r="A200" s="103" t="s">
        <v>463</v>
      </c>
      <c r="B200" s="83">
        <v>216945.95309999998</v>
      </c>
      <c r="C200" s="83">
        <v>53405.832049999997</v>
      </c>
      <c r="D200" s="83">
        <v>206324.77406999998</v>
      </c>
      <c r="E200" s="83">
        <v>274137.85700000002</v>
      </c>
      <c r="F200" s="83">
        <v>214574.07528999998</v>
      </c>
      <c r="G200" s="83">
        <v>112145.11235</v>
      </c>
      <c r="H200" s="83">
        <v>169561.43765000001</v>
      </c>
      <c r="I200" s="83">
        <v>0</v>
      </c>
      <c r="J200" s="83">
        <v>0</v>
      </c>
      <c r="K200" s="83">
        <v>0</v>
      </c>
      <c r="L200" s="83">
        <v>505.40854999999999</v>
      </c>
      <c r="M200" s="83">
        <v>21863.549760000002</v>
      </c>
      <c r="N200" s="83">
        <v>81989.235719999997</v>
      </c>
      <c r="O200" s="83">
        <v>61409.973539999999</v>
      </c>
      <c r="P200" s="83">
        <v>1412863.2090799999</v>
      </c>
    </row>
    <row r="201" spans="1:17" ht="14.25" customHeight="1">
      <c r="A201" s="103" t="s">
        <v>464</v>
      </c>
      <c r="B201" s="83">
        <v>0</v>
      </c>
      <c r="C201" s="83">
        <v>0</v>
      </c>
      <c r="D201" s="83">
        <v>0</v>
      </c>
      <c r="E201" s="83">
        <v>0</v>
      </c>
      <c r="F201" s="83">
        <v>0</v>
      </c>
      <c r="G201" s="83">
        <v>0</v>
      </c>
      <c r="H201" s="83">
        <v>0</v>
      </c>
      <c r="I201" s="83">
        <v>0</v>
      </c>
      <c r="J201" s="83">
        <v>0</v>
      </c>
      <c r="K201" s="83">
        <v>0</v>
      </c>
      <c r="L201" s="83">
        <v>0</v>
      </c>
      <c r="M201" s="83">
        <v>0</v>
      </c>
      <c r="N201" s="83">
        <v>0</v>
      </c>
      <c r="O201" s="83">
        <v>0</v>
      </c>
      <c r="P201" s="83">
        <v>0</v>
      </c>
    </row>
    <row r="202" spans="1:17" ht="14.25" customHeight="1">
      <c r="A202" s="103" t="s">
        <v>465</v>
      </c>
      <c r="B202" s="83">
        <v>0</v>
      </c>
      <c r="C202" s="83">
        <v>0</v>
      </c>
      <c r="D202" s="83">
        <v>0</v>
      </c>
      <c r="E202" s="83">
        <v>0</v>
      </c>
      <c r="F202" s="83">
        <v>4431.2956399999994</v>
      </c>
      <c r="G202" s="83">
        <v>0</v>
      </c>
      <c r="H202" s="83">
        <v>0</v>
      </c>
      <c r="I202" s="83">
        <v>0</v>
      </c>
      <c r="J202" s="83">
        <v>0</v>
      </c>
      <c r="K202" s="83">
        <v>0</v>
      </c>
      <c r="L202" s="83">
        <v>0</v>
      </c>
      <c r="M202" s="83">
        <v>5765.1437100000003</v>
      </c>
      <c r="N202" s="83">
        <v>0</v>
      </c>
      <c r="O202" s="83">
        <v>76793.315870000006</v>
      </c>
      <c r="P202" s="83">
        <v>86989.755219999992</v>
      </c>
    </row>
    <row r="203" spans="1:17" ht="14.25" customHeight="1" thickBot="1">
      <c r="A203" s="104" t="s">
        <v>466</v>
      </c>
      <c r="B203" s="83">
        <v>0</v>
      </c>
      <c r="C203" s="83">
        <v>0</v>
      </c>
      <c r="D203" s="83">
        <v>37674.739670000003</v>
      </c>
      <c r="E203" s="83">
        <v>2830.2040000000002</v>
      </c>
      <c r="F203" s="83">
        <v>907.68090000000007</v>
      </c>
      <c r="G203" s="83">
        <v>0</v>
      </c>
      <c r="H203" s="83">
        <v>0</v>
      </c>
      <c r="I203" s="83">
        <v>0</v>
      </c>
      <c r="J203" s="83">
        <v>0</v>
      </c>
      <c r="K203" s="83">
        <v>0</v>
      </c>
      <c r="L203" s="83">
        <v>0</v>
      </c>
      <c r="M203" s="83">
        <v>0</v>
      </c>
      <c r="N203" s="83">
        <v>10597.957050000001</v>
      </c>
      <c r="O203" s="83">
        <v>0</v>
      </c>
      <c r="P203" s="83">
        <v>52010.581619999997</v>
      </c>
    </row>
    <row r="204" spans="1:17" ht="14.25" customHeight="1" thickTop="1" thickBot="1">
      <c r="A204" s="102" t="s">
        <v>467</v>
      </c>
      <c r="B204" s="81">
        <v>40957971.042940006</v>
      </c>
      <c r="C204" s="81">
        <v>61967472.637150005</v>
      </c>
      <c r="D204" s="81">
        <v>68599611.474339992</v>
      </c>
      <c r="E204" s="81">
        <v>38750641.72174</v>
      </c>
      <c r="F204" s="81">
        <v>44009525.162929997</v>
      </c>
      <c r="G204" s="81">
        <v>21277392.711180001</v>
      </c>
      <c r="H204" s="81">
        <v>19317544.540770002</v>
      </c>
      <c r="I204" s="81">
        <v>11313798.89326</v>
      </c>
      <c r="J204" s="81">
        <v>1052064.2313300001</v>
      </c>
      <c r="K204" s="81">
        <v>1451419.7229500001</v>
      </c>
      <c r="L204" s="81">
        <v>29740621.06983</v>
      </c>
      <c r="M204" s="81">
        <v>6725602.0385100003</v>
      </c>
      <c r="N204" s="81">
        <v>40451892.087569997</v>
      </c>
      <c r="O204" s="81">
        <v>13817399.633309999</v>
      </c>
      <c r="P204" s="81">
        <v>399432956.96780998</v>
      </c>
    </row>
    <row r="205" spans="1:17" ht="14.25" customHeight="1" thickTop="1" thickBot="1">
      <c r="A205" s="104" t="s">
        <v>468</v>
      </c>
      <c r="B205" s="83">
        <v>707367.06483000005</v>
      </c>
      <c r="C205" s="83">
        <v>979877.74319000007</v>
      </c>
      <c r="D205" s="83">
        <v>29449.6296</v>
      </c>
      <c r="E205" s="83">
        <v>45.290030000000002</v>
      </c>
      <c r="F205" s="83">
        <v>36018.192590000006</v>
      </c>
      <c r="G205" s="83">
        <v>5218.0886600000003</v>
      </c>
      <c r="H205" s="83">
        <v>1.349</v>
      </c>
      <c r="I205" s="83">
        <v>61.325000000000003</v>
      </c>
      <c r="J205" s="83">
        <v>5.2999999999999999E-2</v>
      </c>
      <c r="K205" s="83">
        <v>0</v>
      </c>
      <c r="L205" s="83">
        <v>0</v>
      </c>
      <c r="M205" s="83">
        <v>8.0000000000000002E-3</v>
      </c>
      <c r="N205" s="83">
        <v>15633270.187700002</v>
      </c>
      <c r="O205" s="83">
        <v>0</v>
      </c>
      <c r="P205" s="83">
        <v>17391308.931599997</v>
      </c>
    </row>
    <row r="206" spans="1:17" ht="14.25" customHeight="1" thickTop="1" thickBot="1">
      <c r="A206" s="111" t="s">
        <v>469</v>
      </c>
      <c r="B206" s="112">
        <v>34300</v>
      </c>
      <c r="C206" s="112">
        <v>119.6</v>
      </c>
      <c r="D206" s="112">
        <v>0</v>
      </c>
      <c r="E206" s="112">
        <v>0</v>
      </c>
      <c r="F206" s="112">
        <v>0</v>
      </c>
      <c r="G206" s="112">
        <v>0</v>
      </c>
      <c r="H206" s="112">
        <v>0</v>
      </c>
      <c r="I206" s="112">
        <v>0</v>
      </c>
      <c r="J206" s="112">
        <v>0</v>
      </c>
      <c r="K206" s="112">
        <v>0</v>
      </c>
      <c r="L206" s="112">
        <v>0</v>
      </c>
      <c r="M206" s="112">
        <v>0</v>
      </c>
      <c r="N206" s="112">
        <v>0</v>
      </c>
      <c r="O206" s="112">
        <v>0</v>
      </c>
      <c r="P206" s="112">
        <v>34419.599999999999</v>
      </c>
    </row>
    <row r="207" spans="1:17" ht="14.25" customHeight="1" thickTop="1">
      <c r="A207" s="103" t="s">
        <v>470</v>
      </c>
      <c r="B207" s="83">
        <v>0</v>
      </c>
      <c r="C207" s="83">
        <v>978700</v>
      </c>
      <c r="D207" s="83">
        <v>0</v>
      </c>
      <c r="E207" s="83">
        <v>0</v>
      </c>
      <c r="F207" s="83">
        <v>0</v>
      </c>
      <c r="G207" s="83">
        <v>0</v>
      </c>
      <c r="H207" s="83">
        <v>0</v>
      </c>
      <c r="I207" s="83">
        <v>0</v>
      </c>
      <c r="J207" s="83">
        <v>0</v>
      </c>
      <c r="K207" s="83">
        <v>0</v>
      </c>
      <c r="L207" s="83">
        <v>0</v>
      </c>
      <c r="M207" s="83">
        <v>0</v>
      </c>
      <c r="N207" s="83">
        <v>0</v>
      </c>
      <c r="O207" s="83">
        <v>0</v>
      </c>
      <c r="P207" s="83">
        <v>978700</v>
      </c>
    </row>
    <row r="208" spans="1:17" ht="14.25" customHeight="1">
      <c r="A208" s="103" t="s">
        <v>471</v>
      </c>
      <c r="B208" s="83">
        <v>673067.06483000005</v>
      </c>
      <c r="C208" s="83">
        <v>1058.14319</v>
      </c>
      <c r="D208" s="83">
        <v>29449.6296</v>
      </c>
      <c r="E208" s="83">
        <v>45.290030000000002</v>
      </c>
      <c r="F208" s="83">
        <v>36018.192590000006</v>
      </c>
      <c r="G208" s="83">
        <v>5218.0886600000003</v>
      </c>
      <c r="H208" s="83">
        <v>1.349</v>
      </c>
      <c r="I208" s="83">
        <v>61.325000000000003</v>
      </c>
      <c r="J208" s="83">
        <v>5.2999999999999999E-2</v>
      </c>
      <c r="K208" s="83">
        <v>0</v>
      </c>
      <c r="L208" s="83">
        <v>0</v>
      </c>
      <c r="M208" s="83">
        <v>8.0000000000000002E-3</v>
      </c>
      <c r="N208" s="83">
        <v>15633270.187700002</v>
      </c>
      <c r="O208" s="83">
        <v>0</v>
      </c>
      <c r="P208" s="83">
        <v>16378189.331600001</v>
      </c>
    </row>
    <row r="209" spans="1:16" ht="14.25" customHeight="1">
      <c r="A209" s="104" t="s">
        <v>472</v>
      </c>
      <c r="B209" s="83">
        <v>0</v>
      </c>
      <c r="C209" s="83">
        <v>21957601.88143</v>
      </c>
      <c r="D209" s="83">
        <v>1337.78061</v>
      </c>
      <c r="E209" s="83">
        <v>0</v>
      </c>
      <c r="F209" s="83">
        <v>10452.39436</v>
      </c>
      <c r="G209" s="83">
        <v>0</v>
      </c>
      <c r="H209" s="83">
        <v>0</v>
      </c>
      <c r="I209" s="83">
        <v>0</v>
      </c>
      <c r="J209" s="83">
        <v>17957.65856</v>
      </c>
      <c r="K209" s="83">
        <v>0</v>
      </c>
      <c r="L209" s="83">
        <v>0</v>
      </c>
      <c r="M209" s="83">
        <v>503.77370000000002</v>
      </c>
      <c r="N209" s="83">
        <v>0</v>
      </c>
      <c r="O209" s="83">
        <v>274516.18044999999</v>
      </c>
      <c r="P209" s="83">
        <v>22262369.66911</v>
      </c>
    </row>
    <row r="210" spans="1:16" ht="14.25" customHeight="1">
      <c r="A210" s="103" t="s">
        <v>473</v>
      </c>
      <c r="B210" s="83">
        <v>0</v>
      </c>
      <c r="C210" s="83">
        <v>0</v>
      </c>
      <c r="D210" s="83">
        <v>0</v>
      </c>
      <c r="E210" s="83">
        <v>0</v>
      </c>
      <c r="F210" s="83">
        <v>0</v>
      </c>
      <c r="G210" s="83">
        <v>0</v>
      </c>
      <c r="H210" s="83">
        <v>0</v>
      </c>
      <c r="I210" s="83">
        <v>0</v>
      </c>
      <c r="J210" s="83">
        <v>0</v>
      </c>
      <c r="K210" s="83">
        <v>0</v>
      </c>
      <c r="L210" s="83">
        <v>0</v>
      </c>
      <c r="M210" s="83">
        <v>0</v>
      </c>
      <c r="N210" s="83">
        <v>0</v>
      </c>
      <c r="O210" s="83">
        <v>0</v>
      </c>
      <c r="P210" s="83">
        <v>0</v>
      </c>
    </row>
    <row r="211" spans="1:16" ht="14.25" customHeight="1">
      <c r="A211" s="103" t="s">
        <v>474</v>
      </c>
      <c r="B211" s="83">
        <v>0</v>
      </c>
      <c r="C211" s="83">
        <v>550029.54562999995</v>
      </c>
      <c r="D211" s="83">
        <v>1337.78061</v>
      </c>
      <c r="E211" s="83">
        <v>0</v>
      </c>
      <c r="F211" s="83">
        <v>10452.39436</v>
      </c>
      <c r="G211" s="83">
        <v>0</v>
      </c>
      <c r="H211" s="83">
        <v>0</v>
      </c>
      <c r="I211" s="83">
        <v>0</v>
      </c>
      <c r="J211" s="83">
        <v>17957.65856</v>
      </c>
      <c r="K211" s="83">
        <v>0</v>
      </c>
      <c r="L211" s="83">
        <v>0</v>
      </c>
      <c r="M211" s="83">
        <v>503.77370000000002</v>
      </c>
      <c r="N211" s="83">
        <v>0</v>
      </c>
      <c r="O211" s="83">
        <v>274516.18044999999</v>
      </c>
      <c r="P211" s="83">
        <v>854797.3333099999</v>
      </c>
    </row>
    <row r="212" spans="1:16" ht="14.25" customHeight="1">
      <c r="A212" s="103" t="s">
        <v>475</v>
      </c>
      <c r="B212" s="83">
        <v>0</v>
      </c>
      <c r="C212" s="83">
        <v>21407558.6228</v>
      </c>
      <c r="D212" s="83">
        <v>0</v>
      </c>
      <c r="E212" s="83">
        <v>0</v>
      </c>
      <c r="F212" s="83">
        <v>0</v>
      </c>
      <c r="G212" s="83">
        <v>0</v>
      </c>
      <c r="H212" s="83">
        <v>0</v>
      </c>
      <c r="I212" s="83">
        <v>0</v>
      </c>
      <c r="J212" s="83">
        <v>0</v>
      </c>
      <c r="K212" s="83">
        <v>0</v>
      </c>
      <c r="L212" s="83">
        <v>0</v>
      </c>
      <c r="M212" s="83">
        <v>0</v>
      </c>
      <c r="N212" s="83">
        <v>0</v>
      </c>
      <c r="O212" s="83">
        <v>0</v>
      </c>
      <c r="P212" s="83">
        <v>21407558.6228</v>
      </c>
    </row>
    <row r="213" spans="1:16" ht="14.25" customHeight="1">
      <c r="A213" s="103" t="s">
        <v>476</v>
      </c>
      <c r="B213" s="83">
        <v>0</v>
      </c>
      <c r="C213" s="83">
        <v>0</v>
      </c>
      <c r="D213" s="83">
        <v>0</v>
      </c>
      <c r="E213" s="83">
        <v>0</v>
      </c>
      <c r="F213" s="83">
        <v>0</v>
      </c>
      <c r="G213" s="83">
        <v>0</v>
      </c>
      <c r="H213" s="83">
        <v>0</v>
      </c>
      <c r="I213" s="83">
        <v>0</v>
      </c>
      <c r="J213" s="83">
        <v>0</v>
      </c>
      <c r="K213" s="83">
        <v>0</v>
      </c>
      <c r="L213" s="83">
        <v>0</v>
      </c>
      <c r="M213" s="83">
        <v>0</v>
      </c>
      <c r="N213" s="83">
        <v>0</v>
      </c>
      <c r="O213" s="83">
        <v>0</v>
      </c>
      <c r="P213" s="83">
        <v>0</v>
      </c>
    </row>
    <row r="214" spans="1:16" ht="14.25" customHeight="1">
      <c r="A214" s="103" t="s">
        <v>477</v>
      </c>
      <c r="B214" s="83">
        <v>0</v>
      </c>
      <c r="C214" s="83">
        <v>13.712999999999999</v>
      </c>
      <c r="D214" s="83">
        <v>0</v>
      </c>
      <c r="E214" s="83">
        <v>0</v>
      </c>
      <c r="F214" s="83">
        <v>0</v>
      </c>
      <c r="G214" s="83">
        <v>0</v>
      </c>
      <c r="H214" s="83">
        <v>0</v>
      </c>
      <c r="I214" s="83">
        <v>0</v>
      </c>
      <c r="J214" s="83">
        <v>0</v>
      </c>
      <c r="K214" s="83">
        <v>0</v>
      </c>
      <c r="L214" s="83">
        <v>0</v>
      </c>
      <c r="M214" s="83">
        <v>0</v>
      </c>
      <c r="N214" s="83">
        <v>0</v>
      </c>
      <c r="O214" s="83">
        <v>0</v>
      </c>
      <c r="P214" s="83">
        <v>13.712999999999999</v>
      </c>
    </row>
    <row r="215" spans="1:16" ht="14.25" customHeight="1">
      <c r="A215" s="104" t="s">
        <v>478</v>
      </c>
      <c r="B215" s="83">
        <v>60899.423880000002</v>
      </c>
      <c r="C215" s="83">
        <v>3250.70244</v>
      </c>
      <c r="D215" s="83">
        <v>97173.214510000005</v>
      </c>
      <c r="E215" s="83">
        <v>52420.480499999998</v>
      </c>
      <c r="F215" s="83">
        <v>53661.423060000001</v>
      </c>
      <c r="G215" s="83">
        <v>39185.575939999995</v>
      </c>
      <c r="H215" s="83">
        <v>45442.664799999999</v>
      </c>
      <c r="I215" s="83">
        <v>0</v>
      </c>
      <c r="J215" s="83">
        <v>614.01801999999998</v>
      </c>
      <c r="K215" s="83">
        <v>10324.11008</v>
      </c>
      <c r="L215" s="83">
        <v>0</v>
      </c>
      <c r="M215" s="83">
        <v>2587.15193</v>
      </c>
      <c r="N215" s="83">
        <v>1996.7709199999999</v>
      </c>
      <c r="O215" s="83">
        <v>0</v>
      </c>
      <c r="P215" s="83">
        <v>367555.53607999999</v>
      </c>
    </row>
    <row r="216" spans="1:16" ht="14.25" customHeight="1">
      <c r="A216" s="103" t="s">
        <v>479</v>
      </c>
      <c r="B216" s="83">
        <v>48243.652219999996</v>
      </c>
      <c r="C216" s="83">
        <v>2569.5054</v>
      </c>
      <c r="D216" s="83">
        <v>57995.248789999998</v>
      </c>
      <c r="E216" s="83">
        <v>51762.176380000004</v>
      </c>
      <c r="F216" s="83">
        <v>51710.715479999999</v>
      </c>
      <c r="G216" s="83">
        <v>30955.81553</v>
      </c>
      <c r="H216" s="83">
        <v>9784.2205699999995</v>
      </c>
      <c r="I216" s="83">
        <v>0</v>
      </c>
      <c r="J216" s="83">
        <v>614.01801999999998</v>
      </c>
      <c r="K216" s="83">
        <v>7329.8572800000002</v>
      </c>
      <c r="L216" s="83">
        <v>0</v>
      </c>
      <c r="M216" s="83">
        <v>2582.8437799999997</v>
      </c>
      <c r="N216" s="83">
        <v>1996.7709199999999</v>
      </c>
      <c r="O216" s="83">
        <v>0</v>
      </c>
      <c r="P216" s="83">
        <v>265544.82436999999</v>
      </c>
    </row>
    <row r="217" spans="1:16" ht="14.25" customHeight="1">
      <c r="A217" s="103" t="s">
        <v>480</v>
      </c>
      <c r="B217" s="83">
        <v>12655.77166</v>
      </c>
      <c r="C217" s="83">
        <v>681.19704000000002</v>
      </c>
      <c r="D217" s="83">
        <v>39177.96572</v>
      </c>
      <c r="E217" s="83">
        <v>658.30412000000001</v>
      </c>
      <c r="F217" s="83">
        <v>1950.70758</v>
      </c>
      <c r="G217" s="83">
        <v>8229.7604100000008</v>
      </c>
      <c r="H217" s="83">
        <v>35658.444229999994</v>
      </c>
      <c r="I217" s="83">
        <v>0</v>
      </c>
      <c r="J217" s="83">
        <v>0</v>
      </c>
      <c r="K217" s="83">
        <v>2994.2527999999998</v>
      </c>
      <c r="L217" s="83">
        <v>0</v>
      </c>
      <c r="M217" s="83">
        <v>4.3081499999999995</v>
      </c>
      <c r="N217" s="83">
        <v>0</v>
      </c>
      <c r="O217" s="83">
        <v>0</v>
      </c>
      <c r="P217" s="83">
        <v>102010.71170999999</v>
      </c>
    </row>
    <row r="218" spans="1:16" ht="14.25" customHeight="1">
      <c r="A218" s="104" t="s">
        <v>481</v>
      </c>
      <c r="B218" s="83">
        <v>0</v>
      </c>
      <c r="C218" s="83">
        <v>4630.5</v>
      </c>
      <c r="D218" s="83">
        <v>0</v>
      </c>
      <c r="E218" s="83">
        <v>0</v>
      </c>
      <c r="F218" s="83">
        <v>0</v>
      </c>
      <c r="G218" s="83">
        <v>0</v>
      </c>
      <c r="H218" s="83">
        <v>0</v>
      </c>
      <c r="I218" s="83">
        <v>0</v>
      </c>
      <c r="J218" s="83">
        <v>0</v>
      </c>
      <c r="K218" s="83">
        <v>0</v>
      </c>
      <c r="L218" s="83">
        <v>0</v>
      </c>
      <c r="M218" s="83">
        <v>0</v>
      </c>
      <c r="N218" s="83">
        <v>0</v>
      </c>
      <c r="O218" s="83">
        <v>0</v>
      </c>
      <c r="P218" s="83">
        <v>4630.5</v>
      </c>
    </row>
    <row r="219" spans="1:16" ht="14.25" customHeight="1">
      <c r="A219" s="103" t="s">
        <v>482</v>
      </c>
      <c r="B219" s="83">
        <v>0</v>
      </c>
      <c r="C219" s="83">
        <v>4630.5</v>
      </c>
      <c r="D219" s="83">
        <v>0</v>
      </c>
      <c r="E219" s="83">
        <v>0</v>
      </c>
      <c r="F219" s="83">
        <v>0</v>
      </c>
      <c r="G219" s="83">
        <v>0</v>
      </c>
      <c r="H219" s="83">
        <v>0</v>
      </c>
      <c r="I219" s="83">
        <v>0</v>
      </c>
      <c r="J219" s="83">
        <v>0</v>
      </c>
      <c r="K219" s="83">
        <v>0</v>
      </c>
      <c r="L219" s="83">
        <v>0</v>
      </c>
      <c r="M219" s="83">
        <v>0</v>
      </c>
      <c r="N219" s="83">
        <v>0</v>
      </c>
      <c r="O219" s="83">
        <v>0</v>
      </c>
      <c r="P219" s="83">
        <v>4630.5</v>
      </c>
    </row>
    <row r="220" spans="1:16" ht="14.25" customHeight="1">
      <c r="A220" s="103" t="s">
        <v>483</v>
      </c>
      <c r="B220" s="83">
        <v>0</v>
      </c>
      <c r="C220" s="83">
        <v>0</v>
      </c>
      <c r="D220" s="83">
        <v>0</v>
      </c>
      <c r="E220" s="83">
        <v>0</v>
      </c>
      <c r="F220" s="83">
        <v>0</v>
      </c>
      <c r="G220" s="83">
        <v>0</v>
      </c>
      <c r="H220" s="83">
        <v>0</v>
      </c>
      <c r="I220" s="83">
        <v>0</v>
      </c>
      <c r="J220" s="83">
        <v>0</v>
      </c>
      <c r="K220" s="83">
        <v>0</v>
      </c>
      <c r="L220" s="83">
        <v>0</v>
      </c>
      <c r="M220" s="83">
        <v>0</v>
      </c>
      <c r="N220" s="83">
        <v>0</v>
      </c>
      <c r="O220" s="83">
        <v>0</v>
      </c>
      <c r="P220" s="83">
        <v>0</v>
      </c>
    </row>
    <row r="221" spans="1:16" ht="14.25" customHeight="1">
      <c r="A221" s="104" t="s">
        <v>484</v>
      </c>
      <c r="B221" s="83">
        <v>33445493.74811</v>
      </c>
      <c r="C221" s="83">
        <v>30246721.565419998</v>
      </c>
      <c r="D221" s="83">
        <v>57966940.948739998</v>
      </c>
      <c r="E221" s="83">
        <v>29877646.38659</v>
      </c>
      <c r="F221" s="83">
        <v>23477077.411619999</v>
      </c>
      <c r="G221" s="83">
        <v>16657194.09199</v>
      </c>
      <c r="H221" s="83">
        <v>15950664.521440001</v>
      </c>
      <c r="I221" s="83">
        <v>8795269.5843599997</v>
      </c>
      <c r="J221" s="83">
        <v>356045.51342999999</v>
      </c>
      <c r="K221" s="83">
        <v>1173883.9073900001</v>
      </c>
      <c r="L221" s="83">
        <v>27784426.727880001</v>
      </c>
      <c r="M221" s="83">
        <v>5761240.3329399992</v>
      </c>
      <c r="N221" s="83">
        <v>22738599.750189997</v>
      </c>
      <c r="O221" s="83">
        <v>11464622.944600001</v>
      </c>
      <c r="P221" s="83">
        <v>285695827.43470001</v>
      </c>
    </row>
    <row r="222" spans="1:16" ht="14.25" customHeight="1">
      <c r="A222" s="103" t="s">
        <v>485</v>
      </c>
      <c r="B222" s="83">
        <v>25969032.752529997</v>
      </c>
      <c r="C222" s="83">
        <v>16090585.011950001</v>
      </c>
      <c r="D222" s="83">
        <v>48350825.046120003</v>
      </c>
      <c r="E222" s="83">
        <v>16489738.93912</v>
      </c>
      <c r="F222" s="83">
        <v>13979793.35293</v>
      </c>
      <c r="G222" s="83">
        <v>12784879.453639999</v>
      </c>
      <c r="H222" s="83">
        <v>12291500.79166</v>
      </c>
      <c r="I222" s="83">
        <v>2768069.0825</v>
      </c>
      <c r="J222" s="83">
        <v>207267.14511000001</v>
      </c>
      <c r="K222" s="83">
        <v>0</v>
      </c>
      <c r="L222" s="83">
        <v>20280754.531720001</v>
      </c>
      <c r="M222" s="83">
        <v>4662706.4156200001</v>
      </c>
      <c r="N222" s="83">
        <v>15887576.71085</v>
      </c>
      <c r="O222" s="83">
        <v>8849430.9830200002</v>
      </c>
      <c r="P222" s="83">
        <v>198612160.21676999</v>
      </c>
    </row>
    <row r="223" spans="1:16" ht="14.25" customHeight="1">
      <c r="A223" s="103" t="s">
        <v>486</v>
      </c>
      <c r="B223" s="83">
        <v>93446.652879999994</v>
      </c>
      <c r="C223" s="83">
        <v>9497.5602400000007</v>
      </c>
      <c r="D223" s="83">
        <v>12850.795480000001</v>
      </c>
      <c r="E223" s="83">
        <v>0</v>
      </c>
      <c r="F223" s="83">
        <v>0</v>
      </c>
      <c r="G223" s="83">
        <v>11281.493359999999</v>
      </c>
      <c r="H223" s="83">
        <v>0</v>
      </c>
      <c r="I223" s="83">
        <v>0</v>
      </c>
      <c r="J223" s="83">
        <v>0</v>
      </c>
      <c r="K223" s="83">
        <v>0</v>
      </c>
      <c r="L223" s="83">
        <v>0</v>
      </c>
      <c r="M223" s="83">
        <v>0</v>
      </c>
      <c r="N223" s="83">
        <v>0</v>
      </c>
      <c r="O223" s="83">
        <v>0</v>
      </c>
      <c r="P223" s="83">
        <v>127076.50195999999</v>
      </c>
    </row>
    <row r="224" spans="1:16" ht="14.25" customHeight="1">
      <c r="A224" s="103" t="s">
        <v>487</v>
      </c>
      <c r="B224" s="83">
        <v>4526596.5591400005</v>
      </c>
      <c r="C224" s="83">
        <v>8306773.6908799997</v>
      </c>
      <c r="D224" s="83">
        <v>6602038.3463500002</v>
      </c>
      <c r="E224" s="83">
        <v>8070528.6114799995</v>
      </c>
      <c r="F224" s="83">
        <v>5246660.5139199998</v>
      </c>
      <c r="G224" s="83">
        <v>2986997.6852299999</v>
      </c>
      <c r="H224" s="83">
        <v>2293141.4413999999</v>
      </c>
      <c r="I224" s="83">
        <v>5799535.7158300001</v>
      </c>
      <c r="J224" s="83">
        <v>112455.29174</v>
      </c>
      <c r="K224" s="83">
        <v>800632.36489999993</v>
      </c>
      <c r="L224" s="83">
        <v>7312990.9912900003</v>
      </c>
      <c r="M224" s="83">
        <v>792921.1508200001</v>
      </c>
      <c r="N224" s="83">
        <v>6761085.3151400005</v>
      </c>
      <c r="O224" s="83">
        <v>2468946.0381799997</v>
      </c>
      <c r="P224" s="83">
        <v>62081303.716300003</v>
      </c>
    </row>
    <row r="225" spans="1:16" ht="14.25" customHeight="1">
      <c r="A225" s="103" t="s">
        <v>488</v>
      </c>
      <c r="B225" s="83">
        <v>137715.19605</v>
      </c>
      <c r="C225" s="83">
        <v>101778.3213</v>
      </c>
      <c r="D225" s="83">
        <v>39896.093049999996</v>
      </c>
      <c r="E225" s="83">
        <v>45397.513030000002</v>
      </c>
      <c r="F225" s="83">
        <v>433.35849999999999</v>
      </c>
      <c r="G225" s="83">
        <v>269488.87494999997</v>
      </c>
      <c r="H225" s="83">
        <v>2705.9300200000002</v>
      </c>
      <c r="I225" s="83">
        <v>0</v>
      </c>
      <c r="J225" s="83">
        <v>0</v>
      </c>
      <c r="K225" s="83">
        <v>0</v>
      </c>
      <c r="L225" s="83">
        <v>0</v>
      </c>
      <c r="M225" s="83">
        <v>0</v>
      </c>
      <c r="N225" s="83">
        <v>0</v>
      </c>
      <c r="O225" s="83">
        <v>0</v>
      </c>
      <c r="P225" s="83">
        <v>597415.28689999995</v>
      </c>
    </row>
    <row r="226" spans="1:16" ht="14.25" customHeight="1">
      <c r="A226" s="103" t="s">
        <v>489</v>
      </c>
      <c r="B226" s="83">
        <v>652684.98580999998</v>
      </c>
      <c r="C226" s="83">
        <v>979824.04137999995</v>
      </c>
      <c r="D226" s="83">
        <v>347972.49468</v>
      </c>
      <c r="E226" s="83">
        <v>277695.58967000002</v>
      </c>
      <c r="F226" s="83">
        <v>363506.97554000001</v>
      </c>
      <c r="G226" s="83">
        <v>152221.02171999999</v>
      </c>
      <c r="H226" s="83">
        <v>133216.15169</v>
      </c>
      <c r="I226" s="83">
        <v>22905.70408</v>
      </c>
      <c r="J226" s="83">
        <v>3279.4748799999998</v>
      </c>
      <c r="K226" s="83">
        <v>0</v>
      </c>
      <c r="L226" s="83">
        <v>39276.855969999997</v>
      </c>
      <c r="M226" s="83">
        <v>34779.245109999996</v>
      </c>
      <c r="N226" s="83">
        <v>51006.894659999998</v>
      </c>
      <c r="O226" s="83">
        <v>32482.411190000003</v>
      </c>
      <c r="P226" s="83">
        <v>3090851.84638</v>
      </c>
    </row>
    <row r="227" spans="1:16" ht="14.25" customHeight="1">
      <c r="A227" s="103" t="s">
        <v>490</v>
      </c>
      <c r="B227" s="83">
        <v>1637962.5932100001</v>
      </c>
      <c r="C227" s="83">
        <v>419321.88293000002</v>
      </c>
      <c r="D227" s="83">
        <v>1943457.2977199999</v>
      </c>
      <c r="E227" s="83">
        <v>4804577.1512200003</v>
      </c>
      <c r="F227" s="83">
        <v>3075354.3350500003</v>
      </c>
      <c r="G227" s="83">
        <v>101088.97487000001</v>
      </c>
      <c r="H227" s="83">
        <v>30906.24598</v>
      </c>
      <c r="I227" s="83">
        <v>0</v>
      </c>
      <c r="J227" s="83">
        <v>33043.601699999999</v>
      </c>
      <c r="K227" s="83">
        <v>373251.54249000002</v>
      </c>
      <c r="L227" s="83">
        <v>1521.5958500000002</v>
      </c>
      <c r="M227" s="83">
        <v>269079.43041000003</v>
      </c>
      <c r="N227" s="83">
        <v>0</v>
      </c>
      <c r="O227" s="83">
        <v>0</v>
      </c>
      <c r="P227" s="83">
        <v>12689564.65143</v>
      </c>
    </row>
    <row r="228" spans="1:16" ht="14.25" customHeight="1">
      <c r="A228" s="103" t="s">
        <v>491</v>
      </c>
      <c r="B228" s="83">
        <v>2265.3020000000001</v>
      </c>
      <c r="C228" s="83">
        <v>0</v>
      </c>
      <c r="D228" s="83">
        <v>2.56</v>
      </c>
      <c r="E228" s="83">
        <v>0</v>
      </c>
      <c r="F228" s="83">
        <v>34811.647270000001</v>
      </c>
      <c r="G228" s="83">
        <v>0</v>
      </c>
      <c r="H228" s="83">
        <v>0</v>
      </c>
      <c r="I228" s="83">
        <v>0</v>
      </c>
      <c r="J228" s="83">
        <v>0</v>
      </c>
      <c r="K228" s="83">
        <v>0</v>
      </c>
      <c r="L228" s="83">
        <v>0</v>
      </c>
      <c r="M228" s="83">
        <v>0</v>
      </c>
      <c r="N228" s="83">
        <v>0</v>
      </c>
      <c r="O228" s="83">
        <v>0</v>
      </c>
      <c r="P228" s="83">
        <v>37079.509270000002</v>
      </c>
    </row>
    <row r="229" spans="1:16" ht="14.25" customHeight="1">
      <c r="A229" s="104" t="s">
        <v>493</v>
      </c>
      <c r="B229" s="83">
        <v>425789.70649000001</v>
      </c>
      <c r="C229" s="83">
        <v>4338941.0567399999</v>
      </c>
      <c r="D229" s="83">
        <v>669898.31534000009</v>
      </c>
      <c r="E229" s="83">
        <v>189708.58207</v>
      </c>
      <c r="F229" s="83">
        <v>776517.22840999998</v>
      </c>
      <c r="G229" s="83">
        <v>351236.58822000003</v>
      </c>
      <c r="H229" s="83">
        <v>1199193.9606900001</v>
      </c>
      <c r="I229" s="83">
        <v>204759.08194999999</v>
      </c>
      <c r="J229" s="83">
        <v>0</v>
      </c>
      <c r="K229" s="83">
        <v>0</v>
      </c>
      <c r="L229" s="83">
        <v>149882.75305</v>
      </c>
      <c r="M229" s="83">
        <v>1754.0909799999999</v>
      </c>
      <c r="N229" s="83">
        <v>38930.829539999999</v>
      </c>
      <c r="O229" s="83">
        <v>113763.51220999999</v>
      </c>
      <c r="P229" s="83">
        <v>8460375.7056900002</v>
      </c>
    </row>
    <row r="230" spans="1:16" ht="14.25" customHeight="1">
      <c r="A230" s="103" t="s">
        <v>494</v>
      </c>
      <c r="B230" s="83">
        <v>6370466.7828500001</v>
      </c>
      <c r="C230" s="83">
        <v>4756979.4809799995</v>
      </c>
      <c r="D230" s="83">
        <v>10032174.617790001</v>
      </c>
      <c r="E230" s="83">
        <v>8065767.2872399995</v>
      </c>
      <c r="F230" s="83">
        <v>20121254.618840002</v>
      </c>
      <c r="G230" s="83">
        <v>4478841.1405100003</v>
      </c>
      <c r="H230" s="83">
        <v>3199264.1106199999</v>
      </c>
      <c r="I230" s="83">
        <v>2214786.0970999999</v>
      </c>
      <c r="J230" s="83">
        <v>677446.98832</v>
      </c>
      <c r="K230" s="83">
        <v>262028.58377</v>
      </c>
      <c r="L230" s="83">
        <v>1814700.5123599998</v>
      </c>
      <c r="M230" s="83">
        <v>791349.72080000001</v>
      </c>
      <c r="N230" s="83">
        <v>2019425.7654899999</v>
      </c>
      <c r="O230" s="83">
        <v>2001763.5839500001</v>
      </c>
      <c r="P230" s="83">
        <v>66806249.290619999</v>
      </c>
    </row>
    <row r="231" spans="1:16" ht="14.25" customHeight="1">
      <c r="A231" s="103" t="s">
        <v>495</v>
      </c>
      <c r="B231" s="83">
        <v>2771494.9195999997</v>
      </c>
      <c r="C231" s="83">
        <v>1261938.0482600001</v>
      </c>
      <c r="D231" s="83">
        <v>2665109.2360399999</v>
      </c>
      <c r="E231" s="83">
        <v>3826201.3041399997</v>
      </c>
      <c r="F231" s="83">
        <v>17302770.835340001</v>
      </c>
      <c r="G231" s="83">
        <v>2843397.0200100001</v>
      </c>
      <c r="H231" s="83">
        <v>761562.76029999997</v>
      </c>
      <c r="I231" s="83">
        <v>154137.95155</v>
      </c>
      <c r="J231" s="83">
        <v>35160.645929999999</v>
      </c>
      <c r="K231" s="83">
        <v>0</v>
      </c>
      <c r="L231" s="83">
        <v>1187856.2420300001</v>
      </c>
      <c r="M231" s="83">
        <v>591607.04625999997</v>
      </c>
      <c r="N231" s="83">
        <v>1064299.13653</v>
      </c>
      <c r="O231" s="83">
        <v>936066.73401999997</v>
      </c>
      <c r="P231" s="83">
        <v>35401601.880010001</v>
      </c>
    </row>
    <row r="232" spans="1:16" ht="14.25" customHeight="1">
      <c r="A232" s="103" t="s">
        <v>496</v>
      </c>
      <c r="B232" s="83">
        <v>684989.25890999998</v>
      </c>
      <c r="C232" s="83">
        <v>468323.78830999997</v>
      </c>
      <c r="D232" s="83">
        <v>1259542.1372100001</v>
      </c>
      <c r="E232" s="83">
        <v>147230.14094000001</v>
      </c>
      <c r="F232" s="83">
        <v>505783.08208999998</v>
      </c>
      <c r="G232" s="83">
        <v>187840.99012</v>
      </c>
      <c r="H232" s="83">
        <v>326281.17405000003</v>
      </c>
      <c r="I232" s="83">
        <v>65333.174429999999</v>
      </c>
      <c r="J232" s="83">
        <v>0</v>
      </c>
      <c r="K232" s="83">
        <v>0</v>
      </c>
      <c r="L232" s="83">
        <v>68600</v>
      </c>
      <c r="M232" s="83">
        <v>0</v>
      </c>
      <c r="N232" s="83">
        <v>0</v>
      </c>
      <c r="O232" s="83">
        <v>292384.71797000006</v>
      </c>
      <c r="P232" s="83">
        <v>4006308.4640300004</v>
      </c>
    </row>
    <row r="233" spans="1:16" ht="14.25" customHeight="1">
      <c r="A233" s="103" t="s">
        <v>497</v>
      </c>
      <c r="B233" s="83">
        <v>277733.67631000001</v>
      </c>
      <c r="C233" s="83">
        <v>608868.74289999995</v>
      </c>
      <c r="D233" s="83">
        <v>842004.69773000001</v>
      </c>
      <c r="E233" s="83">
        <v>589682.67908000003</v>
      </c>
      <c r="F233" s="83">
        <v>680769.82597000001</v>
      </c>
      <c r="G233" s="83">
        <v>102499.95501999999</v>
      </c>
      <c r="H233" s="83">
        <v>174693.90927</v>
      </c>
      <c r="I233" s="83">
        <v>266352.42848</v>
      </c>
      <c r="J233" s="83">
        <v>7629.9465999999993</v>
      </c>
      <c r="K233" s="83">
        <v>9831.1260299999994</v>
      </c>
      <c r="L233" s="83">
        <v>232675.17172000001</v>
      </c>
      <c r="M233" s="83">
        <v>52374.283790000001</v>
      </c>
      <c r="N233" s="83">
        <v>125065.0597</v>
      </c>
      <c r="O233" s="83">
        <v>196891.55349000002</v>
      </c>
      <c r="P233" s="83">
        <v>4167073.0560900001</v>
      </c>
    </row>
    <row r="234" spans="1:16" ht="14.25" customHeight="1">
      <c r="A234" s="103" t="s">
        <v>498</v>
      </c>
      <c r="B234" s="83">
        <v>73488.388659999997</v>
      </c>
      <c r="C234" s="83">
        <v>66958.583889999994</v>
      </c>
      <c r="D234" s="83">
        <v>141845.28868999999</v>
      </c>
      <c r="E234" s="83">
        <v>976742.19782</v>
      </c>
      <c r="F234" s="83">
        <v>35359.020850000001</v>
      </c>
      <c r="G234" s="83">
        <v>25199.83855</v>
      </c>
      <c r="H234" s="83">
        <v>32138.24323</v>
      </c>
      <c r="I234" s="83">
        <v>18661.436399999999</v>
      </c>
      <c r="J234" s="83">
        <v>167.90481</v>
      </c>
      <c r="K234" s="83">
        <v>0</v>
      </c>
      <c r="L234" s="83">
        <v>87845.356440000003</v>
      </c>
      <c r="M234" s="83">
        <v>12896.44282</v>
      </c>
      <c r="N234" s="83">
        <v>16751.820349999998</v>
      </c>
      <c r="O234" s="83">
        <v>11260.50778</v>
      </c>
      <c r="P234" s="83">
        <v>1499315.0302899999</v>
      </c>
    </row>
    <row r="235" spans="1:16" ht="14.25" customHeight="1">
      <c r="A235" s="103" t="s">
        <v>499</v>
      </c>
      <c r="B235" s="83">
        <v>176933.12</v>
      </c>
      <c r="C235" s="83">
        <v>0</v>
      </c>
      <c r="D235" s="83">
        <v>0</v>
      </c>
      <c r="E235" s="83">
        <v>456063.09</v>
      </c>
      <c r="F235" s="83">
        <v>0</v>
      </c>
      <c r="G235" s="83">
        <v>7295.2698200000004</v>
      </c>
      <c r="H235" s="83">
        <v>0</v>
      </c>
      <c r="I235" s="83">
        <v>0</v>
      </c>
      <c r="J235" s="83">
        <v>0</v>
      </c>
      <c r="K235" s="83">
        <v>0</v>
      </c>
      <c r="L235" s="83">
        <v>0</v>
      </c>
      <c r="M235" s="83">
        <v>0</v>
      </c>
      <c r="N235" s="83">
        <v>0</v>
      </c>
      <c r="O235" s="83">
        <v>0</v>
      </c>
      <c r="P235" s="83">
        <v>640291.47982000001</v>
      </c>
    </row>
    <row r="236" spans="1:16" ht="14.25" customHeight="1">
      <c r="A236" s="104" t="s">
        <v>500</v>
      </c>
      <c r="B236" s="89">
        <v>2385827.4193699998</v>
      </c>
      <c r="C236" s="89">
        <v>2350890.3176199999</v>
      </c>
      <c r="D236" s="89">
        <v>5123673.2581199994</v>
      </c>
      <c r="E236" s="89">
        <v>2069847.8752599999</v>
      </c>
      <c r="F236" s="89">
        <v>1596571.8545899999</v>
      </c>
      <c r="G236" s="89">
        <v>1312608.06699</v>
      </c>
      <c r="H236" s="89">
        <v>1904588.0237700001</v>
      </c>
      <c r="I236" s="89">
        <v>1710301.1062400001</v>
      </c>
      <c r="J236" s="89">
        <v>634488.49098</v>
      </c>
      <c r="K236" s="89">
        <v>252197.45774000001</v>
      </c>
      <c r="L236" s="89">
        <v>237723.74216999998</v>
      </c>
      <c r="M236" s="89">
        <v>134471.94792999999</v>
      </c>
      <c r="N236" s="89">
        <v>813309.74890999997</v>
      </c>
      <c r="O236" s="89">
        <v>565160.07069000008</v>
      </c>
      <c r="P236" s="89">
        <v>21091659.380380001</v>
      </c>
    </row>
    <row r="237" spans="1:16" ht="14.25" customHeight="1">
      <c r="A237" s="103" t="s">
        <v>501</v>
      </c>
      <c r="B237" s="89">
        <v>373744.02327000001</v>
      </c>
      <c r="C237" s="89">
        <v>280999.21431000001</v>
      </c>
      <c r="D237" s="89">
        <v>472535.28294999996</v>
      </c>
      <c r="E237" s="89">
        <v>754762.27737999998</v>
      </c>
      <c r="F237" s="89">
        <v>309091.69769</v>
      </c>
      <c r="G237" s="89">
        <v>96953.814079999996</v>
      </c>
      <c r="H237" s="89">
        <v>122171.89491</v>
      </c>
      <c r="I237" s="89">
        <v>303681.88680000004</v>
      </c>
      <c r="J237" s="89">
        <v>0</v>
      </c>
      <c r="K237" s="89">
        <v>5183.1217100000003</v>
      </c>
      <c r="L237" s="89">
        <v>141493.82959000001</v>
      </c>
      <c r="M237" s="89">
        <v>169921.05114</v>
      </c>
      <c r="N237" s="89">
        <v>58599.613270000002</v>
      </c>
      <c r="O237" s="89">
        <v>76496.924310000002</v>
      </c>
      <c r="P237" s="89">
        <v>3165634.6314099999</v>
      </c>
    </row>
    <row r="238" spans="1:16" ht="14.25" customHeight="1">
      <c r="A238" s="103" t="s">
        <v>502</v>
      </c>
      <c r="B238" s="89">
        <v>370028.43962000002</v>
      </c>
      <c r="C238" s="89">
        <v>277644.98087999999</v>
      </c>
      <c r="D238" s="89">
        <v>470321.70186000003</v>
      </c>
      <c r="E238" s="89">
        <v>710908.39691999997</v>
      </c>
      <c r="F238" s="89">
        <v>303905.53713999997</v>
      </c>
      <c r="G238" s="89">
        <v>96840.794290000005</v>
      </c>
      <c r="H238" s="89">
        <v>122114.46905</v>
      </c>
      <c r="I238" s="89">
        <v>303675.79745000001</v>
      </c>
      <c r="J238" s="89">
        <v>0</v>
      </c>
      <c r="K238" s="89">
        <v>5181.5629100000006</v>
      </c>
      <c r="L238" s="89">
        <v>141420.58049000002</v>
      </c>
      <c r="M238" s="89">
        <v>168882.8559</v>
      </c>
      <c r="N238" s="89">
        <v>58577.014479999998</v>
      </c>
      <c r="O238" s="89">
        <v>76446.713499999998</v>
      </c>
      <c r="P238" s="89">
        <v>3105948.8444899996</v>
      </c>
    </row>
    <row r="239" spans="1:16" ht="14.25" customHeight="1">
      <c r="A239" s="104" t="s">
        <v>503</v>
      </c>
      <c r="B239" s="89">
        <v>3715.58365</v>
      </c>
      <c r="C239" s="89">
        <v>3354.2334300000002</v>
      </c>
      <c r="D239" s="89">
        <v>2213.5810899999997</v>
      </c>
      <c r="E239" s="89">
        <v>43853.88046</v>
      </c>
      <c r="F239" s="89">
        <v>5186.1605499999996</v>
      </c>
      <c r="G239" s="89">
        <v>113.01979</v>
      </c>
      <c r="H239" s="89">
        <v>57.42586</v>
      </c>
      <c r="I239" s="89">
        <v>6.0893500000000005</v>
      </c>
      <c r="J239" s="89">
        <v>0</v>
      </c>
      <c r="K239" s="89">
        <v>1.5588</v>
      </c>
      <c r="L239" s="89">
        <v>73.249100000000013</v>
      </c>
      <c r="M239" s="89">
        <v>1038.19524</v>
      </c>
      <c r="N239" s="89">
        <v>22.598790000000001</v>
      </c>
      <c r="O239" s="89">
        <v>50.210809999999995</v>
      </c>
      <c r="P239" s="89">
        <v>59685.786919999999</v>
      </c>
    </row>
    <row r="240" spans="1:16" ht="14.25" customHeight="1">
      <c r="A240" s="103" t="s">
        <v>504</v>
      </c>
      <c r="B240" s="89">
        <v>0</v>
      </c>
      <c r="C240" s="89">
        <v>3737411.5493800002</v>
      </c>
      <c r="D240" s="89">
        <v>1.4000000000000001E-4</v>
      </c>
      <c r="E240" s="89">
        <v>0</v>
      </c>
      <c r="F240" s="89">
        <v>1969.4247700000001</v>
      </c>
      <c r="G240" s="89">
        <v>0</v>
      </c>
      <c r="H240" s="89">
        <v>0</v>
      </c>
      <c r="I240" s="89">
        <v>0</v>
      </c>
      <c r="J240" s="89">
        <v>0</v>
      </c>
      <c r="K240" s="89">
        <v>0</v>
      </c>
      <c r="L240" s="89">
        <v>0</v>
      </c>
      <c r="M240" s="89">
        <v>0</v>
      </c>
      <c r="N240" s="89">
        <v>0</v>
      </c>
      <c r="O240" s="89">
        <v>0</v>
      </c>
      <c r="P240" s="89">
        <v>3739380.9742899998</v>
      </c>
    </row>
    <row r="241" spans="1:16" ht="14.25" customHeight="1">
      <c r="A241" s="103" t="s">
        <v>502</v>
      </c>
      <c r="B241" s="89">
        <v>0</v>
      </c>
      <c r="C241" s="89">
        <v>3613503.8260100004</v>
      </c>
      <c r="D241" s="89">
        <v>1.4000000000000001E-4</v>
      </c>
      <c r="E241" s="89">
        <v>0</v>
      </c>
      <c r="F241" s="89">
        <v>1969.4247700000001</v>
      </c>
      <c r="G241" s="89">
        <v>0</v>
      </c>
      <c r="H241" s="89">
        <v>0</v>
      </c>
      <c r="I241" s="89">
        <v>0</v>
      </c>
      <c r="J241" s="89">
        <v>0</v>
      </c>
      <c r="K241" s="89">
        <v>0</v>
      </c>
      <c r="L241" s="89">
        <v>0</v>
      </c>
      <c r="M241" s="89">
        <v>0</v>
      </c>
      <c r="N241" s="89">
        <v>0</v>
      </c>
      <c r="O241" s="89">
        <v>0</v>
      </c>
      <c r="P241" s="89">
        <v>3615473.25092</v>
      </c>
    </row>
    <row r="242" spans="1:16" ht="14.25" customHeight="1">
      <c r="A242" s="104" t="s">
        <v>503</v>
      </c>
      <c r="B242" s="89">
        <v>0</v>
      </c>
      <c r="C242" s="89">
        <v>123907.72337000001</v>
      </c>
      <c r="D242" s="89">
        <v>0</v>
      </c>
      <c r="E242" s="89">
        <v>0</v>
      </c>
      <c r="F242" s="89">
        <v>0</v>
      </c>
      <c r="G242" s="89">
        <v>0</v>
      </c>
      <c r="H242" s="89">
        <v>0</v>
      </c>
      <c r="I242" s="89">
        <v>0</v>
      </c>
      <c r="J242" s="89">
        <v>0</v>
      </c>
      <c r="K242" s="89">
        <v>0</v>
      </c>
      <c r="L242" s="89">
        <v>0</v>
      </c>
      <c r="M242" s="89">
        <v>0</v>
      </c>
      <c r="N242" s="89">
        <v>0</v>
      </c>
      <c r="O242" s="89">
        <v>0</v>
      </c>
      <c r="P242" s="89">
        <v>123907.72337000001</v>
      </c>
    </row>
    <row r="243" spans="1:16" ht="14.25" customHeight="1">
      <c r="A243" s="103" t="s">
        <v>505</v>
      </c>
      <c r="B243" s="89">
        <v>373744.02327000001</v>
      </c>
      <c r="C243" s="89">
        <v>280999.21431000001</v>
      </c>
      <c r="D243" s="89">
        <v>472535.28294999996</v>
      </c>
      <c r="E243" s="89">
        <v>754762.27737999998</v>
      </c>
      <c r="F243" s="89">
        <v>309091.69763000001</v>
      </c>
      <c r="G243" s="89">
        <v>96953.814079999996</v>
      </c>
      <c r="H243" s="89">
        <v>122171.89491</v>
      </c>
      <c r="I243" s="89">
        <v>303681.88680000004</v>
      </c>
      <c r="J243" s="89">
        <v>0</v>
      </c>
      <c r="K243" s="89">
        <v>5183.1217100000003</v>
      </c>
      <c r="L243" s="89">
        <v>141493.82959000001</v>
      </c>
      <c r="M243" s="89">
        <v>169921.05114</v>
      </c>
      <c r="N243" s="89">
        <v>58599.613270000002</v>
      </c>
      <c r="O243" s="89">
        <v>76496.924310000002</v>
      </c>
      <c r="P243" s="89">
        <v>3165634.6313499999</v>
      </c>
    </row>
    <row r="244" spans="1:16" ht="14.25" customHeight="1" thickBot="1">
      <c r="A244" s="103" t="s">
        <v>506</v>
      </c>
      <c r="B244" s="89">
        <v>0</v>
      </c>
      <c r="C244" s="89">
        <v>3737411.5493800002</v>
      </c>
      <c r="D244" s="89">
        <v>0</v>
      </c>
      <c r="E244" s="89">
        <v>0</v>
      </c>
      <c r="F244" s="89">
        <v>1969.4247700000001</v>
      </c>
      <c r="G244" s="89">
        <v>0</v>
      </c>
      <c r="H244" s="89">
        <v>0</v>
      </c>
      <c r="I244" s="89">
        <v>0</v>
      </c>
      <c r="J244" s="89">
        <v>0</v>
      </c>
      <c r="K244" s="89">
        <v>0</v>
      </c>
      <c r="L244" s="89">
        <v>0</v>
      </c>
      <c r="M244" s="89">
        <v>0</v>
      </c>
      <c r="N244" s="89">
        <v>0</v>
      </c>
      <c r="O244" s="89">
        <v>0</v>
      </c>
      <c r="P244" s="89">
        <v>3739380.9741500001</v>
      </c>
    </row>
    <row r="245" spans="1:16" ht="14.25" customHeight="1" thickTop="1" thickBot="1">
      <c r="A245" s="102" t="s">
        <v>507</v>
      </c>
      <c r="B245" s="81">
        <v>358399.91382000002</v>
      </c>
      <c r="C245" s="81">
        <v>414137.03858999995</v>
      </c>
      <c r="D245" s="81">
        <v>521076.19099000003</v>
      </c>
      <c r="E245" s="81">
        <v>326069.38105000003</v>
      </c>
      <c r="F245" s="81">
        <v>329281.35104000004</v>
      </c>
      <c r="G245" s="81">
        <v>172944.42694999999</v>
      </c>
      <c r="H245" s="81">
        <v>178924.60388000001</v>
      </c>
      <c r="I245" s="81">
        <v>417126.78344999999</v>
      </c>
      <c r="J245" s="81">
        <v>2074.4009099999998</v>
      </c>
      <c r="K245" s="81">
        <v>7956.5774099999999</v>
      </c>
      <c r="L245" s="81">
        <v>349478.34012999997</v>
      </c>
      <c r="M245" s="81">
        <v>72789.597650000011</v>
      </c>
      <c r="N245" s="81">
        <v>270497.55575</v>
      </c>
      <c r="O245" s="81">
        <v>274166.05317000003</v>
      </c>
      <c r="P245" s="81">
        <v>3694922.2147900001</v>
      </c>
    </row>
    <row r="246" spans="1:16" ht="14.25" customHeight="1" thickTop="1">
      <c r="A246" s="103" t="s">
        <v>508</v>
      </c>
      <c r="B246" s="83">
        <v>341.41739000000001</v>
      </c>
      <c r="C246" s="83">
        <v>618.39049999999997</v>
      </c>
      <c r="D246" s="83">
        <v>156.71038000000001</v>
      </c>
      <c r="E246" s="83">
        <v>650.44799999999998</v>
      </c>
      <c r="F246" s="83">
        <v>131.39451</v>
      </c>
      <c r="G246" s="83">
        <v>29.982240000000001</v>
      </c>
      <c r="H246" s="83">
        <v>0</v>
      </c>
      <c r="I246" s="83">
        <v>0</v>
      </c>
      <c r="J246" s="83">
        <v>0</v>
      </c>
      <c r="K246" s="83">
        <v>1.9381600000000001</v>
      </c>
      <c r="L246" s="83">
        <v>91.985249999999994</v>
      </c>
      <c r="M246" s="83">
        <v>0</v>
      </c>
      <c r="N246" s="83">
        <v>0.35622999999999999</v>
      </c>
      <c r="O246" s="83">
        <v>4.9900000000000005E-3</v>
      </c>
      <c r="P246" s="83">
        <v>2022.6276499999999</v>
      </c>
    </row>
    <row r="247" spans="1:16" ht="14.25" customHeight="1">
      <c r="A247" s="103" t="s">
        <v>509</v>
      </c>
      <c r="B247" s="83">
        <v>34980.89155</v>
      </c>
      <c r="C247" s="83">
        <v>33122.529579999995</v>
      </c>
      <c r="D247" s="83">
        <v>40982.27248</v>
      </c>
      <c r="E247" s="83">
        <v>23945.378000000001</v>
      </c>
      <c r="F247" s="83">
        <v>29850.91491</v>
      </c>
      <c r="G247" s="83">
        <v>9524.3079600000001</v>
      </c>
      <c r="H247" s="83">
        <v>8821.1016500000005</v>
      </c>
      <c r="I247" s="83">
        <v>12122.24797</v>
      </c>
      <c r="J247" s="83">
        <v>140.33174</v>
      </c>
      <c r="K247" s="83">
        <v>233.28526000000002</v>
      </c>
      <c r="L247" s="83">
        <v>12735.46205</v>
      </c>
      <c r="M247" s="83">
        <v>1661.7988</v>
      </c>
      <c r="N247" s="83">
        <v>12553.99856</v>
      </c>
      <c r="O247" s="83">
        <v>3619.5524</v>
      </c>
      <c r="P247" s="83">
        <v>224294.07290999999</v>
      </c>
    </row>
    <row r="248" spans="1:16" ht="14.25" customHeight="1">
      <c r="A248" s="103" t="s">
        <v>510</v>
      </c>
      <c r="B248" s="83">
        <v>294932.2562</v>
      </c>
      <c r="C248" s="83">
        <v>358725.25083999999</v>
      </c>
      <c r="D248" s="83">
        <v>449740.99060000002</v>
      </c>
      <c r="E248" s="83">
        <v>252576.50391999999</v>
      </c>
      <c r="F248" s="83">
        <v>281724.96098999999</v>
      </c>
      <c r="G248" s="83">
        <v>148817.41897999999</v>
      </c>
      <c r="H248" s="83">
        <v>161771.70338999998</v>
      </c>
      <c r="I248" s="83">
        <v>399860.41083000001</v>
      </c>
      <c r="J248" s="83">
        <v>1787.7103</v>
      </c>
      <c r="K248" s="83">
        <v>5531.2324000000008</v>
      </c>
      <c r="L248" s="83">
        <v>308721.77004000003</v>
      </c>
      <c r="M248" s="83">
        <v>61402.218110000002</v>
      </c>
      <c r="N248" s="83">
        <v>244391.1881</v>
      </c>
      <c r="O248" s="83">
        <v>258198.22190999999</v>
      </c>
      <c r="P248" s="83">
        <v>3228181.8366100001</v>
      </c>
    </row>
    <row r="249" spans="1:16" ht="14.25" customHeight="1">
      <c r="A249" s="103" t="s">
        <v>511</v>
      </c>
      <c r="B249" s="83">
        <v>912.43944999999997</v>
      </c>
      <c r="C249" s="83">
        <v>5935.5010400000001</v>
      </c>
      <c r="D249" s="83">
        <v>7595.4339600000003</v>
      </c>
      <c r="E249" s="83">
        <v>16232.535119999999</v>
      </c>
      <c r="F249" s="83">
        <v>1070.1714999999999</v>
      </c>
      <c r="G249" s="83">
        <v>3976.5313700000002</v>
      </c>
      <c r="H249" s="83">
        <v>4713.4036299999998</v>
      </c>
      <c r="I249" s="83">
        <v>4011.9697200000001</v>
      </c>
      <c r="J249" s="83">
        <v>18.685020000000002</v>
      </c>
      <c r="K249" s="83">
        <v>0</v>
      </c>
      <c r="L249" s="83">
        <v>22931.01252</v>
      </c>
      <c r="M249" s="83">
        <v>2509.3780000000002</v>
      </c>
      <c r="N249" s="83">
        <v>4760.3395499999997</v>
      </c>
      <c r="O249" s="83">
        <v>7712.6155099999996</v>
      </c>
      <c r="P249" s="83">
        <v>82380.016390000004</v>
      </c>
    </row>
    <row r="250" spans="1:16" ht="14.25" customHeight="1">
      <c r="A250" s="103" t="s">
        <v>512</v>
      </c>
      <c r="B250" s="83">
        <v>7862.6423399999994</v>
      </c>
      <c r="C250" s="83">
        <v>3384.4273199999998</v>
      </c>
      <c r="D250" s="83">
        <v>5275.43397</v>
      </c>
      <c r="E250" s="83">
        <v>1136.1901200000002</v>
      </c>
      <c r="F250" s="83">
        <v>5051.9717099999998</v>
      </c>
      <c r="G250" s="83">
        <v>5608.2467000000006</v>
      </c>
      <c r="H250" s="83">
        <v>214.27638000000002</v>
      </c>
      <c r="I250" s="83">
        <v>74.830010000000001</v>
      </c>
      <c r="J250" s="83">
        <v>0.10984000000000001</v>
      </c>
      <c r="K250" s="83">
        <v>0.27193000000000001</v>
      </c>
      <c r="L250" s="83">
        <v>1840.7363500000001</v>
      </c>
      <c r="M250" s="83">
        <v>996.15895</v>
      </c>
      <c r="N250" s="83">
        <v>697.66935000000001</v>
      </c>
      <c r="O250" s="83">
        <v>964.07650000000001</v>
      </c>
      <c r="P250" s="83">
        <v>33107.041469999996</v>
      </c>
    </row>
    <row r="251" spans="1:16" ht="14.25" customHeight="1">
      <c r="A251" s="103" t="s">
        <v>513</v>
      </c>
      <c r="B251" s="83">
        <v>39.278620000000004</v>
      </c>
      <c r="C251" s="83">
        <v>1855.2993700000002</v>
      </c>
      <c r="D251" s="83">
        <v>412.32346999999999</v>
      </c>
      <c r="E251" s="83">
        <v>609.69583999999998</v>
      </c>
      <c r="F251" s="83">
        <v>413.64596</v>
      </c>
      <c r="G251" s="83">
        <v>953.58776999999998</v>
      </c>
      <c r="H251" s="83">
        <v>150.12582</v>
      </c>
      <c r="I251" s="83">
        <v>3.7968500000000001</v>
      </c>
      <c r="J251" s="83">
        <v>0</v>
      </c>
      <c r="K251" s="83">
        <v>0</v>
      </c>
      <c r="L251" s="83">
        <v>369.39751000000001</v>
      </c>
      <c r="M251" s="83">
        <v>306.46265999999997</v>
      </c>
      <c r="N251" s="83">
        <v>194.21903</v>
      </c>
      <c r="O251" s="83">
        <v>453.45165000000003</v>
      </c>
      <c r="P251" s="83">
        <v>5761.2845499999994</v>
      </c>
    </row>
    <row r="252" spans="1:16" ht="14.25" customHeight="1">
      <c r="A252" s="103" t="s">
        <v>514</v>
      </c>
      <c r="B252" s="83">
        <v>525.54079000000002</v>
      </c>
      <c r="C252" s="83">
        <v>877.07581999999991</v>
      </c>
      <c r="D252" s="83">
        <v>2984.6515199999999</v>
      </c>
      <c r="E252" s="83">
        <v>0</v>
      </c>
      <c r="F252" s="83">
        <v>633.34631000000002</v>
      </c>
      <c r="G252" s="83">
        <v>750.16005000000007</v>
      </c>
      <c r="H252" s="83">
        <v>910.91326000000004</v>
      </c>
      <c r="I252" s="83">
        <v>39.598500000000001</v>
      </c>
      <c r="J252" s="83">
        <v>0.1075</v>
      </c>
      <c r="K252" s="83">
        <v>0</v>
      </c>
      <c r="L252" s="83">
        <v>187.13047</v>
      </c>
      <c r="M252" s="83">
        <v>785.44855000000007</v>
      </c>
      <c r="N252" s="83">
        <v>429.19334999999995</v>
      </c>
      <c r="O252" s="83">
        <v>820.20776000000001</v>
      </c>
      <c r="P252" s="83">
        <v>8943.373880000001</v>
      </c>
    </row>
    <row r="253" spans="1:16" ht="14.25" customHeight="1">
      <c r="A253" s="103" t="s">
        <v>515</v>
      </c>
      <c r="B253" s="83">
        <v>5.0156599999999996</v>
      </c>
      <c r="C253" s="83">
        <v>78.918679999999995</v>
      </c>
      <c r="D253" s="83">
        <v>175.79579000000001</v>
      </c>
      <c r="E253" s="83">
        <v>0</v>
      </c>
      <c r="F253" s="83">
        <v>9.3758400000000002</v>
      </c>
      <c r="G253" s="83">
        <v>35.563449999999996</v>
      </c>
      <c r="H253" s="83">
        <v>307.80084000000005</v>
      </c>
      <c r="I253" s="83">
        <v>5.3271199999999999</v>
      </c>
      <c r="J253" s="83">
        <v>0</v>
      </c>
      <c r="K253" s="83">
        <v>0</v>
      </c>
      <c r="L253" s="83">
        <v>27.251939999999998</v>
      </c>
      <c r="M253" s="83">
        <v>33.854990000000001</v>
      </c>
      <c r="N253" s="83">
        <v>0</v>
      </c>
      <c r="O253" s="83">
        <v>452.97084999999998</v>
      </c>
      <c r="P253" s="83">
        <v>1131.8751599999998</v>
      </c>
    </row>
    <row r="254" spans="1:16" ht="14.25" customHeight="1">
      <c r="A254" s="103" t="s">
        <v>516</v>
      </c>
      <c r="B254" s="83">
        <v>0</v>
      </c>
      <c r="C254" s="83">
        <v>-2.9999999999999997E-5</v>
      </c>
      <c r="D254" s="83">
        <v>0</v>
      </c>
      <c r="E254" s="83">
        <v>0</v>
      </c>
      <c r="F254" s="83">
        <v>0</v>
      </c>
      <c r="G254" s="83">
        <v>0</v>
      </c>
      <c r="H254" s="83">
        <v>0</v>
      </c>
      <c r="I254" s="83">
        <v>0</v>
      </c>
      <c r="J254" s="83">
        <v>0</v>
      </c>
      <c r="K254" s="83">
        <v>0</v>
      </c>
      <c r="L254" s="83">
        <v>2.5850599999999999</v>
      </c>
      <c r="M254" s="83">
        <v>0</v>
      </c>
      <c r="N254" s="83">
        <v>0</v>
      </c>
      <c r="O254" s="83">
        <v>0</v>
      </c>
      <c r="P254" s="83">
        <v>2.5850300000000002</v>
      </c>
    </row>
    <row r="255" spans="1:16" ht="14.25" customHeight="1">
      <c r="A255" s="103" t="s">
        <v>517</v>
      </c>
      <c r="B255" s="83">
        <v>2630.6338300000002</v>
      </c>
      <c r="C255" s="83">
        <v>5016.8785900000003</v>
      </c>
      <c r="D255" s="83">
        <v>3085.3712400000004</v>
      </c>
      <c r="E255" s="83">
        <v>5104.93066</v>
      </c>
      <c r="F255" s="83">
        <v>215.43801000000002</v>
      </c>
      <c r="G255" s="83">
        <v>655.6</v>
      </c>
      <c r="H255" s="83">
        <v>0</v>
      </c>
      <c r="I255" s="83">
        <v>1002.76812</v>
      </c>
      <c r="J255" s="83">
        <v>0</v>
      </c>
      <c r="K255" s="83">
        <v>269.51812999999999</v>
      </c>
      <c r="L255" s="83">
        <v>2216.9451099999997</v>
      </c>
      <c r="M255" s="83">
        <v>1571.4571899999999</v>
      </c>
      <c r="N255" s="83">
        <v>5203.5617000000002</v>
      </c>
      <c r="O255" s="83">
        <v>1794.40698</v>
      </c>
      <c r="P255" s="83">
        <v>28767.509559999999</v>
      </c>
    </row>
    <row r="256" spans="1:16" ht="14.25" customHeight="1" thickBot="1">
      <c r="A256" s="103" t="s">
        <v>518</v>
      </c>
      <c r="B256" s="83">
        <v>16169.797990000001</v>
      </c>
      <c r="C256" s="83">
        <v>4522.7668800000001</v>
      </c>
      <c r="D256" s="83">
        <v>10667.20758</v>
      </c>
      <c r="E256" s="83">
        <v>25813.699390000002</v>
      </c>
      <c r="F256" s="83">
        <v>10180.131300000001</v>
      </c>
      <c r="G256" s="83">
        <v>2593.0284300000003</v>
      </c>
      <c r="H256" s="83">
        <v>2035.27891</v>
      </c>
      <c r="I256" s="83">
        <v>5.8343299999999996</v>
      </c>
      <c r="J256" s="83">
        <v>127.45650999999999</v>
      </c>
      <c r="K256" s="83">
        <v>1920.3315299999999</v>
      </c>
      <c r="L256" s="83">
        <v>354.06383</v>
      </c>
      <c r="M256" s="83">
        <v>3522.8204000000001</v>
      </c>
      <c r="N256" s="83">
        <v>2267.02988</v>
      </c>
      <c r="O256" s="83">
        <v>150.54462000000001</v>
      </c>
      <c r="P256" s="83">
        <v>80329.991580000002</v>
      </c>
    </row>
    <row r="257" spans="1:16" ht="14.25" customHeight="1" thickTop="1" thickBot="1">
      <c r="A257" s="102" t="s">
        <v>519</v>
      </c>
      <c r="B257" s="81">
        <v>-127211.72249</v>
      </c>
      <c r="C257" s="81">
        <v>-90381.651040000012</v>
      </c>
      <c r="D257" s="81">
        <v>-178875.41765000002</v>
      </c>
      <c r="E257" s="81">
        <v>-88877.114959999992</v>
      </c>
      <c r="F257" s="81">
        <v>-123285.55160999999</v>
      </c>
      <c r="G257" s="81">
        <v>-71038.370819999996</v>
      </c>
      <c r="H257" s="81">
        <v>-60850.175579999996</v>
      </c>
      <c r="I257" s="81">
        <v>-93920.471470000004</v>
      </c>
      <c r="J257" s="81">
        <v>-224.25370999999998</v>
      </c>
      <c r="K257" s="81">
        <v>-2173.3103099999998</v>
      </c>
      <c r="L257" s="81">
        <v>-104727.43068</v>
      </c>
      <c r="M257" s="81">
        <v>-24161.048280000003</v>
      </c>
      <c r="N257" s="81">
        <v>-129709.58684</v>
      </c>
      <c r="O257" s="81">
        <v>-58054.2189</v>
      </c>
      <c r="P257" s="81">
        <v>-1153490.3243399998</v>
      </c>
    </row>
    <row r="258" spans="1:16" ht="14.25" customHeight="1" thickTop="1">
      <c r="A258" s="103" t="s">
        <v>520</v>
      </c>
      <c r="B258" s="83">
        <v>-101384.84242</v>
      </c>
      <c r="C258" s="83">
        <v>-68381.985830000005</v>
      </c>
      <c r="D258" s="83">
        <v>-147864.25281999999</v>
      </c>
      <c r="E258" s="83">
        <v>-79124.329769999997</v>
      </c>
      <c r="F258" s="83">
        <v>-106599.29590000001</v>
      </c>
      <c r="G258" s="83">
        <v>-31349.506020000001</v>
      </c>
      <c r="H258" s="83">
        <v>-51996.147340000003</v>
      </c>
      <c r="I258" s="83">
        <v>-66125.992579999991</v>
      </c>
      <c r="J258" s="83">
        <v>-28.694179999999999</v>
      </c>
      <c r="K258" s="83">
        <v>-502.36149999999998</v>
      </c>
      <c r="L258" s="83">
        <v>-71347.841809999998</v>
      </c>
      <c r="M258" s="83">
        <v>-20411.527550000003</v>
      </c>
      <c r="N258" s="83">
        <v>-117094.68375</v>
      </c>
      <c r="O258" s="83">
        <v>-54023.538280000001</v>
      </c>
      <c r="P258" s="83">
        <v>-916234.99974999996</v>
      </c>
    </row>
    <row r="259" spans="1:16" ht="14.25" customHeight="1">
      <c r="A259" s="103" t="s">
        <v>521</v>
      </c>
      <c r="B259" s="83">
        <v>0</v>
      </c>
      <c r="C259" s="83">
        <v>0</v>
      </c>
      <c r="D259" s="83">
        <v>0</v>
      </c>
      <c r="E259" s="83">
        <v>0</v>
      </c>
      <c r="F259" s="83">
        <v>0</v>
      </c>
      <c r="G259" s="83">
        <v>0</v>
      </c>
      <c r="H259" s="83">
        <v>0</v>
      </c>
      <c r="I259" s="83">
        <v>0</v>
      </c>
      <c r="J259" s="83">
        <v>0</v>
      </c>
      <c r="K259" s="83">
        <v>0</v>
      </c>
      <c r="L259" s="83">
        <v>0</v>
      </c>
      <c r="M259" s="83">
        <v>0</v>
      </c>
      <c r="N259" s="83">
        <v>0</v>
      </c>
      <c r="O259" s="83">
        <v>0</v>
      </c>
      <c r="P259" s="83">
        <v>0</v>
      </c>
    </row>
    <row r="260" spans="1:16" ht="14.25" customHeight="1">
      <c r="A260" s="103" t="s">
        <v>522</v>
      </c>
      <c r="B260" s="83">
        <v>-5701.5914599999996</v>
      </c>
      <c r="C260" s="83">
        <v>-9520.3009199999997</v>
      </c>
      <c r="D260" s="83">
        <v>-10165.124250000001</v>
      </c>
      <c r="E260" s="83">
        <v>-3996.75936</v>
      </c>
      <c r="F260" s="83">
        <v>-820.56415000000004</v>
      </c>
      <c r="G260" s="83">
        <v>-33002.127569999997</v>
      </c>
      <c r="H260" s="83">
        <v>-5843.9508099999994</v>
      </c>
      <c r="I260" s="83">
        <v>-14970.649079999999</v>
      </c>
      <c r="J260" s="83">
        <v>-195.55953</v>
      </c>
      <c r="K260" s="83">
        <v>-1670.9488100000001</v>
      </c>
      <c r="L260" s="83">
        <v>-12934.34518</v>
      </c>
      <c r="M260" s="83">
        <v>-1965.7457199999999</v>
      </c>
      <c r="N260" s="83">
        <v>-9515.8001100000001</v>
      </c>
      <c r="O260" s="83">
        <v>-3885.3409200000001</v>
      </c>
      <c r="P260" s="83">
        <v>-114188.80787</v>
      </c>
    </row>
    <row r="261" spans="1:16" ht="14.25" customHeight="1">
      <c r="A261" s="103" t="s">
        <v>523</v>
      </c>
      <c r="B261" s="83">
        <v>0</v>
      </c>
      <c r="C261" s="83">
        <v>-384.47435999999999</v>
      </c>
      <c r="D261" s="83">
        <v>0</v>
      </c>
      <c r="E261" s="83">
        <v>0</v>
      </c>
      <c r="F261" s="83">
        <v>-8944.5432600000004</v>
      </c>
      <c r="G261" s="83">
        <v>0</v>
      </c>
      <c r="H261" s="83">
        <v>0</v>
      </c>
      <c r="I261" s="83">
        <v>-699.83495999999991</v>
      </c>
      <c r="J261" s="83">
        <v>0</v>
      </c>
      <c r="K261" s="83">
        <v>0</v>
      </c>
      <c r="L261" s="83">
        <v>-2980.32341</v>
      </c>
      <c r="M261" s="83">
        <v>0</v>
      </c>
      <c r="N261" s="83">
        <v>0</v>
      </c>
      <c r="O261" s="83">
        <v>0</v>
      </c>
      <c r="P261" s="83">
        <v>-13009.17599</v>
      </c>
    </row>
    <row r="262" spans="1:16" ht="14.25" customHeight="1">
      <c r="A262" s="103" t="s">
        <v>524</v>
      </c>
      <c r="B262" s="83">
        <v>-3770</v>
      </c>
      <c r="C262" s="83">
        <v>0</v>
      </c>
      <c r="D262" s="83">
        <v>-3883.5594599999999</v>
      </c>
      <c r="E262" s="83">
        <v>0</v>
      </c>
      <c r="F262" s="83">
        <v>0</v>
      </c>
      <c r="G262" s="83">
        <v>-1607.5</v>
      </c>
      <c r="H262" s="83">
        <v>0</v>
      </c>
      <c r="I262" s="83">
        <v>-7021.1109800000004</v>
      </c>
      <c r="J262" s="83">
        <v>0</v>
      </c>
      <c r="K262" s="83">
        <v>0</v>
      </c>
      <c r="L262" s="83">
        <v>-9899.7910199999988</v>
      </c>
      <c r="M262" s="83">
        <v>-93.258189999999999</v>
      </c>
      <c r="N262" s="83">
        <v>0</v>
      </c>
      <c r="O262" s="83">
        <v>0</v>
      </c>
      <c r="P262" s="83">
        <v>-26275.219649999999</v>
      </c>
    </row>
    <row r="263" spans="1:16" ht="14.25" customHeight="1">
      <c r="A263" s="103" t="s">
        <v>525</v>
      </c>
      <c r="B263" s="83">
        <v>-4406.4128700000001</v>
      </c>
      <c r="C263" s="83">
        <v>0</v>
      </c>
      <c r="D263" s="83">
        <v>-5162.7864200000004</v>
      </c>
      <c r="E263" s="83">
        <v>-5448.1806299999998</v>
      </c>
      <c r="F263" s="83">
        <v>-2894.4999900000003</v>
      </c>
      <c r="G263" s="83">
        <v>-3057.8333399999997</v>
      </c>
      <c r="H263" s="83">
        <v>-2902.6235299999998</v>
      </c>
      <c r="I263" s="83">
        <v>-3644.0555899999999</v>
      </c>
      <c r="J263" s="83">
        <v>0</v>
      </c>
      <c r="K263" s="83">
        <v>0</v>
      </c>
      <c r="L263" s="83">
        <v>-4188.95946</v>
      </c>
      <c r="M263" s="83">
        <v>-1194.2800400000001</v>
      </c>
      <c r="N263" s="83">
        <v>-886.36739999999998</v>
      </c>
      <c r="O263" s="83">
        <v>0</v>
      </c>
      <c r="P263" s="83">
        <v>-33785.99927</v>
      </c>
    </row>
    <row r="264" spans="1:16" ht="14.25" customHeight="1" thickBot="1">
      <c r="A264" s="103" t="s">
        <v>526</v>
      </c>
      <c r="B264" s="83">
        <v>-11948.875739999999</v>
      </c>
      <c r="C264" s="83">
        <v>-12094.889929999999</v>
      </c>
      <c r="D264" s="83">
        <v>-11799.6947</v>
      </c>
      <c r="E264" s="83">
        <v>-307.84520000000003</v>
      </c>
      <c r="F264" s="83">
        <v>-4026.64831</v>
      </c>
      <c r="G264" s="83">
        <v>-2021.4038899999998</v>
      </c>
      <c r="H264" s="83">
        <v>-107.45389999999999</v>
      </c>
      <c r="I264" s="83">
        <v>-1458.8282799999999</v>
      </c>
      <c r="J264" s="83">
        <v>0</v>
      </c>
      <c r="K264" s="83">
        <v>0</v>
      </c>
      <c r="L264" s="83">
        <v>-3376.1697999999997</v>
      </c>
      <c r="M264" s="83">
        <v>-496.23678000000001</v>
      </c>
      <c r="N264" s="83">
        <v>-2212.73558</v>
      </c>
      <c r="O264" s="83">
        <v>-145.33970000000002</v>
      </c>
      <c r="P264" s="83">
        <v>-49996.121810000004</v>
      </c>
    </row>
    <row r="265" spans="1:16" ht="14.25" customHeight="1" thickTop="1" thickBot="1">
      <c r="A265" s="101" t="s">
        <v>527</v>
      </c>
      <c r="B265" s="79">
        <v>231188.19133</v>
      </c>
      <c r="C265" s="79">
        <v>323755.38754999998</v>
      </c>
      <c r="D265" s="79">
        <v>342200.77333999996</v>
      </c>
      <c r="E265" s="79">
        <v>237192.26608999999</v>
      </c>
      <c r="F265" s="79">
        <v>205995.79943000001</v>
      </c>
      <c r="G265" s="79">
        <v>101906.05613</v>
      </c>
      <c r="H265" s="79">
        <v>118074.4283</v>
      </c>
      <c r="I265" s="79">
        <v>323206.31198</v>
      </c>
      <c r="J265" s="79">
        <v>1850.1471999999999</v>
      </c>
      <c r="K265" s="79">
        <v>5783.2671</v>
      </c>
      <c r="L265" s="79">
        <v>244750.90944999998</v>
      </c>
      <c r="M265" s="79">
        <v>48628.549370000001</v>
      </c>
      <c r="N265" s="79">
        <v>140787.96891</v>
      </c>
      <c r="O265" s="79">
        <v>216111.83427000002</v>
      </c>
      <c r="P265" s="79">
        <v>2541431.8904499998</v>
      </c>
    </row>
    <row r="266" spans="1:16" ht="14.25" customHeight="1" thickTop="1" thickBot="1">
      <c r="A266" s="102" t="s">
        <v>528</v>
      </c>
      <c r="B266" s="81">
        <v>136689.88783000002</v>
      </c>
      <c r="C266" s="81">
        <v>167177.32084</v>
      </c>
      <c r="D266" s="81">
        <v>183958.15037000002</v>
      </c>
      <c r="E266" s="81">
        <v>162646.03256999998</v>
      </c>
      <c r="F266" s="81">
        <v>111396.46449</v>
      </c>
      <c r="G266" s="81">
        <v>108907.61981999999</v>
      </c>
      <c r="H266" s="81">
        <v>39731.634760000001</v>
      </c>
      <c r="I266" s="81">
        <v>12389.902769999999</v>
      </c>
      <c r="J266" s="81">
        <v>1677.3526899999999</v>
      </c>
      <c r="K266" s="81">
        <v>1628.66443</v>
      </c>
      <c r="L266" s="81">
        <v>36849.667139999998</v>
      </c>
      <c r="M266" s="81">
        <v>8752.9129600000015</v>
      </c>
      <c r="N266" s="81">
        <v>39522.459419999999</v>
      </c>
      <c r="O266" s="81">
        <v>22869.014179999998</v>
      </c>
      <c r="P266" s="81">
        <v>1034197.08427</v>
      </c>
    </row>
    <row r="267" spans="1:16" ht="14.25" customHeight="1" thickTop="1">
      <c r="A267" s="103" t="s">
        <v>529</v>
      </c>
      <c r="B267" s="83">
        <v>67699.674370000008</v>
      </c>
      <c r="C267" s="83">
        <v>93640.569430000003</v>
      </c>
      <c r="D267" s="83">
        <v>83275.421659999993</v>
      </c>
      <c r="E267" s="83">
        <v>74456.578290000005</v>
      </c>
      <c r="F267" s="83">
        <v>51630.316200000001</v>
      </c>
      <c r="G267" s="83">
        <v>57119.188299999994</v>
      </c>
      <c r="H267" s="83">
        <v>18687.70205</v>
      </c>
      <c r="I267" s="83">
        <v>10189.939349999999</v>
      </c>
      <c r="J267" s="83">
        <v>863.56088</v>
      </c>
      <c r="K267" s="83">
        <v>1044.07953</v>
      </c>
      <c r="L267" s="83">
        <v>26886.184519999999</v>
      </c>
      <c r="M267" s="83">
        <v>3681.8465299999998</v>
      </c>
      <c r="N267" s="83">
        <v>27632.801469999999</v>
      </c>
      <c r="O267" s="83">
        <v>16865.696100000001</v>
      </c>
      <c r="P267" s="83">
        <v>533673.55868000002</v>
      </c>
    </row>
    <row r="268" spans="1:16" ht="14.25" customHeight="1">
      <c r="A268" s="103" t="s">
        <v>530</v>
      </c>
      <c r="B268" s="83">
        <v>56259.045630000001</v>
      </c>
      <c r="C268" s="83">
        <v>42236.908729999996</v>
      </c>
      <c r="D268" s="83">
        <v>62913.299920000005</v>
      </c>
      <c r="E268" s="83">
        <v>71474.705409999995</v>
      </c>
      <c r="F268" s="83">
        <v>41385.32458</v>
      </c>
      <c r="G268" s="83">
        <v>47336.388700000003</v>
      </c>
      <c r="H268" s="83">
        <v>8033.4305599999998</v>
      </c>
      <c r="I268" s="83">
        <v>1719.91579</v>
      </c>
      <c r="J268" s="83">
        <v>590.55901000000006</v>
      </c>
      <c r="K268" s="83">
        <v>394.99702000000002</v>
      </c>
      <c r="L268" s="83">
        <v>8546.8178599999992</v>
      </c>
      <c r="M268" s="83">
        <v>1597.96281</v>
      </c>
      <c r="N268" s="83">
        <v>9671.18822</v>
      </c>
      <c r="O268" s="83">
        <v>2746.3115499999999</v>
      </c>
      <c r="P268" s="83">
        <v>354906.85579</v>
      </c>
    </row>
    <row r="269" spans="1:16" ht="14.25" customHeight="1">
      <c r="A269" s="103" t="s">
        <v>531</v>
      </c>
      <c r="B269" s="83">
        <v>3488.3221200000003</v>
      </c>
      <c r="C269" s="83">
        <v>0</v>
      </c>
      <c r="D269" s="83">
        <v>21973.384269999999</v>
      </c>
      <c r="E269" s="83">
        <v>8310.4099700000006</v>
      </c>
      <c r="F269" s="83">
        <v>6932.4055099999996</v>
      </c>
      <c r="G269" s="83">
        <v>3101.9678799999997</v>
      </c>
      <c r="H269" s="83">
        <v>39.570269999999994</v>
      </c>
      <c r="I269" s="83">
        <v>0</v>
      </c>
      <c r="J269" s="83">
        <v>0</v>
      </c>
      <c r="K269" s="83">
        <v>0</v>
      </c>
      <c r="L269" s="83">
        <v>0</v>
      </c>
      <c r="M269" s="83">
        <v>1220.0210500000001</v>
      </c>
      <c r="N269" s="83">
        <v>660.04690000000005</v>
      </c>
      <c r="O269" s="83">
        <v>833.04399999999998</v>
      </c>
      <c r="P269" s="83">
        <v>46559.171969999996</v>
      </c>
    </row>
    <row r="270" spans="1:16" ht="14.25" customHeight="1">
      <c r="A270" s="103" t="s">
        <v>532</v>
      </c>
      <c r="B270" s="83">
        <v>4411.0116900000003</v>
      </c>
      <c r="C270" s="83">
        <v>24944.470309999997</v>
      </c>
      <c r="D270" s="83">
        <v>8993.5194100000008</v>
      </c>
      <c r="E270" s="83">
        <v>2997.1139500000004</v>
      </c>
      <c r="F270" s="83">
        <v>3644.50333</v>
      </c>
      <c r="G270" s="83">
        <v>0</v>
      </c>
      <c r="H270" s="83">
        <v>696.69557999999995</v>
      </c>
      <c r="I270" s="83">
        <v>0</v>
      </c>
      <c r="J270" s="83">
        <v>0</v>
      </c>
      <c r="K270" s="83">
        <v>0</v>
      </c>
      <c r="L270" s="83">
        <v>0</v>
      </c>
      <c r="M270" s="83">
        <v>41.952690000000004</v>
      </c>
      <c r="N270" s="83">
        <v>0</v>
      </c>
      <c r="O270" s="83">
        <v>0</v>
      </c>
      <c r="P270" s="83">
        <v>45729.266960000001</v>
      </c>
    </row>
    <row r="271" spans="1:16" ht="14.25" customHeight="1" thickBot="1">
      <c r="A271" s="114" t="s">
        <v>533</v>
      </c>
      <c r="B271" s="83">
        <v>4831.8340199999993</v>
      </c>
      <c r="C271" s="83">
        <v>6355.37237</v>
      </c>
      <c r="D271" s="83">
        <v>6802.5251100000005</v>
      </c>
      <c r="E271" s="83">
        <v>5407.2249499999998</v>
      </c>
      <c r="F271" s="83">
        <v>7803.9148700000005</v>
      </c>
      <c r="G271" s="83">
        <v>1350.07494</v>
      </c>
      <c r="H271" s="83">
        <v>12274.2363</v>
      </c>
      <c r="I271" s="83">
        <v>480.04763000000003</v>
      </c>
      <c r="J271" s="83">
        <v>223.2328</v>
      </c>
      <c r="K271" s="83">
        <v>189.58788000000001</v>
      </c>
      <c r="L271" s="83">
        <v>1416.6647600000001</v>
      </c>
      <c r="M271" s="83">
        <v>2211.12988</v>
      </c>
      <c r="N271" s="83">
        <v>1558.42283</v>
      </c>
      <c r="O271" s="83">
        <v>2423.9625299999998</v>
      </c>
      <c r="P271" s="83">
        <v>53328.230869999999</v>
      </c>
    </row>
    <row r="272" spans="1:16" ht="14.25" customHeight="1" thickTop="1" thickBot="1">
      <c r="A272" s="111" t="s">
        <v>534</v>
      </c>
      <c r="B272" s="112">
        <v>0</v>
      </c>
      <c r="C272" s="112">
        <v>0</v>
      </c>
      <c r="D272" s="112">
        <v>0</v>
      </c>
      <c r="E272" s="112">
        <v>0</v>
      </c>
      <c r="F272" s="112">
        <v>0</v>
      </c>
      <c r="G272" s="112">
        <v>0</v>
      </c>
      <c r="H272" s="112">
        <v>0</v>
      </c>
      <c r="I272" s="112">
        <v>0</v>
      </c>
      <c r="J272" s="112">
        <v>0</v>
      </c>
      <c r="K272" s="112">
        <v>0</v>
      </c>
      <c r="L272" s="112">
        <v>0</v>
      </c>
      <c r="M272" s="112">
        <v>0</v>
      </c>
      <c r="N272" s="112">
        <v>0</v>
      </c>
      <c r="O272" s="112">
        <v>0</v>
      </c>
      <c r="P272" s="112">
        <v>0</v>
      </c>
    </row>
    <row r="273" spans="1:16" ht="14.25" customHeight="1" thickTop="1" thickBot="1">
      <c r="A273" s="102" t="s">
        <v>535</v>
      </c>
      <c r="B273" s="81">
        <v>-108072.20378</v>
      </c>
      <c r="C273" s="81">
        <v>-67062.64572</v>
      </c>
      <c r="D273" s="81">
        <v>-143800.22931999998</v>
      </c>
      <c r="E273" s="81">
        <v>-87817.235050000003</v>
      </c>
      <c r="F273" s="81">
        <v>-116965.29458</v>
      </c>
      <c r="G273" s="81">
        <v>-81225.617129999999</v>
      </c>
      <c r="H273" s="81">
        <v>-20725.406300000002</v>
      </c>
      <c r="I273" s="81">
        <v>-4410.5601999999999</v>
      </c>
      <c r="J273" s="81">
        <v>-1500.7497900000001</v>
      </c>
      <c r="K273" s="81">
        <v>-602.10352</v>
      </c>
      <c r="L273" s="81">
        <v>-22106.975539999999</v>
      </c>
      <c r="M273" s="81">
        <v>-4771.3439900000003</v>
      </c>
      <c r="N273" s="81">
        <v>-16515.28299</v>
      </c>
      <c r="O273" s="81">
        <v>-5008.2249199999997</v>
      </c>
      <c r="P273" s="81">
        <v>-680583.87283000001</v>
      </c>
    </row>
    <row r="274" spans="1:16" ht="14.25" customHeight="1" thickTop="1">
      <c r="A274" s="103" t="s">
        <v>529</v>
      </c>
      <c r="B274" s="83">
        <v>-29625.306960000002</v>
      </c>
      <c r="C274" s="83">
        <v>-31358.319370000001</v>
      </c>
      <c r="D274" s="83">
        <v>-47484.227619999998</v>
      </c>
      <c r="E274" s="83">
        <v>-17132.413579999997</v>
      </c>
      <c r="F274" s="83">
        <v>-21377.813870000002</v>
      </c>
      <c r="G274" s="83">
        <v>-12866.486000000001</v>
      </c>
      <c r="H274" s="83">
        <v>-5871.3804900000005</v>
      </c>
      <c r="I274" s="83">
        <v>-3186.22039</v>
      </c>
      <c r="J274" s="83">
        <v>-964.75546999999995</v>
      </c>
      <c r="K274" s="83">
        <v>-512.93012999999996</v>
      </c>
      <c r="L274" s="83">
        <v>-10143.87989</v>
      </c>
      <c r="M274" s="83">
        <v>-586.28641000000005</v>
      </c>
      <c r="N274" s="83">
        <v>-8867.3073599999989</v>
      </c>
      <c r="O274" s="83">
        <v>-2034.8858300000002</v>
      </c>
      <c r="P274" s="83">
        <v>-192012.21337000001</v>
      </c>
    </row>
    <row r="275" spans="1:16" ht="14.25" customHeight="1">
      <c r="A275" s="103" t="s">
        <v>536</v>
      </c>
      <c r="B275" s="83">
        <v>-4769.8014499999999</v>
      </c>
      <c r="C275" s="83">
        <v>-1338.8300400000001</v>
      </c>
      <c r="D275" s="83">
        <v>-31289.221750000001</v>
      </c>
      <c r="E275" s="83">
        <v>-4067.7512099999999</v>
      </c>
      <c r="F275" s="83">
        <v>-25004.955089999999</v>
      </c>
      <c r="G275" s="83">
        <v>-2890.0678700000003</v>
      </c>
      <c r="H275" s="83">
        <v>-608.55971</v>
      </c>
      <c r="I275" s="83">
        <v>-3.2958799999999999</v>
      </c>
      <c r="J275" s="83">
        <v>0</v>
      </c>
      <c r="K275" s="83">
        <v>0</v>
      </c>
      <c r="L275" s="83">
        <v>-181.77620999999999</v>
      </c>
      <c r="M275" s="83">
        <v>-940.52330000000006</v>
      </c>
      <c r="N275" s="83">
        <v>-896.57732999999996</v>
      </c>
      <c r="O275" s="83">
        <v>-1238.0536299999999</v>
      </c>
      <c r="P275" s="83">
        <v>-73229.41347</v>
      </c>
    </row>
    <row r="276" spans="1:16" ht="14.25" customHeight="1">
      <c r="A276" s="103" t="s">
        <v>537</v>
      </c>
      <c r="B276" s="83">
        <v>-689.01334999999995</v>
      </c>
      <c r="C276" s="83">
        <v>-823.23784000000001</v>
      </c>
      <c r="D276" s="83">
        <v>0</v>
      </c>
      <c r="E276" s="83">
        <v>0</v>
      </c>
      <c r="F276" s="83">
        <v>0</v>
      </c>
      <c r="G276" s="83">
        <v>0</v>
      </c>
      <c r="H276" s="83">
        <v>0</v>
      </c>
      <c r="I276" s="83">
        <v>0</v>
      </c>
      <c r="J276" s="83">
        <v>0</v>
      </c>
      <c r="K276" s="83">
        <v>0</v>
      </c>
      <c r="L276" s="83">
        <v>0</v>
      </c>
      <c r="M276" s="83">
        <v>0</v>
      </c>
      <c r="N276" s="83">
        <v>0</v>
      </c>
      <c r="O276" s="83">
        <v>0</v>
      </c>
      <c r="P276" s="83">
        <v>-1512.25119</v>
      </c>
    </row>
    <row r="277" spans="1:16" ht="14.25" customHeight="1">
      <c r="A277" s="103" t="s">
        <v>538</v>
      </c>
      <c r="B277" s="83">
        <v>0</v>
      </c>
      <c r="C277" s="83">
        <v>0</v>
      </c>
      <c r="D277" s="83">
        <v>0</v>
      </c>
      <c r="E277" s="83">
        <v>0</v>
      </c>
      <c r="F277" s="83">
        <v>0</v>
      </c>
      <c r="G277" s="83">
        <v>0</v>
      </c>
      <c r="H277" s="83">
        <v>0</v>
      </c>
      <c r="I277" s="83">
        <v>0</v>
      </c>
      <c r="J277" s="83">
        <v>-21.983610000000002</v>
      </c>
      <c r="K277" s="83">
        <v>0</v>
      </c>
      <c r="L277" s="83">
        <v>0</v>
      </c>
      <c r="M277" s="83">
        <v>0</v>
      </c>
      <c r="N277" s="83">
        <v>0</v>
      </c>
      <c r="O277" s="83">
        <v>0</v>
      </c>
      <c r="P277" s="83">
        <v>-21.983610000000002</v>
      </c>
    </row>
    <row r="278" spans="1:16" ht="14.25" customHeight="1">
      <c r="A278" s="103" t="s">
        <v>539</v>
      </c>
      <c r="B278" s="83">
        <v>-72988.082020000002</v>
      </c>
      <c r="C278" s="83">
        <v>-33542.258470000001</v>
      </c>
      <c r="D278" s="83">
        <v>-65026.779950000004</v>
      </c>
      <c r="E278" s="83">
        <v>-66617.070259999993</v>
      </c>
      <c r="F278" s="83">
        <v>-70582.52562</v>
      </c>
      <c r="G278" s="83">
        <v>-65469.063259999995</v>
      </c>
      <c r="H278" s="83">
        <v>-14245.4661</v>
      </c>
      <c r="I278" s="83">
        <v>-1221.04393</v>
      </c>
      <c r="J278" s="83">
        <v>-514.01071000000002</v>
      </c>
      <c r="K278" s="83">
        <v>-89.173389999999998</v>
      </c>
      <c r="L278" s="83">
        <v>-11781.319439999999</v>
      </c>
      <c r="M278" s="83">
        <v>-3244.5342799999999</v>
      </c>
      <c r="N278" s="83">
        <v>-6751.3982999999998</v>
      </c>
      <c r="O278" s="83">
        <v>-1735.2854600000001</v>
      </c>
      <c r="P278" s="83">
        <v>-413808.01118999999</v>
      </c>
    </row>
    <row r="279" spans="1:16" ht="14.25" customHeight="1" thickBot="1">
      <c r="A279" s="103" t="s">
        <v>540</v>
      </c>
      <c r="B279" s="83">
        <v>0</v>
      </c>
      <c r="C279" s="83">
        <v>0</v>
      </c>
      <c r="D279" s="83">
        <v>0</v>
      </c>
      <c r="E279" s="83">
        <v>0</v>
      </c>
      <c r="F279" s="83">
        <v>0</v>
      </c>
      <c r="G279" s="83">
        <v>0</v>
      </c>
      <c r="H279" s="83">
        <v>0</v>
      </c>
      <c r="I279" s="83">
        <v>0</v>
      </c>
      <c r="J279" s="83">
        <v>0</v>
      </c>
      <c r="K279" s="83">
        <v>0</v>
      </c>
      <c r="L279" s="83">
        <v>0</v>
      </c>
      <c r="M279" s="83">
        <v>0</v>
      </c>
      <c r="N279" s="83">
        <v>0</v>
      </c>
      <c r="O279" s="83">
        <v>0</v>
      </c>
      <c r="P279" s="83">
        <v>0</v>
      </c>
    </row>
    <row r="280" spans="1:16" ht="14.25" customHeight="1" thickTop="1" thickBot="1">
      <c r="A280" s="102" t="s">
        <v>541</v>
      </c>
      <c r="B280" s="81">
        <v>259805.87537999998</v>
      </c>
      <c r="C280" s="81">
        <v>423870.06267000001</v>
      </c>
      <c r="D280" s="81">
        <v>382358.69438999996</v>
      </c>
      <c r="E280" s="81">
        <v>312021.06361000001</v>
      </c>
      <c r="F280" s="81">
        <v>200426.96934000001</v>
      </c>
      <c r="G280" s="81">
        <v>129588.05881999999</v>
      </c>
      <c r="H280" s="81">
        <v>137080.65675999998</v>
      </c>
      <c r="I280" s="81">
        <v>331185.65455000004</v>
      </c>
      <c r="J280" s="81">
        <v>2026.7501000000002</v>
      </c>
      <c r="K280" s="81">
        <v>6809.8280100000002</v>
      </c>
      <c r="L280" s="81">
        <v>259493.60105</v>
      </c>
      <c r="M280" s="81">
        <v>52610.118340000001</v>
      </c>
      <c r="N280" s="81">
        <v>163795.14534000002</v>
      </c>
      <c r="O280" s="81">
        <v>233972.62353000001</v>
      </c>
      <c r="P280" s="81">
        <v>2895045.10189</v>
      </c>
    </row>
    <row r="281" spans="1:16" ht="14.25" customHeight="1" thickTop="1">
      <c r="A281" s="103" t="s">
        <v>542</v>
      </c>
      <c r="B281" s="83">
        <v>37466.129369999995</v>
      </c>
      <c r="C281" s="83">
        <v>57369.62631</v>
      </c>
      <c r="D281" s="83">
        <v>23730.378629999999</v>
      </c>
      <c r="E281" s="83">
        <v>54339.929240000005</v>
      </c>
      <c r="F281" s="83">
        <v>32970.793669999999</v>
      </c>
      <c r="G281" s="83">
        <v>12784.93289</v>
      </c>
      <c r="H281" s="83">
        <v>13572.376119999999</v>
      </c>
      <c r="I281" s="83">
        <v>6787.5670199999995</v>
      </c>
      <c r="J281" s="83">
        <v>467.69560999999999</v>
      </c>
      <c r="K281" s="83">
        <v>3582.2505699999997</v>
      </c>
      <c r="L281" s="83">
        <v>46070.444560000004</v>
      </c>
      <c r="M281" s="83">
        <v>5982.36888</v>
      </c>
      <c r="N281" s="83">
        <v>139490.15859000001</v>
      </c>
      <c r="O281" s="83">
        <v>8245.48092</v>
      </c>
      <c r="P281" s="83">
        <v>442860.13237999997</v>
      </c>
    </row>
    <row r="282" spans="1:16" ht="14.25" customHeight="1">
      <c r="A282" s="103" t="s">
        <v>543</v>
      </c>
      <c r="B282" s="83">
        <v>676.48458999999991</v>
      </c>
      <c r="C282" s="83">
        <v>2020.39176</v>
      </c>
      <c r="D282" s="83">
        <v>2926.1332200000002</v>
      </c>
      <c r="E282" s="83">
        <v>830.19090000000006</v>
      </c>
      <c r="F282" s="83">
        <v>6365.8781300000001</v>
      </c>
      <c r="G282" s="83">
        <v>221.17754000000002</v>
      </c>
      <c r="H282" s="83">
        <v>1334.6483000000001</v>
      </c>
      <c r="I282" s="83">
        <v>1811.9858000000002</v>
      </c>
      <c r="J282" s="83">
        <v>0</v>
      </c>
      <c r="K282" s="83">
        <v>1.51695</v>
      </c>
      <c r="L282" s="83">
        <v>2680.8999599999997</v>
      </c>
      <c r="M282" s="83">
        <v>674.56382999999994</v>
      </c>
      <c r="N282" s="83">
        <v>1531.6738899999998</v>
      </c>
      <c r="O282" s="83">
        <v>2647.3200999999999</v>
      </c>
      <c r="P282" s="83">
        <v>23722.864969999999</v>
      </c>
    </row>
    <row r="283" spans="1:16" ht="14.25" customHeight="1">
      <c r="A283" s="103" t="s">
        <v>544</v>
      </c>
      <c r="B283" s="83">
        <v>36789.644780000002</v>
      </c>
      <c r="C283" s="83">
        <v>54410.757409999998</v>
      </c>
      <c r="D283" s="83">
        <v>7035.6568600000001</v>
      </c>
      <c r="E283" s="83">
        <v>53137.075669999998</v>
      </c>
      <c r="F283" s="83">
        <v>4750.2488200000007</v>
      </c>
      <c r="G283" s="83">
        <v>11948.690550000001</v>
      </c>
      <c r="H283" s="83">
        <v>12193.59787</v>
      </c>
      <c r="I283" s="83">
        <v>4736.29259</v>
      </c>
      <c r="J283" s="83">
        <v>467.69560999999999</v>
      </c>
      <c r="K283" s="83">
        <v>3580.73362</v>
      </c>
      <c r="L283" s="83">
        <v>29834.47666</v>
      </c>
      <c r="M283" s="83">
        <v>5251.5261100000007</v>
      </c>
      <c r="N283" s="83">
        <v>135948.92196000001</v>
      </c>
      <c r="O283" s="83">
        <v>5597.6537600000001</v>
      </c>
      <c r="P283" s="83">
        <v>365682.97226999997</v>
      </c>
    </row>
    <row r="284" spans="1:16" ht="14.25" customHeight="1">
      <c r="A284" s="103" t="s">
        <v>545</v>
      </c>
      <c r="B284" s="83">
        <v>0</v>
      </c>
      <c r="C284" s="83">
        <v>0</v>
      </c>
      <c r="D284" s="83">
        <v>13576.260609999999</v>
      </c>
      <c r="E284" s="83">
        <v>338.04303999999996</v>
      </c>
      <c r="F284" s="83">
        <v>21641.078020000001</v>
      </c>
      <c r="G284" s="83">
        <v>615.06479999999999</v>
      </c>
      <c r="H284" s="83">
        <v>30.84788</v>
      </c>
      <c r="I284" s="83">
        <v>0</v>
      </c>
      <c r="J284" s="83">
        <v>0</v>
      </c>
      <c r="K284" s="83">
        <v>0</v>
      </c>
      <c r="L284" s="83">
        <v>10978.324869999999</v>
      </c>
      <c r="M284" s="83">
        <v>0</v>
      </c>
      <c r="N284" s="83">
        <v>1407.9281899999999</v>
      </c>
      <c r="O284" s="83">
        <v>0</v>
      </c>
      <c r="P284" s="83">
        <v>48587.547409999999</v>
      </c>
    </row>
    <row r="285" spans="1:16" ht="14.25" customHeight="1">
      <c r="A285" s="103" t="s">
        <v>546</v>
      </c>
      <c r="B285" s="83">
        <v>0</v>
      </c>
      <c r="C285" s="83">
        <v>0</v>
      </c>
      <c r="D285" s="83">
        <v>0</v>
      </c>
      <c r="E285" s="83">
        <v>34.619630000000001</v>
      </c>
      <c r="F285" s="83">
        <v>0</v>
      </c>
      <c r="G285" s="83">
        <v>0</v>
      </c>
      <c r="H285" s="83">
        <v>0</v>
      </c>
      <c r="I285" s="83">
        <v>239.28863000000001</v>
      </c>
      <c r="J285" s="83">
        <v>0</v>
      </c>
      <c r="K285" s="83">
        <v>0</v>
      </c>
      <c r="L285" s="83">
        <v>2576.74307</v>
      </c>
      <c r="M285" s="83">
        <v>56.278940000000006</v>
      </c>
      <c r="N285" s="83">
        <v>601.63454999999999</v>
      </c>
      <c r="O285" s="83">
        <v>0</v>
      </c>
      <c r="P285" s="83">
        <v>3508.5648200000001</v>
      </c>
    </row>
    <row r="286" spans="1:16" ht="14.25" customHeight="1">
      <c r="A286" s="103" t="s">
        <v>547</v>
      </c>
      <c r="B286" s="83">
        <v>0</v>
      </c>
      <c r="C286" s="83">
        <v>0</v>
      </c>
      <c r="D286" s="83">
        <v>0.91924000000000006</v>
      </c>
      <c r="E286" s="83">
        <v>0</v>
      </c>
      <c r="F286" s="83">
        <v>150.8724</v>
      </c>
      <c r="G286" s="83">
        <v>0</v>
      </c>
      <c r="H286" s="83">
        <v>0</v>
      </c>
      <c r="I286" s="83">
        <v>0</v>
      </c>
      <c r="J286" s="83">
        <v>0</v>
      </c>
      <c r="K286" s="83">
        <v>0</v>
      </c>
      <c r="L286" s="83">
        <v>0</v>
      </c>
      <c r="M286" s="83">
        <v>0</v>
      </c>
      <c r="N286" s="83">
        <v>0</v>
      </c>
      <c r="O286" s="83">
        <v>0</v>
      </c>
      <c r="P286" s="83">
        <v>151.79164</v>
      </c>
    </row>
    <row r="287" spans="1:16" ht="14.25" customHeight="1">
      <c r="A287" s="103" t="s">
        <v>548</v>
      </c>
      <c r="B287" s="83">
        <v>0</v>
      </c>
      <c r="C287" s="83">
        <v>938.47713999999996</v>
      </c>
      <c r="D287" s="83">
        <v>191.40870000000001</v>
      </c>
      <c r="E287" s="83">
        <v>0</v>
      </c>
      <c r="F287" s="83">
        <v>62.716300000000004</v>
      </c>
      <c r="G287" s="83">
        <v>0</v>
      </c>
      <c r="H287" s="83">
        <v>13.282069999999999</v>
      </c>
      <c r="I287" s="83">
        <v>0</v>
      </c>
      <c r="J287" s="83">
        <v>0</v>
      </c>
      <c r="K287" s="83">
        <v>0</v>
      </c>
      <c r="L287" s="83">
        <v>0</v>
      </c>
      <c r="M287" s="83">
        <v>0</v>
      </c>
      <c r="N287" s="83">
        <v>0</v>
      </c>
      <c r="O287" s="83">
        <v>0.50705999999999996</v>
      </c>
      <c r="P287" s="83">
        <v>1206.3912700000001</v>
      </c>
    </row>
    <row r="288" spans="1:16" ht="14.25" customHeight="1">
      <c r="A288" s="103" t="s">
        <v>549</v>
      </c>
      <c r="B288" s="83">
        <v>0</v>
      </c>
      <c r="C288" s="83">
        <v>0</v>
      </c>
      <c r="D288" s="83">
        <v>0</v>
      </c>
      <c r="E288" s="83">
        <v>0</v>
      </c>
      <c r="F288" s="83">
        <v>0</v>
      </c>
      <c r="G288" s="83">
        <v>0</v>
      </c>
      <c r="H288" s="83">
        <v>0</v>
      </c>
      <c r="I288" s="83">
        <v>0</v>
      </c>
      <c r="J288" s="83">
        <v>0</v>
      </c>
      <c r="K288" s="83">
        <v>0</v>
      </c>
      <c r="L288" s="83">
        <v>0</v>
      </c>
      <c r="M288" s="83">
        <v>0</v>
      </c>
      <c r="N288" s="83">
        <v>0</v>
      </c>
      <c r="O288" s="83">
        <v>0</v>
      </c>
      <c r="P288" s="83">
        <v>0</v>
      </c>
    </row>
    <row r="289" spans="1:16" ht="14.25" customHeight="1">
      <c r="A289" s="103" t="s">
        <v>550</v>
      </c>
      <c r="B289" s="83">
        <v>-65797.831479999993</v>
      </c>
      <c r="C289" s="83">
        <v>-91349.925239999997</v>
      </c>
      <c r="D289" s="83">
        <v>-54419.695220000001</v>
      </c>
      <c r="E289" s="83">
        <v>-110895.67852</v>
      </c>
      <c r="F289" s="83">
        <v>-45309.847299999994</v>
      </c>
      <c r="G289" s="83">
        <v>-23385.212319999999</v>
      </c>
      <c r="H289" s="83">
        <v>-30122.561899999997</v>
      </c>
      <c r="I289" s="83">
        <v>-19768.825670000002</v>
      </c>
      <c r="J289" s="83">
        <v>-123.16128999999999</v>
      </c>
      <c r="K289" s="83">
        <v>-4977.0021100000004</v>
      </c>
      <c r="L289" s="83">
        <v>-77105.195779999995</v>
      </c>
      <c r="M289" s="83">
        <v>-13561.30487</v>
      </c>
      <c r="N289" s="83">
        <v>-160113.20728999999</v>
      </c>
      <c r="O289" s="83">
        <v>-20314.470410000002</v>
      </c>
      <c r="P289" s="83">
        <v>-717243.91940000001</v>
      </c>
    </row>
    <row r="290" spans="1:16" ht="14.25" customHeight="1">
      <c r="A290" s="103" t="s">
        <v>551</v>
      </c>
      <c r="B290" s="83">
        <v>-63237.675350000005</v>
      </c>
      <c r="C290" s="83">
        <v>-88110.568629999994</v>
      </c>
      <c r="D290" s="83">
        <v>-34257.473010000002</v>
      </c>
      <c r="E290" s="83">
        <v>-109968.19553</v>
      </c>
      <c r="F290" s="83">
        <v>-38730.583290000002</v>
      </c>
      <c r="G290" s="83">
        <v>-23360.383870000001</v>
      </c>
      <c r="H290" s="83">
        <v>-29880.17182</v>
      </c>
      <c r="I290" s="83">
        <v>-15175.630999999999</v>
      </c>
      <c r="J290" s="83">
        <v>-123.16128999999999</v>
      </c>
      <c r="K290" s="83">
        <v>-4977.0021100000004</v>
      </c>
      <c r="L290" s="83">
        <v>-65828.978270000007</v>
      </c>
      <c r="M290" s="83">
        <v>-11092.81889</v>
      </c>
      <c r="N290" s="83">
        <v>-154619.99121000001</v>
      </c>
      <c r="O290" s="83">
        <v>-19802.170120000002</v>
      </c>
      <c r="P290" s="83">
        <v>-659164.80438999995</v>
      </c>
    </row>
    <row r="291" spans="1:16" ht="14.25" customHeight="1">
      <c r="A291" s="103" t="s">
        <v>552</v>
      </c>
      <c r="B291" s="83">
        <v>-2560.1561299999998</v>
      </c>
      <c r="C291" s="83">
        <v>-83.520219999999995</v>
      </c>
      <c r="D291" s="83">
        <v>-18812.590969999997</v>
      </c>
      <c r="E291" s="83">
        <v>-850.39383999999995</v>
      </c>
      <c r="F291" s="83">
        <v>-573.56740000000002</v>
      </c>
      <c r="G291" s="83">
        <v>-19.08006</v>
      </c>
      <c r="H291" s="83">
        <v>-63.042029999999997</v>
      </c>
      <c r="I291" s="83">
        <v>0</v>
      </c>
      <c r="J291" s="83">
        <v>0</v>
      </c>
      <c r="K291" s="83">
        <v>0</v>
      </c>
      <c r="L291" s="83">
        <v>-8704.3971700000002</v>
      </c>
      <c r="M291" s="83">
        <v>-1.1799999999999998E-3</v>
      </c>
      <c r="N291" s="83">
        <v>-2100.43381</v>
      </c>
      <c r="O291" s="83">
        <v>-6.4390000000000003E-2</v>
      </c>
      <c r="P291" s="83">
        <v>-33767.247200000005</v>
      </c>
    </row>
    <row r="292" spans="1:16" ht="14.25" customHeight="1">
      <c r="A292" s="103" t="s">
        <v>553</v>
      </c>
      <c r="B292" s="83">
        <v>0</v>
      </c>
      <c r="C292" s="83">
        <v>0</v>
      </c>
      <c r="D292" s="83">
        <v>-44.047839999999994</v>
      </c>
      <c r="E292" s="83">
        <v>0</v>
      </c>
      <c r="F292" s="83">
        <v>0</v>
      </c>
      <c r="G292" s="83">
        <v>0</v>
      </c>
      <c r="H292" s="83">
        <v>0</v>
      </c>
      <c r="I292" s="83">
        <v>-173.51535999999999</v>
      </c>
      <c r="J292" s="83">
        <v>0</v>
      </c>
      <c r="K292" s="83">
        <v>0</v>
      </c>
      <c r="L292" s="83">
        <v>-2147.9335599999999</v>
      </c>
      <c r="M292" s="83">
        <v>-245.0137</v>
      </c>
      <c r="N292" s="83">
        <v>-1334.0044800000001</v>
      </c>
      <c r="O292" s="83">
        <v>0</v>
      </c>
      <c r="P292" s="83">
        <v>-3944.51494</v>
      </c>
    </row>
    <row r="293" spans="1:16" ht="14.25" customHeight="1">
      <c r="A293" s="103" t="s">
        <v>554</v>
      </c>
      <c r="B293" s="83">
        <v>0</v>
      </c>
      <c r="C293" s="83">
        <v>-842.39968999999996</v>
      </c>
      <c r="D293" s="83">
        <v>-691.60014999999999</v>
      </c>
      <c r="E293" s="83">
        <v>-77.089149999999989</v>
      </c>
      <c r="F293" s="83">
        <v>-5866.5008799999996</v>
      </c>
      <c r="G293" s="83">
        <v>-5.7483900000000006</v>
      </c>
      <c r="H293" s="83">
        <v>-155.30007000000001</v>
      </c>
      <c r="I293" s="83">
        <v>-4419.6793099999995</v>
      </c>
      <c r="J293" s="83">
        <v>0</v>
      </c>
      <c r="K293" s="83">
        <v>0</v>
      </c>
      <c r="L293" s="83">
        <v>-423.88678000000004</v>
      </c>
      <c r="M293" s="83">
        <v>-2223.4711000000002</v>
      </c>
      <c r="N293" s="83">
        <v>-2058.7777900000001</v>
      </c>
      <c r="O293" s="83">
        <v>-165.72149999999999</v>
      </c>
      <c r="P293" s="83">
        <v>-16930.17481</v>
      </c>
    </row>
    <row r="294" spans="1:16" ht="14.25" customHeight="1">
      <c r="A294" s="103" t="s">
        <v>555</v>
      </c>
      <c r="B294" s="83">
        <v>0</v>
      </c>
      <c r="C294" s="83">
        <v>0</v>
      </c>
      <c r="D294" s="83">
        <v>0</v>
      </c>
      <c r="E294" s="83">
        <v>0</v>
      </c>
      <c r="F294" s="83">
        <v>-7.62399</v>
      </c>
      <c r="G294" s="83">
        <v>0</v>
      </c>
      <c r="H294" s="83">
        <v>0</v>
      </c>
      <c r="I294" s="83">
        <v>0</v>
      </c>
      <c r="J294" s="83">
        <v>0</v>
      </c>
      <c r="K294" s="83">
        <v>0</v>
      </c>
      <c r="L294" s="83">
        <v>0</v>
      </c>
      <c r="M294" s="83">
        <v>0</v>
      </c>
      <c r="N294" s="83">
        <v>0</v>
      </c>
      <c r="O294" s="83">
        <v>0</v>
      </c>
      <c r="P294" s="83">
        <v>-7.62399</v>
      </c>
    </row>
    <row r="295" spans="1:16" ht="14.25" customHeight="1" thickBot="1">
      <c r="A295" s="103" t="s">
        <v>556</v>
      </c>
      <c r="B295" s="83">
        <v>0</v>
      </c>
      <c r="C295" s="83">
        <v>-2313.4367000000002</v>
      </c>
      <c r="D295" s="83">
        <v>-613.98325</v>
      </c>
      <c r="E295" s="83">
        <v>0</v>
      </c>
      <c r="F295" s="83">
        <v>-131.57173999999998</v>
      </c>
      <c r="G295" s="83">
        <v>0</v>
      </c>
      <c r="H295" s="83">
        <v>-24.047979999999999</v>
      </c>
      <c r="I295" s="83">
        <v>0</v>
      </c>
      <c r="J295" s="83">
        <v>0</v>
      </c>
      <c r="K295" s="83">
        <v>0</v>
      </c>
      <c r="L295" s="83">
        <v>0</v>
      </c>
      <c r="M295" s="83">
        <v>0</v>
      </c>
      <c r="N295" s="83">
        <v>0</v>
      </c>
      <c r="O295" s="83">
        <v>-346.51440000000002</v>
      </c>
      <c r="P295" s="83">
        <v>-3429.5540699999997</v>
      </c>
    </row>
    <row r="296" spans="1:16" ht="14.25" customHeight="1" thickTop="1" thickBot="1">
      <c r="A296" s="101" t="s">
        <v>557</v>
      </c>
      <c r="B296" s="79">
        <v>231474.17327</v>
      </c>
      <c r="C296" s="79">
        <v>389889.76374000002</v>
      </c>
      <c r="D296" s="79">
        <v>351669.37780000002</v>
      </c>
      <c r="E296" s="79">
        <v>255465.31433000002</v>
      </c>
      <c r="F296" s="79">
        <v>188087.91571</v>
      </c>
      <c r="G296" s="79">
        <v>118987.77939</v>
      </c>
      <c r="H296" s="79">
        <v>120530.47098</v>
      </c>
      <c r="I296" s="79">
        <v>318204.3959</v>
      </c>
      <c r="J296" s="79">
        <v>2371.28442</v>
      </c>
      <c r="K296" s="79">
        <v>5415.07647</v>
      </c>
      <c r="L296" s="79">
        <v>228458.84983000002</v>
      </c>
      <c r="M296" s="79">
        <v>45031.182350000003</v>
      </c>
      <c r="N296" s="79">
        <v>143172.09663999997</v>
      </c>
      <c r="O296" s="79">
        <v>221903.63404</v>
      </c>
      <c r="P296" s="79">
        <v>2620661.3148699999</v>
      </c>
    </row>
    <row r="297" spans="1:16" ht="14.25" customHeight="1" thickTop="1" thickBot="1">
      <c r="A297" s="102" t="s">
        <v>558</v>
      </c>
      <c r="B297" s="81">
        <v>-169285.74716</v>
      </c>
      <c r="C297" s="81">
        <v>-292014.42625000002</v>
      </c>
      <c r="D297" s="81">
        <v>-267256.34700000001</v>
      </c>
      <c r="E297" s="81">
        <v>-177938.97821</v>
      </c>
      <c r="F297" s="81">
        <v>-140946.45407000001</v>
      </c>
      <c r="G297" s="81">
        <v>-78615.015419999996</v>
      </c>
      <c r="H297" s="81">
        <v>-91026.798110000003</v>
      </c>
      <c r="I297" s="81">
        <v>-214344.46503999998</v>
      </c>
      <c r="J297" s="81">
        <v>-3155.22028</v>
      </c>
      <c r="K297" s="81">
        <v>-4568.0793300000005</v>
      </c>
      <c r="L297" s="81">
        <v>-190301.76763999998</v>
      </c>
      <c r="M297" s="81">
        <v>-41517.854930000001</v>
      </c>
      <c r="N297" s="81">
        <v>-130970.07247</v>
      </c>
      <c r="O297" s="81">
        <v>-160038.24632000001</v>
      </c>
      <c r="P297" s="81">
        <v>-1961979.47223</v>
      </c>
    </row>
    <row r="298" spans="1:16" ht="14.25" customHeight="1" thickTop="1">
      <c r="A298" s="103" t="s">
        <v>559</v>
      </c>
      <c r="B298" s="83">
        <v>-69708.182790000006</v>
      </c>
      <c r="C298" s="83">
        <v>-160934.29912000001</v>
      </c>
      <c r="D298" s="83">
        <v>-105570.81398000001</v>
      </c>
      <c r="E298" s="83">
        <v>-86037.969290000008</v>
      </c>
      <c r="F298" s="83">
        <v>-61041.050950000004</v>
      </c>
      <c r="G298" s="83">
        <v>-39749.226689999996</v>
      </c>
      <c r="H298" s="83">
        <v>-52080.600290000002</v>
      </c>
      <c r="I298" s="83">
        <v>-134494.95274000001</v>
      </c>
      <c r="J298" s="83">
        <v>-1954.95091</v>
      </c>
      <c r="K298" s="83">
        <v>-2837.7267499999998</v>
      </c>
      <c r="L298" s="83">
        <v>-114470.82223000001</v>
      </c>
      <c r="M298" s="83">
        <v>-25550.77162</v>
      </c>
      <c r="N298" s="83">
        <v>-72756.551790000012</v>
      </c>
      <c r="O298" s="83">
        <v>-111341.51293000001</v>
      </c>
      <c r="P298" s="83">
        <v>-1038529.4320800001</v>
      </c>
    </row>
    <row r="299" spans="1:16" ht="14.25" customHeight="1">
      <c r="A299" s="103" t="s">
        <v>560</v>
      </c>
      <c r="B299" s="83">
        <v>-16101.94111</v>
      </c>
      <c r="C299" s="83">
        <v>-28448.998179999999</v>
      </c>
      <c r="D299" s="83">
        <v>-19228.3037</v>
      </c>
      <c r="E299" s="83">
        <v>-16826.845229999999</v>
      </c>
      <c r="F299" s="83">
        <v>-13058.577009999999</v>
      </c>
      <c r="G299" s="83">
        <v>-5991.9473399999997</v>
      </c>
      <c r="H299" s="83">
        <v>-8955.6251499999998</v>
      </c>
      <c r="I299" s="83">
        <v>-17949.05457</v>
      </c>
      <c r="J299" s="83">
        <v>-358.44061999999997</v>
      </c>
      <c r="K299" s="83">
        <v>-397.39053999999999</v>
      </c>
      <c r="L299" s="83">
        <v>-14618.34469</v>
      </c>
      <c r="M299" s="83">
        <v>-2147.9702200000002</v>
      </c>
      <c r="N299" s="83">
        <v>-9307.8022400000009</v>
      </c>
      <c r="O299" s="83">
        <v>-9259.2140600000002</v>
      </c>
      <c r="P299" s="83">
        <v>-162650.45465999999</v>
      </c>
    </row>
    <row r="300" spans="1:16" ht="14.25" customHeight="1">
      <c r="A300" s="103" t="s">
        <v>561</v>
      </c>
      <c r="B300" s="83">
        <v>-1728.5113799999999</v>
      </c>
      <c r="C300" s="83">
        <v>-4522.8626199999999</v>
      </c>
      <c r="D300" s="83">
        <v>-1690.6758200000002</v>
      </c>
      <c r="E300" s="83">
        <v>-1255.7337399999999</v>
      </c>
      <c r="F300" s="83">
        <v>-835.34822999999994</v>
      </c>
      <c r="G300" s="83">
        <v>-636.35888</v>
      </c>
      <c r="H300" s="83">
        <v>-1059.8136100000002</v>
      </c>
      <c r="I300" s="83">
        <v>-1063.24378</v>
      </c>
      <c r="J300" s="83">
        <v>-76.62572999999999</v>
      </c>
      <c r="K300" s="83">
        <v>-67.510899999999992</v>
      </c>
      <c r="L300" s="83">
        <v>-639.35593000000006</v>
      </c>
      <c r="M300" s="83">
        <v>-259.50914</v>
      </c>
      <c r="N300" s="83">
        <v>-593.58849999999995</v>
      </c>
      <c r="O300" s="83">
        <v>-704.59078</v>
      </c>
      <c r="P300" s="83">
        <v>-15133.729039999998</v>
      </c>
    </row>
    <row r="301" spans="1:16" ht="14.25" customHeight="1">
      <c r="A301" s="103" t="s">
        <v>562</v>
      </c>
      <c r="B301" s="83">
        <v>-4335.1613299999999</v>
      </c>
      <c r="C301" s="83">
        <v>-5963.8744200000001</v>
      </c>
      <c r="D301" s="83">
        <v>-5530.7134699999997</v>
      </c>
      <c r="E301" s="83">
        <v>-5315.0490199999995</v>
      </c>
      <c r="F301" s="83">
        <v>-2067.8335400000001</v>
      </c>
      <c r="G301" s="83">
        <v>-2119.2552400000004</v>
      </c>
      <c r="H301" s="83">
        <v>-2480.5459799999999</v>
      </c>
      <c r="I301" s="83">
        <v>-6805.0962800000007</v>
      </c>
      <c r="J301" s="83">
        <v>-122.01741</v>
      </c>
      <c r="K301" s="83">
        <v>-318.4196</v>
      </c>
      <c r="L301" s="83">
        <v>-5938.6051100000004</v>
      </c>
      <c r="M301" s="83">
        <v>-1403.6334899999999</v>
      </c>
      <c r="N301" s="83">
        <v>-3632.7462400000004</v>
      </c>
      <c r="O301" s="83">
        <v>-5702.2027800000005</v>
      </c>
      <c r="P301" s="83">
        <v>-51735.153909999994</v>
      </c>
    </row>
    <row r="302" spans="1:16" ht="14.25" customHeight="1">
      <c r="A302" s="103" t="s">
        <v>563</v>
      </c>
      <c r="B302" s="83">
        <v>-14736.75016</v>
      </c>
      <c r="C302" s="83">
        <v>-16896.44975</v>
      </c>
      <c r="D302" s="83">
        <v>-1636.8522399999999</v>
      </c>
      <c r="E302" s="83">
        <v>-3697.7684800000002</v>
      </c>
      <c r="F302" s="83">
        <v>-12994.83576</v>
      </c>
      <c r="G302" s="83">
        <v>-2098.1417799999999</v>
      </c>
      <c r="H302" s="83">
        <v>-292.59514000000001</v>
      </c>
      <c r="I302" s="83">
        <v>-13251.843929999999</v>
      </c>
      <c r="J302" s="83">
        <v>-225.78702999999999</v>
      </c>
      <c r="K302" s="83">
        <v>-304.79728999999998</v>
      </c>
      <c r="L302" s="83">
        <v>-11276.606730000001</v>
      </c>
      <c r="M302" s="83">
        <v>-2434.8567599999997</v>
      </c>
      <c r="N302" s="83">
        <v>-5256.6429900000003</v>
      </c>
      <c r="O302" s="83">
        <v>-499.90590999999995</v>
      </c>
      <c r="P302" s="83">
        <v>-85603.83395</v>
      </c>
    </row>
    <row r="303" spans="1:16" ht="14.25" customHeight="1">
      <c r="A303" s="103" t="s">
        <v>564</v>
      </c>
      <c r="B303" s="83">
        <v>-2847.5776599999999</v>
      </c>
      <c r="C303" s="83">
        <v>-4060.12763</v>
      </c>
      <c r="D303" s="83">
        <v>-13566.784529999999</v>
      </c>
      <c r="E303" s="83">
        <v>-6290.1185300000006</v>
      </c>
      <c r="F303" s="83">
        <v>-4264.8177999999998</v>
      </c>
      <c r="G303" s="83">
        <v>-1793.6994099999999</v>
      </c>
      <c r="H303" s="83">
        <v>-1337.3751599999998</v>
      </c>
      <c r="I303" s="83">
        <v>-3031.5981099999999</v>
      </c>
      <c r="J303" s="83">
        <v>-39.623239999999996</v>
      </c>
      <c r="K303" s="83">
        <v>-4.84</v>
      </c>
      <c r="L303" s="83">
        <v>-1557.9810199999999</v>
      </c>
      <c r="M303" s="83">
        <v>-731.65694999999994</v>
      </c>
      <c r="N303" s="83">
        <v>-2154.5707599999996</v>
      </c>
      <c r="O303" s="83">
        <v>-2061.07798</v>
      </c>
      <c r="P303" s="83">
        <v>-43741.84878</v>
      </c>
    </row>
    <row r="304" spans="1:16" ht="14.25" customHeight="1">
      <c r="A304" s="103" t="s">
        <v>565</v>
      </c>
      <c r="B304" s="83">
        <v>-8084.53989</v>
      </c>
      <c r="C304" s="83">
        <v>-12722.507019999999</v>
      </c>
      <c r="D304" s="83">
        <v>-11772.303980000001</v>
      </c>
      <c r="E304" s="83">
        <v>-8135.6004999999996</v>
      </c>
      <c r="F304" s="83">
        <v>-4278.8271299999997</v>
      </c>
      <c r="G304" s="83">
        <v>-2546.29252</v>
      </c>
      <c r="H304" s="83">
        <v>-3374.2183199999999</v>
      </c>
      <c r="I304" s="83">
        <v>-5103.2299800000001</v>
      </c>
      <c r="J304" s="83">
        <v>-79.15831</v>
      </c>
      <c r="K304" s="83">
        <v>-55.303379999999997</v>
      </c>
      <c r="L304" s="83">
        <v>-6380.4485000000004</v>
      </c>
      <c r="M304" s="83">
        <v>-1189.0030099999999</v>
      </c>
      <c r="N304" s="83">
        <v>-7776.1885999999995</v>
      </c>
      <c r="O304" s="83">
        <v>-2919.53566</v>
      </c>
      <c r="P304" s="83">
        <v>-74417.156799999997</v>
      </c>
    </row>
    <row r="305" spans="1:16" ht="14.25" customHeight="1">
      <c r="A305" s="103" t="s">
        <v>566</v>
      </c>
      <c r="B305" s="83">
        <v>-2000.46002</v>
      </c>
      <c r="C305" s="83">
        <v>-473.92968999999999</v>
      </c>
      <c r="D305" s="83">
        <v>-35840.393939999994</v>
      </c>
      <c r="E305" s="83">
        <v>-2272.53305</v>
      </c>
      <c r="F305" s="83">
        <v>-2133.7044000000001</v>
      </c>
      <c r="G305" s="83">
        <v>-1331.5691100000001</v>
      </c>
      <c r="H305" s="83">
        <v>-1059.9896899999999</v>
      </c>
      <c r="I305" s="83">
        <v>-700.62257999999997</v>
      </c>
      <c r="J305" s="83">
        <v>-31.016220000000001</v>
      </c>
      <c r="K305" s="83">
        <v>-46.003920000000001</v>
      </c>
      <c r="L305" s="83">
        <v>-7345.6451699999998</v>
      </c>
      <c r="M305" s="83">
        <v>-200.02754000000002</v>
      </c>
      <c r="N305" s="83">
        <v>-4852.4312499999996</v>
      </c>
      <c r="O305" s="83">
        <v>-505.11859999999996</v>
      </c>
      <c r="P305" s="83">
        <v>-58793.445180000002</v>
      </c>
    </row>
    <row r="306" spans="1:16" ht="14.25" customHeight="1" thickBot="1">
      <c r="A306" s="103" t="s">
        <v>567</v>
      </c>
      <c r="B306" s="83">
        <v>-49742.622819999997</v>
      </c>
      <c r="C306" s="83">
        <v>-57991.377820000002</v>
      </c>
      <c r="D306" s="83">
        <v>-72419.505340000003</v>
      </c>
      <c r="E306" s="83">
        <v>-48107.360369999995</v>
      </c>
      <c r="F306" s="83">
        <v>-40271.45925</v>
      </c>
      <c r="G306" s="83">
        <v>-22348.524450000001</v>
      </c>
      <c r="H306" s="83">
        <v>-20386.034769999998</v>
      </c>
      <c r="I306" s="83">
        <v>-31944.823069999999</v>
      </c>
      <c r="J306" s="83">
        <v>-267.60081000000002</v>
      </c>
      <c r="K306" s="83">
        <v>-536.08695</v>
      </c>
      <c r="L306" s="83">
        <v>-28073.958260000003</v>
      </c>
      <c r="M306" s="83">
        <v>-7600.4261999999999</v>
      </c>
      <c r="N306" s="83">
        <v>-24639.5501</v>
      </c>
      <c r="O306" s="83">
        <v>-27045.087620000002</v>
      </c>
      <c r="P306" s="83">
        <v>-431374.41782999999</v>
      </c>
    </row>
    <row r="307" spans="1:16" ht="14.25" customHeight="1" thickTop="1" thickBot="1">
      <c r="A307" s="102" t="s">
        <v>568</v>
      </c>
      <c r="B307" s="81">
        <v>62188.42611</v>
      </c>
      <c r="C307" s="81">
        <v>97875.337489999991</v>
      </c>
      <c r="D307" s="81">
        <v>84413.030799999993</v>
      </c>
      <c r="E307" s="81">
        <v>77526.336120000007</v>
      </c>
      <c r="F307" s="81">
        <v>47141.461640000001</v>
      </c>
      <c r="G307" s="81">
        <v>40372.76397</v>
      </c>
      <c r="H307" s="81">
        <v>29503.672870000002</v>
      </c>
      <c r="I307" s="81">
        <v>103859.93085999999</v>
      </c>
      <c r="J307" s="81">
        <v>-783.93585999999993</v>
      </c>
      <c r="K307" s="81">
        <v>846.99714000000006</v>
      </c>
      <c r="L307" s="81">
        <v>38157.082190000001</v>
      </c>
      <c r="M307" s="81">
        <v>3513.3274200000001</v>
      </c>
      <c r="N307" s="81">
        <v>12202.024170000001</v>
      </c>
      <c r="O307" s="81">
        <v>61865.387719999999</v>
      </c>
      <c r="P307" s="81">
        <v>658681.84263999993</v>
      </c>
    </row>
    <row r="308" spans="1:16" ht="14.25" customHeight="1" thickTop="1">
      <c r="A308" s="115" t="s">
        <v>569</v>
      </c>
      <c r="B308" s="116">
        <v>-0.75246000000000002</v>
      </c>
      <c r="C308" s="116">
        <v>22.61365</v>
      </c>
      <c r="D308" s="116">
        <v>-11.25657</v>
      </c>
      <c r="E308" s="116">
        <v>-16145.298580000001</v>
      </c>
      <c r="F308" s="116">
        <v>-16.625250000000001</v>
      </c>
      <c r="G308" s="116">
        <v>-5975.47685</v>
      </c>
      <c r="H308" s="116">
        <v>42.37753</v>
      </c>
      <c r="I308" s="116">
        <v>0.27018000000000003</v>
      </c>
      <c r="J308" s="116">
        <v>0.15143000000000001</v>
      </c>
      <c r="K308" s="116">
        <v>-8.5840499999999995</v>
      </c>
      <c r="L308" s="116">
        <v>28.417560000000002</v>
      </c>
      <c r="M308" s="116">
        <v>0.50534000000000001</v>
      </c>
      <c r="N308" s="116">
        <v>8.5940000000000003E-2</v>
      </c>
      <c r="O308" s="116">
        <v>-542.08303000000001</v>
      </c>
      <c r="P308" s="116">
        <v>-22605.655159999998</v>
      </c>
    </row>
    <row r="309" spans="1:16" ht="14.25" customHeight="1">
      <c r="A309" s="117" t="s">
        <v>570</v>
      </c>
      <c r="B309" s="116">
        <v>-123.76876</v>
      </c>
      <c r="C309" s="116">
        <v>1.0000000000000001E-5</v>
      </c>
      <c r="D309" s="116">
        <v>-315.88279</v>
      </c>
      <c r="E309" s="116">
        <v>-16148.445960000001</v>
      </c>
      <c r="F309" s="116">
        <v>-16.927409999999998</v>
      </c>
      <c r="G309" s="116">
        <v>-5985.2402899999997</v>
      </c>
      <c r="H309" s="116">
        <v>40.149760000000001</v>
      </c>
      <c r="I309" s="116">
        <v>0</v>
      </c>
      <c r="J309" s="116">
        <v>0.15143000000000001</v>
      </c>
      <c r="K309" s="116">
        <v>-8.5840499999999995</v>
      </c>
      <c r="L309" s="116">
        <v>0</v>
      </c>
      <c r="M309" s="116">
        <v>8.0000000000000007E-5</v>
      </c>
      <c r="N309" s="116">
        <v>0</v>
      </c>
      <c r="O309" s="116">
        <v>-542.08303000000001</v>
      </c>
      <c r="P309" s="116">
        <v>-23100.631010000001</v>
      </c>
    </row>
    <row r="310" spans="1:16" ht="14.25" customHeight="1" thickBot="1">
      <c r="A310" s="117" t="s">
        <v>571</v>
      </c>
      <c r="B310" s="116">
        <v>123.0163</v>
      </c>
      <c r="C310" s="116">
        <v>22.61364</v>
      </c>
      <c r="D310" s="116">
        <v>304.62621999999999</v>
      </c>
      <c r="E310" s="116">
        <v>3.1473800000000001</v>
      </c>
      <c r="F310" s="116">
        <v>0.30216000000000004</v>
      </c>
      <c r="G310" s="116">
        <v>9.763440000000001</v>
      </c>
      <c r="H310" s="116">
        <v>2.22777</v>
      </c>
      <c r="I310" s="116">
        <v>0.27018000000000003</v>
      </c>
      <c r="J310" s="116">
        <v>0</v>
      </c>
      <c r="K310" s="116">
        <v>0</v>
      </c>
      <c r="L310" s="116">
        <v>28.417560000000002</v>
      </c>
      <c r="M310" s="116">
        <v>0.50526000000000004</v>
      </c>
      <c r="N310" s="116">
        <v>8.5940000000000003E-2</v>
      </c>
      <c r="O310" s="116">
        <v>0</v>
      </c>
      <c r="P310" s="116">
        <v>494.97584999999998</v>
      </c>
    </row>
    <row r="311" spans="1:16" ht="14.25" customHeight="1" thickTop="1" thickBot="1">
      <c r="A311" s="118" t="s">
        <v>572</v>
      </c>
      <c r="B311" s="112">
        <v>605.86758999999995</v>
      </c>
      <c r="C311" s="112">
        <v>-16.017229999999998</v>
      </c>
      <c r="D311" s="112">
        <v>-77.68207000000001</v>
      </c>
      <c r="E311" s="112">
        <v>16159.133980000001</v>
      </c>
      <c r="F311" s="112">
        <v>2.3463600000000002</v>
      </c>
      <c r="G311" s="112">
        <v>5984.3486399999992</v>
      </c>
      <c r="H311" s="112">
        <v>-72.708929999999995</v>
      </c>
      <c r="I311" s="112">
        <v>-0.67109000000000008</v>
      </c>
      <c r="J311" s="112">
        <v>-1.636E-2</v>
      </c>
      <c r="K311" s="112">
        <v>1.77549</v>
      </c>
      <c r="L311" s="112">
        <v>-5.5968599999999995</v>
      </c>
      <c r="M311" s="112">
        <v>-0.59117999999999993</v>
      </c>
      <c r="N311" s="112">
        <v>0</v>
      </c>
      <c r="O311" s="112">
        <v>-4.8490000000000005E-2</v>
      </c>
      <c r="P311" s="112">
        <v>22580.139850000003</v>
      </c>
    </row>
    <row r="312" spans="1:16" ht="14.25" customHeight="1" thickTop="1" thickBot="1">
      <c r="A312" s="117" t="s">
        <v>573</v>
      </c>
      <c r="B312" s="116">
        <v>624.67585999999994</v>
      </c>
      <c r="C312" s="116">
        <v>0</v>
      </c>
      <c r="D312" s="116">
        <v>2.5879599999999998</v>
      </c>
      <c r="E312" s="116">
        <v>16166.948189999999</v>
      </c>
      <c r="F312" s="116">
        <v>3.2775700000000003</v>
      </c>
      <c r="G312" s="116">
        <v>5993.4998900000001</v>
      </c>
      <c r="H312" s="116">
        <v>-72.700559999999996</v>
      </c>
      <c r="I312" s="116">
        <v>0</v>
      </c>
      <c r="J312" s="116">
        <v>-1.636E-2</v>
      </c>
      <c r="K312" s="116">
        <v>1.77549</v>
      </c>
      <c r="L312" s="116">
        <v>0</v>
      </c>
      <c r="M312" s="116">
        <v>-7.0000000000000007E-5</v>
      </c>
      <c r="N312" s="116">
        <v>0</v>
      </c>
      <c r="O312" s="116">
        <v>0</v>
      </c>
      <c r="P312" s="116">
        <v>22720.04797</v>
      </c>
    </row>
    <row r="313" spans="1:16" ht="14.25" customHeight="1" thickTop="1" thickBot="1">
      <c r="A313" s="111" t="s">
        <v>574</v>
      </c>
      <c r="B313" s="112">
        <v>-18.80827</v>
      </c>
      <c r="C313" s="112">
        <v>-16.017229999999998</v>
      </c>
      <c r="D313" s="112">
        <v>-80.270030000000006</v>
      </c>
      <c r="E313" s="112">
        <v>-7.8142100000000001</v>
      </c>
      <c r="F313" s="112">
        <v>-0.93120999999999998</v>
      </c>
      <c r="G313" s="112">
        <v>-9.1512499999999992</v>
      </c>
      <c r="H313" s="112">
        <v>-8.369999999999999E-3</v>
      </c>
      <c r="I313" s="112">
        <v>-0.67109000000000008</v>
      </c>
      <c r="J313" s="112">
        <v>0</v>
      </c>
      <c r="K313" s="112">
        <v>0</v>
      </c>
      <c r="L313" s="112">
        <v>-5.5968599999999995</v>
      </c>
      <c r="M313" s="112">
        <v>-0.59111000000000002</v>
      </c>
      <c r="N313" s="112">
        <v>0</v>
      </c>
      <c r="O313" s="112">
        <v>-4.8490000000000005E-2</v>
      </c>
      <c r="P313" s="112">
        <v>-139.90812</v>
      </c>
    </row>
    <row r="314" spans="1:16" ht="14.25" customHeight="1" thickTop="1" thickBot="1">
      <c r="A314" s="102" t="s">
        <v>575</v>
      </c>
      <c r="B314" s="81">
        <v>62793.541239999999</v>
      </c>
      <c r="C314" s="81">
        <v>97881.933909999992</v>
      </c>
      <c r="D314" s="81">
        <v>84324.09216</v>
      </c>
      <c r="E314" s="81">
        <v>77540.171519999989</v>
      </c>
      <c r="F314" s="81">
        <v>47127.18275</v>
      </c>
      <c r="G314" s="81">
        <v>40381.635759999997</v>
      </c>
      <c r="H314" s="81">
        <v>29473.341469999999</v>
      </c>
      <c r="I314" s="81">
        <v>103859.52995</v>
      </c>
      <c r="J314" s="81">
        <v>-783.80079000000001</v>
      </c>
      <c r="K314" s="81">
        <v>840.18858</v>
      </c>
      <c r="L314" s="81">
        <v>38179.902889999998</v>
      </c>
      <c r="M314" s="81">
        <v>3513.2415799999999</v>
      </c>
      <c r="N314" s="81">
        <v>12202.11011</v>
      </c>
      <c r="O314" s="81">
        <v>61323.256200000003</v>
      </c>
      <c r="P314" s="81">
        <v>658656.32733</v>
      </c>
    </row>
    <row r="315" spans="1:16" ht="14.25" customHeight="1" thickTop="1" thickBot="1">
      <c r="A315" s="117" t="s">
        <v>576</v>
      </c>
      <c r="B315" s="119">
        <v>886.79946999999993</v>
      </c>
      <c r="C315" s="119">
        <v>-1.0000000000000001E-5</v>
      </c>
      <c r="D315" s="119">
        <v>1469.20722</v>
      </c>
      <c r="E315" s="119">
        <v>266.40922999999998</v>
      </c>
      <c r="F315" s="119">
        <v>98.758960000000002</v>
      </c>
      <c r="G315" s="119">
        <v>0</v>
      </c>
      <c r="H315" s="119">
        <v>10.00534</v>
      </c>
      <c r="I315" s="119">
        <v>626.54541000000006</v>
      </c>
      <c r="J315" s="119">
        <v>0</v>
      </c>
      <c r="K315" s="119">
        <v>0</v>
      </c>
      <c r="L315" s="119">
        <v>1233.2473799999998</v>
      </c>
      <c r="M315" s="119">
        <v>0</v>
      </c>
      <c r="N315" s="119">
        <v>0</v>
      </c>
      <c r="O315" s="119">
        <v>2.1027300000000002</v>
      </c>
      <c r="P315" s="119">
        <v>4593.0757300000005</v>
      </c>
    </row>
    <row r="316" spans="1:16" ht="14.25" customHeight="1" thickTop="1" thickBot="1">
      <c r="A316" s="102" t="s">
        <v>577</v>
      </c>
      <c r="B316" s="81">
        <v>63680.340710000004</v>
      </c>
      <c r="C316" s="81">
        <v>97881.933900000004</v>
      </c>
      <c r="D316" s="81">
        <v>85793.299379999997</v>
      </c>
      <c r="E316" s="81">
        <v>77806.580749999994</v>
      </c>
      <c r="F316" s="81">
        <v>47225.941709999999</v>
      </c>
      <c r="G316" s="81">
        <v>40381.635759999997</v>
      </c>
      <c r="H316" s="81">
        <v>29483.346809999999</v>
      </c>
      <c r="I316" s="81">
        <v>104486.07536</v>
      </c>
      <c r="J316" s="81">
        <v>-783.80079000000001</v>
      </c>
      <c r="K316" s="81">
        <v>840.18858</v>
      </c>
      <c r="L316" s="81">
        <v>39413.150270000006</v>
      </c>
      <c r="M316" s="81">
        <v>3513.2415799999999</v>
      </c>
      <c r="N316" s="81">
        <v>12202.11011</v>
      </c>
      <c r="O316" s="81">
        <v>61325.358930000002</v>
      </c>
      <c r="P316" s="81">
        <v>663249.40305999992</v>
      </c>
    </row>
    <row r="317" spans="1:16" ht="14.25" customHeight="1" thickTop="1" thickBot="1">
      <c r="A317" s="117" t="s">
        <v>578</v>
      </c>
      <c r="B317" s="119">
        <v>-0.89800000000000002</v>
      </c>
      <c r="C317" s="119">
        <v>357.32946000000004</v>
      </c>
      <c r="D317" s="119">
        <v>-1591.25387</v>
      </c>
      <c r="E317" s="119">
        <v>-2282.9348399999999</v>
      </c>
      <c r="F317" s="119">
        <v>-196.74767</v>
      </c>
      <c r="G317" s="119">
        <v>0</v>
      </c>
      <c r="H317" s="119">
        <v>-5.2043699999999999</v>
      </c>
      <c r="I317" s="119">
        <v>0</v>
      </c>
      <c r="J317" s="119">
        <v>6.6881599999999999</v>
      </c>
      <c r="K317" s="119">
        <v>82.076359999999994</v>
      </c>
      <c r="L317" s="119">
        <v>656.43657999999994</v>
      </c>
      <c r="M317" s="119">
        <v>-150.66421</v>
      </c>
      <c r="N317" s="119">
        <v>-23.661529999999999</v>
      </c>
      <c r="O317" s="119">
        <v>223.92973999999998</v>
      </c>
      <c r="P317" s="119">
        <v>-2924.9041899999997</v>
      </c>
    </row>
    <row r="318" spans="1:16" ht="14.25" customHeight="1" thickTop="1" thickBot="1">
      <c r="A318" s="102" t="s">
        <v>579</v>
      </c>
      <c r="B318" s="81">
        <v>63679.442710000003</v>
      </c>
      <c r="C318" s="81">
        <v>98239.263359999997</v>
      </c>
      <c r="D318" s="81">
        <v>84202.045510000011</v>
      </c>
      <c r="E318" s="81">
        <v>75523.645909999992</v>
      </c>
      <c r="F318" s="81">
        <v>47029.194040000002</v>
      </c>
      <c r="G318" s="81">
        <v>40381.635759999997</v>
      </c>
      <c r="H318" s="81">
        <v>29478.14244</v>
      </c>
      <c r="I318" s="81">
        <v>104486.07536</v>
      </c>
      <c r="J318" s="81">
        <v>-777.11262999999997</v>
      </c>
      <c r="K318" s="81">
        <v>922.26493999999991</v>
      </c>
      <c r="L318" s="81">
        <v>40069.58685</v>
      </c>
      <c r="M318" s="81">
        <v>3362.57737</v>
      </c>
      <c r="N318" s="81">
        <v>12178.44858</v>
      </c>
      <c r="O318" s="81">
        <v>61549.288670000002</v>
      </c>
      <c r="P318" s="81">
        <v>660324.49887000001</v>
      </c>
    </row>
    <row r="319" spans="1:16" ht="14.25" customHeight="1" thickTop="1" thickBot="1">
      <c r="A319" s="117" t="s">
        <v>580</v>
      </c>
      <c r="B319" s="119">
        <v>0</v>
      </c>
      <c r="C319" s="119">
        <v>0</v>
      </c>
      <c r="D319" s="119">
        <v>0</v>
      </c>
      <c r="E319" s="119">
        <v>0</v>
      </c>
      <c r="F319" s="119">
        <v>0</v>
      </c>
      <c r="G319" s="119">
        <v>0</v>
      </c>
      <c r="H319" s="119">
        <v>0</v>
      </c>
      <c r="I319" s="119">
        <v>0</v>
      </c>
      <c r="J319" s="119">
        <v>0</v>
      </c>
      <c r="K319" s="119">
        <v>0</v>
      </c>
      <c r="L319" s="119">
        <v>0</v>
      </c>
      <c r="M319" s="119">
        <v>0</v>
      </c>
      <c r="N319" s="119">
        <v>0</v>
      </c>
      <c r="O319" s="119">
        <v>0</v>
      </c>
      <c r="P319" s="119">
        <v>0</v>
      </c>
    </row>
    <row r="320" spans="1:16" ht="14.25" customHeight="1" thickTop="1" thickBot="1">
      <c r="A320" s="102" t="s">
        <v>581</v>
      </c>
      <c r="B320" s="81">
        <v>63679.442710000003</v>
      </c>
      <c r="C320" s="81">
        <v>98239.263359999997</v>
      </c>
      <c r="D320" s="81">
        <v>84202.045510000011</v>
      </c>
      <c r="E320" s="81">
        <v>75523.645909999992</v>
      </c>
      <c r="F320" s="81">
        <v>47029.194040000002</v>
      </c>
      <c r="G320" s="81">
        <v>40381.635759999997</v>
      </c>
      <c r="H320" s="81">
        <v>29478.14244</v>
      </c>
      <c r="I320" s="81">
        <v>104486.07536</v>
      </c>
      <c r="J320" s="81">
        <v>-777.11262999999997</v>
      </c>
      <c r="K320" s="81">
        <v>922.26493999999991</v>
      </c>
      <c r="L320" s="81">
        <v>40069.58685</v>
      </c>
      <c r="M320" s="81">
        <v>3362.57737</v>
      </c>
      <c r="N320" s="81">
        <v>12178.44858</v>
      </c>
      <c r="O320" s="81">
        <v>61549.288670000002</v>
      </c>
      <c r="P320" s="81">
        <v>660324.49887000001</v>
      </c>
    </row>
    <row r="321" spans="1:16" ht="14.25" customHeight="1" thickTop="1" thickBot="1">
      <c r="A321" s="103" t="s">
        <v>582</v>
      </c>
      <c r="B321" s="95">
        <v>-17574.806410000001</v>
      </c>
      <c r="C321" s="95">
        <v>-31933.3</v>
      </c>
      <c r="D321" s="95">
        <v>-42580.02</v>
      </c>
      <c r="E321" s="95">
        <v>-38451.93348</v>
      </c>
      <c r="F321" s="95">
        <v>-386.3</v>
      </c>
      <c r="G321" s="95">
        <v>-18587.87</v>
      </c>
      <c r="H321" s="95">
        <v>-12540.281279999999</v>
      </c>
      <c r="I321" s="95">
        <v>-44590</v>
      </c>
      <c r="J321" s="95">
        <v>0</v>
      </c>
      <c r="K321" s="95">
        <v>0</v>
      </c>
      <c r="L321" s="95">
        <v>-13125.9</v>
      </c>
      <c r="M321" s="95">
        <v>-908.41353000000004</v>
      </c>
      <c r="N321" s="95">
        <v>-1400.0239999999999</v>
      </c>
      <c r="O321" s="95">
        <v>-31182.898000000001</v>
      </c>
      <c r="P321" s="95">
        <v>-253261.74669999999</v>
      </c>
    </row>
    <row r="322" spans="1:16" ht="14.25" customHeight="1" thickTop="1" thickBot="1">
      <c r="A322" s="102" t="s">
        <v>583</v>
      </c>
      <c r="B322" s="81">
        <v>46104.636299999998</v>
      </c>
      <c r="C322" s="81">
        <v>66305.963359999994</v>
      </c>
      <c r="D322" s="81">
        <v>41622.025509999999</v>
      </c>
      <c r="E322" s="81">
        <v>37071.71243</v>
      </c>
      <c r="F322" s="81">
        <v>46642.894039999999</v>
      </c>
      <c r="G322" s="81">
        <v>21793.765760000002</v>
      </c>
      <c r="H322" s="81">
        <v>16937.86116</v>
      </c>
      <c r="I322" s="81">
        <v>59896.075360000003</v>
      </c>
      <c r="J322" s="81">
        <v>-777.11262999999997</v>
      </c>
      <c r="K322" s="81">
        <v>922.26493999999991</v>
      </c>
      <c r="L322" s="81">
        <v>26943.686850000002</v>
      </c>
      <c r="M322" s="81">
        <v>2454.1638399999997</v>
      </c>
      <c r="N322" s="81">
        <v>10778.424580000001</v>
      </c>
      <c r="O322" s="81">
        <v>30366.390670000001</v>
      </c>
      <c r="P322" s="81">
        <v>407062.75216999999</v>
      </c>
    </row>
    <row r="323" spans="1:16" ht="16.5" thickTop="1">
      <c r="A323" s="96"/>
    </row>
    <row r="324" spans="1:16" ht="15.75">
      <c r="A324" s="96"/>
    </row>
    <row r="325" spans="1:16" ht="15.75">
      <c r="A325" s="96"/>
    </row>
    <row r="326" spans="1:16" ht="15.75">
      <c r="A326" s="96"/>
    </row>
    <row r="327" spans="1:16" ht="15.75">
      <c r="A327" s="96"/>
    </row>
    <row r="328" spans="1:16" ht="15.75">
      <c r="A328" s="96"/>
    </row>
    <row r="329" spans="1:16" ht="15.75">
      <c r="A329" s="96"/>
    </row>
    <row r="330" spans="1:16" ht="15.75">
      <c r="A330" s="96"/>
    </row>
    <row r="331" spans="1:16" ht="15.75">
      <c r="A331" s="96"/>
    </row>
    <row r="332" spans="1:16" ht="15.75">
      <c r="A332" s="96"/>
    </row>
    <row r="333" spans="1:16" ht="15.75">
      <c r="A333" s="96"/>
    </row>
    <row r="334" spans="1:16" ht="15.75">
      <c r="A334" s="96"/>
    </row>
    <row r="335" spans="1:16" ht="15.75">
      <c r="A335" s="96"/>
    </row>
    <row r="336" spans="1:16"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row r="650" spans="1:1" ht="15.75">
      <c r="A650" s="96"/>
    </row>
    <row r="651" spans="1:1" ht="15.75">
      <c r="A651" s="96"/>
    </row>
    <row r="652" spans="1:1" ht="15.75">
      <c r="A652" s="96"/>
    </row>
    <row r="653" spans="1:1" ht="15.75">
      <c r="A653" s="96"/>
    </row>
    <row r="654" spans="1:1" ht="15.75">
      <c r="A654" s="96"/>
    </row>
  </sheetData>
  <mergeCells count="4">
    <mergeCell ref="A2:P2"/>
    <mergeCell ref="A3:P3"/>
    <mergeCell ref="A4:P4"/>
    <mergeCell ref="A5:P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I616"/>
  <sheetViews>
    <sheetView workbookViewId="0">
      <selection sqref="A1:P1"/>
    </sheetView>
  </sheetViews>
  <sheetFormatPr defaultRowHeight="15"/>
  <cols>
    <col min="1" max="1" width="77.28515625" style="74" customWidth="1"/>
    <col min="2" max="8" width="9.28515625" style="75" customWidth="1"/>
    <col min="9" max="15" width="9.140625" style="75"/>
    <col min="16" max="16" width="10.28515625" style="75" customWidth="1"/>
    <col min="257" max="257" width="77.28515625" customWidth="1"/>
    <col min="258" max="264" width="9.28515625" customWidth="1"/>
    <col min="272" max="272" width="10.28515625" customWidth="1"/>
    <col min="513" max="513" width="77.28515625" customWidth="1"/>
    <col min="514" max="520" width="9.28515625" customWidth="1"/>
    <col min="528" max="528" width="10.28515625" customWidth="1"/>
    <col min="769" max="769" width="77.28515625" customWidth="1"/>
    <col min="770" max="776" width="9.28515625" customWidth="1"/>
    <col min="784" max="784" width="10.28515625" customWidth="1"/>
    <col min="1025" max="1025" width="77.28515625" customWidth="1"/>
    <col min="1026" max="1032" width="9.28515625" customWidth="1"/>
    <col min="1040" max="1040" width="10.28515625" customWidth="1"/>
    <col min="1281" max="1281" width="77.28515625" customWidth="1"/>
    <col min="1282" max="1288" width="9.28515625" customWidth="1"/>
    <col min="1296" max="1296" width="10.28515625" customWidth="1"/>
    <col min="1537" max="1537" width="77.28515625" customWidth="1"/>
    <col min="1538" max="1544" width="9.28515625" customWidth="1"/>
    <col min="1552" max="1552" width="10.28515625" customWidth="1"/>
    <col min="1793" max="1793" width="77.28515625" customWidth="1"/>
    <col min="1794" max="1800" width="9.28515625" customWidth="1"/>
    <col min="1808" max="1808" width="10.28515625" customWidth="1"/>
    <col min="2049" max="2049" width="77.28515625" customWidth="1"/>
    <col min="2050" max="2056" width="9.28515625" customWidth="1"/>
    <col min="2064" max="2064" width="10.28515625" customWidth="1"/>
    <col min="2305" max="2305" width="77.28515625" customWidth="1"/>
    <col min="2306" max="2312" width="9.28515625" customWidth="1"/>
    <col min="2320" max="2320" width="10.28515625" customWidth="1"/>
    <col min="2561" max="2561" width="77.28515625" customWidth="1"/>
    <col min="2562" max="2568" width="9.28515625" customWidth="1"/>
    <col min="2576" max="2576" width="10.28515625" customWidth="1"/>
    <col min="2817" max="2817" width="77.28515625" customWidth="1"/>
    <col min="2818" max="2824" width="9.28515625" customWidth="1"/>
    <col min="2832" max="2832" width="10.28515625" customWidth="1"/>
    <col min="3073" max="3073" width="77.28515625" customWidth="1"/>
    <col min="3074" max="3080" width="9.28515625" customWidth="1"/>
    <col min="3088" max="3088" width="10.28515625" customWidth="1"/>
    <col min="3329" max="3329" width="77.28515625" customWidth="1"/>
    <col min="3330" max="3336" width="9.28515625" customWidth="1"/>
    <col min="3344" max="3344" width="10.28515625" customWidth="1"/>
    <col min="3585" max="3585" width="77.28515625" customWidth="1"/>
    <col min="3586" max="3592" width="9.28515625" customWidth="1"/>
    <col min="3600" max="3600" width="10.28515625" customWidth="1"/>
    <col min="3841" max="3841" width="77.28515625" customWidth="1"/>
    <col min="3842" max="3848" width="9.28515625" customWidth="1"/>
    <col min="3856" max="3856" width="10.28515625" customWidth="1"/>
    <col min="4097" max="4097" width="77.28515625" customWidth="1"/>
    <col min="4098" max="4104" width="9.28515625" customWidth="1"/>
    <col min="4112" max="4112" width="10.28515625" customWidth="1"/>
    <col min="4353" max="4353" width="77.28515625" customWidth="1"/>
    <col min="4354" max="4360" width="9.28515625" customWidth="1"/>
    <col min="4368" max="4368" width="10.28515625" customWidth="1"/>
    <col min="4609" max="4609" width="77.28515625" customWidth="1"/>
    <col min="4610" max="4616" width="9.28515625" customWidth="1"/>
    <col min="4624" max="4624" width="10.28515625" customWidth="1"/>
    <col min="4865" max="4865" width="77.28515625" customWidth="1"/>
    <col min="4866" max="4872" width="9.28515625" customWidth="1"/>
    <col min="4880" max="4880" width="10.28515625" customWidth="1"/>
    <col min="5121" max="5121" width="77.28515625" customWidth="1"/>
    <col min="5122" max="5128" width="9.28515625" customWidth="1"/>
    <col min="5136" max="5136" width="10.28515625" customWidth="1"/>
    <col min="5377" max="5377" width="77.28515625" customWidth="1"/>
    <col min="5378" max="5384" width="9.28515625" customWidth="1"/>
    <col min="5392" max="5392" width="10.28515625" customWidth="1"/>
    <col min="5633" max="5633" width="77.28515625" customWidth="1"/>
    <col min="5634" max="5640" width="9.28515625" customWidth="1"/>
    <col min="5648" max="5648" width="10.28515625" customWidth="1"/>
    <col min="5889" max="5889" width="77.28515625" customWidth="1"/>
    <col min="5890" max="5896" width="9.28515625" customWidth="1"/>
    <col min="5904" max="5904" width="10.28515625" customWidth="1"/>
    <col min="6145" max="6145" width="77.28515625" customWidth="1"/>
    <col min="6146" max="6152" width="9.28515625" customWidth="1"/>
    <col min="6160" max="6160" width="10.28515625" customWidth="1"/>
    <col min="6401" max="6401" width="77.28515625" customWidth="1"/>
    <col min="6402" max="6408" width="9.28515625" customWidth="1"/>
    <col min="6416" max="6416" width="10.28515625" customWidth="1"/>
    <col min="6657" max="6657" width="77.28515625" customWidth="1"/>
    <col min="6658" max="6664" width="9.28515625" customWidth="1"/>
    <col min="6672" max="6672" width="10.28515625" customWidth="1"/>
    <col min="6913" max="6913" width="77.28515625" customWidth="1"/>
    <col min="6914" max="6920" width="9.28515625" customWidth="1"/>
    <col min="6928" max="6928" width="10.28515625" customWidth="1"/>
    <col min="7169" max="7169" width="77.28515625" customWidth="1"/>
    <col min="7170" max="7176" width="9.28515625" customWidth="1"/>
    <col min="7184" max="7184" width="10.28515625" customWidth="1"/>
    <col min="7425" max="7425" width="77.28515625" customWidth="1"/>
    <col min="7426" max="7432" width="9.28515625" customWidth="1"/>
    <col min="7440" max="7440" width="10.28515625" customWidth="1"/>
    <col min="7681" max="7681" width="77.28515625" customWidth="1"/>
    <col min="7682" max="7688" width="9.28515625" customWidth="1"/>
    <col min="7696" max="7696" width="10.28515625" customWidth="1"/>
    <col min="7937" max="7937" width="77.28515625" customWidth="1"/>
    <col min="7938" max="7944" width="9.28515625" customWidth="1"/>
    <col min="7952" max="7952" width="10.28515625" customWidth="1"/>
    <col min="8193" max="8193" width="77.28515625" customWidth="1"/>
    <col min="8194" max="8200" width="9.28515625" customWidth="1"/>
    <col min="8208" max="8208" width="10.28515625" customWidth="1"/>
    <col min="8449" max="8449" width="77.28515625" customWidth="1"/>
    <col min="8450" max="8456" width="9.28515625" customWidth="1"/>
    <col min="8464" max="8464" width="10.28515625" customWidth="1"/>
    <col min="8705" max="8705" width="77.28515625" customWidth="1"/>
    <col min="8706" max="8712" width="9.28515625" customWidth="1"/>
    <col min="8720" max="8720" width="10.28515625" customWidth="1"/>
    <col min="8961" max="8961" width="77.28515625" customWidth="1"/>
    <col min="8962" max="8968" width="9.28515625" customWidth="1"/>
    <col min="8976" max="8976" width="10.28515625" customWidth="1"/>
    <col min="9217" max="9217" width="77.28515625" customWidth="1"/>
    <col min="9218" max="9224" width="9.28515625" customWidth="1"/>
    <col min="9232" max="9232" width="10.28515625" customWidth="1"/>
    <col min="9473" max="9473" width="77.28515625" customWidth="1"/>
    <col min="9474" max="9480" width="9.28515625" customWidth="1"/>
    <col min="9488" max="9488" width="10.28515625" customWidth="1"/>
    <col min="9729" max="9729" width="77.28515625" customWidth="1"/>
    <col min="9730" max="9736" width="9.28515625" customWidth="1"/>
    <col min="9744" max="9744" width="10.28515625" customWidth="1"/>
    <col min="9985" max="9985" width="77.28515625" customWidth="1"/>
    <col min="9986" max="9992" width="9.28515625" customWidth="1"/>
    <col min="10000" max="10000" width="10.28515625" customWidth="1"/>
    <col min="10241" max="10241" width="77.28515625" customWidth="1"/>
    <col min="10242" max="10248" width="9.28515625" customWidth="1"/>
    <col min="10256" max="10256" width="10.28515625" customWidth="1"/>
    <col min="10497" max="10497" width="77.28515625" customWidth="1"/>
    <col min="10498" max="10504" width="9.28515625" customWidth="1"/>
    <col min="10512" max="10512" width="10.28515625" customWidth="1"/>
    <col min="10753" max="10753" width="77.28515625" customWidth="1"/>
    <col min="10754" max="10760" width="9.28515625" customWidth="1"/>
    <col min="10768" max="10768" width="10.28515625" customWidth="1"/>
    <col min="11009" max="11009" width="77.28515625" customWidth="1"/>
    <col min="11010" max="11016" width="9.28515625" customWidth="1"/>
    <col min="11024" max="11024" width="10.28515625" customWidth="1"/>
    <col min="11265" max="11265" width="77.28515625" customWidth="1"/>
    <col min="11266" max="11272" width="9.28515625" customWidth="1"/>
    <col min="11280" max="11280" width="10.28515625" customWidth="1"/>
    <col min="11521" max="11521" width="77.28515625" customWidth="1"/>
    <col min="11522" max="11528" width="9.28515625" customWidth="1"/>
    <col min="11536" max="11536" width="10.28515625" customWidth="1"/>
    <col min="11777" max="11777" width="77.28515625" customWidth="1"/>
    <col min="11778" max="11784" width="9.28515625" customWidth="1"/>
    <col min="11792" max="11792" width="10.28515625" customWidth="1"/>
    <col min="12033" max="12033" width="77.28515625" customWidth="1"/>
    <col min="12034" max="12040" width="9.28515625" customWidth="1"/>
    <col min="12048" max="12048" width="10.28515625" customWidth="1"/>
    <col min="12289" max="12289" width="77.28515625" customWidth="1"/>
    <col min="12290" max="12296" width="9.28515625" customWidth="1"/>
    <col min="12304" max="12304" width="10.28515625" customWidth="1"/>
    <col min="12545" max="12545" width="77.28515625" customWidth="1"/>
    <col min="12546" max="12552" width="9.28515625" customWidth="1"/>
    <col min="12560" max="12560" width="10.28515625" customWidth="1"/>
    <col min="12801" max="12801" width="77.28515625" customWidth="1"/>
    <col min="12802" max="12808" width="9.28515625" customWidth="1"/>
    <col min="12816" max="12816" width="10.28515625" customWidth="1"/>
    <col min="13057" max="13057" width="77.28515625" customWidth="1"/>
    <col min="13058" max="13064" width="9.28515625" customWidth="1"/>
    <col min="13072" max="13072" width="10.28515625" customWidth="1"/>
    <col min="13313" max="13313" width="77.28515625" customWidth="1"/>
    <col min="13314" max="13320" width="9.28515625" customWidth="1"/>
    <col min="13328" max="13328" width="10.28515625" customWidth="1"/>
    <col min="13569" max="13569" width="77.28515625" customWidth="1"/>
    <col min="13570" max="13576" width="9.28515625" customWidth="1"/>
    <col min="13584" max="13584" width="10.28515625" customWidth="1"/>
    <col min="13825" max="13825" width="77.28515625" customWidth="1"/>
    <col min="13826" max="13832" width="9.28515625" customWidth="1"/>
    <col min="13840" max="13840" width="10.28515625" customWidth="1"/>
    <col min="14081" max="14081" width="77.28515625" customWidth="1"/>
    <col min="14082" max="14088" width="9.28515625" customWidth="1"/>
    <col min="14096" max="14096" width="10.28515625" customWidth="1"/>
    <col min="14337" max="14337" width="77.28515625" customWidth="1"/>
    <col min="14338" max="14344" width="9.28515625" customWidth="1"/>
    <col min="14352" max="14352" width="10.28515625" customWidth="1"/>
    <col min="14593" max="14593" width="77.28515625" customWidth="1"/>
    <col min="14594" max="14600" width="9.28515625" customWidth="1"/>
    <col min="14608" max="14608" width="10.28515625" customWidth="1"/>
    <col min="14849" max="14849" width="77.28515625" customWidth="1"/>
    <col min="14850" max="14856" width="9.28515625" customWidth="1"/>
    <col min="14864" max="14864" width="10.28515625" customWidth="1"/>
    <col min="15105" max="15105" width="77.28515625" customWidth="1"/>
    <col min="15106" max="15112" width="9.28515625" customWidth="1"/>
    <col min="15120" max="15120" width="10.28515625" customWidth="1"/>
    <col min="15361" max="15361" width="77.28515625" customWidth="1"/>
    <col min="15362" max="15368" width="9.28515625" customWidth="1"/>
    <col min="15376" max="15376" width="10.28515625" customWidth="1"/>
    <col min="15617" max="15617" width="77.28515625" customWidth="1"/>
    <col min="15618" max="15624" width="9.28515625" customWidth="1"/>
    <col min="15632" max="15632" width="10.28515625" customWidth="1"/>
    <col min="15873" max="15873" width="77.28515625" customWidth="1"/>
    <col min="15874" max="15880" width="9.28515625" customWidth="1"/>
    <col min="15888" max="15888" width="10.28515625" customWidth="1"/>
    <col min="16129" max="16129" width="77.28515625" customWidth="1"/>
    <col min="16130" max="16136" width="9.28515625" customWidth="1"/>
    <col min="16144" max="16144" width="10.28515625" customWidth="1"/>
  </cols>
  <sheetData>
    <row r="1" spans="1:217" s="71" customFormat="1" ht="17.25" customHeight="1">
      <c r="A1" s="1269"/>
      <c r="B1" s="1269"/>
      <c r="C1" s="1269"/>
      <c r="D1" s="1269"/>
      <c r="E1" s="1269"/>
      <c r="F1" s="1269"/>
      <c r="G1" s="1269"/>
      <c r="H1" s="1269"/>
      <c r="I1" s="1269"/>
      <c r="J1" s="1269"/>
      <c r="K1" s="1269"/>
      <c r="L1" s="1269"/>
      <c r="M1" s="1269"/>
      <c r="N1" s="1269"/>
      <c r="O1" s="1269"/>
      <c r="P1" s="1269"/>
    </row>
    <row r="2" spans="1:217" s="72" customFormat="1" ht="27" customHeight="1">
      <c r="A2" s="1270" t="s">
        <v>588</v>
      </c>
      <c r="B2" s="1270"/>
      <c r="C2" s="1270"/>
      <c r="D2" s="1270"/>
      <c r="E2" s="1270"/>
      <c r="F2" s="1270"/>
      <c r="G2" s="1270"/>
      <c r="H2" s="1270"/>
      <c r="I2" s="1270"/>
      <c r="J2" s="1270"/>
      <c r="K2" s="1270"/>
      <c r="L2" s="1270"/>
      <c r="M2" s="1270"/>
      <c r="N2" s="1270"/>
      <c r="O2" s="1270"/>
      <c r="P2" s="1270"/>
    </row>
    <row r="3" spans="1:217" s="72" customFormat="1" ht="27.75" customHeight="1">
      <c r="A3" s="1270" t="s">
        <v>604</v>
      </c>
      <c r="B3" s="1270"/>
      <c r="C3" s="1270"/>
      <c r="D3" s="1270"/>
      <c r="E3" s="1270"/>
      <c r="F3" s="1270"/>
      <c r="G3" s="1270"/>
      <c r="H3" s="1270"/>
      <c r="I3" s="1270"/>
      <c r="J3" s="1270"/>
      <c r="K3" s="1270"/>
      <c r="L3" s="1270"/>
      <c r="M3" s="1270"/>
      <c r="N3" s="1270"/>
      <c r="O3" s="1270"/>
      <c r="P3" s="1270"/>
    </row>
    <row r="4" spans="1:217" s="120" customFormat="1" ht="28.5" customHeight="1">
      <c r="A4" s="1271" t="s">
        <v>584</v>
      </c>
      <c r="B4" s="1271"/>
      <c r="C4" s="1271"/>
      <c r="D4" s="1271"/>
      <c r="E4" s="1271"/>
      <c r="F4" s="1271"/>
      <c r="G4" s="1271"/>
      <c r="H4" s="1271"/>
      <c r="I4" s="1271"/>
      <c r="J4" s="1271"/>
      <c r="K4" s="1271"/>
      <c r="L4" s="1271"/>
      <c r="M4" s="1271"/>
      <c r="N4" s="1271"/>
      <c r="O4" s="1271"/>
      <c r="P4" s="1271"/>
    </row>
    <row r="5" spans="1:217" s="72" customFormat="1" ht="9" customHeight="1">
      <c r="A5" s="1271"/>
      <c r="B5" s="1271"/>
      <c r="C5" s="1271"/>
      <c r="D5" s="1271"/>
      <c r="E5" s="1271"/>
      <c r="F5" s="1271"/>
      <c r="G5" s="1271"/>
      <c r="H5" s="1271"/>
      <c r="I5" s="1271"/>
      <c r="J5" s="1271"/>
      <c r="K5" s="1271"/>
      <c r="L5" s="1271"/>
      <c r="M5" s="1271"/>
      <c r="N5" s="1271"/>
      <c r="O5" s="1271"/>
      <c r="P5" s="1271"/>
    </row>
    <row r="6" spans="1:217" ht="6.75" customHeight="1">
      <c r="A6" s="121"/>
    </row>
    <row r="7" spans="1:217" ht="5.25" customHeight="1">
      <c r="A7" s="121"/>
      <c r="B7" s="122"/>
      <c r="C7" s="122"/>
      <c r="D7" s="122"/>
      <c r="E7" s="122"/>
      <c r="F7" s="122"/>
      <c r="G7" s="122"/>
      <c r="H7" s="122"/>
    </row>
    <row r="8" spans="1:217" ht="28.5" customHeight="1">
      <c r="A8" s="123"/>
      <c r="B8" s="124" t="s">
        <v>85</v>
      </c>
      <c r="C8" s="124" t="s">
        <v>212</v>
      </c>
      <c r="D8" s="124" t="s">
        <v>87</v>
      </c>
      <c r="E8" s="124" t="s">
        <v>89</v>
      </c>
      <c r="F8" s="124" t="s">
        <v>97</v>
      </c>
      <c r="G8" s="124" t="s">
        <v>95</v>
      </c>
      <c r="H8" s="125" t="s">
        <v>91</v>
      </c>
      <c r="I8" s="124" t="s">
        <v>93</v>
      </c>
      <c r="J8" s="124" t="s">
        <v>99</v>
      </c>
      <c r="K8" s="124" t="s">
        <v>101</v>
      </c>
      <c r="L8" s="124" t="s">
        <v>103</v>
      </c>
      <c r="M8" s="125" t="s">
        <v>105</v>
      </c>
      <c r="N8" s="125" t="s">
        <v>107</v>
      </c>
      <c r="O8" s="125" t="s">
        <v>109</v>
      </c>
      <c r="P8" s="125" t="s">
        <v>603</v>
      </c>
    </row>
    <row r="9" spans="1:217" ht="12" customHeight="1">
      <c r="A9" s="126"/>
      <c r="B9" s="127"/>
      <c r="C9" s="127"/>
      <c r="D9" s="127"/>
      <c r="E9" s="127"/>
      <c r="F9" s="127"/>
      <c r="G9" s="127"/>
      <c r="H9" s="128"/>
      <c r="I9" s="127"/>
      <c r="J9" s="127"/>
      <c r="K9" s="127"/>
      <c r="L9" s="127"/>
      <c r="M9" s="128"/>
      <c r="N9" s="128"/>
      <c r="O9" s="128"/>
      <c r="P9" s="128"/>
    </row>
    <row r="10" spans="1:217" ht="18" customHeight="1">
      <c r="A10" s="129" t="s">
        <v>605</v>
      </c>
      <c r="B10" s="124"/>
      <c r="C10" s="124"/>
      <c r="D10" s="124"/>
      <c r="E10" s="124"/>
      <c r="F10" s="124"/>
      <c r="G10" s="124"/>
      <c r="H10" s="125"/>
      <c r="I10" s="124"/>
      <c r="J10" s="124"/>
      <c r="K10" s="124"/>
      <c r="L10" s="124"/>
      <c r="M10" s="125"/>
      <c r="N10" s="125"/>
      <c r="O10" s="125"/>
      <c r="P10" s="125"/>
    </row>
    <row r="11" spans="1:217" ht="18" customHeight="1">
      <c r="A11" s="126" t="s">
        <v>606</v>
      </c>
      <c r="B11" s="130">
        <v>0.1055</v>
      </c>
      <c r="C11" s="130">
        <v>0.15060000000000001</v>
      </c>
      <c r="D11" s="130">
        <v>8.4099999999999994E-2</v>
      </c>
      <c r="E11" s="130">
        <v>0.11459999999999999</v>
      </c>
      <c r="F11" s="130">
        <v>0.10920000000000001</v>
      </c>
      <c r="G11" s="130">
        <v>8.9200000000000002E-2</v>
      </c>
      <c r="H11" s="130">
        <v>7.9500000000000001E-2</v>
      </c>
      <c r="I11" s="130">
        <v>5.04E-2</v>
      </c>
      <c r="J11" s="130">
        <v>0.1164</v>
      </c>
      <c r="K11" s="130">
        <v>8.3099999999999993E-2</v>
      </c>
      <c r="L11" s="130">
        <v>4.7899999999999998E-2</v>
      </c>
      <c r="M11" s="130">
        <v>5.3999999999999999E-2</v>
      </c>
      <c r="N11" s="130">
        <v>6.0299999999999999E-2</v>
      </c>
      <c r="O11" s="130">
        <v>5.1200000000000002E-2</v>
      </c>
      <c r="P11" s="130">
        <v>9.2399999999999996E-2</v>
      </c>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131"/>
      <c r="BM11" s="131"/>
      <c r="BN11" s="131"/>
      <c r="BO11" s="131"/>
      <c r="BP11" s="131"/>
      <c r="BQ11" s="131"/>
      <c r="BR11" s="131"/>
      <c r="BS11" s="131"/>
      <c r="BT11" s="131"/>
      <c r="BU11" s="131"/>
      <c r="BV11" s="131"/>
      <c r="BW11" s="131"/>
      <c r="BX11" s="131"/>
      <c r="BY11" s="131"/>
      <c r="BZ11" s="131"/>
      <c r="CA11" s="131"/>
      <c r="CB11" s="131"/>
      <c r="CC11" s="131"/>
      <c r="CD11" s="131"/>
      <c r="CE11" s="131"/>
      <c r="CF11" s="131"/>
      <c r="CG11" s="131"/>
      <c r="CH11" s="131"/>
      <c r="CI11" s="131"/>
      <c r="CJ11" s="131"/>
      <c r="CK11" s="131"/>
      <c r="CL11" s="131"/>
      <c r="CM11" s="131"/>
      <c r="CN11" s="131"/>
      <c r="CO11" s="131"/>
      <c r="CP11" s="131"/>
      <c r="CQ11" s="131"/>
      <c r="CR11" s="131"/>
      <c r="CS11" s="131"/>
      <c r="CT11" s="131"/>
      <c r="CU11" s="131"/>
      <c r="CV11" s="131"/>
      <c r="CW11" s="131"/>
      <c r="CX11" s="131"/>
      <c r="CY11" s="131"/>
      <c r="CZ11" s="131"/>
      <c r="DA11" s="131"/>
      <c r="DB11" s="131"/>
      <c r="DC11" s="131"/>
      <c r="DD11" s="131"/>
      <c r="DE11" s="131"/>
      <c r="DF11" s="131"/>
      <c r="DG11" s="131"/>
      <c r="DH11" s="131"/>
      <c r="DI11" s="131"/>
      <c r="DJ11" s="131"/>
      <c r="DK11" s="131"/>
      <c r="DL11" s="131"/>
      <c r="DM11" s="131"/>
      <c r="DN11" s="131"/>
      <c r="DO11" s="131"/>
      <c r="DP11" s="131"/>
      <c r="DQ11" s="131"/>
      <c r="DR11" s="131"/>
      <c r="DS11" s="131"/>
      <c r="DT11" s="131"/>
      <c r="DU11" s="131"/>
      <c r="DV11" s="131"/>
      <c r="DW11" s="131"/>
      <c r="DX11" s="131"/>
      <c r="DY11" s="131"/>
      <c r="DZ11" s="131"/>
      <c r="EA11" s="131"/>
      <c r="EB11" s="131"/>
      <c r="EC11" s="131"/>
      <c r="ED11" s="131"/>
      <c r="EE11" s="131"/>
      <c r="EF11" s="131"/>
      <c r="EG11" s="131"/>
      <c r="EH11" s="131"/>
      <c r="EI11" s="131"/>
      <c r="EJ11" s="131"/>
      <c r="EK11" s="131"/>
      <c r="EL11" s="131"/>
      <c r="EM11" s="131"/>
      <c r="EN11" s="131"/>
      <c r="EO11" s="131"/>
      <c r="EP11" s="131"/>
      <c r="EQ11" s="131"/>
      <c r="ER11" s="131"/>
      <c r="ES11" s="131"/>
      <c r="ET11" s="131"/>
      <c r="EU11" s="131"/>
      <c r="EV11" s="131"/>
      <c r="EW11" s="131"/>
      <c r="EX11" s="131"/>
      <c r="EY11" s="131"/>
      <c r="EZ11" s="131"/>
      <c r="FA11" s="131"/>
      <c r="FB11" s="131"/>
      <c r="FC11" s="131"/>
      <c r="FD11" s="131"/>
      <c r="FE11" s="131"/>
      <c r="FF11" s="131"/>
      <c r="FG11" s="131"/>
      <c r="FH11" s="131"/>
      <c r="FI11" s="131"/>
      <c r="FJ11" s="131"/>
      <c r="FK11" s="131"/>
      <c r="FL11" s="131"/>
      <c r="FM11" s="131"/>
      <c r="FN11" s="131"/>
      <c r="FO11" s="131"/>
      <c r="FP11" s="131"/>
      <c r="FQ11" s="131"/>
      <c r="FR11" s="131"/>
      <c r="FS11" s="131"/>
      <c r="FT11" s="131"/>
      <c r="FU11" s="131"/>
      <c r="FV11" s="131"/>
      <c r="FW11" s="131"/>
      <c r="FX11" s="131"/>
      <c r="FY11" s="131"/>
      <c r="FZ11" s="131"/>
      <c r="GA11" s="131"/>
      <c r="GB11" s="131"/>
      <c r="GC11" s="131"/>
      <c r="GD11" s="131"/>
      <c r="GE11" s="131"/>
      <c r="GF11" s="131"/>
      <c r="GG11" s="131"/>
      <c r="GH11" s="131"/>
      <c r="GI11" s="131"/>
      <c r="GJ11" s="131"/>
      <c r="GK11" s="131"/>
      <c r="GL11" s="131"/>
      <c r="GM11" s="131"/>
      <c r="GN11" s="131"/>
      <c r="GO11" s="131"/>
      <c r="GP11" s="131"/>
      <c r="GQ11" s="131"/>
      <c r="GR11" s="131"/>
      <c r="GS11" s="131"/>
      <c r="GT11" s="131"/>
      <c r="GU11" s="131"/>
      <c r="GV11" s="131"/>
      <c r="GW11" s="131"/>
      <c r="GX11" s="131"/>
      <c r="GY11" s="131"/>
      <c r="GZ11" s="131"/>
      <c r="HA11" s="131"/>
      <c r="HB11" s="131"/>
      <c r="HC11" s="131"/>
      <c r="HD11" s="131"/>
      <c r="HE11" s="131"/>
      <c r="HF11" s="131"/>
      <c r="HG11" s="131"/>
      <c r="HH11" s="131"/>
      <c r="HI11" s="131"/>
    </row>
    <row r="12" spans="1:217" ht="20.25" customHeight="1">
      <c r="A12" s="126" t="s">
        <v>607</v>
      </c>
      <c r="B12" s="130">
        <v>0.66339999999999999</v>
      </c>
      <c r="C12" s="130">
        <v>0.62390000000000001</v>
      </c>
      <c r="D12" s="130">
        <v>0.66549999999999998</v>
      </c>
      <c r="E12" s="130">
        <v>0.69199999999999995</v>
      </c>
      <c r="F12" s="130">
        <v>0.71660000000000001</v>
      </c>
      <c r="G12" s="130">
        <v>0.70950000000000002</v>
      </c>
      <c r="H12" s="130">
        <v>0.75209999999999999</v>
      </c>
      <c r="I12" s="130">
        <v>0.7964</v>
      </c>
      <c r="J12" s="130">
        <v>0.7712</v>
      </c>
      <c r="K12" s="130">
        <v>0.79679999999999995</v>
      </c>
      <c r="L12" s="130">
        <v>0.79369999999999996</v>
      </c>
      <c r="M12" s="130">
        <v>0.78300000000000003</v>
      </c>
      <c r="N12" s="130">
        <v>0.72909999999999997</v>
      </c>
      <c r="O12" s="130">
        <v>0.87619999999999998</v>
      </c>
      <c r="P12" s="130">
        <v>0.70789999999999997</v>
      </c>
    </row>
    <row r="13" spans="1:217" ht="12" customHeight="1">
      <c r="A13" s="126"/>
      <c r="B13" s="130"/>
      <c r="C13" s="130"/>
      <c r="D13" s="130"/>
      <c r="E13" s="130"/>
      <c r="F13" s="130"/>
      <c r="G13" s="130"/>
      <c r="H13" s="130"/>
      <c r="I13" s="130"/>
      <c r="J13" s="130"/>
      <c r="K13" s="130"/>
      <c r="L13" s="130"/>
      <c r="M13" s="130"/>
      <c r="N13" s="130"/>
      <c r="O13" s="130"/>
      <c r="P13" s="130"/>
    </row>
    <row r="14" spans="1:217" ht="15" customHeight="1">
      <c r="A14" s="129" t="s">
        <v>608</v>
      </c>
      <c r="B14" s="132"/>
      <c r="C14" s="132"/>
      <c r="D14" s="132"/>
      <c r="E14" s="132"/>
      <c r="F14" s="132"/>
      <c r="G14" s="132"/>
      <c r="H14" s="132"/>
      <c r="I14" s="132"/>
      <c r="J14" s="132"/>
      <c r="K14" s="132"/>
      <c r="L14" s="132"/>
      <c r="M14" s="132"/>
      <c r="N14" s="132"/>
      <c r="O14" s="132"/>
      <c r="P14" s="132"/>
    </row>
    <row r="15" spans="1:217" ht="20.25" customHeight="1">
      <c r="A15" s="133" t="s">
        <v>609</v>
      </c>
      <c r="B15" s="130">
        <v>0.74929999999999997</v>
      </c>
      <c r="C15" s="130">
        <v>0.66769999999999996</v>
      </c>
      <c r="D15" s="130">
        <v>0.73560000000000003</v>
      </c>
      <c r="E15" s="130">
        <v>0.81059999999999999</v>
      </c>
      <c r="F15" s="130">
        <v>0.78339999999999999</v>
      </c>
      <c r="G15" s="130">
        <v>0.66959999999999997</v>
      </c>
      <c r="H15" s="130">
        <v>0.78310000000000002</v>
      </c>
      <c r="I15" s="130">
        <v>0.62819999999999998</v>
      </c>
      <c r="J15" s="130">
        <v>0.314</v>
      </c>
      <c r="K15" s="130">
        <v>0.1618</v>
      </c>
      <c r="L15" s="130">
        <v>0.63319999999999999</v>
      </c>
      <c r="M15" s="130">
        <v>0.7782</v>
      </c>
      <c r="N15" s="130">
        <v>0.82140000000000002</v>
      </c>
      <c r="O15" s="130">
        <v>0.77139999999999997</v>
      </c>
      <c r="P15" s="130">
        <v>0.73209999999999997</v>
      </c>
    </row>
    <row r="16" spans="1:217" ht="18" customHeight="1">
      <c r="A16" s="133" t="s">
        <v>610</v>
      </c>
      <c r="B16" s="130">
        <v>0.82740000000000002</v>
      </c>
      <c r="C16" s="130">
        <v>0.81899999999999995</v>
      </c>
      <c r="D16" s="130">
        <v>0.82220000000000004</v>
      </c>
      <c r="E16" s="130">
        <v>0.82079999999999997</v>
      </c>
      <c r="F16" s="130">
        <v>0.83650000000000002</v>
      </c>
      <c r="G16" s="130">
        <v>0.73029999999999995</v>
      </c>
      <c r="H16" s="130">
        <v>0.7843</v>
      </c>
      <c r="I16" s="130">
        <v>0.65739999999999998</v>
      </c>
      <c r="J16" s="130">
        <v>0.314</v>
      </c>
      <c r="K16" s="130">
        <v>0.1618</v>
      </c>
      <c r="L16" s="130">
        <v>0.69789999999999996</v>
      </c>
      <c r="M16" s="130">
        <v>0.79520000000000002</v>
      </c>
      <c r="N16" s="130">
        <v>0.83289999999999997</v>
      </c>
      <c r="O16" s="130">
        <v>0.77900000000000003</v>
      </c>
      <c r="P16" s="130">
        <v>0.79349999999999998</v>
      </c>
    </row>
    <row r="17" spans="1:16" ht="20.25" customHeight="1">
      <c r="A17" s="126" t="s">
        <v>611</v>
      </c>
      <c r="B17" s="130">
        <v>4.9500000000000002E-2</v>
      </c>
      <c r="C17" s="130">
        <v>6.7299999999999999E-2</v>
      </c>
      <c r="D17" s="130">
        <v>7.5499999999999998E-2</v>
      </c>
      <c r="E17" s="130">
        <v>5.2999999999999999E-2</v>
      </c>
      <c r="F17" s="130">
        <v>5.6099999999999997E-2</v>
      </c>
      <c r="G17" s="130">
        <v>0.1545</v>
      </c>
      <c r="H17" s="130">
        <v>9.8699999999999996E-2</v>
      </c>
      <c r="I17" s="130">
        <v>0.13389999999999999</v>
      </c>
      <c r="J17" s="130">
        <v>9.5699999999999993E-2</v>
      </c>
      <c r="K17" s="130">
        <v>0.48320000000000002</v>
      </c>
      <c r="L17" s="130">
        <v>0.1157</v>
      </c>
      <c r="M17" s="130">
        <v>8.1100000000000005E-2</v>
      </c>
      <c r="N17" s="130">
        <v>7.2800000000000004E-2</v>
      </c>
      <c r="O17" s="130">
        <v>7.4700000000000003E-2</v>
      </c>
      <c r="P17" s="130">
        <v>8.0500000000000002E-2</v>
      </c>
    </row>
    <row r="18" spans="1:16" ht="20.25" customHeight="1">
      <c r="A18" s="133" t="s">
        <v>612</v>
      </c>
      <c r="B18" s="130">
        <v>1.6400000000000001E-2</v>
      </c>
      <c r="C18" s="130">
        <v>0</v>
      </c>
      <c r="D18" s="130">
        <v>1.18E-2</v>
      </c>
      <c r="E18" s="130">
        <v>1.9400000000000001E-2</v>
      </c>
      <c r="F18" s="130">
        <v>1.03E-2</v>
      </c>
      <c r="G18" s="130">
        <v>1.5900000000000001E-2</v>
      </c>
      <c r="H18" s="130">
        <v>2.1100000000000001E-2</v>
      </c>
      <c r="I18" s="130">
        <v>1.9E-2</v>
      </c>
      <c r="J18" s="130">
        <v>0</v>
      </c>
      <c r="K18" s="130">
        <v>0</v>
      </c>
      <c r="L18" s="130">
        <v>2.3300000000000001E-2</v>
      </c>
      <c r="M18" s="130">
        <v>2.29E-2</v>
      </c>
      <c r="N18" s="130">
        <v>2.5000000000000001E-3</v>
      </c>
      <c r="O18" s="130">
        <v>0</v>
      </c>
      <c r="P18" s="130">
        <v>1.24E-2</v>
      </c>
    </row>
    <row r="19" spans="1:16" ht="12" customHeight="1">
      <c r="A19" s="133"/>
      <c r="B19" s="130"/>
      <c r="C19" s="130"/>
      <c r="D19" s="130"/>
      <c r="E19" s="130"/>
      <c r="F19" s="130"/>
      <c r="G19" s="130"/>
      <c r="H19" s="130"/>
      <c r="I19" s="130"/>
      <c r="J19" s="130"/>
      <c r="K19" s="130"/>
      <c r="L19" s="130"/>
      <c r="M19" s="130"/>
      <c r="N19" s="130"/>
      <c r="O19" s="130"/>
      <c r="P19" s="130"/>
    </row>
    <row r="20" spans="1:16" ht="16.5" customHeight="1">
      <c r="A20" s="134" t="s">
        <v>613</v>
      </c>
      <c r="B20" s="132"/>
      <c r="C20" s="132"/>
      <c r="D20" s="132"/>
      <c r="E20" s="132"/>
      <c r="F20" s="132"/>
      <c r="G20" s="132"/>
      <c r="H20" s="132"/>
      <c r="I20" s="132"/>
      <c r="J20" s="132"/>
      <c r="K20" s="132"/>
      <c r="L20" s="132"/>
      <c r="M20" s="132"/>
      <c r="N20" s="132"/>
      <c r="O20" s="132"/>
      <c r="P20" s="132"/>
    </row>
    <row r="21" spans="1:16" ht="20.25" customHeight="1">
      <c r="A21" s="133" t="s">
        <v>614</v>
      </c>
      <c r="B21" s="130">
        <v>0.6603</v>
      </c>
      <c r="C21" s="130">
        <v>0.60340000000000005</v>
      </c>
      <c r="D21" s="130">
        <v>0.60509999999999997</v>
      </c>
      <c r="E21" s="130">
        <v>0.71709999999999996</v>
      </c>
      <c r="F21" s="130">
        <v>0.69069999999999998</v>
      </c>
      <c r="G21" s="130">
        <v>0.62160000000000004</v>
      </c>
      <c r="H21" s="130">
        <v>0.77329999999999999</v>
      </c>
      <c r="I21" s="130">
        <v>0.58560000000000001</v>
      </c>
      <c r="J21" s="130">
        <v>0.41660000000000003</v>
      </c>
      <c r="K21" s="130">
        <v>0.97899999999999998</v>
      </c>
      <c r="L21" s="130">
        <v>0.56720000000000004</v>
      </c>
      <c r="M21" s="130">
        <v>0.82220000000000004</v>
      </c>
      <c r="N21" s="130">
        <v>0.82279999999999998</v>
      </c>
      <c r="O21" s="130">
        <v>0.67730000000000001</v>
      </c>
      <c r="P21" s="130">
        <v>0.66369999999999996</v>
      </c>
    </row>
    <row r="22" spans="1:16" ht="20.25" customHeight="1">
      <c r="A22" s="133" t="s">
        <v>615</v>
      </c>
      <c r="B22" s="130">
        <v>0.3397</v>
      </c>
      <c r="C22" s="130">
        <v>0.39660000000000001</v>
      </c>
      <c r="D22" s="130">
        <v>0.39489999999999997</v>
      </c>
      <c r="E22" s="130">
        <v>0.28289999999999998</v>
      </c>
      <c r="F22" s="130">
        <v>0.30930000000000002</v>
      </c>
      <c r="G22" s="130">
        <v>0.37840000000000001</v>
      </c>
      <c r="H22" s="130">
        <v>0.22670000000000001</v>
      </c>
      <c r="I22" s="130">
        <v>0.41439999999999999</v>
      </c>
      <c r="J22" s="130">
        <v>0.58340000000000003</v>
      </c>
      <c r="K22" s="130">
        <v>2.1000000000000001E-2</v>
      </c>
      <c r="L22" s="130">
        <v>0.43280000000000002</v>
      </c>
      <c r="M22" s="130">
        <v>0.17780000000000001</v>
      </c>
      <c r="N22" s="130">
        <v>0.1772</v>
      </c>
      <c r="O22" s="130">
        <v>0.32269999999999999</v>
      </c>
      <c r="P22" s="130">
        <v>0.33629999999999999</v>
      </c>
    </row>
    <row r="23" spans="1:16" ht="18" customHeight="1">
      <c r="A23" s="133" t="s">
        <v>616</v>
      </c>
      <c r="B23" s="135">
        <v>1043.5851</v>
      </c>
      <c r="C23" s="135">
        <v>901.36379999999997</v>
      </c>
      <c r="D23" s="135">
        <v>974.59820000000002</v>
      </c>
      <c r="E23" s="135">
        <v>1057.5977</v>
      </c>
      <c r="F23" s="135">
        <v>1036.81</v>
      </c>
      <c r="G23" s="135">
        <v>1052.4813999999999</v>
      </c>
      <c r="H23" s="135">
        <v>1036.0494000000001</v>
      </c>
      <c r="I23" s="135">
        <v>959.15430000000003</v>
      </c>
      <c r="J23" s="135">
        <v>395.36970000000002</v>
      </c>
      <c r="K23" s="135">
        <v>794.44759999999997</v>
      </c>
      <c r="L23" s="135">
        <v>1013.4491</v>
      </c>
      <c r="M23" s="135">
        <v>982.19010000000003</v>
      </c>
      <c r="N23" s="135">
        <v>986.96460000000002</v>
      </c>
      <c r="O23" s="135">
        <v>1032.3015</v>
      </c>
      <c r="P23" s="135">
        <v>1005.6958</v>
      </c>
    </row>
    <row r="24" spans="1:16" ht="12" customHeight="1">
      <c r="A24" s="133"/>
      <c r="B24" s="135"/>
      <c r="C24" s="135"/>
      <c r="D24" s="135"/>
      <c r="E24" s="135"/>
      <c r="F24" s="135"/>
      <c r="G24" s="135"/>
      <c r="H24" s="135"/>
      <c r="I24" s="135"/>
      <c r="J24" s="135"/>
      <c r="K24" s="135"/>
      <c r="L24" s="135"/>
      <c r="M24" s="135"/>
      <c r="N24" s="135"/>
      <c r="O24" s="135"/>
      <c r="P24" s="135"/>
    </row>
    <row r="25" spans="1:16" ht="17.25" customHeight="1">
      <c r="A25" s="136" t="s">
        <v>617</v>
      </c>
      <c r="B25" s="137"/>
      <c r="C25" s="137"/>
      <c r="D25" s="137"/>
      <c r="E25" s="137"/>
      <c r="F25" s="137"/>
      <c r="G25" s="137"/>
      <c r="H25" s="137"/>
      <c r="I25" s="137"/>
      <c r="J25" s="137"/>
      <c r="K25" s="137"/>
      <c r="L25" s="137"/>
      <c r="M25" s="137"/>
      <c r="N25" s="137"/>
      <c r="O25" s="137"/>
      <c r="P25" s="137"/>
    </row>
    <row r="26" spans="1:16" ht="20.25" customHeight="1">
      <c r="A26" s="126" t="s">
        <v>618</v>
      </c>
      <c r="B26" s="130">
        <v>0.98009999999999997</v>
      </c>
      <c r="C26" s="130">
        <v>0.97799999999999998</v>
      </c>
      <c r="D26" s="130">
        <v>0.97450000000000003</v>
      </c>
      <c r="E26" s="130">
        <v>0.97619999999999996</v>
      </c>
      <c r="F26" s="130">
        <v>0.97850000000000004</v>
      </c>
      <c r="G26" s="130">
        <v>0.98219999999999996</v>
      </c>
      <c r="H26" s="130">
        <v>0.98270000000000002</v>
      </c>
      <c r="I26" s="130">
        <v>0.99380000000000002</v>
      </c>
      <c r="J26" s="130">
        <v>0.997</v>
      </c>
      <c r="K26" s="130">
        <v>1</v>
      </c>
      <c r="L26" s="130">
        <v>0.98309999999999997</v>
      </c>
      <c r="M26" s="130">
        <v>0.9788</v>
      </c>
      <c r="N26" s="130">
        <v>0.99129999999999996</v>
      </c>
      <c r="O26" s="130">
        <v>0.98809999999999998</v>
      </c>
      <c r="P26" s="130">
        <v>0.98129999999999995</v>
      </c>
    </row>
    <row r="27" spans="1:16" ht="20.25" customHeight="1">
      <c r="A27" s="126" t="s">
        <v>619</v>
      </c>
      <c r="B27" s="130">
        <v>2.1000000000000001E-2</v>
      </c>
      <c r="C27" s="130">
        <v>3.5099999999999999E-2</v>
      </c>
      <c r="D27" s="130">
        <v>2.1499999999999998E-2</v>
      </c>
      <c r="E27" s="130">
        <v>6.7699999999999996E-2</v>
      </c>
      <c r="F27" s="130">
        <v>4.1000000000000003E-3</v>
      </c>
      <c r="G27" s="130">
        <v>3.39E-2</v>
      </c>
      <c r="H27" s="130">
        <v>3.5900000000000001E-2</v>
      </c>
      <c r="I27" s="130">
        <v>9.4000000000000004E-3</v>
      </c>
      <c r="J27" s="130">
        <v>1.11E-2</v>
      </c>
      <c r="K27" s="130">
        <v>0</v>
      </c>
      <c r="L27" s="130">
        <v>2.4899999999999999E-2</v>
      </c>
      <c r="M27" s="130">
        <v>4.2299999999999997E-2</v>
      </c>
      <c r="N27" s="130">
        <v>1.7999999999999999E-2</v>
      </c>
      <c r="O27" s="130">
        <v>3.1099999999999999E-2</v>
      </c>
      <c r="P27" s="130">
        <v>2.7300000000000001E-2</v>
      </c>
    </row>
    <row r="28" spans="1:16" ht="20.25" customHeight="1">
      <c r="A28" s="133" t="s">
        <v>620</v>
      </c>
      <c r="B28" s="130">
        <v>1.9900000000000001E-2</v>
      </c>
      <c r="C28" s="130">
        <v>2.1999999999999999E-2</v>
      </c>
      <c r="D28" s="130">
        <v>2.5499999999999998E-2</v>
      </c>
      <c r="E28" s="130">
        <v>2.3800000000000002E-2</v>
      </c>
      <c r="F28" s="130">
        <v>2.1499999999999998E-2</v>
      </c>
      <c r="G28" s="130">
        <v>1.78E-2</v>
      </c>
      <c r="H28" s="130">
        <v>1.7299999999999999E-2</v>
      </c>
      <c r="I28" s="130">
        <v>6.1999999999999998E-3</v>
      </c>
      <c r="J28" s="130">
        <v>3.0000000000000001E-3</v>
      </c>
      <c r="K28" s="130">
        <v>0</v>
      </c>
      <c r="L28" s="130">
        <v>1.6899999999999998E-2</v>
      </c>
      <c r="M28" s="130">
        <v>2.12E-2</v>
      </c>
      <c r="N28" s="130">
        <v>8.6999999999999994E-3</v>
      </c>
      <c r="O28" s="130">
        <v>1.1900000000000001E-2</v>
      </c>
      <c r="P28" s="130">
        <v>1.8700000000000001E-2</v>
      </c>
    </row>
    <row r="29" spans="1:16" ht="18" customHeight="1">
      <c r="A29" s="133" t="s">
        <v>621</v>
      </c>
      <c r="B29" s="130">
        <v>1.8100000000000002E-2</v>
      </c>
      <c r="C29" s="130">
        <v>2.7400000000000001E-2</v>
      </c>
      <c r="D29" s="130">
        <v>1.7999999999999999E-2</v>
      </c>
      <c r="E29" s="130">
        <v>6.2199999999999998E-2</v>
      </c>
      <c r="F29" s="130">
        <v>3.5000000000000001E-3</v>
      </c>
      <c r="G29" s="130">
        <v>3.1099999999999999E-2</v>
      </c>
      <c r="H29" s="130">
        <v>3.09E-2</v>
      </c>
      <c r="I29" s="130">
        <v>8.9999999999999993E-3</v>
      </c>
      <c r="J29" s="130">
        <v>8.9999999999999993E-3</v>
      </c>
      <c r="K29" s="130">
        <v>0</v>
      </c>
      <c r="L29" s="130">
        <v>2.24E-2</v>
      </c>
      <c r="M29" s="130">
        <v>3.8199999999999998E-2</v>
      </c>
      <c r="N29" s="130">
        <v>1.7100000000000001E-2</v>
      </c>
      <c r="O29" s="130">
        <v>2.8899999999999999E-2</v>
      </c>
      <c r="P29" s="130">
        <v>2.3900000000000001E-2</v>
      </c>
    </row>
    <row r="30" spans="1:16" ht="20.25" customHeight="1">
      <c r="A30" s="133" t="s">
        <v>622</v>
      </c>
      <c r="B30" s="130">
        <v>0.15709999999999999</v>
      </c>
      <c r="C30" s="130">
        <v>0.23749999999999999</v>
      </c>
      <c r="D30" s="130">
        <v>0.1832</v>
      </c>
      <c r="E30" s="130">
        <v>0.1032</v>
      </c>
      <c r="F30" s="130">
        <v>0.1754</v>
      </c>
      <c r="G30" s="130">
        <v>9.7900000000000001E-2</v>
      </c>
      <c r="H30" s="130">
        <v>0.15490000000000001</v>
      </c>
      <c r="I30" s="130">
        <v>4.5600000000000002E-2</v>
      </c>
      <c r="J30" s="130">
        <v>0.18740000000000001</v>
      </c>
      <c r="K30" s="130">
        <v>0</v>
      </c>
      <c r="L30" s="130">
        <v>0.11509999999999999</v>
      </c>
      <c r="M30" s="130">
        <v>0.1163</v>
      </c>
      <c r="N30" s="130">
        <v>6.1100000000000002E-2</v>
      </c>
      <c r="O30" s="130">
        <v>8.14E-2</v>
      </c>
      <c r="P30" s="130">
        <v>0.13819999999999999</v>
      </c>
    </row>
    <row r="31" spans="1:16" ht="20.25" customHeight="1">
      <c r="A31" s="133" t="s">
        <v>623</v>
      </c>
      <c r="B31" s="130">
        <v>6.1999999999999998E-3</v>
      </c>
      <c r="C31" s="130">
        <v>8.8999999999999999E-3</v>
      </c>
      <c r="D31" s="130">
        <v>6.1000000000000004E-3</v>
      </c>
      <c r="E31" s="130">
        <v>0.01</v>
      </c>
      <c r="F31" s="130">
        <v>7.1999999999999998E-3</v>
      </c>
      <c r="G31" s="130">
        <v>9.4000000000000004E-3</v>
      </c>
      <c r="H31" s="130">
        <v>9.1000000000000004E-3</v>
      </c>
      <c r="I31" s="130">
        <v>0.01</v>
      </c>
      <c r="J31" s="130">
        <v>1.24E-2</v>
      </c>
      <c r="K31" s="130">
        <v>5.4999999999999997E-3</v>
      </c>
      <c r="L31" s="130">
        <v>1.03E-2</v>
      </c>
      <c r="M31" s="130">
        <v>8.9999999999999993E-3</v>
      </c>
      <c r="N31" s="130">
        <v>1.11E-2</v>
      </c>
      <c r="O31" s="130">
        <v>1.37E-2</v>
      </c>
      <c r="P31" s="130">
        <v>8.6999999999999994E-3</v>
      </c>
    </row>
    <row r="32" spans="1:16" ht="20.25" customHeight="1">
      <c r="A32" s="133" t="s">
        <v>624</v>
      </c>
      <c r="B32" s="130">
        <v>2.9899999999999999E-2</v>
      </c>
      <c r="C32" s="130">
        <v>3.4599999999999999E-2</v>
      </c>
      <c r="D32" s="130">
        <v>3.0700000000000002E-2</v>
      </c>
      <c r="E32" s="130">
        <v>4.9000000000000002E-2</v>
      </c>
      <c r="F32" s="130">
        <v>2.9399999999999999E-2</v>
      </c>
      <c r="G32" s="130">
        <v>2.1399999999999999E-2</v>
      </c>
      <c r="H32" s="130">
        <v>3.2599999999999997E-2</v>
      </c>
      <c r="I32" s="130">
        <v>3.39E-2</v>
      </c>
      <c r="J32" s="130">
        <v>3.2000000000000002E-3</v>
      </c>
      <c r="K32" s="130">
        <v>2.5999999999999999E-3</v>
      </c>
      <c r="L32" s="130">
        <v>4.7500000000000001E-2</v>
      </c>
      <c r="M32" s="130">
        <v>2.47E-2</v>
      </c>
      <c r="N32" s="130">
        <v>2.1399999999999999E-2</v>
      </c>
      <c r="O32" s="130">
        <v>4.8099999999999997E-2</v>
      </c>
      <c r="P32" s="130">
        <v>3.3799999999999997E-2</v>
      </c>
    </row>
    <row r="33" spans="1:16" ht="20.25" customHeight="1">
      <c r="A33" s="133" t="s">
        <v>625</v>
      </c>
      <c r="B33" s="130">
        <v>0.9627</v>
      </c>
      <c r="C33" s="130">
        <v>0.9647</v>
      </c>
      <c r="D33" s="130">
        <v>0.95079999999999998</v>
      </c>
      <c r="E33" s="130">
        <v>0.92649999999999999</v>
      </c>
      <c r="F33" s="130">
        <v>0.96899999999999997</v>
      </c>
      <c r="G33" s="130">
        <v>0.96399999999999997</v>
      </c>
      <c r="H33" s="130">
        <v>0.96409999999999996</v>
      </c>
      <c r="I33" s="130">
        <v>0.99270000000000003</v>
      </c>
      <c r="J33" s="130">
        <v>0.99739999999999995</v>
      </c>
      <c r="K33" s="130">
        <v>1</v>
      </c>
      <c r="L33" s="130">
        <v>0.97809999999999997</v>
      </c>
      <c r="M33" s="130">
        <v>0.96099999999999997</v>
      </c>
      <c r="N33" s="130">
        <v>0.98170000000000002</v>
      </c>
      <c r="O33" s="130">
        <v>0.98340000000000005</v>
      </c>
      <c r="P33" s="130">
        <v>0.96279999999999999</v>
      </c>
    </row>
    <row r="34" spans="1:16" ht="20.25" customHeight="1">
      <c r="A34" s="133" t="s">
        <v>626</v>
      </c>
      <c r="B34" s="130">
        <v>2.0500000000000001E-2</v>
      </c>
      <c r="C34" s="130">
        <v>1.21E-2</v>
      </c>
      <c r="D34" s="130">
        <v>1.44E-2</v>
      </c>
      <c r="E34" s="130">
        <v>4.2500000000000003E-2</v>
      </c>
      <c r="F34" s="130">
        <v>1.37E-2</v>
      </c>
      <c r="G34" s="130">
        <v>1.61E-2</v>
      </c>
      <c r="H34" s="130">
        <v>1.12E-2</v>
      </c>
      <c r="I34" s="130">
        <v>5.9999999999999995E-4</v>
      </c>
      <c r="J34" s="130">
        <v>2.9999999999999997E-4</v>
      </c>
      <c r="K34" s="130">
        <v>0</v>
      </c>
      <c r="L34" s="130">
        <v>4.4999999999999997E-3</v>
      </c>
      <c r="M34" s="130">
        <v>2.1299999999999999E-2</v>
      </c>
      <c r="N34" s="130">
        <v>5.3E-3</v>
      </c>
      <c r="O34" s="130">
        <v>4.1999999999999997E-3</v>
      </c>
      <c r="P34" s="130">
        <v>1.5699999999999999E-2</v>
      </c>
    </row>
    <row r="35" spans="1:16" ht="20.25" customHeight="1">
      <c r="A35" s="133" t="s">
        <v>627</v>
      </c>
      <c r="B35" s="130">
        <v>2.8E-3</v>
      </c>
      <c r="C35" s="130">
        <v>6.4999999999999997E-3</v>
      </c>
      <c r="D35" s="130">
        <v>7.9000000000000008E-3</v>
      </c>
      <c r="E35" s="130">
        <v>7.1000000000000004E-3</v>
      </c>
      <c r="F35" s="130">
        <v>4.4999999999999997E-3</v>
      </c>
      <c r="G35" s="130">
        <v>5.7000000000000002E-3</v>
      </c>
      <c r="H35" s="130">
        <v>5.4000000000000003E-3</v>
      </c>
      <c r="I35" s="130">
        <v>5.9999999999999995E-4</v>
      </c>
      <c r="J35" s="130">
        <v>0</v>
      </c>
      <c r="K35" s="130">
        <v>0</v>
      </c>
      <c r="L35" s="130">
        <v>2.3999999999999998E-3</v>
      </c>
      <c r="M35" s="130">
        <v>2.8999999999999998E-3</v>
      </c>
      <c r="N35" s="130">
        <v>3.3999999999999998E-3</v>
      </c>
      <c r="O35" s="130">
        <v>1.2999999999999999E-3</v>
      </c>
      <c r="P35" s="130">
        <v>4.7999999999999996E-3</v>
      </c>
    </row>
    <row r="36" spans="1:16" ht="20.25" customHeight="1">
      <c r="A36" s="133" t="s">
        <v>628</v>
      </c>
      <c r="B36" s="130">
        <v>1.1000000000000001E-3</v>
      </c>
      <c r="C36" s="130">
        <v>3.0000000000000001E-3</v>
      </c>
      <c r="D36" s="130">
        <v>6.6E-3</v>
      </c>
      <c r="E36" s="130">
        <v>8.8999999999999999E-3</v>
      </c>
      <c r="F36" s="130">
        <v>1.6000000000000001E-3</v>
      </c>
      <c r="G36" s="130">
        <v>8.9999999999999998E-4</v>
      </c>
      <c r="H36" s="130">
        <v>3.3999999999999998E-3</v>
      </c>
      <c r="I36" s="130">
        <v>2.0000000000000001E-4</v>
      </c>
      <c r="J36" s="130">
        <v>0</v>
      </c>
      <c r="K36" s="130">
        <v>0</v>
      </c>
      <c r="L36" s="130">
        <v>5.9999999999999995E-4</v>
      </c>
      <c r="M36" s="130">
        <v>2.5000000000000001E-3</v>
      </c>
      <c r="N36" s="130">
        <v>2.9999999999999997E-4</v>
      </c>
      <c r="O36" s="130">
        <v>2.9999999999999997E-4</v>
      </c>
      <c r="P36" s="130">
        <v>3.0999999999999999E-3</v>
      </c>
    </row>
    <row r="37" spans="1:16" ht="20.25" customHeight="1">
      <c r="A37" s="133" t="s">
        <v>629</v>
      </c>
      <c r="B37" s="130">
        <v>3.5999999999999999E-3</v>
      </c>
      <c r="C37" s="130">
        <v>1.9E-3</v>
      </c>
      <c r="D37" s="130">
        <v>3.0000000000000001E-3</v>
      </c>
      <c r="E37" s="130">
        <v>3.5999999999999999E-3</v>
      </c>
      <c r="F37" s="130">
        <v>1.8E-3</v>
      </c>
      <c r="G37" s="130">
        <v>2.8999999999999998E-3</v>
      </c>
      <c r="H37" s="130">
        <v>1.6999999999999999E-3</v>
      </c>
      <c r="I37" s="130">
        <v>2.9999999999999997E-4</v>
      </c>
      <c r="J37" s="130">
        <v>1E-4</v>
      </c>
      <c r="K37" s="130">
        <v>0</v>
      </c>
      <c r="L37" s="130">
        <v>1.2999999999999999E-3</v>
      </c>
      <c r="M37" s="130">
        <v>2.0999999999999999E-3</v>
      </c>
      <c r="N37" s="130">
        <v>1.1999999999999999E-3</v>
      </c>
      <c r="O37" s="130">
        <v>1.1000000000000001E-3</v>
      </c>
      <c r="P37" s="130">
        <v>2.3E-3</v>
      </c>
    </row>
    <row r="38" spans="1:16" ht="20.25" customHeight="1">
      <c r="A38" s="133" t="s">
        <v>630</v>
      </c>
      <c r="B38" s="130">
        <v>9.1999999999999998E-3</v>
      </c>
      <c r="C38" s="130">
        <v>1.18E-2</v>
      </c>
      <c r="D38" s="130">
        <v>1.5900000000000001E-2</v>
      </c>
      <c r="E38" s="130">
        <v>1.12E-2</v>
      </c>
      <c r="F38" s="130">
        <v>9.2999999999999992E-3</v>
      </c>
      <c r="G38" s="130">
        <v>1.04E-2</v>
      </c>
      <c r="H38" s="130">
        <v>1.41E-2</v>
      </c>
      <c r="I38" s="130">
        <v>5.5999999999999999E-3</v>
      </c>
      <c r="J38" s="130">
        <v>2.2000000000000001E-3</v>
      </c>
      <c r="K38" s="130">
        <v>0</v>
      </c>
      <c r="L38" s="130">
        <v>1.3100000000000001E-2</v>
      </c>
      <c r="M38" s="130">
        <v>1.0200000000000001E-2</v>
      </c>
      <c r="N38" s="130">
        <v>7.1999999999999998E-3</v>
      </c>
      <c r="O38" s="130">
        <v>9.7999999999999997E-3</v>
      </c>
      <c r="P38" s="130">
        <v>1.0999999999999999E-2</v>
      </c>
    </row>
    <row r="39" spans="1:16" ht="12" customHeight="1">
      <c r="A39" s="133"/>
      <c r="B39" s="130"/>
      <c r="C39" s="130"/>
      <c r="D39" s="130"/>
      <c r="E39" s="130"/>
      <c r="F39" s="130"/>
      <c r="G39" s="130"/>
      <c r="H39" s="130"/>
      <c r="I39" s="130"/>
      <c r="J39" s="130"/>
      <c r="K39" s="130"/>
      <c r="L39" s="130"/>
      <c r="M39" s="130"/>
      <c r="N39" s="130"/>
      <c r="O39" s="130"/>
      <c r="P39" s="130"/>
    </row>
    <row r="40" spans="1:16" ht="17.25" customHeight="1">
      <c r="A40" s="136" t="s">
        <v>631</v>
      </c>
      <c r="B40" s="132"/>
      <c r="C40" s="132"/>
      <c r="D40" s="132"/>
      <c r="E40" s="132"/>
      <c r="F40" s="132"/>
      <c r="G40" s="132"/>
      <c r="H40" s="132"/>
      <c r="I40" s="132"/>
      <c r="J40" s="132"/>
      <c r="K40" s="132"/>
      <c r="L40" s="132"/>
      <c r="M40" s="132"/>
      <c r="N40" s="132"/>
      <c r="O40" s="132"/>
      <c r="P40" s="132"/>
    </row>
    <row r="41" spans="1:16" ht="20.25" customHeight="1">
      <c r="A41" s="133" t="s">
        <v>632</v>
      </c>
      <c r="B41" s="130">
        <v>0.22220000000000001</v>
      </c>
      <c r="C41" s="130">
        <v>0.25690000000000002</v>
      </c>
      <c r="D41" s="130">
        <v>0.17760000000000001</v>
      </c>
      <c r="E41" s="130">
        <v>0.26960000000000001</v>
      </c>
      <c r="F41" s="130">
        <v>0.25740000000000002</v>
      </c>
      <c r="G41" s="130">
        <v>0.24490000000000001</v>
      </c>
      <c r="H41" s="130">
        <v>0.27300000000000002</v>
      </c>
      <c r="I41" s="130">
        <v>0.2019</v>
      </c>
      <c r="J41" s="130">
        <v>0.36709999999999998</v>
      </c>
      <c r="K41" s="130">
        <v>2.0548999999999999</v>
      </c>
      <c r="L41" s="130">
        <v>0.14230000000000001</v>
      </c>
      <c r="M41" s="130">
        <v>0.19189999999999999</v>
      </c>
      <c r="N41" s="130">
        <v>0.1923</v>
      </c>
      <c r="O41" s="130">
        <v>0.22819999999999999</v>
      </c>
      <c r="P41" s="130">
        <v>0.22459999999999999</v>
      </c>
    </row>
    <row r="42" spans="1:16" ht="20.25" customHeight="1">
      <c r="A42" s="133" t="s">
        <v>633</v>
      </c>
      <c r="B42" s="130">
        <v>0.58960000000000001</v>
      </c>
      <c r="C42" s="130">
        <v>0.53249999999999997</v>
      </c>
      <c r="D42" s="130">
        <v>0.54630000000000001</v>
      </c>
      <c r="E42" s="130">
        <v>0.58279999999999998</v>
      </c>
      <c r="F42" s="130">
        <v>0.59319999999999995</v>
      </c>
      <c r="G42" s="130">
        <v>0.57509999999999994</v>
      </c>
      <c r="H42" s="130">
        <v>0.69620000000000004</v>
      </c>
      <c r="I42" s="130">
        <v>0.70140000000000002</v>
      </c>
      <c r="J42" s="130">
        <v>0.57899999999999996</v>
      </c>
      <c r="K42" s="130">
        <v>3.7698999999999998</v>
      </c>
      <c r="L42" s="130">
        <v>0.48320000000000002</v>
      </c>
      <c r="M42" s="130">
        <v>0.45810000000000001</v>
      </c>
      <c r="N42" s="130">
        <v>0.51239999999999997</v>
      </c>
      <c r="O42" s="130">
        <v>0.43830000000000002</v>
      </c>
      <c r="P42" s="130">
        <v>0.56320000000000003</v>
      </c>
    </row>
    <row r="43" spans="1:16" ht="20.25" customHeight="1">
      <c r="A43" s="133" t="s">
        <v>634</v>
      </c>
      <c r="B43" s="130">
        <v>0.2989</v>
      </c>
      <c r="C43" s="130">
        <v>0.33789999999999998</v>
      </c>
      <c r="D43" s="130">
        <v>0.27329999999999999</v>
      </c>
      <c r="E43" s="130">
        <v>0.26629999999999998</v>
      </c>
      <c r="F43" s="130">
        <v>0.26960000000000001</v>
      </c>
      <c r="G43" s="130">
        <v>0.2223</v>
      </c>
      <c r="H43" s="130">
        <v>0.21629999999999999</v>
      </c>
      <c r="I43" s="130">
        <v>0.19539999999999999</v>
      </c>
      <c r="J43" s="130">
        <v>0.42159999999999997</v>
      </c>
      <c r="K43" s="130">
        <v>0.2266</v>
      </c>
      <c r="L43" s="130">
        <v>0.17560000000000001</v>
      </c>
      <c r="M43" s="130">
        <v>0.1391</v>
      </c>
      <c r="N43" s="130">
        <v>0.1724</v>
      </c>
      <c r="O43" s="130">
        <v>0.1079</v>
      </c>
      <c r="P43" s="130">
        <v>0.24929999999999999</v>
      </c>
    </row>
    <row r="44" spans="1:16" ht="20.25" customHeight="1">
      <c r="A44" s="133" t="s">
        <v>635</v>
      </c>
      <c r="B44" s="130">
        <v>0.27989999999999998</v>
      </c>
      <c r="C44" s="130">
        <v>0.312</v>
      </c>
      <c r="D44" s="130">
        <v>0.2586</v>
      </c>
      <c r="E44" s="130">
        <v>0.2477</v>
      </c>
      <c r="F44" s="130">
        <v>0.25169999999999998</v>
      </c>
      <c r="G44" s="130">
        <v>0.20949999999999999</v>
      </c>
      <c r="H44" s="130">
        <v>0.20280000000000001</v>
      </c>
      <c r="I44" s="130">
        <v>0.17519999999999999</v>
      </c>
      <c r="J44" s="130">
        <v>0.18360000000000001</v>
      </c>
      <c r="K44" s="130">
        <v>0.1525</v>
      </c>
      <c r="L44" s="130">
        <v>0.1628</v>
      </c>
      <c r="M44" s="130">
        <v>0.1288</v>
      </c>
      <c r="N44" s="130">
        <v>0.16070000000000001</v>
      </c>
      <c r="O44" s="130">
        <v>9.8199999999999996E-2</v>
      </c>
      <c r="P44" s="130">
        <v>0.23180000000000001</v>
      </c>
    </row>
    <row r="45" spans="1:16" ht="20.25" customHeight="1">
      <c r="A45" s="126" t="s">
        <v>636</v>
      </c>
      <c r="B45" s="130">
        <v>0.50419999999999998</v>
      </c>
      <c r="C45" s="130">
        <v>0.44419999999999998</v>
      </c>
      <c r="D45" s="130">
        <v>0.49120000000000003</v>
      </c>
      <c r="E45" s="130">
        <v>0.51</v>
      </c>
      <c r="F45" s="130">
        <v>0.49940000000000001</v>
      </c>
      <c r="G45" s="130">
        <v>0.45050000000000001</v>
      </c>
      <c r="H45" s="130">
        <v>0.47649999999999998</v>
      </c>
      <c r="I45" s="130">
        <v>0.47460000000000002</v>
      </c>
      <c r="J45" s="130">
        <v>0.49819999999999998</v>
      </c>
      <c r="K45" s="130">
        <v>0.24859999999999999</v>
      </c>
      <c r="L45" s="130">
        <v>0.36170000000000002</v>
      </c>
      <c r="M45" s="130">
        <v>0.30370000000000003</v>
      </c>
      <c r="N45" s="130">
        <v>0.4274</v>
      </c>
      <c r="O45" s="130">
        <v>0.2303</v>
      </c>
      <c r="P45" s="130">
        <v>0.46210000000000001</v>
      </c>
    </row>
    <row r="46" spans="1:16" ht="12" customHeight="1">
      <c r="A46" s="126"/>
      <c r="B46" s="130"/>
      <c r="C46" s="130"/>
      <c r="D46" s="130"/>
      <c r="E46" s="130"/>
      <c r="F46" s="130"/>
      <c r="G46" s="130"/>
      <c r="H46" s="130"/>
      <c r="I46" s="130"/>
      <c r="J46" s="130"/>
      <c r="K46" s="130"/>
      <c r="L46" s="130"/>
      <c r="M46" s="130"/>
      <c r="N46" s="130"/>
      <c r="O46" s="130"/>
      <c r="P46" s="130"/>
    </row>
    <row r="47" spans="1:16" ht="17.25" customHeight="1">
      <c r="A47" s="129" t="s">
        <v>637</v>
      </c>
      <c r="B47" s="132"/>
      <c r="C47" s="132"/>
      <c r="D47" s="132"/>
      <c r="E47" s="132"/>
      <c r="F47" s="132"/>
      <c r="G47" s="132"/>
      <c r="H47" s="132"/>
      <c r="I47" s="132"/>
      <c r="J47" s="132"/>
      <c r="K47" s="132"/>
      <c r="L47" s="132"/>
      <c r="M47" s="132"/>
      <c r="N47" s="132"/>
      <c r="O47" s="132"/>
      <c r="P47" s="132"/>
    </row>
    <row r="48" spans="1:16" ht="18" customHeight="1">
      <c r="A48" s="133" t="s">
        <v>638</v>
      </c>
      <c r="B48" s="130">
        <v>6.3399999999999998E-2</v>
      </c>
      <c r="C48" s="130">
        <v>7.6600000000000001E-2</v>
      </c>
      <c r="D48" s="130">
        <v>5.3499999999999999E-2</v>
      </c>
      <c r="E48" s="130">
        <v>7.0099999999999996E-2</v>
      </c>
      <c r="F48" s="130">
        <v>6.6500000000000004E-2</v>
      </c>
      <c r="G48" s="130">
        <v>5.7500000000000002E-2</v>
      </c>
      <c r="H48" s="130">
        <v>6.2199999999999998E-2</v>
      </c>
      <c r="I48" s="130">
        <v>0.1036</v>
      </c>
      <c r="J48" s="130">
        <v>0.56459999999999999</v>
      </c>
      <c r="K48" s="130">
        <v>0.32719999999999999</v>
      </c>
      <c r="L48" s="130">
        <v>7.2599999999999998E-2</v>
      </c>
      <c r="M48" s="130">
        <v>7.4099999999999999E-2</v>
      </c>
      <c r="N48" s="130">
        <v>6.8199999999999997E-2</v>
      </c>
      <c r="O48" s="130">
        <v>8.9499999999999996E-2</v>
      </c>
      <c r="P48" s="130">
        <v>7.0000000000000007E-2</v>
      </c>
    </row>
    <row r="49" spans="1:16" ht="20.25" customHeight="1">
      <c r="A49" s="133" t="s">
        <v>639</v>
      </c>
      <c r="B49" s="130">
        <v>5.5300000000000002E-2</v>
      </c>
      <c r="C49" s="130">
        <v>7.2999999999999995E-2</v>
      </c>
      <c r="D49" s="130">
        <v>4.9799999999999997E-2</v>
      </c>
      <c r="E49" s="130">
        <v>5.3499999999999999E-2</v>
      </c>
      <c r="F49" s="130">
        <v>5.5800000000000002E-2</v>
      </c>
      <c r="G49" s="130">
        <v>5.5500000000000001E-2</v>
      </c>
      <c r="H49" s="130">
        <v>5.9900000000000002E-2</v>
      </c>
      <c r="I49" s="130">
        <v>0.1036</v>
      </c>
      <c r="J49" s="130">
        <v>0.46539999999999998</v>
      </c>
      <c r="K49" s="130">
        <v>0.21829999999999999</v>
      </c>
      <c r="L49" s="130">
        <v>7.2400000000000006E-2</v>
      </c>
      <c r="M49" s="130">
        <v>6.59E-2</v>
      </c>
      <c r="N49" s="130">
        <v>6.6600000000000006E-2</v>
      </c>
      <c r="O49" s="130">
        <v>8.7999999999999995E-2</v>
      </c>
      <c r="P49" s="130">
        <v>6.3799999999999996E-2</v>
      </c>
    </row>
    <row r="50" spans="1:16" ht="20.25" customHeight="1">
      <c r="A50" s="133" t="s">
        <v>640</v>
      </c>
      <c r="B50" s="130">
        <v>0.2114</v>
      </c>
      <c r="C50" s="130">
        <v>0.1822</v>
      </c>
      <c r="D50" s="130">
        <v>0.3236</v>
      </c>
      <c r="E50" s="130">
        <v>0.24199999999999999</v>
      </c>
      <c r="F50" s="130">
        <v>0.23530000000000001</v>
      </c>
      <c r="G50" s="130">
        <v>0.22070000000000001</v>
      </c>
      <c r="H50" s="130">
        <v>0.21279999999999999</v>
      </c>
      <c r="I50" s="130">
        <v>4.8599999999999997E-2</v>
      </c>
      <c r="J50" s="130">
        <v>4.0000000000000001E-3</v>
      </c>
      <c r="K50" s="130">
        <v>0</v>
      </c>
      <c r="L50" s="130">
        <v>0.18959999999999999</v>
      </c>
      <c r="M50" s="130">
        <v>0.22639999999999999</v>
      </c>
      <c r="N50" s="130">
        <v>9.35E-2</v>
      </c>
      <c r="O50" s="130">
        <v>0.1182</v>
      </c>
      <c r="P50" s="130">
        <v>0.19270000000000001</v>
      </c>
    </row>
    <row r="51" spans="1:16" ht="18" customHeight="1">
      <c r="A51" s="133" t="s">
        <v>641</v>
      </c>
      <c r="B51" s="130">
        <v>3.5200000000000002E-2</v>
      </c>
      <c r="C51" s="130">
        <v>6.9099999999999995E-2</v>
      </c>
      <c r="D51" s="130">
        <v>4.99E-2</v>
      </c>
      <c r="E51" s="130">
        <v>7.0900000000000005E-2</v>
      </c>
      <c r="F51" s="130">
        <v>8.0000000000000002E-3</v>
      </c>
      <c r="G51" s="130">
        <v>4.1200000000000001E-2</v>
      </c>
      <c r="H51" s="130">
        <v>6.8599999999999994E-2</v>
      </c>
      <c r="I51" s="130">
        <v>3.3E-3</v>
      </c>
      <c r="J51" s="130">
        <v>2.8E-3</v>
      </c>
      <c r="K51" s="130">
        <v>0</v>
      </c>
      <c r="L51" s="130">
        <v>3.2099999999999997E-2</v>
      </c>
      <c r="M51" s="130">
        <v>5.2400000000000002E-2</v>
      </c>
      <c r="N51" s="130">
        <v>1.18E-2</v>
      </c>
      <c r="O51" s="130">
        <v>2.52E-2</v>
      </c>
      <c r="P51" s="130">
        <v>3.8800000000000001E-2</v>
      </c>
    </row>
    <row r="52" spans="1:16" ht="18" customHeight="1">
      <c r="A52" s="133" t="s">
        <v>642</v>
      </c>
      <c r="B52" s="130">
        <v>9.4E-2</v>
      </c>
      <c r="C52" s="130">
        <v>9.11E-2</v>
      </c>
      <c r="D52" s="130">
        <v>0.15540000000000001</v>
      </c>
      <c r="E52" s="130">
        <v>7.9299999999999995E-2</v>
      </c>
      <c r="F52" s="130">
        <v>0.1361</v>
      </c>
      <c r="G52" s="130">
        <v>0.11899999999999999</v>
      </c>
      <c r="H52" s="130">
        <v>6.59E-2</v>
      </c>
      <c r="I52" s="130">
        <v>3.7000000000000002E-3</v>
      </c>
      <c r="J52" s="130">
        <v>1.4E-3</v>
      </c>
      <c r="K52" s="130">
        <v>0</v>
      </c>
      <c r="L52" s="130">
        <v>3.3000000000000002E-2</v>
      </c>
      <c r="M52" s="130">
        <v>0.1116</v>
      </c>
      <c r="N52" s="130">
        <v>4.2200000000000001E-2</v>
      </c>
      <c r="O52" s="130">
        <v>2.9000000000000001E-2</v>
      </c>
      <c r="P52" s="130">
        <v>8.2000000000000003E-2</v>
      </c>
    </row>
    <row r="53" spans="1:16" ht="18" customHeight="1">
      <c r="A53" s="133" t="s">
        <v>643</v>
      </c>
      <c r="B53" s="130">
        <v>0.1211</v>
      </c>
      <c r="C53" s="130">
        <v>0.11310000000000001</v>
      </c>
      <c r="D53" s="130">
        <v>0.1162</v>
      </c>
      <c r="E53" s="130">
        <v>0.1222</v>
      </c>
      <c r="F53" s="130">
        <v>0.11650000000000001</v>
      </c>
      <c r="G53" s="130">
        <v>0.1152</v>
      </c>
      <c r="H53" s="130">
        <v>0.11849999999999999</v>
      </c>
      <c r="I53" s="130">
        <v>0.13189999999999999</v>
      </c>
      <c r="J53" s="130">
        <v>0.75919999999999999</v>
      </c>
      <c r="K53" s="130">
        <v>0.3029</v>
      </c>
      <c r="L53" s="130">
        <v>0.12239999999999999</v>
      </c>
      <c r="M53" s="130">
        <v>0.1164</v>
      </c>
      <c r="N53" s="130">
        <v>0.11020000000000001</v>
      </c>
      <c r="O53" s="130">
        <v>0.1099</v>
      </c>
      <c r="P53" s="130">
        <v>0.1196</v>
      </c>
    </row>
    <row r="54" spans="1:16" ht="12" customHeight="1">
      <c r="A54" s="133"/>
      <c r="B54" s="130"/>
      <c r="C54" s="130"/>
      <c r="D54" s="130"/>
      <c r="E54" s="130"/>
      <c r="F54" s="130"/>
      <c r="G54" s="130"/>
      <c r="H54" s="130"/>
      <c r="I54" s="130"/>
      <c r="J54" s="130"/>
      <c r="K54" s="130"/>
      <c r="L54" s="130"/>
      <c r="M54" s="130"/>
      <c r="N54" s="130"/>
      <c r="O54" s="130"/>
      <c r="P54" s="130"/>
    </row>
    <row r="55" spans="1:16" ht="17.25" customHeight="1">
      <c r="A55" s="136" t="s">
        <v>644</v>
      </c>
      <c r="B55" s="132"/>
      <c r="C55" s="132"/>
      <c r="D55" s="132"/>
      <c r="E55" s="132"/>
      <c r="F55" s="132"/>
      <c r="G55" s="132"/>
      <c r="H55" s="132"/>
      <c r="I55" s="132"/>
      <c r="J55" s="132"/>
      <c r="K55" s="132"/>
      <c r="L55" s="132"/>
      <c r="M55" s="132"/>
      <c r="N55" s="132"/>
      <c r="O55" s="132"/>
      <c r="P55" s="132"/>
    </row>
    <row r="56" spans="1:16" ht="18" customHeight="1">
      <c r="A56" s="133" t="s">
        <v>645</v>
      </c>
      <c r="B56" s="130">
        <v>0.88370000000000004</v>
      </c>
      <c r="C56" s="130">
        <v>0.82789999999999997</v>
      </c>
      <c r="D56" s="130">
        <v>0.88770000000000004</v>
      </c>
      <c r="E56" s="130">
        <v>0.88870000000000005</v>
      </c>
      <c r="F56" s="130">
        <v>0.88790000000000002</v>
      </c>
      <c r="G56" s="130">
        <v>0.87050000000000005</v>
      </c>
      <c r="H56" s="130">
        <v>0.88590000000000002</v>
      </c>
      <c r="I56" s="130">
        <v>0.93120000000000003</v>
      </c>
      <c r="J56" s="130">
        <v>0.88300000000000001</v>
      </c>
      <c r="K56" s="130">
        <v>0.93940000000000001</v>
      </c>
      <c r="L56" s="130">
        <v>0.92649999999999999</v>
      </c>
      <c r="M56" s="130">
        <v>0.91959999999999997</v>
      </c>
      <c r="N56" s="130">
        <v>0.86599999999999999</v>
      </c>
      <c r="O56" s="130">
        <v>0.93640000000000001</v>
      </c>
      <c r="P56" s="130">
        <v>0.8851</v>
      </c>
    </row>
    <row r="57" spans="1:16" ht="18" customHeight="1">
      <c r="A57" s="133" t="s">
        <v>646</v>
      </c>
      <c r="B57" s="130">
        <v>0.60540000000000005</v>
      </c>
      <c r="C57" s="130">
        <v>0.63500000000000001</v>
      </c>
      <c r="D57" s="130">
        <v>0.71309999999999996</v>
      </c>
      <c r="E57" s="130">
        <v>0.50049999999999994</v>
      </c>
      <c r="F57" s="130">
        <v>0.57069999999999999</v>
      </c>
      <c r="G57" s="130">
        <v>0.70120000000000005</v>
      </c>
      <c r="H57" s="130">
        <v>0.72870000000000001</v>
      </c>
      <c r="I57" s="130">
        <v>0.88690000000000002</v>
      </c>
      <c r="J57" s="130">
        <v>0.37680000000000002</v>
      </c>
      <c r="K57" s="130">
        <v>0.51119999999999999</v>
      </c>
      <c r="L57" s="130">
        <v>0.88339999999999996</v>
      </c>
      <c r="M57" s="130">
        <v>0.64900000000000002</v>
      </c>
      <c r="N57" s="130">
        <v>0.69750000000000001</v>
      </c>
      <c r="O57" s="130">
        <v>0.84870000000000001</v>
      </c>
      <c r="P57" s="130">
        <v>0.6714</v>
      </c>
    </row>
    <row r="58" spans="1:16" ht="18" customHeight="1">
      <c r="A58" s="133" t="s">
        <v>647</v>
      </c>
      <c r="B58" s="130">
        <v>0.54510000000000003</v>
      </c>
      <c r="C58" s="130">
        <v>0.40649999999999997</v>
      </c>
      <c r="D58" s="130">
        <v>0.31019999999999998</v>
      </c>
      <c r="E58" s="130">
        <v>0.876</v>
      </c>
      <c r="F58" s="130">
        <v>0.64759999999999995</v>
      </c>
      <c r="G58" s="130">
        <v>0.31440000000000001</v>
      </c>
      <c r="H58" s="130">
        <v>0.29320000000000002</v>
      </c>
      <c r="I58" s="130">
        <v>0.17119999999999999</v>
      </c>
      <c r="J58" s="130">
        <v>3.3835000000000002</v>
      </c>
      <c r="K58" s="130">
        <v>1.351</v>
      </c>
      <c r="L58" s="130">
        <v>0.13070000000000001</v>
      </c>
      <c r="M58" s="130">
        <v>0.51690000000000003</v>
      </c>
      <c r="N58" s="130">
        <v>0.33029999999999998</v>
      </c>
      <c r="O58" s="130">
        <v>0.2097</v>
      </c>
      <c r="P58" s="130">
        <v>0.40820000000000001</v>
      </c>
    </row>
    <row r="59" spans="1:16" ht="18.75" customHeight="1" thickBot="1">
      <c r="A59" s="138" t="s">
        <v>648</v>
      </c>
      <c r="B59" s="139">
        <v>2.1025999999999998</v>
      </c>
      <c r="C59" s="139">
        <v>2.3565</v>
      </c>
      <c r="D59" s="139">
        <v>2.2523</v>
      </c>
      <c r="E59" s="139">
        <v>2.0821999999999998</v>
      </c>
      <c r="F59" s="139">
        <v>2.0108000000000001</v>
      </c>
      <c r="G59" s="139">
        <v>2.3342999999999998</v>
      </c>
      <c r="H59" s="139">
        <v>1.9055</v>
      </c>
      <c r="I59" s="139">
        <v>0.66479999999999995</v>
      </c>
      <c r="J59" s="139">
        <v>0.25140000000000001</v>
      </c>
      <c r="K59" s="139">
        <v>0.2777</v>
      </c>
      <c r="L59" s="139">
        <v>1.0146999999999999</v>
      </c>
      <c r="M59" s="139">
        <v>1.2212000000000001</v>
      </c>
      <c r="N59" s="139">
        <v>2.0101</v>
      </c>
      <c r="O59" s="139">
        <v>0.72319999999999995</v>
      </c>
      <c r="P59" s="139">
        <v>1.8004</v>
      </c>
    </row>
    <row r="60" spans="1:16" s="46" customFormat="1" ht="15" customHeight="1" thickTop="1">
      <c r="A60" s="140" t="s">
        <v>649</v>
      </c>
      <c r="B60" s="141"/>
      <c r="C60" s="142"/>
      <c r="D60" s="142"/>
      <c r="E60" s="142"/>
      <c r="F60" s="142"/>
      <c r="G60" s="142"/>
      <c r="H60" s="142"/>
      <c r="I60" s="143"/>
      <c r="J60" s="143"/>
      <c r="K60" s="143"/>
      <c r="L60" s="143"/>
      <c r="M60" s="143"/>
      <c r="N60" s="143"/>
      <c r="O60" s="143"/>
      <c r="P60" s="143"/>
    </row>
    <row r="61" spans="1:16" s="46" customFormat="1" ht="47.25" customHeight="1">
      <c r="A61" s="1268" t="s">
        <v>650</v>
      </c>
      <c r="B61" s="1268"/>
      <c r="C61" s="1268"/>
      <c r="D61" s="1268"/>
      <c r="E61" s="1268"/>
      <c r="F61" s="1268"/>
      <c r="G61" s="1268"/>
      <c r="H61" s="1268"/>
      <c r="I61" s="1268"/>
      <c r="J61" s="1268"/>
      <c r="K61" s="1268"/>
      <c r="L61" s="1268"/>
      <c r="M61" s="1268"/>
      <c r="N61" s="1268"/>
      <c r="O61" s="1268"/>
      <c r="P61" s="1268"/>
    </row>
    <row r="62" spans="1:16" s="46" customFormat="1" ht="46.5" customHeight="1">
      <c r="A62" s="1268" t="s">
        <v>651</v>
      </c>
      <c r="B62" s="1268"/>
      <c r="C62" s="1268"/>
      <c r="D62" s="1268"/>
      <c r="E62" s="1268"/>
      <c r="F62" s="1268"/>
      <c r="G62" s="1268"/>
      <c r="H62" s="1268"/>
      <c r="I62" s="1268"/>
      <c r="J62" s="1268"/>
      <c r="K62" s="1268"/>
      <c r="L62" s="1268"/>
      <c r="M62" s="1268"/>
      <c r="N62" s="1268"/>
      <c r="O62" s="1268"/>
      <c r="P62" s="1268"/>
    </row>
    <row r="63" spans="1:16" s="46" customFormat="1" ht="13.5" customHeight="1">
      <c r="A63" s="144" t="s">
        <v>652</v>
      </c>
      <c r="B63" s="145"/>
      <c r="C63" s="146"/>
      <c r="D63" s="146"/>
      <c r="E63" s="146"/>
      <c r="F63" s="146"/>
      <c r="G63" s="146"/>
      <c r="H63" s="146"/>
      <c r="I63" s="143"/>
      <c r="J63" s="143"/>
      <c r="K63" s="143"/>
      <c r="L63" s="143"/>
      <c r="M63" s="143"/>
      <c r="N63" s="143"/>
      <c r="O63" s="143"/>
      <c r="P63" s="143"/>
    </row>
    <row r="64" spans="1:16">
      <c r="A64" s="46" t="s">
        <v>653</v>
      </c>
      <c r="B64" s="147"/>
      <c r="C64" s="95"/>
      <c r="D64" s="95"/>
      <c r="E64" s="95"/>
      <c r="F64" s="95"/>
      <c r="G64" s="95"/>
      <c r="H64" s="95"/>
    </row>
    <row r="65" spans="1:16">
      <c r="A65" s="46"/>
      <c r="B65" s="147"/>
      <c r="C65" s="95"/>
      <c r="D65" s="95"/>
      <c r="E65" s="95"/>
      <c r="F65" s="95"/>
      <c r="G65" s="95"/>
      <c r="H65" s="95"/>
    </row>
    <row r="66" spans="1:16" ht="26.25">
      <c r="A66" s="123"/>
      <c r="B66" s="124" t="s">
        <v>85</v>
      </c>
      <c r="C66" s="124" t="s">
        <v>212</v>
      </c>
      <c r="D66" s="124" t="s">
        <v>87</v>
      </c>
      <c r="E66" s="124" t="s">
        <v>89</v>
      </c>
      <c r="F66" s="124" t="s">
        <v>97</v>
      </c>
      <c r="G66" s="124" t="s">
        <v>95</v>
      </c>
      <c r="H66" s="125" t="s">
        <v>91</v>
      </c>
      <c r="I66" s="124" t="s">
        <v>93</v>
      </c>
      <c r="J66" s="124" t="s">
        <v>99</v>
      </c>
      <c r="K66" s="124" t="s">
        <v>101</v>
      </c>
      <c r="L66" s="124" t="s">
        <v>103</v>
      </c>
      <c r="M66" s="125" t="s">
        <v>105</v>
      </c>
      <c r="N66" s="125" t="s">
        <v>107</v>
      </c>
      <c r="O66" s="125" t="s">
        <v>109</v>
      </c>
      <c r="P66" s="125" t="s">
        <v>603</v>
      </c>
    </row>
    <row r="67" spans="1:16">
      <c r="A67" s="129" t="s">
        <v>654</v>
      </c>
      <c r="B67" s="148"/>
      <c r="C67" s="148"/>
      <c r="D67" s="148"/>
      <c r="E67" s="148"/>
      <c r="F67" s="148"/>
      <c r="G67" s="148"/>
      <c r="H67" s="148"/>
      <c r="I67" s="148"/>
      <c r="J67" s="148"/>
      <c r="K67" s="148"/>
      <c r="L67" s="148"/>
      <c r="M67" s="148"/>
      <c r="N67" s="148"/>
      <c r="O67" s="148"/>
      <c r="P67" s="148"/>
    </row>
    <row r="68" spans="1:16" ht="20.25" customHeight="1">
      <c r="A68" s="133" t="s">
        <v>655</v>
      </c>
      <c r="B68" s="130">
        <v>3.0300000000000001E-2</v>
      </c>
      <c r="C68" s="130">
        <v>4.3099999999999999E-2</v>
      </c>
      <c r="D68" s="130">
        <v>3.5299999999999998E-2</v>
      </c>
      <c r="E68" s="130">
        <v>3.3799999999999997E-2</v>
      </c>
      <c r="F68" s="130">
        <v>3.3599999999999998E-2</v>
      </c>
      <c r="G68" s="130">
        <v>3.15E-2</v>
      </c>
      <c r="H68" s="130">
        <v>4.3099999999999999E-2</v>
      </c>
      <c r="I68" s="130">
        <v>9.4100000000000003E-2</v>
      </c>
      <c r="J68" s="130">
        <v>3.2199999999999999E-2</v>
      </c>
      <c r="K68" s="130">
        <v>2.6100000000000002E-2</v>
      </c>
      <c r="L68" s="130">
        <v>6.83E-2</v>
      </c>
      <c r="M68" s="130">
        <v>4.7300000000000002E-2</v>
      </c>
      <c r="N68" s="130">
        <v>3.4200000000000001E-2</v>
      </c>
      <c r="O68" s="130">
        <v>9.1899999999999996E-2</v>
      </c>
      <c r="P68" s="130">
        <v>4.3299999999999998E-2</v>
      </c>
    </row>
    <row r="69" spans="1:16" ht="20.25" customHeight="1">
      <c r="A69" s="133" t="s">
        <v>656</v>
      </c>
      <c r="B69" s="130">
        <v>3.4099999999999998E-2</v>
      </c>
      <c r="C69" s="130">
        <v>5.6500000000000002E-2</v>
      </c>
      <c r="D69" s="130">
        <v>3.95E-2</v>
      </c>
      <c r="E69" s="130">
        <v>4.4499999999999998E-2</v>
      </c>
      <c r="F69" s="130">
        <v>3.27E-2</v>
      </c>
      <c r="G69" s="130">
        <v>4.0099999999999997E-2</v>
      </c>
      <c r="H69" s="130">
        <v>0.05</v>
      </c>
      <c r="I69" s="130">
        <v>9.64E-2</v>
      </c>
      <c r="J69" s="130">
        <v>3.5299999999999998E-2</v>
      </c>
      <c r="K69" s="130">
        <v>3.0700000000000002E-2</v>
      </c>
      <c r="L69" s="130">
        <v>7.2400000000000006E-2</v>
      </c>
      <c r="M69" s="130">
        <v>5.1200000000000002E-2</v>
      </c>
      <c r="N69" s="130">
        <v>3.9699999999999999E-2</v>
      </c>
      <c r="O69" s="130">
        <v>9.9500000000000005E-2</v>
      </c>
      <c r="P69" s="130">
        <v>4.9299999999999997E-2</v>
      </c>
    </row>
    <row r="70" spans="1:16" ht="20.25" customHeight="1">
      <c r="A70" s="133" t="s">
        <v>657</v>
      </c>
      <c r="B70" s="130">
        <v>3.04E-2</v>
      </c>
      <c r="C70" s="130">
        <v>5.1900000000000002E-2</v>
      </c>
      <c r="D70" s="130">
        <v>3.6299999999999999E-2</v>
      </c>
      <c r="E70" s="130">
        <v>3.6400000000000002E-2</v>
      </c>
      <c r="F70" s="130">
        <v>3.0700000000000002E-2</v>
      </c>
      <c r="G70" s="130">
        <v>3.6799999999999999E-2</v>
      </c>
      <c r="H70" s="130">
        <v>4.3999999999999997E-2</v>
      </c>
      <c r="I70" s="130">
        <v>9.2600000000000002E-2</v>
      </c>
      <c r="J70" s="130">
        <v>4.1200000000000001E-2</v>
      </c>
      <c r="K70" s="130">
        <v>2.4400000000000002E-2</v>
      </c>
      <c r="L70" s="130">
        <v>6.3700000000000007E-2</v>
      </c>
      <c r="M70" s="130">
        <v>4.3799999999999999E-2</v>
      </c>
      <c r="N70" s="130">
        <v>3.4700000000000002E-2</v>
      </c>
      <c r="O70" s="130">
        <v>9.4399999999999998E-2</v>
      </c>
      <c r="P70" s="130">
        <v>4.4600000000000001E-2</v>
      </c>
    </row>
    <row r="71" spans="1:16" ht="20.25" customHeight="1">
      <c r="A71" s="133" t="s">
        <v>658</v>
      </c>
      <c r="B71" s="130">
        <v>8.2000000000000007E-3</v>
      </c>
      <c r="C71" s="130">
        <v>1.2999999999999999E-2</v>
      </c>
      <c r="D71" s="130">
        <v>8.6999999999999994E-3</v>
      </c>
      <c r="E71" s="130">
        <v>1.0999999999999999E-2</v>
      </c>
      <c r="F71" s="130">
        <v>7.7000000000000002E-3</v>
      </c>
      <c r="G71" s="130">
        <v>1.2500000000000001E-2</v>
      </c>
      <c r="H71" s="130">
        <v>1.0800000000000001E-2</v>
      </c>
      <c r="I71" s="130">
        <v>3.0200000000000001E-2</v>
      </c>
      <c r="J71" s="130">
        <v>-1.3599999999999999E-2</v>
      </c>
      <c r="K71" s="130">
        <v>3.8E-3</v>
      </c>
      <c r="L71" s="130">
        <v>1.06E-2</v>
      </c>
      <c r="M71" s="130">
        <v>3.3999999999999998E-3</v>
      </c>
      <c r="N71" s="130">
        <v>3.0000000000000001E-3</v>
      </c>
      <c r="O71" s="130">
        <v>2.63E-2</v>
      </c>
      <c r="P71" s="130">
        <v>1.12E-2</v>
      </c>
    </row>
    <row r="72" spans="1:16" ht="20.25" customHeight="1">
      <c r="A72" s="133" t="s">
        <v>659</v>
      </c>
      <c r="B72" s="130">
        <v>8.3999999999999995E-3</v>
      </c>
      <c r="C72" s="130">
        <v>1.3100000000000001E-2</v>
      </c>
      <c r="D72" s="130">
        <v>8.6999999999999994E-3</v>
      </c>
      <c r="E72" s="130">
        <v>1.0800000000000001E-2</v>
      </c>
      <c r="F72" s="130">
        <v>7.7000000000000002E-3</v>
      </c>
      <c r="G72" s="130">
        <v>1.2500000000000001E-2</v>
      </c>
      <c r="H72" s="130">
        <v>1.0800000000000001E-2</v>
      </c>
      <c r="I72" s="130">
        <v>3.04E-2</v>
      </c>
      <c r="J72" s="130">
        <v>-1.35E-2</v>
      </c>
      <c r="K72" s="130">
        <v>4.1999999999999997E-3</v>
      </c>
      <c r="L72" s="130">
        <v>1.12E-2</v>
      </c>
      <c r="M72" s="130">
        <v>3.3E-3</v>
      </c>
      <c r="N72" s="130">
        <v>3.0000000000000001E-3</v>
      </c>
      <c r="O72" s="130">
        <v>2.6200000000000001E-2</v>
      </c>
      <c r="P72" s="130">
        <v>1.12E-2</v>
      </c>
    </row>
    <row r="73" spans="1:16" ht="20.25" customHeight="1">
      <c r="A73" s="133" t="s">
        <v>660</v>
      </c>
      <c r="B73" s="130">
        <v>6.1000000000000004E-3</v>
      </c>
      <c r="C73" s="130">
        <v>8.8000000000000005E-3</v>
      </c>
      <c r="D73" s="130">
        <v>4.3E-3</v>
      </c>
      <c r="E73" s="130">
        <v>5.3E-3</v>
      </c>
      <c r="F73" s="130">
        <v>7.6E-3</v>
      </c>
      <c r="G73" s="130">
        <v>6.7000000000000002E-3</v>
      </c>
      <c r="H73" s="130">
        <v>6.1999999999999998E-3</v>
      </c>
      <c r="I73" s="130">
        <v>1.7399999999999999E-2</v>
      </c>
      <c r="J73" s="130">
        <v>-1.35E-2</v>
      </c>
      <c r="K73" s="130">
        <v>4.1999999999999997E-3</v>
      </c>
      <c r="L73" s="130">
        <v>7.4999999999999997E-3</v>
      </c>
      <c r="M73" s="130">
        <v>2.3999999999999998E-3</v>
      </c>
      <c r="N73" s="130">
        <v>2.5999999999999999E-3</v>
      </c>
      <c r="O73" s="130">
        <v>1.29E-2</v>
      </c>
      <c r="P73" s="130">
        <v>6.8999999999999999E-3</v>
      </c>
    </row>
    <row r="74" spans="1:16" ht="20.25" customHeight="1">
      <c r="A74" s="133" t="s">
        <v>661</v>
      </c>
      <c r="B74" s="130">
        <v>0.1072</v>
      </c>
      <c r="C74" s="130">
        <v>0.1283</v>
      </c>
      <c r="D74" s="130">
        <v>8.48E-2</v>
      </c>
      <c r="E74" s="130">
        <v>9.5899999999999999E-2</v>
      </c>
      <c r="F74" s="130">
        <v>0.13500000000000001</v>
      </c>
      <c r="G74" s="130">
        <v>0.1177</v>
      </c>
      <c r="H74" s="130">
        <v>0.1013</v>
      </c>
      <c r="I74" s="130">
        <v>0.16350000000000001</v>
      </c>
      <c r="J74" s="130">
        <v>-3.1600000000000003E-2</v>
      </c>
      <c r="K74" s="130">
        <v>1.8599999999999998E-2</v>
      </c>
      <c r="L74" s="130">
        <v>0.10299999999999999</v>
      </c>
      <c r="M74" s="130">
        <v>3.6600000000000001E-2</v>
      </c>
      <c r="N74" s="130">
        <v>3.8699999999999998E-2</v>
      </c>
      <c r="O74" s="130">
        <v>0.1474</v>
      </c>
      <c r="P74" s="130">
        <v>0.10780000000000001</v>
      </c>
    </row>
    <row r="75" spans="1:16" ht="20.25" customHeight="1">
      <c r="A75" s="129" t="s">
        <v>662</v>
      </c>
      <c r="B75" s="148"/>
      <c r="C75" s="148"/>
      <c r="D75" s="148"/>
      <c r="E75" s="148"/>
      <c r="F75" s="148"/>
      <c r="G75" s="148"/>
      <c r="H75" s="148"/>
      <c r="I75" s="148"/>
      <c r="J75" s="148"/>
      <c r="K75" s="148"/>
      <c r="L75" s="148"/>
      <c r="M75" s="148"/>
      <c r="N75" s="148"/>
      <c r="O75" s="148"/>
      <c r="P75" s="148"/>
    </row>
    <row r="76" spans="1:16" ht="20.25" customHeight="1">
      <c r="A76" s="133" t="s">
        <v>663</v>
      </c>
      <c r="B76" s="130">
        <v>4.7E-2</v>
      </c>
      <c r="C76" s="130">
        <v>5.5199999999999999E-2</v>
      </c>
      <c r="D76" s="130">
        <v>5.3800000000000001E-2</v>
      </c>
      <c r="E76" s="130">
        <v>4.65E-2</v>
      </c>
      <c r="F76" s="130">
        <v>5.3800000000000001E-2</v>
      </c>
      <c r="G76" s="130">
        <v>5.3499999999999999E-2</v>
      </c>
      <c r="H76" s="130">
        <v>6.5299999999999997E-2</v>
      </c>
      <c r="I76" s="130">
        <v>0.12139999999999999</v>
      </c>
      <c r="J76" s="130">
        <v>3.61E-2</v>
      </c>
      <c r="K76" s="130">
        <v>3.5799999999999998E-2</v>
      </c>
      <c r="L76" s="130">
        <v>9.7500000000000003E-2</v>
      </c>
      <c r="M76" s="130">
        <v>7.0800000000000002E-2</v>
      </c>
      <c r="N76" s="130">
        <v>6.5600000000000006E-2</v>
      </c>
      <c r="O76" s="130">
        <v>0.1166</v>
      </c>
      <c r="P76" s="130">
        <v>6.2899999999999998E-2</v>
      </c>
    </row>
    <row r="77" spans="1:16" ht="20.25" customHeight="1">
      <c r="A77" s="133" t="s">
        <v>664</v>
      </c>
      <c r="B77" s="130">
        <v>-1.67E-2</v>
      </c>
      <c r="C77" s="130">
        <v>-1.2E-2</v>
      </c>
      <c r="D77" s="130">
        <v>-1.8499999999999999E-2</v>
      </c>
      <c r="E77" s="130">
        <v>-1.2699999999999999E-2</v>
      </c>
      <c r="F77" s="130">
        <v>-2.01E-2</v>
      </c>
      <c r="G77" s="130">
        <v>-2.1999999999999999E-2</v>
      </c>
      <c r="H77" s="130">
        <v>-2.2200000000000001E-2</v>
      </c>
      <c r="I77" s="130">
        <v>-2.7300000000000001E-2</v>
      </c>
      <c r="J77" s="130">
        <v>-3.8999999999999998E-3</v>
      </c>
      <c r="K77" s="130">
        <v>-9.7999999999999997E-3</v>
      </c>
      <c r="L77" s="130">
        <v>-2.92E-2</v>
      </c>
      <c r="M77" s="130">
        <v>-2.35E-2</v>
      </c>
      <c r="N77" s="130">
        <v>-3.15E-2</v>
      </c>
      <c r="O77" s="130">
        <v>-2.47E-2</v>
      </c>
      <c r="P77" s="130">
        <v>-1.9599999999999999E-2</v>
      </c>
    </row>
    <row r="78" spans="1:16" ht="20.25" customHeight="1">
      <c r="A78" s="133" t="s">
        <v>665</v>
      </c>
      <c r="B78" s="130">
        <v>2.92E-2</v>
      </c>
      <c r="C78" s="130">
        <v>1.9800000000000002E-2</v>
      </c>
      <c r="D78" s="130">
        <v>2.7099999999999999E-2</v>
      </c>
      <c r="E78" s="130">
        <v>2.6800000000000001E-2</v>
      </c>
      <c r="F78" s="130">
        <v>3.6900000000000002E-2</v>
      </c>
      <c r="G78" s="130">
        <v>3.2800000000000003E-2</v>
      </c>
      <c r="H78" s="130">
        <v>3.2300000000000002E-2</v>
      </c>
      <c r="I78" s="130">
        <v>3.44E-2</v>
      </c>
      <c r="J78" s="130">
        <v>1.61E-2</v>
      </c>
      <c r="K78" s="130">
        <v>2.6200000000000001E-2</v>
      </c>
      <c r="L78" s="130">
        <v>3.56E-2</v>
      </c>
      <c r="M78" s="130">
        <v>3.8899999999999997E-2</v>
      </c>
      <c r="N78" s="130">
        <v>4.8000000000000001E-2</v>
      </c>
      <c r="O78" s="130">
        <v>3.1699999999999999E-2</v>
      </c>
      <c r="P78" s="130">
        <v>3.1E-2</v>
      </c>
    </row>
    <row r="79" spans="1:16" ht="20.25" customHeight="1">
      <c r="A79" s="133" t="s">
        <v>666</v>
      </c>
      <c r="B79" s="130">
        <v>1E-4</v>
      </c>
      <c r="C79" s="130">
        <v>0</v>
      </c>
      <c r="D79" s="130">
        <v>0</v>
      </c>
      <c r="E79" s="130">
        <v>0</v>
      </c>
      <c r="F79" s="130">
        <v>0</v>
      </c>
      <c r="G79" s="130">
        <v>0</v>
      </c>
      <c r="H79" s="130">
        <v>0</v>
      </c>
      <c r="I79" s="130">
        <v>0</v>
      </c>
      <c r="J79" s="130">
        <v>0</v>
      </c>
      <c r="K79" s="130">
        <v>0</v>
      </c>
      <c r="L79" s="130">
        <v>0</v>
      </c>
      <c r="M79" s="130">
        <v>0</v>
      </c>
      <c r="N79" s="130">
        <v>0</v>
      </c>
      <c r="O79" s="130">
        <v>-2.0000000000000001E-4</v>
      </c>
      <c r="P79" s="130">
        <v>0</v>
      </c>
    </row>
    <row r="80" spans="1:16" ht="20.25" customHeight="1">
      <c r="A80" s="133" t="s">
        <v>667</v>
      </c>
      <c r="B80" s="130">
        <v>-3.7000000000000002E-3</v>
      </c>
      <c r="C80" s="130">
        <v>-4.4999999999999997E-3</v>
      </c>
      <c r="D80" s="130">
        <v>-3.2000000000000002E-3</v>
      </c>
      <c r="E80" s="130">
        <v>-8.0999999999999996E-3</v>
      </c>
      <c r="F80" s="130">
        <v>-2E-3</v>
      </c>
      <c r="G80" s="130">
        <v>-3.3E-3</v>
      </c>
      <c r="H80" s="130">
        <v>-6.0000000000000001E-3</v>
      </c>
      <c r="I80" s="130">
        <v>-3.8E-3</v>
      </c>
      <c r="J80" s="130">
        <v>6.0000000000000001E-3</v>
      </c>
      <c r="K80" s="130">
        <v>-6.3E-3</v>
      </c>
      <c r="L80" s="130">
        <v>-8.6999999999999994E-3</v>
      </c>
      <c r="M80" s="130">
        <v>-7.4000000000000003E-3</v>
      </c>
      <c r="N80" s="130">
        <v>-5.0000000000000001E-3</v>
      </c>
      <c r="O80" s="130">
        <v>-5.1000000000000004E-3</v>
      </c>
      <c r="P80" s="130">
        <v>-4.7000000000000002E-3</v>
      </c>
    </row>
    <row r="81" spans="1:16" ht="20.25" customHeight="1">
      <c r="A81" s="133" t="s">
        <v>668</v>
      </c>
      <c r="B81" s="130">
        <v>3.8E-3</v>
      </c>
      <c r="C81" s="130">
        <v>1.3299999999999999E-2</v>
      </c>
      <c r="D81" s="130">
        <v>4.1000000000000003E-3</v>
      </c>
      <c r="E81" s="130">
        <v>1.0699999999999999E-2</v>
      </c>
      <c r="F81" s="130">
        <v>-8.9999999999999998E-4</v>
      </c>
      <c r="G81" s="130">
        <v>8.6E-3</v>
      </c>
      <c r="H81" s="130">
        <v>6.8999999999999999E-3</v>
      </c>
      <c r="I81" s="130">
        <v>2.3E-3</v>
      </c>
      <c r="J81" s="130">
        <v>3.0999999999999999E-3</v>
      </c>
      <c r="K81" s="130">
        <v>4.5999999999999999E-3</v>
      </c>
      <c r="L81" s="130">
        <v>4.1000000000000003E-3</v>
      </c>
      <c r="M81" s="130">
        <v>3.8999999999999998E-3</v>
      </c>
      <c r="N81" s="130">
        <v>5.5999999999999999E-3</v>
      </c>
      <c r="O81" s="130">
        <v>7.6E-3</v>
      </c>
      <c r="P81" s="130">
        <v>6.0000000000000001E-3</v>
      </c>
    </row>
    <row r="82" spans="1:16" ht="20.25" customHeight="1">
      <c r="A82" s="133" t="s">
        <v>669</v>
      </c>
      <c r="B82" s="130">
        <v>-2.2200000000000001E-2</v>
      </c>
      <c r="C82" s="130">
        <v>-3.8899999999999997E-2</v>
      </c>
      <c r="D82" s="130">
        <v>-2.76E-2</v>
      </c>
      <c r="E82" s="130">
        <v>-2.5399999999999999E-2</v>
      </c>
      <c r="F82" s="130">
        <v>-2.3E-2</v>
      </c>
      <c r="G82" s="130">
        <v>-2.4299999999999999E-2</v>
      </c>
      <c r="H82" s="130">
        <v>-3.32E-2</v>
      </c>
      <c r="I82" s="130">
        <v>-6.2399999999999997E-2</v>
      </c>
      <c r="J82" s="130">
        <v>-5.4899999999999997E-2</v>
      </c>
      <c r="K82" s="130">
        <v>-2.06E-2</v>
      </c>
      <c r="L82" s="130">
        <v>-5.3100000000000001E-2</v>
      </c>
      <c r="M82" s="130">
        <v>-4.0399999999999998E-2</v>
      </c>
      <c r="N82" s="130">
        <v>-3.1800000000000002E-2</v>
      </c>
      <c r="O82" s="130">
        <v>-6.8099999999999994E-2</v>
      </c>
      <c r="P82" s="130">
        <v>-3.3399999999999999E-2</v>
      </c>
    </row>
    <row r="83" spans="1:16" ht="20.25" customHeight="1">
      <c r="A83" s="133" t="s">
        <v>670</v>
      </c>
      <c r="B83" s="130">
        <v>1E-4</v>
      </c>
      <c r="C83" s="130">
        <v>0</v>
      </c>
      <c r="D83" s="130">
        <v>0</v>
      </c>
      <c r="E83" s="130">
        <v>-2.9999999999999997E-4</v>
      </c>
      <c r="F83" s="130">
        <v>0</v>
      </c>
      <c r="G83" s="130">
        <v>0</v>
      </c>
      <c r="H83" s="130">
        <v>0</v>
      </c>
      <c r="I83" s="130">
        <v>2.0000000000000001E-4</v>
      </c>
      <c r="J83" s="130">
        <v>1E-4</v>
      </c>
      <c r="K83" s="130">
        <v>4.0000000000000002E-4</v>
      </c>
      <c r="L83" s="130">
        <v>5.0000000000000001E-4</v>
      </c>
      <c r="M83" s="130">
        <v>-1E-4</v>
      </c>
      <c r="N83" s="130">
        <v>0</v>
      </c>
      <c r="O83" s="130">
        <v>1E-4</v>
      </c>
      <c r="P83" s="130">
        <v>0</v>
      </c>
    </row>
    <row r="84" spans="1:16" ht="20.25" customHeight="1" thickBot="1">
      <c r="A84" s="133" t="s">
        <v>671</v>
      </c>
      <c r="B84" s="130">
        <v>0.1086</v>
      </c>
      <c r="C84" s="130">
        <v>0.13950000000000001</v>
      </c>
      <c r="D84" s="130">
        <v>0.18909999999999999</v>
      </c>
      <c r="E84" s="130">
        <v>0.17050000000000001</v>
      </c>
      <c r="F84" s="130">
        <v>0.13100000000000001</v>
      </c>
      <c r="G84" s="130">
        <v>0.128</v>
      </c>
      <c r="H84" s="130">
        <v>0.1401</v>
      </c>
      <c r="I84" s="130">
        <v>0.1464</v>
      </c>
      <c r="J84" s="130">
        <v>0.46050000000000002</v>
      </c>
      <c r="K84" s="130">
        <v>0.33079999999999998</v>
      </c>
      <c r="L84" s="130">
        <v>0.15640000000000001</v>
      </c>
      <c r="M84" s="130">
        <v>0.1409</v>
      </c>
      <c r="N84" s="130">
        <v>8.0699999999999994E-2</v>
      </c>
      <c r="O84" s="130">
        <v>0.27210000000000001</v>
      </c>
      <c r="P84" s="130">
        <v>0.1368</v>
      </c>
    </row>
    <row r="85" spans="1:16" ht="20.25" customHeight="1" thickTop="1" thickBot="1">
      <c r="A85" s="129" t="s">
        <v>672</v>
      </c>
      <c r="B85" s="149"/>
      <c r="C85" s="149"/>
      <c r="D85" s="149"/>
      <c r="E85" s="149"/>
      <c r="F85" s="149"/>
      <c r="G85" s="149"/>
      <c r="H85" s="149"/>
      <c r="I85" s="149"/>
      <c r="J85" s="149"/>
      <c r="K85" s="149"/>
      <c r="L85" s="149"/>
      <c r="M85" s="149"/>
      <c r="N85" s="149"/>
      <c r="O85" s="149"/>
      <c r="P85" s="149"/>
    </row>
    <row r="86" spans="1:16" ht="20.25" customHeight="1" thickTop="1">
      <c r="A86" s="133" t="s">
        <v>673</v>
      </c>
      <c r="B86" s="130">
        <v>6.8900000000000003E-2</v>
      </c>
      <c r="C86" s="130">
        <v>8.8099999999999998E-2</v>
      </c>
      <c r="D86" s="130">
        <v>7.6799999999999993E-2</v>
      </c>
      <c r="E86" s="130">
        <v>7.3099999999999998E-2</v>
      </c>
      <c r="F86" s="130">
        <v>7.8E-2</v>
      </c>
      <c r="G86" s="130">
        <v>6.9599999999999995E-2</v>
      </c>
      <c r="H86" s="130">
        <v>8.4500000000000006E-2</v>
      </c>
      <c r="I86" s="130">
        <v>0.14499999999999999</v>
      </c>
      <c r="J86" s="130">
        <v>5.5800000000000002E-2</v>
      </c>
      <c r="K86" s="130">
        <v>4.87E-2</v>
      </c>
      <c r="L86" s="130">
        <v>0.11070000000000001</v>
      </c>
      <c r="M86" s="130">
        <v>9.1399999999999995E-2</v>
      </c>
      <c r="N86" s="130">
        <v>8.4599999999999995E-2</v>
      </c>
      <c r="O86" s="130">
        <v>0.1323</v>
      </c>
      <c r="P86" s="130">
        <v>8.8400000000000006E-2</v>
      </c>
    </row>
    <row r="87" spans="1:16" ht="20.25" customHeight="1">
      <c r="A87" s="133" t="s">
        <v>674</v>
      </c>
      <c r="B87" s="130">
        <v>1.11E-2</v>
      </c>
      <c r="C87" s="130">
        <v>4.7899999999999998E-2</v>
      </c>
      <c r="D87" s="130">
        <v>7.0599999999999996E-2</v>
      </c>
      <c r="E87" s="130">
        <v>6.4799999999999996E-2</v>
      </c>
      <c r="F87" s="130">
        <v>8.4400000000000003E-2</v>
      </c>
      <c r="G87" s="130">
        <v>5.67E-2</v>
      </c>
      <c r="H87" s="130">
        <v>7.9200000000000007E-2</v>
      </c>
      <c r="I87" s="130">
        <v>0.15989999999999999</v>
      </c>
      <c r="J87" s="130">
        <v>9.35E-2</v>
      </c>
      <c r="K87" s="130">
        <v>0</v>
      </c>
      <c r="L87" s="130">
        <v>0.38300000000000001</v>
      </c>
      <c r="M87" s="130">
        <v>9.2100000000000001E-2</v>
      </c>
      <c r="N87" s="130">
        <v>0.1021</v>
      </c>
      <c r="O87" s="130">
        <v>0.1318</v>
      </c>
      <c r="P87" s="130">
        <v>8.9200000000000002E-2</v>
      </c>
    </row>
    <row r="88" spans="1:16" ht="20.25" customHeight="1">
      <c r="A88" s="133" t="s">
        <v>675</v>
      </c>
      <c r="B88" s="130">
        <v>0.1113</v>
      </c>
      <c r="C88" s="130">
        <v>7.7399999999999997E-2</v>
      </c>
      <c r="D88" s="130">
        <v>6.4000000000000001E-2</v>
      </c>
      <c r="E88" s="130">
        <v>1.84E-2</v>
      </c>
      <c r="F88" s="130">
        <v>7.8799999999999995E-2</v>
      </c>
      <c r="G88" s="130">
        <v>0.20480000000000001</v>
      </c>
      <c r="H88" s="130">
        <v>4.8800000000000003E-2</v>
      </c>
      <c r="I88" s="130">
        <v>7.0000000000000001E-3</v>
      </c>
      <c r="J88" s="130">
        <v>7.7999999999999996E-3</v>
      </c>
      <c r="K88" s="130">
        <v>0</v>
      </c>
      <c r="L88" s="130">
        <v>5.16E-2</v>
      </c>
      <c r="M88" s="130">
        <v>0.1762</v>
      </c>
      <c r="N88" s="130">
        <v>5.3199999999999997E-2</v>
      </c>
      <c r="O88" s="130">
        <v>0.1007</v>
      </c>
      <c r="P88" s="130">
        <v>7.6100000000000001E-2</v>
      </c>
    </row>
    <row r="89" spans="1:16" ht="20.25" customHeight="1">
      <c r="A89" s="133" t="s">
        <v>676</v>
      </c>
      <c r="B89" s="130">
        <v>3.0999999999999999E-3</v>
      </c>
      <c r="C89" s="130">
        <v>7.4999999999999997E-2</v>
      </c>
      <c r="D89" s="130">
        <v>2.46E-2</v>
      </c>
      <c r="E89" s="130">
        <v>2.7199999999999998E-2</v>
      </c>
      <c r="F89" s="130">
        <v>0.15090000000000001</v>
      </c>
      <c r="G89" s="130">
        <v>0.16980000000000001</v>
      </c>
      <c r="H89" s="130">
        <v>4.4699999999999997E-2</v>
      </c>
      <c r="I89" s="130">
        <v>7.6E-3</v>
      </c>
      <c r="J89" s="130">
        <v>0</v>
      </c>
      <c r="K89" s="130">
        <v>0</v>
      </c>
      <c r="L89" s="130">
        <v>5.2499999999999998E-2</v>
      </c>
      <c r="M89" s="130">
        <v>0.13969999999999999</v>
      </c>
      <c r="N89" s="130">
        <v>6.3899999999999998E-2</v>
      </c>
      <c r="O89" s="130">
        <v>0.2006</v>
      </c>
      <c r="P89" s="130">
        <v>5.5599999999999997E-2</v>
      </c>
    </row>
    <row r="90" spans="1:16" ht="20.25" customHeight="1">
      <c r="A90" s="133" t="s">
        <v>677</v>
      </c>
      <c r="B90" s="130">
        <v>4.7000000000000002E-3</v>
      </c>
      <c r="C90" s="130">
        <v>0</v>
      </c>
      <c r="D90" s="130">
        <v>1.4E-3</v>
      </c>
      <c r="E90" s="130">
        <v>9.2100000000000001E-2</v>
      </c>
      <c r="F90" s="130">
        <v>4.0000000000000002E-4</v>
      </c>
      <c r="G90" s="130">
        <v>9.5999999999999992E-3</v>
      </c>
      <c r="H90" s="130">
        <v>8.3000000000000001E-3</v>
      </c>
      <c r="I90" s="130">
        <v>0.2412</v>
      </c>
      <c r="J90" s="130">
        <v>1.2500000000000001E-2</v>
      </c>
      <c r="K90" s="130">
        <v>1</v>
      </c>
      <c r="L90" s="130">
        <v>6.6E-3</v>
      </c>
      <c r="M90" s="130">
        <v>8.2000000000000007E-3</v>
      </c>
      <c r="N90" s="130">
        <v>3.2599999999999997E-2</v>
      </c>
      <c r="O90" s="130">
        <v>5.5999999999999999E-3</v>
      </c>
      <c r="P90" s="130">
        <v>9.1999999999999998E-3</v>
      </c>
    </row>
    <row r="91" spans="1:16" ht="20.25" customHeight="1">
      <c r="A91" s="133" t="s">
        <v>678</v>
      </c>
      <c r="B91" s="130">
        <v>2E-3</v>
      </c>
      <c r="C91" s="130">
        <v>0</v>
      </c>
      <c r="D91" s="130">
        <v>0</v>
      </c>
      <c r="E91" s="130">
        <v>0</v>
      </c>
      <c r="F91" s="130">
        <v>1E-4</v>
      </c>
      <c r="G91" s="130">
        <v>9.1999999999999998E-3</v>
      </c>
      <c r="H91" s="130">
        <v>1.1000000000000001E-3</v>
      </c>
      <c r="I91" s="130">
        <v>4.4000000000000003E-3</v>
      </c>
      <c r="J91" s="130">
        <v>1.9599999999999999E-2</v>
      </c>
      <c r="K91" s="130">
        <v>0</v>
      </c>
      <c r="L91" s="130">
        <v>5.1999999999999998E-3</v>
      </c>
      <c r="M91" s="130">
        <v>6.1999999999999998E-3</v>
      </c>
      <c r="N91" s="130">
        <v>1.0699999999999999E-2</v>
      </c>
      <c r="O91" s="130">
        <v>8.6999999999999994E-3</v>
      </c>
      <c r="P91" s="130">
        <v>3.2000000000000002E-3</v>
      </c>
    </row>
    <row r="92" spans="1:16" ht="20.25" customHeight="1">
      <c r="A92" s="133" t="s">
        <v>679</v>
      </c>
      <c r="B92" s="130">
        <v>4.5999999999999999E-3</v>
      </c>
      <c r="C92" s="130">
        <v>0</v>
      </c>
      <c r="D92" s="130">
        <v>8.9999999999999998E-4</v>
      </c>
      <c r="E92" s="130">
        <v>9.2100000000000001E-2</v>
      </c>
      <c r="F92" s="130">
        <v>4.0000000000000002E-4</v>
      </c>
      <c r="G92" s="130">
        <v>9.4999999999999998E-3</v>
      </c>
      <c r="H92" s="130">
        <v>2.8E-3</v>
      </c>
      <c r="I92" s="130">
        <v>0.15509999999999999</v>
      </c>
      <c r="J92" s="130">
        <v>1.6E-2</v>
      </c>
      <c r="K92" s="130">
        <v>1</v>
      </c>
      <c r="L92" s="130">
        <v>6.4999999999999997E-3</v>
      </c>
      <c r="M92" s="130">
        <v>7.4000000000000003E-3</v>
      </c>
      <c r="N92" s="130">
        <v>2.5499999999999998E-2</v>
      </c>
      <c r="O92" s="130">
        <v>7.1000000000000004E-3</v>
      </c>
      <c r="P92" s="130">
        <v>7.9000000000000008E-3</v>
      </c>
    </row>
    <row r="93" spans="1:16" ht="20.25" customHeight="1">
      <c r="A93" s="133" t="s">
        <v>680</v>
      </c>
      <c r="B93" s="130">
        <v>4.7999999999999996E-3</v>
      </c>
      <c r="C93" s="130">
        <v>1.1000000000000001E-3</v>
      </c>
      <c r="D93" s="130">
        <v>1.03E-2</v>
      </c>
      <c r="E93" s="130">
        <v>3.5999999999999999E-3</v>
      </c>
      <c r="F93" s="130">
        <v>1.7000000000000001E-2</v>
      </c>
      <c r="G93" s="130">
        <v>1.03E-2</v>
      </c>
      <c r="H93" s="130">
        <v>1.12E-2</v>
      </c>
      <c r="I93" s="130">
        <v>0</v>
      </c>
      <c r="J93" s="130">
        <v>0</v>
      </c>
      <c r="K93" s="130">
        <v>0</v>
      </c>
      <c r="L93" s="130">
        <v>3.2099999999999997E-2</v>
      </c>
      <c r="M93" s="130">
        <v>1.55E-2</v>
      </c>
      <c r="N93" s="130">
        <v>3.2899999999999999E-2</v>
      </c>
      <c r="O93" s="130">
        <v>0</v>
      </c>
      <c r="P93" s="130">
        <v>1.0500000000000001E-2</v>
      </c>
    </row>
    <row r="94" spans="1:16" ht="20.25" customHeight="1">
      <c r="A94" s="133" t="s">
        <v>681</v>
      </c>
      <c r="B94" s="130">
        <v>1.46E-2</v>
      </c>
      <c r="C94" s="130">
        <v>0.01</v>
      </c>
      <c r="D94" s="130">
        <v>1.2500000000000001E-2</v>
      </c>
      <c r="E94" s="130">
        <v>5.4999999999999997E-3</v>
      </c>
      <c r="F94" s="130">
        <v>1.8700000000000001E-2</v>
      </c>
      <c r="G94" s="130">
        <v>1.0200000000000001E-2</v>
      </c>
      <c r="H94" s="130">
        <v>1.4500000000000001E-2</v>
      </c>
      <c r="I94" s="130">
        <v>2.2700000000000001E-2</v>
      </c>
      <c r="J94" s="130">
        <v>2.2000000000000001E-3</v>
      </c>
      <c r="K94" s="130">
        <v>4.1000000000000003E-3</v>
      </c>
      <c r="L94" s="130">
        <v>2.6200000000000001E-2</v>
      </c>
      <c r="M94" s="130">
        <v>2.24E-2</v>
      </c>
      <c r="N94" s="130">
        <v>2.0400000000000001E-2</v>
      </c>
      <c r="O94" s="130">
        <v>1.8700000000000001E-2</v>
      </c>
      <c r="P94" s="130">
        <v>1.46E-2</v>
      </c>
    </row>
    <row r="95" spans="1:16" ht="20.25" customHeight="1">
      <c r="A95" s="133" t="s">
        <v>682</v>
      </c>
      <c r="B95" s="130">
        <v>3.7600000000000001E-2</v>
      </c>
      <c r="C95" s="130">
        <v>3.2099999999999997E-2</v>
      </c>
      <c r="D95" s="130">
        <v>3.7600000000000001E-2</v>
      </c>
      <c r="E95" s="130">
        <v>3.7699999999999997E-2</v>
      </c>
      <c r="F95" s="130">
        <v>4.0099999999999997E-2</v>
      </c>
      <c r="G95" s="130">
        <v>1.0999999999999999E-2</v>
      </c>
      <c r="H95" s="130">
        <v>3.6900000000000002E-2</v>
      </c>
      <c r="I95" s="130">
        <v>3.7699999999999997E-2</v>
      </c>
      <c r="J95" s="130">
        <v>1.04E-2</v>
      </c>
      <c r="K95" s="130">
        <v>2.8299999999999999E-2</v>
      </c>
      <c r="L95" s="130">
        <v>3.6600000000000001E-2</v>
      </c>
      <c r="M95" s="130">
        <v>3.9600000000000003E-2</v>
      </c>
      <c r="N95" s="130">
        <v>4.5400000000000003E-2</v>
      </c>
      <c r="O95" s="130">
        <v>3.8199999999999998E-2</v>
      </c>
      <c r="P95" s="130">
        <v>3.6799999999999999E-2</v>
      </c>
    </row>
    <row r="96" spans="1:16" ht="20.25" customHeight="1">
      <c r="A96" s="133" t="s">
        <v>683</v>
      </c>
      <c r="B96" s="130">
        <v>2.98E-2</v>
      </c>
      <c r="C96" s="130">
        <v>1.09E-2</v>
      </c>
      <c r="D96" s="130">
        <v>2.0799999999999999E-2</v>
      </c>
      <c r="E96" s="130">
        <v>5.0000000000000001E-3</v>
      </c>
      <c r="F96" s="130">
        <v>1.8599999999999998E-2</v>
      </c>
      <c r="G96" s="130">
        <v>1.89E-2</v>
      </c>
      <c r="H96" s="130">
        <v>3.5900000000000001E-2</v>
      </c>
      <c r="I96" s="130">
        <v>2.87E-2</v>
      </c>
      <c r="J96" s="130">
        <v>0</v>
      </c>
      <c r="K96" s="130">
        <v>0</v>
      </c>
      <c r="L96" s="130">
        <v>2.6100000000000002E-2</v>
      </c>
      <c r="M96" s="130">
        <v>3.5700000000000003E-2</v>
      </c>
      <c r="N96" s="130">
        <v>6.0600000000000001E-2</v>
      </c>
      <c r="O96" s="130">
        <v>1.55E-2</v>
      </c>
      <c r="P96" s="130">
        <v>1.8499999999999999E-2</v>
      </c>
    </row>
    <row r="97" spans="1:16" ht="20.25" customHeight="1">
      <c r="A97" s="133" t="s">
        <v>684</v>
      </c>
      <c r="B97" s="130">
        <v>0</v>
      </c>
      <c r="C97" s="130">
        <v>1E-4</v>
      </c>
      <c r="D97" s="130">
        <v>0</v>
      </c>
      <c r="E97" s="130">
        <v>0</v>
      </c>
      <c r="F97" s="130">
        <v>0</v>
      </c>
      <c r="G97" s="130">
        <v>0</v>
      </c>
      <c r="H97" s="130">
        <v>1.1000000000000001E-3</v>
      </c>
      <c r="I97" s="130">
        <v>0</v>
      </c>
      <c r="J97" s="130">
        <v>0</v>
      </c>
      <c r="K97" s="130">
        <v>0</v>
      </c>
      <c r="L97" s="130">
        <v>0</v>
      </c>
      <c r="M97" s="130">
        <v>0</v>
      </c>
      <c r="N97" s="130">
        <v>8.8999999999999999E-3</v>
      </c>
      <c r="O97" s="130">
        <v>1.8E-3</v>
      </c>
      <c r="P97" s="130">
        <v>5.9999999999999995E-4</v>
      </c>
    </row>
    <row r="98" spans="1:16" ht="20.25" customHeight="1">
      <c r="A98" s="129" t="s">
        <v>685</v>
      </c>
      <c r="B98" s="148"/>
      <c r="C98" s="148"/>
      <c r="D98" s="148"/>
      <c r="E98" s="148"/>
      <c r="F98" s="148"/>
      <c r="G98" s="148"/>
      <c r="H98" s="148"/>
      <c r="I98" s="148"/>
      <c r="J98" s="148"/>
      <c r="K98" s="148"/>
      <c r="L98" s="148"/>
      <c r="M98" s="148"/>
      <c r="N98" s="148"/>
      <c r="O98" s="148"/>
      <c r="P98" s="148"/>
    </row>
    <row r="99" spans="1:16" ht="20.25" customHeight="1">
      <c r="A99" s="129" t="s">
        <v>686</v>
      </c>
      <c r="B99" s="148"/>
      <c r="C99" s="148"/>
      <c r="D99" s="148"/>
      <c r="E99" s="148"/>
      <c r="F99" s="148"/>
      <c r="G99" s="148"/>
      <c r="H99" s="148"/>
      <c r="I99" s="148"/>
      <c r="J99" s="148"/>
      <c r="K99" s="148"/>
      <c r="L99" s="148"/>
      <c r="M99" s="148"/>
      <c r="N99" s="148"/>
      <c r="O99" s="148"/>
      <c r="P99" s="148"/>
    </row>
    <row r="100" spans="1:16" ht="20.25" customHeight="1">
      <c r="A100" s="133" t="s">
        <v>687</v>
      </c>
      <c r="B100" s="130">
        <v>2.2200000000000001E-2</v>
      </c>
      <c r="C100" s="130">
        <v>3.8899999999999997E-2</v>
      </c>
      <c r="D100" s="130">
        <v>2.76E-2</v>
      </c>
      <c r="E100" s="130">
        <v>2.5399999999999999E-2</v>
      </c>
      <c r="F100" s="130">
        <v>2.3E-2</v>
      </c>
      <c r="G100" s="130">
        <v>2.4299999999999999E-2</v>
      </c>
      <c r="H100" s="130">
        <v>3.32E-2</v>
      </c>
      <c r="I100" s="130">
        <v>6.2399999999999997E-2</v>
      </c>
      <c r="J100" s="130">
        <v>5.4899999999999997E-2</v>
      </c>
      <c r="K100" s="130">
        <v>2.06E-2</v>
      </c>
      <c r="L100" s="130">
        <v>5.3100000000000001E-2</v>
      </c>
      <c r="M100" s="130">
        <v>4.0399999999999998E-2</v>
      </c>
      <c r="N100" s="130">
        <v>3.1800000000000002E-2</v>
      </c>
      <c r="O100" s="130">
        <v>6.8099999999999994E-2</v>
      </c>
      <c r="P100" s="130">
        <v>3.3399999999999999E-2</v>
      </c>
    </row>
    <row r="101" spans="1:16" ht="20.25" customHeight="1">
      <c r="A101" s="133" t="s">
        <v>688</v>
      </c>
      <c r="B101" s="130">
        <v>2.9499999999999998E-2</v>
      </c>
      <c r="C101" s="130">
        <v>5.28E-2</v>
      </c>
      <c r="D101" s="130">
        <v>3.39E-2</v>
      </c>
      <c r="E101" s="130">
        <v>3.8699999999999998E-2</v>
      </c>
      <c r="F101" s="130">
        <v>3.2099999999999997E-2</v>
      </c>
      <c r="G101" s="130">
        <v>2.9000000000000001E-2</v>
      </c>
      <c r="H101" s="130">
        <v>3.95E-2</v>
      </c>
      <c r="I101" s="130">
        <v>6.7000000000000004E-2</v>
      </c>
      <c r="J101" s="130">
        <v>8.14E-2</v>
      </c>
      <c r="K101" s="130">
        <v>3.5000000000000003E-2</v>
      </c>
      <c r="L101" s="130">
        <v>5.8000000000000003E-2</v>
      </c>
      <c r="M101" s="130">
        <v>5.0799999999999998E-2</v>
      </c>
      <c r="N101" s="130">
        <v>3.7400000000000003E-2</v>
      </c>
      <c r="O101" s="130">
        <v>7.3899999999999993E-2</v>
      </c>
      <c r="P101" s="130">
        <v>4.24E-2</v>
      </c>
    </row>
    <row r="102" spans="1:16" ht="20.25" customHeight="1">
      <c r="A102" s="133" t="s">
        <v>689</v>
      </c>
      <c r="B102" s="130">
        <v>3.1099999999999999E-2</v>
      </c>
      <c r="C102" s="130">
        <v>6.3600000000000004E-2</v>
      </c>
      <c r="D102" s="130">
        <v>3.95E-2</v>
      </c>
      <c r="E102" s="130">
        <v>3.2599999999999997E-2</v>
      </c>
      <c r="F102" s="130">
        <v>2.9899999999999999E-2</v>
      </c>
      <c r="G102" s="130">
        <v>3.3300000000000003E-2</v>
      </c>
      <c r="H102" s="130">
        <v>4.3299999999999998E-2</v>
      </c>
      <c r="I102" s="130">
        <v>7.6600000000000001E-2</v>
      </c>
      <c r="J102" s="130">
        <v>7.5800000000000006E-2</v>
      </c>
      <c r="K102" s="130">
        <v>2.3800000000000002E-2</v>
      </c>
      <c r="L102" s="130">
        <v>6.5500000000000003E-2</v>
      </c>
      <c r="M102" s="130">
        <v>0.05</v>
      </c>
      <c r="N102" s="130">
        <v>4.2799999999999998E-2</v>
      </c>
      <c r="O102" s="130">
        <v>7.7299999999999994E-2</v>
      </c>
      <c r="P102" s="130">
        <v>4.53E-2</v>
      </c>
    </row>
    <row r="103" spans="1:16" ht="20.25" customHeight="1">
      <c r="A103" s="133" t="s">
        <v>690</v>
      </c>
      <c r="B103" s="130">
        <v>3.61E-2</v>
      </c>
      <c r="C103" s="130">
        <v>6.4299999999999996E-2</v>
      </c>
      <c r="D103" s="130">
        <v>4.0899999999999999E-2</v>
      </c>
      <c r="E103" s="130">
        <v>4.4900000000000002E-2</v>
      </c>
      <c r="F103" s="130">
        <v>3.8199999999999998E-2</v>
      </c>
      <c r="G103" s="130">
        <v>4.0300000000000002E-2</v>
      </c>
      <c r="H103" s="130">
        <v>4.7899999999999998E-2</v>
      </c>
      <c r="I103" s="130">
        <v>0.10539999999999999</v>
      </c>
      <c r="J103" s="130">
        <v>0.23050000000000001</v>
      </c>
      <c r="K103" s="130">
        <v>0.19359999999999999</v>
      </c>
      <c r="L103" s="130">
        <v>8.5099999999999995E-2</v>
      </c>
      <c r="M103" s="130">
        <v>6.7900000000000002E-2</v>
      </c>
      <c r="N103" s="130">
        <v>4.3200000000000002E-2</v>
      </c>
      <c r="O103" s="130">
        <v>9.5200000000000007E-2</v>
      </c>
      <c r="P103" s="130">
        <v>5.3199999999999997E-2</v>
      </c>
    </row>
    <row r="104" spans="1:16" ht="20.25" customHeight="1">
      <c r="A104" s="129" t="s">
        <v>691</v>
      </c>
      <c r="B104" s="148"/>
      <c r="C104" s="148"/>
      <c r="D104" s="148"/>
      <c r="E104" s="148"/>
      <c r="F104" s="148"/>
      <c r="G104" s="148"/>
      <c r="H104" s="148"/>
      <c r="I104" s="148"/>
      <c r="J104" s="148"/>
      <c r="K104" s="148"/>
      <c r="L104" s="148"/>
      <c r="M104" s="148"/>
      <c r="N104" s="148"/>
      <c r="O104" s="148"/>
      <c r="P104" s="148"/>
    </row>
    <row r="105" spans="1:16" ht="20.25" customHeight="1">
      <c r="A105" s="133" t="s">
        <v>692</v>
      </c>
      <c r="B105" s="130">
        <v>0.4118</v>
      </c>
      <c r="C105" s="130">
        <v>0.55110000000000003</v>
      </c>
      <c r="D105" s="130">
        <v>0.39500000000000002</v>
      </c>
      <c r="E105" s="130">
        <v>0.48349999999999999</v>
      </c>
      <c r="F105" s="130">
        <v>0.43309999999999998</v>
      </c>
      <c r="G105" s="130">
        <v>0.50560000000000005</v>
      </c>
      <c r="H105" s="130">
        <v>0.57210000000000005</v>
      </c>
      <c r="I105" s="130">
        <v>0.62749999999999995</v>
      </c>
      <c r="J105" s="130">
        <v>0.61960000000000004</v>
      </c>
      <c r="K105" s="130">
        <v>0.62119999999999997</v>
      </c>
      <c r="L105" s="130">
        <v>0.60150000000000003</v>
      </c>
      <c r="M105" s="130">
        <v>0.61539999999999995</v>
      </c>
      <c r="N105" s="130">
        <v>0.55549999999999999</v>
      </c>
      <c r="O105" s="130">
        <v>0.69569999999999999</v>
      </c>
      <c r="P105" s="130">
        <v>0.52929999999999999</v>
      </c>
    </row>
    <row r="106" spans="1:16" ht="20.25" customHeight="1">
      <c r="A106" s="133" t="s">
        <v>693</v>
      </c>
      <c r="B106" s="130">
        <v>5.96E-2</v>
      </c>
      <c r="C106" s="130">
        <v>4.5199999999999997E-2</v>
      </c>
      <c r="D106" s="130">
        <v>0.1782</v>
      </c>
      <c r="E106" s="130">
        <v>5.8500000000000003E-2</v>
      </c>
      <c r="F106" s="130">
        <v>4.5499999999999999E-2</v>
      </c>
      <c r="G106" s="130">
        <v>4.9299999999999997E-2</v>
      </c>
      <c r="H106" s="130">
        <v>4.87E-2</v>
      </c>
      <c r="I106" s="130">
        <v>2.7099999999999999E-2</v>
      </c>
      <c r="J106" s="130">
        <v>3.49E-2</v>
      </c>
      <c r="K106" s="130">
        <v>2.2200000000000001E-2</v>
      </c>
      <c r="L106" s="130">
        <v>7.2099999999999997E-2</v>
      </c>
      <c r="M106" s="130">
        <v>3.3500000000000002E-2</v>
      </c>
      <c r="N106" s="130">
        <v>9.64E-2</v>
      </c>
      <c r="O106" s="130">
        <v>2.1399999999999999E-2</v>
      </c>
      <c r="P106" s="130">
        <v>6.7900000000000002E-2</v>
      </c>
    </row>
    <row r="107" spans="1:16" ht="20.25" customHeight="1">
      <c r="A107" s="133" t="s">
        <v>694</v>
      </c>
      <c r="B107" s="130">
        <v>0.52859999999999996</v>
      </c>
      <c r="C107" s="130">
        <v>0.4037</v>
      </c>
      <c r="D107" s="130">
        <v>0.42680000000000001</v>
      </c>
      <c r="E107" s="130">
        <v>0.45800000000000002</v>
      </c>
      <c r="F107" s="130">
        <v>0.52139999999999997</v>
      </c>
      <c r="G107" s="130">
        <v>0.4451</v>
      </c>
      <c r="H107" s="130">
        <v>0.37909999999999999</v>
      </c>
      <c r="I107" s="130">
        <v>0.34549999999999997</v>
      </c>
      <c r="J107" s="130">
        <v>0.34549999999999997</v>
      </c>
      <c r="K107" s="130">
        <v>0.35659999999999997</v>
      </c>
      <c r="L107" s="130">
        <v>0.32629999999999998</v>
      </c>
      <c r="M107" s="130">
        <v>0.35110000000000002</v>
      </c>
      <c r="N107" s="130">
        <v>0.34810000000000002</v>
      </c>
      <c r="O107" s="130">
        <v>0.28289999999999998</v>
      </c>
      <c r="P107" s="130">
        <v>0.40279999999999999</v>
      </c>
    </row>
    <row r="108" spans="1:16" ht="20.25" customHeight="1">
      <c r="A108" s="133" t="s">
        <v>695</v>
      </c>
      <c r="B108" s="130">
        <v>0.34689999999999999</v>
      </c>
      <c r="C108" s="130">
        <v>0.50990000000000002</v>
      </c>
      <c r="D108" s="130">
        <v>0.3876</v>
      </c>
      <c r="E108" s="130">
        <v>0.35099999999999998</v>
      </c>
      <c r="F108" s="130">
        <v>0.33</v>
      </c>
      <c r="G108" s="130">
        <v>0.28810000000000002</v>
      </c>
      <c r="H108" s="130">
        <v>0.42280000000000001</v>
      </c>
      <c r="I108" s="130">
        <v>0.56850000000000001</v>
      </c>
      <c r="J108" s="130">
        <v>0.63060000000000005</v>
      </c>
      <c r="K108" s="130">
        <v>0.37069999999999997</v>
      </c>
      <c r="L108" s="130">
        <v>0.46610000000000001</v>
      </c>
      <c r="M108" s="130">
        <v>0.48799999999999999</v>
      </c>
      <c r="N108" s="130">
        <v>0.29849999999999999</v>
      </c>
      <c r="O108" s="130">
        <v>0.5827</v>
      </c>
      <c r="P108" s="130">
        <v>0.41099999999999998</v>
      </c>
    </row>
    <row r="109" spans="1:16" ht="20.25" customHeight="1">
      <c r="A109" s="129" t="s">
        <v>696</v>
      </c>
      <c r="B109" s="148"/>
      <c r="C109" s="148"/>
      <c r="D109" s="148"/>
      <c r="E109" s="148"/>
      <c r="F109" s="148"/>
      <c r="G109" s="148"/>
      <c r="H109" s="148"/>
      <c r="I109" s="148"/>
      <c r="J109" s="148"/>
      <c r="K109" s="148"/>
      <c r="L109" s="148"/>
      <c r="M109" s="148"/>
      <c r="N109" s="148"/>
      <c r="O109" s="148"/>
      <c r="P109" s="148"/>
    </row>
    <row r="110" spans="1:16" ht="20.25" customHeight="1">
      <c r="A110" s="133" t="s">
        <v>697</v>
      </c>
      <c r="B110" s="130">
        <v>3.9199999999999999E-2</v>
      </c>
      <c r="C110" s="130">
        <v>5.8799999999999998E-2</v>
      </c>
      <c r="D110" s="130">
        <v>4.2299999999999997E-2</v>
      </c>
      <c r="E110" s="130">
        <v>5.8299999999999998E-2</v>
      </c>
      <c r="F110" s="130">
        <v>3.8100000000000002E-2</v>
      </c>
      <c r="G110" s="130">
        <v>4.1599999999999998E-2</v>
      </c>
      <c r="H110" s="130">
        <v>5.1799999999999999E-2</v>
      </c>
      <c r="I110" s="130">
        <v>9.5100000000000004E-2</v>
      </c>
      <c r="J110" s="130">
        <v>4.2099999999999999E-2</v>
      </c>
      <c r="K110" s="130">
        <v>4.7399999999999998E-2</v>
      </c>
      <c r="L110" s="130">
        <v>7.2400000000000006E-2</v>
      </c>
      <c r="M110" s="130">
        <v>5.5399999999999998E-2</v>
      </c>
      <c r="N110" s="130">
        <v>4.02E-2</v>
      </c>
      <c r="O110" s="130">
        <v>0.1011</v>
      </c>
      <c r="P110" s="130">
        <v>5.3800000000000001E-2</v>
      </c>
    </row>
    <row r="111" spans="1:16" ht="20.25" customHeight="1">
      <c r="A111" s="133" t="s">
        <v>698</v>
      </c>
      <c r="B111" s="130">
        <v>3.2500000000000001E-2</v>
      </c>
      <c r="C111" s="130">
        <v>4.4299999999999999E-2</v>
      </c>
      <c r="D111" s="130">
        <v>3.6700000000000003E-2</v>
      </c>
      <c r="E111" s="130">
        <v>3.95E-2</v>
      </c>
      <c r="F111" s="130">
        <v>3.8899999999999997E-2</v>
      </c>
      <c r="G111" s="130">
        <v>3.1899999999999998E-2</v>
      </c>
      <c r="H111" s="130">
        <v>4.3799999999999999E-2</v>
      </c>
      <c r="I111" s="130">
        <v>9.2999999999999999E-2</v>
      </c>
      <c r="J111" s="130">
        <v>3.5799999999999998E-2</v>
      </c>
      <c r="K111" s="130">
        <v>2.69E-2</v>
      </c>
      <c r="L111" s="130">
        <v>6.9099999999999995E-2</v>
      </c>
      <c r="M111" s="130">
        <v>4.7199999999999999E-2</v>
      </c>
      <c r="N111" s="130">
        <v>3.39E-2</v>
      </c>
      <c r="O111" s="130">
        <v>9.3299999999999994E-2</v>
      </c>
      <c r="P111" s="130">
        <v>4.5900000000000003E-2</v>
      </c>
    </row>
    <row r="112" spans="1:16" ht="20.25" customHeight="1">
      <c r="A112" s="133" t="s">
        <v>699</v>
      </c>
      <c r="B112" s="130">
        <v>3.9100000000000003E-2</v>
      </c>
      <c r="C112" s="130">
        <v>6.0100000000000001E-2</v>
      </c>
      <c r="D112" s="130">
        <v>4.36E-2</v>
      </c>
      <c r="E112" s="130">
        <v>4.82E-2</v>
      </c>
      <c r="F112" s="130">
        <v>4.7600000000000003E-2</v>
      </c>
      <c r="G112" s="130">
        <v>3.73E-2</v>
      </c>
      <c r="H112" s="130">
        <v>5.2999999999999999E-2</v>
      </c>
      <c r="I112" s="130">
        <v>0.1017</v>
      </c>
      <c r="J112" s="130">
        <v>4.5600000000000002E-2</v>
      </c>
      <c r="K112" s="130">
        <v>3.1099999999999999E-2</v>
      </c>
      <c r="L112" s="130">
        <v>7.6999999999999999E-2</v>
      </c>
      <c r="M112" s="130">
        <v>5.2900000000000003E-2</v>
      </c>
      <c r="N112" s="130">
        <v>4.3400000000000001E-2</v>
      </c>
      <c r="O112" s="130">
        <v>0.1002</v>
      </c>
      <c r="P112" s="130">
        <v>5.5300000000000002E-2</v>
      </c>
    </row>
    <row r="113" spans="1:16" ht="20.25" customHeight="1">
      <c r="A113" s="133" t="s">
        <v>700</v>
      </c>
      <c r="B113" s="130">
        <v>5.8299999999999998E-2</v>
      </c>
      <c r="C113" s="130">
        <v>7.2599999999999998E-2</v>
      </c>
      <c r="D113" s="130">
        <v>6.3399999999999998E-2</v>
      </c>
      <c r="E113" s="130">
        <v>6.4799999999999996E-2</v>
      </c>
      <c r="F113" s="130">
        <v>7.0000000000000007E-2</v>
      </c>
      <c r="G113" s="130">
        <v>6.0100000000000001E-2</v>
      </c>
      <c r="H113" s="130">
        <v>7.5999999999999998E-2</v>
      </c>
      <c r="I113" s="130">
        <v>0.12889999999999999</v>
      </c>
      <c r="J113" s="130">
        <v>5.0200000000000002E-2</v>
      </c>
      <c r="K113" s="130">
        <v>4.6300000000000001E-2</v>
      </c>
      <c r="L113" s="130">
        <v>0.10539999999999999</v>
      </c>
      <c r="M113" s="130">
        <v>7.9399999999999998E-2</v>
      </c>
      <c r="N113" s="130">
        <v>7.5600000000000001E-2</v>
      </c>
      <c r="O113" s="130">
        <v>0.12529999999999999</v>
      </c>
      <c r="P113" s="130">
        <v>7.6600000000000001E-2</v>
      </c>
    </row>
    <row r="114" spans="1:16" ht="20.25" customHeight="1">
      <c r="A114" s="133" t="s">
        <v>701</v>
      </c>
      <c r="B114" s="130">
        <v>-1.9199999999999998E-2</v>
      </c>
      <c r="C114" s="130">
        <v>-1.26E-2</v>
      </c>
      <c r="D114" s="130">
        <v>-1.9800000000000002E-2</v>
      </c>
      <c r="E114" s="130">
        <v>-1.66E-2</v>
      </c>
      <c r="F114" s="130">
        <v>-2.24E-2</v>
      </c>
      <c r="G114" s="130">
        <v>-2.2800000000000001E-2</v>
      </c>
      <c r="H114" s="130">
        <v>-2.3E-2</v>
      </c>
      <c r="I114" s="130">
        <v>-2.7099999999999999E-2</v>
      </c>
      <c r="J114" s="130">
        <v>-4.7000000000000002E-3</v>
      </c>
      <c r="K114" s="130">
        <v>-1.5100000000000001E-2</v>
      </c>
      <c r="L114" s="130">
        <v>-2.8500000000000001E-2</v>
      </c>
      <c r="M114" s="130">
        <v>-2.6599999999999999E-2</v>
      </c>
      <c r="N114" s="130">
        <v>-3.2199999999999999E-2</v>
      </c>
      <c r="O114" s="130">
        <v>-2.5100000000000001E-2</v>
      </c>
      <c r="P114" s="130">
        <v>-2.1299999999999999E-2</v>
      </c>
    </row>
    <row r="115" spans="1:16" ht="20.25" customHeight="1">
      <c r="A115" s="133" t="s">
        <v>702</v>
      </c>
      <c r="B115" s="130">
        <v>-6.6E-3</v>
      </c>
      <c r="C115" s="130">
        <v>-1.5800000000000002E-2</v>
      </c>
      <c r="D115" s="130">
        <v>-6.8999999999999999E-3</v>
      </c>
      <c r="E115" s="130">
        <v>-8.6999999999999994E-3</v>
      </c>
      <c r="F115" s="130">
        <v>-8.6999999999999994E-3</v>
      </c>
      <c r="G115" s="130">
        <v>-5.4999999999999997E-3</v>
      </c>
      <c r="H115" s="130">
        <v>-9.1999999999999998E-3</v>
      </c>
      <c r="I115" s="130">
        <v>-8.6999999999999994E-3</v>
      </c>
      <c r="J115" s="130">
        <v>-9.7999999999999997E-3</v>
      </c>
      <c r="K115" s="130">
        <v>-4.1999999999999997E-3</v>
      </c>
      <c r="L115" s="130">
        <v>-7.9000000000000008E-3</v>
      </c>
      <c r="M115" s="130">
        <v>-5.7000000000000002E-3</v>
      </c>
      <c r="N115" s="130">
        <v>-9.4999999999999998E-3</v>
      </c>
      <c r="O115" s="130">
        <v>-6.7999999999999996E-3</v>
      </c>
      <c r="P115" s="130">
        <v>-9.4000000000000004E-3</v>
      </c>
    </row>
    <row r="116" spans="1:16" ht="20.25" customHeight="1">
      <c r="A116" s="133" t="s">
        <v>703</v>
      </c>
      <c r="B116" s="130">
        <v>6.7000000000000002E-3</v>
      </c>
      <c r="C116" s="130">
        <v>1.4500000000000001E-2</v>
      </c>
      <c r="D116" s="130">
        <v>5.5999999999999999E-3</v>
      </c>
      <c r="E116" s="130">
        <v>1.8800000000000001E-2</v>
      </c>
      <c r="F116" s="130">
        <v>-8.0000000000000004E-4</v>
      </c>
      <c r="G116" s="130">
        <v>9.7000000000000003E-3</v>
      </c>
      <c r="H116" s="130">
        <v>7.9000000000000008E-3</v>
      </c>
      <c r="I116" s="130">
        <v>2.0999999999999999E-3</v>
      </c>
      <c r="J116" s="130">
        <v>6.3E-3</v>
      </c>
      <c r="K116" s="130">
        <v>2.0500000000000001E-2</v>
      </c>
      <c r="L116" s="130">
        <v>3.3999999999999998E-3</v>
      </c>
      <c r="M116" s="130">
        <v>8.2000000000000007E-3</v>
      </c>
      <c r="N116" s="130">
        <v>6.3E-3</v>
      </c>
      <c r="O116" s="130">
        <v>7.7999999999999996E-3</v>
      </c>
      <c r="P116" s="130">
        <v>7.9000000000000008E-3</v>
      </c>
    </row>
    <row r="117" spans="1:16" ht="20.25" customHeight="1">
      <c r="A117" s="129" t="s">
        <v>704</v>
      </c>
      <c r="B117" s="148"/>
      <c r="C117" s="148"/>
      <c r="D117" s="148"/>
      <c r="E117" s="148"/>
      <c r="F117" s="148"/>
      <c r="G117" s="148"/>
      <c r="H117" s="148"/>
      <c r="I117" s="148"/>
      <c r="J117" s="148"/>
      <c r="K117" s="148"/>
      <c r="L117" s="148"/>
      <c r="M117" s="148"/>
      <c r="N117" s="148"/>
      <c r="O117" s="148"/>
      <c r="P117" s="148"/>
    </row>
    <row r="118" spans="1:16" ht="20.25" customHeight="1">
      <c r="A118" s="133" t="s">
        <v>697</v>
      </c>
      <c r="B118" s="130">
        <v>3.9199999999999999E-2</v>
      </c>
      <c r="C118" s="130">
        <v>5.8799999999999998E-2</v>
      </c>
      <c r="D118" s="130">
        <v>4.2299999999999997E-2</v>
      </c>
      <c r="E118" s="130">
        <v>5.8299999999999998E-2</v>
      </c>
      <c r="F118" s="130">
        <v>3.8100000000000002E-2</v>
      </c>
      <c r="G118" s="130">
        <v>4.1599999999999998E-2</v>
      </c>
      <c r="H118" s="130">
        <v>5.1799999999999999E-2</v>
      </c>
      <c r="I118" s="130">
        <v>9.5100000000000004E-2</v>
      </c>
      <c r="J118" s="130">
        <v>4.2099999999999999E-2</v>
      </c>
      <c r="K118" s="130">
        <v>4.7399999999999998E-2</v>
      </c>
      <c r="L118" s="130">
        <v>7.2400000000000006E-2</v>
      </c>
      <c r="M118" s="130">
        <v>5.5399999999999998E-2</v>
      </c>
      <c r="N118" s="130">
        <v>4.02E-2</v>
      </c>
      <c r="O118" s="130">
        <v>0.1011</v>
      </c>
      <c r="P118" s="130">
        <v>5.3800000000000001E-2</v>
      </c>
    </row>
    <row r="119" spans="1:16" ht="20.25" customHeight="1">
      <c r="A119" s="133" t="s">
        <v>705</v>
      </c>
      <c r="B119" s="130">
        <v>-4.3E-3</v>
      </c>
      <c r="C119" s="130">
        <v>-4.5999999999999999E-3</v>
      </c>
      <c r="D119" s="130">
        <v>-3.3E-3</v>
      </c>
      <c r="E119" s="130">
        <v>-1.06E-2</v>
      </c>
      <c r="F119" s="130">
        <v>-1.2999999999999999E-3</v>
      </c>
      <c r="G119" s="130">
        <v>-3.3999999999999998E-3</v>
      </c>
      <c r="H119" s="130">
        <v>-6.1999999999999998E-3</v>
      </c>
      <c r="I119" s="130">
        <v>-2.5000000000000001E-3</v>
      </c>
      <c r="J119" s="130">
        <v>7.1999999999999998E-3</v>
      </c>
      <c r="K119" s="130">
        <v>-9.7000000000000003E-3</v>
      </c>
      <c r="L119" s="130">
        <v>-8.6E-3</v>
      </c>
      <c r="M119" s="130">
        <v>-5.8999999999999999E-3</v>
      </c>
      <c r="N119" s="130">
        <v>-4.5999999999999999E-3</v>
      </c>
      <c r="O119" s="130">
        <v>-5.1000000000000004E-3</v>
      </c>
      <c r="P119" s="130">
        <v>-4.7999999999999996E-3</v>
      </c>
    </row>
    <row r="120" spans="1:16" ht="20.25" customHeight="1">
      <c r="A120" s="133" t="s">
        <v>706</v>
      </c>
      <c r="B120" s="130">
        <v>-2.5499999999999998E-2</v>
      </c>
      <c r="C120" s="130">
        <v>-4.0599999999999997E-2</v>
      </c>
      <c r="D120" s="130">
        <v>-2.9600000000000001E-2</v>
      </c>
      <c r="E120" s="130">
        <v>-3.3300000000000003E-2</v>
      </c>
      <c r="F120" s="130">
        <v>-2.76E-2</v>
      </c>
      <c r="G120" s="130">
        <v>-2.52E-2</v>
      </c>
      <c r="H120" s="130">
        <v>-3.44E-2</v>
      </c>
      <c r="I120" s="130">
        <v>-6.2399999999999997E-2</v>
      </c>
      <c r="J120" s="130">
        <v>-6.5500000000000003E-2</v>
      </c>
      <c r="K120" s="130">
        <v>-3.1800000000000002E-2</v>
      </c>
      <c r="L120" s="130">
        <v>-5.3199999999999997E-2</v>
      </c>
      <c r="M120" s="130">
        <v>-4.5699999999999998E-2</v>
      </c>
      <c r="N120" s="130">
        <v>-3.2599999999999997E-2</v>
      </c>
      <c r="O120" s="130">
        <v>-6.9199999999999998E-2</v>
      </c>
      <c r="P120" s="130">
        <v>-3.6700000000000003E-2</v>
      </c>
    </row>
    <row r="121" spans="1:16" ht="20.25" customHeight="1">
      <c r="A121" s="133" t="s">
        <v>707</v>
      </c>
      <c r="B121" s="130">
        <v>1E-4</v>
      </c>
      <c r="C121" s="130">
        <v>0</v>
      </c>
      <c r="D121" s="130">
        <v>2.0000000000000001E-4</v>
      </c>
      <c r="E121" s="130">
        <v>0</v>
      </c>
      <c r="F121" s="130">
        <v>0</v>
      </c>
      <c r="G121" s="130">
        <v>0</v>
      </c>
      <c r="H121" s="130">
        <v>0</v>
      </c>
      <c r="I121" s="130">
        <v>2.0000000000000001E-4</v>
      </c>
      <c r="J121" s="130">
        <v>0</v>
      </c>
      <c r="K121" s="130">
        <v>0</v>
      </c>
      <c r="L121" s="130">
        <v>2.9999999999999997E-4</v>
      </c>
      <c r="M121" s="130">
        <v>0</v>
      </c>
      <c r="N121" s="130">
        <v>0</v>
      </c>
      <c r="O121" s="130">
        <v>0</v>
      </c>
      <c r="P121" s="130">
        <v>1E-4</v>
      </c>
    </row>
    <row r="122" spans="1:16" ht="20.25" customHeight="1">
      <c r="A122" s="133" t="s">
        <v>708</v>
      </c>
      <c r="B122" s="130">
        <v>0</v>
      </c>
      <c r="C122" s="130">
        <v>0</v>
      </c>
      <c r="D122" s="130">
        <v>-2.0000000000000001E-4</v>
      </c>
      <c r="E122" s="130">
        <v>-4.0000000000000002E-4</v>
      </c>
      <c r="F122" s="130">
        <v>0</v>
      </c>
      <c r="G122" s="130">
        <v>0</v>
      </c>
      <c r="H122" s="130">
        <v>0</v>
      </c>
      <c r="I122" s="130">
        <v>0</v>
      </c>
      <c r="J122" s="130">
        <v>1E-4</v>
      </c>
      <c r="K122" s="130">
        <v>5.9999999999999995E-4</v>
      </c>
      <c r="L122" s="130">
        <v>2.0000000000000001E-4</v>
      </c>
      <c r="M122" s="130">
        <v>-2.0000000000000001E-4</v>
      </c>
      <c r="N122" s="130">
        <v>0</v>
      </c>
      <c r="O122" s="130">
        <v>1E-4</v>
      </c>
      <c r="P122" s="130">
        <v>-1E-4</v>
      </c>
    </row>
    <row r="123" spans="1:16" ht="20.25" customHeight="1">
      <c r="A123" s="133" t="s">
        <v>709</v>
      </c>
      <c r="B123" s="130">
        <v>1E-4</v>
      </c>
      <c r="C123" s="130">
        <v>0</v>
      </c>
      <c r="D123" s="130">
        <v>0</v>
      </c>
      <c r="E123" s="130">
        <v>0</v>
      </c>
      <c r="F123" s="130">
        <v>0</v>
      </c>
      <c r="G123" s="130">
        <v>0</v>
      </c>
      <c r="H123" s="130">
        <v>0</v>
      </c>
      <c r="I123" s="130">
        <v>0</v>
      </c>
      <c r="J123" s="130">
        <v>0</v>
      </c>
      <c r="K123" s="130">
        <v>0</v>
      </c>
      <c r="L123" s="130">
        <v>0</v>
      </c>
      <c r="M123" s="130">
        <v>0</v>
      </c>
      <c r="N123" s="130">
        <v>0</v>
      </c>
      <c r="O123" s="130">
        <v>-2.0000000000000001E-4</v>
      </c>
      <c r="P123" s="130">
        <v>0</v>
      </c>
    </row>
    <row r="124" spans="1:16" ht="20.25" customHeight="1">
      <c r="A124" s="129" t="s">
        <v>710</v>
      </c>
      <c r="B124" s="150">
        <v>9.7000000000000003E-3</v>
      </c>
      <c r="C124" s="150">
        <v>1.38E-2</v>
      </c>
      <c r="D124" s="150">
        <v>9.2999999999999992E-3</v>
      </c>
      <c r="E124" s="150">
        <v>1.41E-2</v>
      </c>
      <c r="F124" s="150">
        <v>9.1999999999999998E-3</v>
      </c>
      <c r="G124" s="150">
        <v>1.2999999999999999E-2</v>
      </c>
      <c r="H124" s="150">
        <v>1.11E-2</v>
      </c>
      <c r="I124" s="150">
        <v>3.04E-2</v>
      </c>
      <c r="J124" s="150">
        <v>-1.61E-2</v>
      </c>
      <c r="K124" s="150">
        <v>6.4000000000000003E-3</v>
      </c>
      <c r="L124" s="150">
        <v>1.12E-2</v>
      </c>
      <c r="M124" s="150">
        <v>3.7000000000000002E-3</v>
      </c>
      <c r="N124" s="150">
        <v>3.0000000000000001E-3</v>
      </c>
      <c r="O124" s="150">
        <v>2.6599999999999999E-2</v>
      </c>
      <c r="P124" s="150">
        <v>1.24E-2</v>
      </c>
    </row>
    <row r="125" spans="1:16" ht="21" thickBot="1">
      <c r="A125" s="151"/>
      <c r="B125" s="152"/>
      <c r="C125" s="152"/>
      <c r="D125" s="152"/>
      <c r="E125" s="152"/>
      <c r="F125" s="152"/>
      <c r="G125" s="152"/>
      <c r="H125" s="152"/>
      <c r="I125" s="152"/>
      <c r="J125" s="152"/>
      <c r="K125" s="152"/>
      <c r="L125" s="152"/>
      <c r="M125" s="152"/>
      <c r="N125" s="152"/>
      <c r="O125" s="152"/>
      <c r="P125" s="152"/>
    </row>
    <row r="126" spans="1:16" ht="12.75" customHeight="1" thickTop="1">
      <c r="A126" s="153" t="s">
        <v>711</v>
      </c>
      <c r="B126" s="154"/>
      <c r="C126" s="154"/>
      <c r="D126" s="154"/>
      <c r="E126" s="154"/>
      <c r="F126" s="154"/>
      <c r="G126" s="154"/>
      <c r="H126" s="154"/>
    </row>
    <row r="127" spans="1:16" ht="15" customHeight="1">
      <c r="A127" s="153" t="s">
        <v>712</v>
      </c>
      <c r="B127" s="154"/>
      <c r="C127" s="154"/>
      <c r="D127" s="154"/>
      <c r="E127" s="154"/>
      <c r="F127" s="154"/>
      <c r="G127" s="154"/>
      <c r="H127" s="154"/>
    </row>
    <row r="128" spans="1:16" ht="13.5" customHeight="1">
      <c r="A128" s="153" t="s">
        <v>713</v>
      </c>
      <c r="B128" s="154"/>
      <c r="C128" s="154"/>
      <c r="D128" s="154"/>
      <c r="E128" s="154"/>
      <c r="F128" s="154"/>
      <c r="G128" s="154"/>
      <c r="H128" s="154"/>
    </row>
    <row r="129" spans="1:8" ht="15" customHeight="1">
      <c r="A129" s="153" t="s">
        <v>714</v>
      </c>
      <c r="B129" s="154"/>
      <c r="C129" s="154"/>
      <c r="D129" s="154"/>
      <c r="E129" s="154"/>
      <c r="F129" s="154"/>
      <c r="G129" s="154"/>
      <c r="H129" s="154"/>
    </row>
    <row r="130" spans="1:8" ht="15.75" customHeight="1">
      <c r="A130" s="153" t="s">
        <v>715</v>
      </c>
      <c r="B130" s="154"/>
      <c r="C130" s="154"/>
      <c r="D130" s="154"/>
      <c r="E130" s="154"/>
      <c r="F130" s="154"/>
      <c r="G130" s="154"/>
      <c r="H130" s="154"/>
    </row>
    <row r="131" spans="1:8" ht="13.5" customHeight="1">
      <c r="A131" s="153" t="s">
        <v>716</v>
      </c>
      <c r="B131" s="154"/>
      <c r="C131" s="154"/>
      <c r="D131" s="154"/>
      <c r="E131" s="154"/>
      <c r="F131" s="154"/>
      <c r="G131" s="154"/>
      <c r="H131" s="154"/>
    </row>
    <row r="132" spans="1:8" ht="15" customHeight="1">
      <c r="A132" s="153" t="s">
        <v>717</v>
      </c>
      <c r="B132" s="154"/>
      <c r="C132" s="154"/>
      <c r="D132" s="154"/>
      <c r="E132" s="154"/>
      <c r="F132" s="154"/>
      <c r="G132" s="154"/>
      <c r="H132" s="154"/>
    </row>
    <row r="133" spans="1:8" ht="14.25" customHeight="1">
      <c r="A133" s="153" t="s">
        <v>718</v>
      </c>
      <c r="B133" s="155"/>
      <c r="C133" s="155"/>
      <c r="D133" s="155"/>
      <c r="E133" s="155"/>
      <c r="F133" s="155"/>
      <c r="G133" s="155"/>
      <c r="H133" s="155"/>
    </row>
    <row r="134" spans="1:8" ht="13.5" customHeight="1">
      <c r="A134" s="153" t="s">
        <v>719</v>
      </c>
      <c r="B134" s="155"/>
      <c r="C134" s="155"/>
      <c r="D134" s="155"/>
      <c r="E134" s="155"/>
      <c r="F134" s="155"/>
      <c r="G134" s="155"/>
      <c r="H134" s="155"/>
    </row>
    <row r="135" spans="1:8" ht="13.5" customHeight="1">
      <c r="A135" s="153" t="s">
        <v>720</v>
      </c>
      <c r="B135" s="155"/>
      <c r="C135" s="155"/>
      <c r="D135" s="155"/>
      <c r="E135" s="155"/>
      <c r="F135" s="155"/>
      <c r="G135" s="155"/>
      <c r="H135" s="155"/>
    </row>
    <row r="136" spans="1:8" ht="15.75">
      <c r="A136" s="156"/>
      <c r="B136" s="157"/>
      <c r="C136" s="157"/>
      <c r="D136" s="157"/>
      <c r="E136" s="157"/>
      <c r="F136" s="157"/>
      <c r="G136" s="157"/>
      <c r="H136" s="157"/>
    </row>
    <row r="137" spans="1:8" ht="15.75">
      <c r="A137" s="156"/>
      <c r="B137" s="157"/>
      <c r="C137" s="157"/>
      <c r="D137" s="157"/>
      <c r="E137" s="157"/>
      <c r="F137" s="157"/>
      <c r="G137" s="157"/>
      <c r="H137" s="157"/>
    </row>
    <row r="138" spans="1:8" ht="15.75">
      <c r="A138" s="156"/>
      <c r="B138" s="157"/>
      <c r="C138" s="157"/>
      <c r="D138" s="157"/>
      <c r="E138" s="157"/>
      <c r="F138" s="157"/>
      <c r="G138" s="157"/>
      <c r="H138" s="157"/>
    </row>
    <row r="139" spans="1:8" ht="15.75">
      <c r="A139" s="156"/>
      <c r="B139" s="157"/>
      <c r="C139" s="157"/>
      <c r="D139" s="157"/>
      <c r="E139" s="157"/>
      <c r="F139" s="157"/>
      <c r="G139" s="157"/>
      <c r="H139" s="157"/>
    </row>
    <row r="140" spans="1:8" ht="15.75">
      <c r="A140" s="156"/>
      <c r="B140" s="157"/>
      <c r="C140" s="157"/>
      <c r="D140" s="157"/>
      <c r="E140" s="157"/>
      <c r="F140" s="157"/>
      <c r="G140" s="157"/>
      <c r="H140" s="157"/>
    </row>
    <row r="141" spans="1:8" ht="15.75">
      <c r="A141" s="156"/>
      <c r="B141" s="157"/>
      <c r="C141" s="157"/>
      <c r="D141" s="157"/>
      <c r="E141" s="157"/>
      <c r="F141" s="157"/>
      <c r="G141" s="157"/>
      <c r="H141" s="157"/>
    </row>
    <row r="142" spans="1:8" ht="15.75">
      <c r="A142" s="156"/>
      <c r="B142" s="157"/>
      <c r="C142" s="157"/>
      <c r="D142" s="157"/>
      <c r="E142" s="157"/>
      <c r="F142" s="157"/>
      <c r="G142" s="157"/>
      <c r="H142" s="157"/>
    </row>
    <row r="143" spans="1:8" ht="15.75">
      <c r="A143" s="156"/>
      <c r="B143" s="157"/>
      <c r="C143" s="157"/>
      <c r="D143" s="157"/>
      <c r="E143" s="157"/>
      <c r="F143" s="157"/>
      <c r="G143" s="157"/>
      <c r="H143" s="157"/>
    </row>
    <row r="144" spans="1:8" ht="15.75">
      <c r="A144" s="156"/>
      <c r="B144" s="157"/>
      <c r="C144" s="157"/>
      <c r="D144" s="157"/>
      <c r="E144" s="157"/>
      <c r="F144" s="157"/>
      <c r="G144" s="157"/>
      <c r="H144" s="157"/>
    </row>
    <row r="145" spans="1:8" ht="15.75">
      <c r="A145" s="156"/>
      <c r="B145" s="157"/>
      <c r="C145" s="157"/>
      <c r="D145" s="157"/>
      <c r="E145" s="157"/>
      <c r="F145" s="157"/>
      <c r="G145" s="157"/>
      <c r="H145" s="157"/>
    </row>
    <row r="146" spans="1:8" ht="15.75">
      <c r="A146" s="156"/>
      <c r="B146" s="157"/>
      <c r="C146" s="157"/>
      <c r="D146" s="157"/>
      <c r="E146" s="157"/>
      <c r="F146" s="157"/>
      <c r="G146" s="157"/>
      <c r="H146" s="157"/>
    </row>
    <row r="147" spans="1:8" ht="15.75">
      <c r="A147" s="96"/>
    </row>
    <row r="148" spans="1:8" ht="15.75">
      <c r="A148" s="96"/>
    </row>
    <row r="149" spans="1:8" ht="15.75">
      <c r="A149" s="96"/>
    </row>
    <row r="150" spans="1:8" ht="15.75">
      <c r="A150" s="96"/>
    </row>
    <row r="151" spans="1:8" ht="15.75">
      <c r="A151" s="96"/>
    </row>
    <row r="152" spans="1:8" ht="15.75">
      <c r="A152" s="96"/>
    </row>
    <row r="153" spans="1:8" ht="15.75">
      <c r="A153" s="96"/>
    </row>
    <row r="154" spans="1:8" ht="15.75">
      <c r="A154" s="96"/>
    </row>
    <row r="155" spans="1:8" ht="15.75">
      <c r="A155" s="96"/>
    </row>
    <row r="156" spans="1:8" ht="15.75">
      <c r="A156" s="96"/>
    </row>
    <row r="157" spans="1:8" ht="15.75">
      <c r="A157" s="96"/>
    </row>
    <row r="158" spans="1:8" ht="15.75">
      <c r="A158" s="96"/>
    </row>
    <row r="159" spans="1:8" ht="15.75">
      <c r="A159" s="96"/>
    </row>
    <row r="160" spans="1:8" ht="15.75">
      <c r="A160" s="96"/>
    </row>
    <row r="161" spans="1:1" ht="15.75">
      <c r="A161" s="96"/>
    </row>
    <row r="162" spans="1:1" ht="15.75">
      <c r="A162" s="96"/>
    </row>
    <row r="163" spans="1:1" ht="15.75">
      <c r="A163" s="96"/>
    </row>
    <row r="164" spans="1:1" ht="15.75">
      <c r="A164" s="96"/>
    </row>
    <row r="165" spans="1:1" ht="15.75">
      <c r="A165" s="96"/>
    </row>
    <row r="166" spans="1:1" ht="15.75">
      <c r="A166" s="96"/>
    </row>
    <row r="167" spans="1:1" ht="15.75">
      <c r="A167" s="96"/>
    </row>
    <row r="168" spans="1:1" ht="15.75">
      <c r="A168" s="96"/>
    </row>
    <row r="169" spans="1:1" ht="15.75">
      <c r="A169" s="96"/>
    </row>
    <row r="170" spans="1:1" ht="15.75">
      <c r="A170" s="96"/>
    </row>
    <row r="171" spans="1:1" ht="15.75">
      <c r="A171" s="96"/>
    </row>
    <row r="172" spans="1:1" ht="15.75">
      <c r="A172" s="96"/>
    </row>
    <row r="173" spans="1:1" ht="15.75">
      <c r="A173" s="96"/>
    </row>
    <row r="174" spans="1:1" ht="15.75">
      <c r="A174" s="96"/>
    </row>
    <row r="175" spans="1:1" ht="15.75">
      <c r="A175" s="96"/>
    </row>
    <row r="176" spans="1:1" ht="15.75">
      <c r="A176" s="96"/>
    </row>
    <row r="177" spans="1:1" ht="15.75">
      <c r="A177" s="96"/>
    </row>
    <row r="178" spans="1:1" ht="15.75">
      <c r="A178" s="96"/>
    </row>
    <row r="179" spans="1:1" ht="15.75">
      <c r="A179" s="96"/>
    </row>
    <row r="180" spans="1:1" ht="15.75">
      <c r="A180" s="96"/>
    </row>
    <row r="181" spans="1:1" ht="15.75">
      <c r="A181" s="96"/>
    </row>
    <row r="182" spans="1:1" ht="15.75">
      <c r="A182" s="96"/>
    </row>
    <row r="183" spans="1:1" ht="15.75">
      <c r="A183" s="96"/>
    </row>
    <row r="184" spans="1:1" ht="15.75">
      <c r="A184" s="96"/>
    </row>
    <row r="185" spans="1:1" ht="15.75">
      <c r="A185" s="96"/>
    </row>
    <row r="186" spans="1:1" ht="15.75">
      <c r="A186" s="96"/>
    </row>
    <row r="187" spans="1:1" ht="15.75">
      <c r="A187" s="96"/>
    </row>
    <row r="188" spans="1:1" ht="15.75">
      <c r="A188" s="96"/>
    </row>
    <row r="189" spans="1:1" ht="15.75">
      <c r="A189" s="96"/>
    </row>
    <row r="190" spans="1:1" ht="15.75">
      <c r="A190" s="96"/>
    </row>
    <row r="191" spans="1:1" ht="15.75">
      <c r="A191" s="96"/>
    </row>
    <row r="192" spans="1:1" ht="15.75">
      <c r="A192" s="96"/>
    </row>
    <row r="193" spans="1:1" ht="15.75">
      <c r="A193" s="96"/>
    </row>
    <row r="194" spans="1:1" ht="15.75">
      <c r="A194" s="96"/>
    </row>
    <row r="195" spans="1:1" ht="15.75">
      <c r="A195" s="96"/>
    </row>
    <row r="196" spans="1:1" ht="15.75">
      <c r="A196" s="96"/>
    </row>
    <row r="197" spans="1:1" ht="15.75">
      <c r="A197" s="96"/>
    </row>
    <row r="198" spans="1:1" ht="15.75">
      <c r="A198" s="96"/>
    </row>
    <row r="199" spans="1:1" ht="15.75">
      <c r="A199" s="96"/>
    </row>
    <row r="200" spans="1:1" ht="15.75">
      <c r="A200" s="96"/>
    </row>
    <row r="201" spans="1:1" ht="15.75">
      <c r="A201" s="96"/>
    </row>
    <row r="202" spans="1:1" ht="15.75">
      <c r="A202" s="96"/>
    </row>
    <row r="203" spans="1:1" ht="15.75">
      <c r="A203" s="96"/>
    </row>
    <row r="204" spans="1:1" ht="15.75">
      <c r="A204" s="96"/>
    </row>
    <row r="205" spans="1:1" ht="15.75">
      <c r="A205" s="96"/>
    </row>
    <row r="206" spans="1:1" ht="15.75">
      <c r="A206" s="96"/>
    </row>
    <row r="207" spans="1:1" ht="15.75">
      <c r="A207" s="96"/>
    </row>
    <row r="208" spans="1:1" ht="15.75">
      <c r="A208" s="96"/>
    </row>
    <row r="209" spans="1:1" ht="15.75">
      <c r="A209" s="96"/>
    </row>
    <row r="210" spans="1:1" ht="15.75">
      <c r="A210" s="96"/>
    </row>
    <row r="211" spans="1:1" ht="15.75">
      <c r="A211" s="96"/>
    </row>
    <row r="212" spans="1:1" ht="15.75">
      <c r="A212" s="96"/>
    </row>
    <row r="213" spans="1:1" ht="15.75">
      <c r="A213" s="96"/>
    </row>
    <row r="214" spans="1:1" ht="15.75">
      <c r="A214" s="96"/>
    </row>
    <row r="215" spans="1:1" ht="15.75">
      <c r="A215" s="96"/>
    </row>
    <row r="216" spans="1:1" ht="15.75">
      <c r="A216" s="96"/>
    </row>
    <row r="217" spans="1:1" ht="15.75">
      <c r="A217" s="96"/>
    </row>
    <row r="218" spans="1:1" ht="15.75">
      <c r="A218" s="96"/>
    </row>
    <row r="219" spans="1:1" ht="15.75">
      <c r="A219" s="96"/>
    </row>
    <row r="220" spans="1:1" ht="15.75">
      <c r="A220" s="96"/>
    </row>
    <row r="221" spans="1:1" ht="15.75">
      <c r="A221" s="96"/>
    </row>
    <row r="222" spans="1:1" ht="15.75">
      <c r="A222" s="96"/>
    </row>
    <row r="223" spans="1:1" ht="15.75">
      <c r="A223" s="96"/>
    </row>
    <row r="224" spans="1:1" ht="15.75">
      <c r="A224" s="96"/>
    </row>
    <row r="225" spans="1:1" ht="15.75">
      <c r="A225" s="96"/>
    </row>
    <row r="226" spans="1:1" ht="15.75">
      <c r="A226" s="96"/>
    </row>
    <row r="227" spans="1:1" ht="15.75">
      <c r="A227" s="96"/>
    </row>
    <row r="228" spans="1:1" ht="15.75">
      <c r="A228" s="96"/>
    </row>
    <row r="229" spans="1:1" ht="15.75">
      <c r="A229" s="96"/>
    </row>
    <row r="230" spans="1:1" ht="15.75">
      <c r="A230" s="96"/>
    </row>
    <row r="231" spans="1:1" ht="15.75">
      <c r="A231" s="96"/>
    </row>
    <row r="232" spans="1:1" ht="15.75">
      <c r="A232" s="96"/>
    </row>
    <row r="233" spans="1:1" ht="15.75">
      <c r="A233" s="96"/>
    </row>
    <row r="234" spans="1:1" ht="15.75">
      <c r="A234" s="96"/>
    </row>
    <row r="235" spans="1:1" ht="15.75">
      <c r="A235" s="96"/>
    </row>
    <row r="236" spans="1:1" ht="15.75">
      <c r="A236" s="96"/>
    </row>
    <row r="237" spans="1:1" ht="15.75">
      <c r="A237" s="96"/>
    </row>
    <row r="238" spans="1:1" ht="15.75">
      <c r="A238" s="96"/>
    </row>
    <row r="239" spans="1:1" ht="15.75">
      <c r="A239" s="96"/>
    </row>
    <row r="240" spans="1:1" ht="15.75">
      <c r="A240" s="96"/>
    </row>
    <row r="241" spans="1:1" ht="15.75">
      <c r="A241" s="96"/>
    </row>
    <row r="242" spans="1:1" ht="15.75">
      <c r="A242" s="96"/>
    </row>
    <row r="243" spans="1:1" ht="15.75">
      <c r="A243" s="96"/>
    </row>
    <row r="244" spans="1:1" ht="15.75">
      <c r="A244" s="96"/>
    </row>
    <row r="245" spans="1:1" ht="15.75">
      <c r="A245" s="96"/>
    </row>
    <row r="246" spans="1:1" ht="15.75">
      <c r="A246" s="96"/>
    </row>
    <row r="247" spans="1:1" ht="15.75">
      <c r="A247" s="96"/>
    </row>
    <row r="248" spans="1:1" ht="15.75">
      <c r="A248" s="96"/>
    </row>
    <row r="249" spans="1:1" ht="15.75">
      <c r="A249" s="96"/>
    </row>
    <row r="250" spans="1:1" ht="15.75">
      <c r="A250" s="96"/>
    </row>
    <row r="251" spans="1:1" ht="15.75">
      <c r="A251" s="96"/>
    </row>
    <row r="252" spans="1:1" ht="15.75">
      <c r="A252" s="96"/>
    </row>
    <row r="253" spans="1:1" ht="15.75">
      <c r="A253" s="96"/>
    </row>
    <row r="254" spans="1:1" ht="15.75">
      <c r="A254" s="96"/>
    </row>
    <row r="255" spans="1:1" ht="15.75">
      <c r="A255" s="96"/>
    </row>
    <row r="256" spans="1:1" ht="15.75">
      <c r="A256" s="96"/>
    </row>
    <row r="257" spans="1:1" ht="15.75">
      <c r="A257" s="96"/>
    </row>
    <row r="258" spans="1:1" ht="15.75">
      <c r="A258" s="96"/>
    </row>
    <row r="259" spans="1:1" ht="15.75">
      <c r="A259" s="96"/>
    </row>
    <row r="260" spans="1:1" ht="15.75">
      <c r="A260" s="96"/>
    </row>
    <row r="261" spans="1:1" ht="15.75">
      <c r="A261" s="96"/>
    </row>
    <row r="262" spans="1:1" ht="15.75">
      <c r="A262" s="96"/>
    </row>
    <row r="263" spans="1:1" ht="15.75">
      <c r="A263" s="96"/>
    </row>
    <row r="264" spans="1:1" ht="15.75">
      <c r="A264" s="96"/>
    </row>
    <row r="265" spans="1:1" ht="15.75">
      <c r="A265" s="96"/>
    </row>
    <row r="266" spans="1:1" ht="15.75">
      <c r="A266" s="96"/>
    </row>
    <row r="267" spans="1:1" ht="15.75">
      <c r="A267" s="96"/>
    </row>
    <row r="268" spans="1:1" ht="15.75">
      <c r="A268" s="96"/>
    </row>
    <row r="269" spans="1:1" ht="15.75">
      <c r="A269" s="96"/>
    </row>
    <row r="270" spans="1:1" ht="15.75">
      <c r="A270" s="96"/>
    </row>
    <row r="271" spans="1:1" ht="15.75">
      <c r="A271" s="96"/>
    </row>
    <row r="272" spans="1:1"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sheetData>
  <mergeCells count="6">
    <mergeCell ref="A62:P62"/>
    <mergeCell ref="A1:P1"/>
    <mergeCell ref="A2:P2"/>
    <mergeCell ref="A3:P3"/>
    <mergeCell ref="A4:P5"/>
    <mergeCell ref="A61:P6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60" zoomScaleNormal="6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797</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70.5"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63"/>
      <c r="C7" s="163"/>
      <c r="D7" s="163"/>
      <c r="E7" s="163"/>
      <c r="F7" s="163"/>
      <c r="G7" s="163"/>
      <c r="H7" s="163"/>
      <c r="I7" s="163"/>
    </row>
    <row r="8" spans="1:9" ht="24" customHeight="1" thickTop="1" thickBot="1">
      <c r="A8" s="164" t="s">
        <v>733</v>
      </c>
      <c r="B8" s="165">
        <v>2275205.4640466473</v>
      </c>
      <c r="C8" s="165">
        <v>2727053.7864008746</v>
      </c>
      <c r="D8" s="165">
        <v>2923686.7378600584</v>
      </c>
      <c r="E8" s="165">
        <v>3204406.3886690959</v>
      </c>
      <c r="F8" s="165">
        <v>3691822.5038819243</v>
      </c>
      <c r="G8" s="165">
        <v>3632649.6040116623</v>
      </c>
      <c r="H8" s="165">
        <v>3852739.1753454809</v>
      </c>
      <c r="I8" s="165">
        <v>3882499.8584752185</v>
      </c>
    </row>
    <row r="9" spans="1:9" s="168" customFormat="1" ht="21" customHeight="1" thickTop="1">
      <c r="A9" s="166" t="s">
        <v>281</v>
      </c>
      <c r="B9" s="167">
        <v>423056.2169329446</v>
      </c>
      <c r="C9" s="167">
        <v>538721.96809037891</v>
      </c>
      <c r="D9" s="167">
        <v>536930.530228863</v>
      </c>
      <c r="E9" s="167">
        <v>479444.81437609327</v>
      </c>
      <c r="F9" s="167">
        <v>581957.68020408158</v>
      </c>
      <c r="G9" s="167">
        <v>544889.56416909618</v>
      </c>
      <c r="H9" s="167">
        <v>431258.59108746354</v>
      </c>
      <c r="I9" s="167">
        <v>409609.21935860056</v>
      </c>
    </row>
    <row r="10" spans="1:9" s="168" customFormat="1" ht="21" customHeight="1">
      <c r="A10" s="166" t="s">
        <v>290</v>
      </c>
      <c r="B10" s="167">
        <v>442328.03785276972</v>
      </c>
      <c r="C10" s="167">
        <v>610126.08491107868</v>
      </c>
      <c r="D10" s="167">
        <v>550120.04021574347</v>
      </c>
      <c r="E10" s="167">
        <v>667439.69437026244</v>
      </c>
      <c r="F10" s="167">
        <v>803500.10132798832</v>
      </c>
      <c r="G10" s="167">
        <v>752144.77701311954</v>
      </c>
      <c r="H10" s="167">
        <v>668003.61780466477</v>
      </c>
      <c r="I10" s="167">
        <v>677221.51937463554</v>
      </c>
    </row>
    <row r="11" spans="1:9" s="168" customFormat="1" ht="21" customHeight="1">
      <c r="A11" s="166" t="s">
        <v>299</v>
      </c>
      <c r="B11" s="167">
        <v>1243081.0113148687</v>
      </c>
      <c r="C11" s="167">
        <v>1417886.4959358601</v>
      </c>
      <c r="D11" s="167">
        <v>1678119.8365233236</v>
      </c>
      <c r="E11" s="167">
        <v>1901722.1731093298</v>
      </c>
      <c r="F11" s="167">
        <v>2134171.6431807582</v>
      </c>
      <c r="G11" s="167">
        <v>2198661.5671690963</v>
      </c>
      <c r="H11" s="167">
        <v>2528637.698534986</v>
      </c>
      <c r="I11" s="167">
        <v>2575709.2582565597</v>
      </c>
    </row>
    <row r="12" spans="1:9" s="168" customFormat="1" ht="21" customHeight="1">
      <c r="A12" s="169" t="s">
        <v>734</v>
      </c>
      <c r="B12" s="167">
        <v>1243538.3720043732</v>
      </c>
      <c r="C12" s="167">
        <v>1424180.8024795919</v>
      </c>
      <c r="D12" s="167">
        <v>1679676.6992565598</v>
      </c>
      <c r="E12" s="167">
        <v>1901127.4188775509</v>
      </c>
      <c r="F12" s="167">
        <v>2137815.0309752189</v>
      </c>
      <c r="G12" s="167">
        <v>2199608.5948265307</v>
      </c>
      <c r="H12" s="167">
        <v>2521314.1942871725</v>
      </c>
      <c r="I12" s="167">
        <v>2568587.2857346935</v>
      </c>
    </row>
    <row r="13" spans="1:9" s="168" customFormat="1" ht="21" customHeight="1">
      <c r="A13" s="169" t="s">
        <v>735</v>
      </c>
      <c r="B13" s="167">
        <v>1232335.6536909621</v>
      </c>
      <c r="C13" s="167">
        <v>1416175.9251720118</v>
      </c>
      <c r="D13" s="167">
        <v>1669543.093037901</v>
      </c>
      <c r="E13" s="167">
        <v>1885043.2445991256</v>
      </c>
      <c r="F13" s="167">
        <v>2101251.1555102039</v>
      </c>
      <c r="G13" s="167">
        <v>2163820.8938309038</v>
      </c>
      <c r="H13" s="167">
        <v>2472292.7915510205</v>
      </c>
      <c r="I13" s="167">
        <v>2522128.4922900875</v>
      </c>
    </row>
    <row r="14" spans="1:9" s="168" customFormat="1" ht="21" customHeight="1">
      <c r="A14" s="169" t="s">
        <v>736</v>
      </c>
      <c r="B14" s="167">
        <v>11202.718313411078</v>
      </c>
      <c r="C14" s="167">
        <v>8004.8773075801755</v>
      </c>
      <c r="D14" s="167">
        <v>10133.606218658892</v>
      </c>
      <c r="E14" s="167">
        <v>16084.174278425655</v>
      </c>
      <c r="F14" s="167">
        <v>36563.875465014578</v>
      </c>
      <c r="G14" s="167">
        <v>35787.700995626823</v>
      </c>
      <c r="H14" s="167">
        <v>49021.402736151598</v>
      </c>
      <c r="I14" s="167">
        <v>46458.79344460641</v>
      </c>
    </row>
    <row r="15" spans="1:9" s="168" customFormat="1" ht="21" customHeight="1">
      <c r="A15" s="169" t="s">
        <v>737</v>
      </c>
      <c r="B15" s="167">
        <v>11437.183653061224</v>
      </c>
      <c r="C15" s="167">
        <v>7216.0037798833819</v>
      </c>
      <c r="D15" s="167">
        <v>13388.954147230321</v>
      </c>
      <c r="E15" s="167">
        <v>17892.400680758015</v>
      </c>
      <c r="F15" s="167">
        <v>10192.215413994169</v>
      </c>
      <c r="G15" s="167">
        <v>12442.057727405248</v>
      </c>
      <c r="H15" s="167">
        <v>15426.559456268222</v>
      </c>
      <c r="I15" s="167">
        <v>14516.172806122449</v>
      </c>
    </row>
    <row r="16" spans="1:9" s="168" customFormat="1" ht="21" customHeight="1">
      <c r="A16" s="169" t="s">
        <v>738</v>
      </c>
      <c r="B16" s="167">
        <v>10828.996447521864</v>
      </c>
      <c r="C16" s="167">
        <v>6381.4445102040818</v>
      </c>
      <c r="D16" s="167">
        <v>12439.507339650145</v>
      </c>
      <c r="E16" s="167">
        <v>13560.092759475219</v>
      </c>
      <c r="F16" s="167">
        <v>9815.2677696793016</v>
      </c>
      <c r="G16" s="167">
        <v>11859.824163265306</v>
      </c>
      <c r="H16" s="167">
        <v>13533.319556851311</v>
      </c>
      <c r="I16" s="167">
        <v>11665.616527696793</v>
      </c>
    </row>
    <row r="17" spans="1:9" s="168" customFormat="1" ht="21" customHeight="1">
      <c r="A17" s="169" t="s">
        <v>739</v>
      </c>
      <c r="B17" s="167">
        <v>608.18720553935862</v>
      </c>
      <c r="C17" s="167">
        <v>834.5592696793002</v>
      </c>
      <c r="D17" s="167">
        <v>949.44680758017478</v>
      </c>
      <c r="E17" s="167">
        <v>4332.3079212827988</v>
      </c>
      <c r="F17" s="167">
        <v>376.9476443148688</v>
      </c>
      <c r="G17" s="167">
        <v>582.23356413994168</v>
      </c>
      <c r="H17" s="167">
        <v>1893.2398994169096</v>
      </c>
      <c r="I17" s="167">
        <v>2850.5562784256563</v>
      </c>
    </row>
    <row r="18" spans="1:9" s="168" customFormat="1" ht="21" customHeight="1">
      <c r="A18" s="169" t="s">
        <v>740</v>
      </c>
      <c r="B18" s="167">
        <v>12032.539055393585</v>
      </c>
      <c r="C18" s="167">
        <v>12421.094913994169</v>
      </c>
      <c r="D18" s="167">
        <v>13240.656173469388</v>
      </c>
      <c r="E18" s="167">
        <v>17314.988112244901</v>
      </c>
      <c r="F18" s="167">
        <v>30101.877737609331</v>
      </c>
      <c r="G18" s="167">
        <v>32573.863568513123</v>
      </c>
      <c r="H18" s="167">
        <v>36947.978988338196</v>
      </c>
      <c r="I18" s="167">
        <v>37510.00711078717</v>
      </c>
    </row>
    <row r="19" spans="1:9" s="168" customFormat="1" ht="21" customHeight="1">
      <c r="A19" s="169" t="s">
        <v>741</v>
      </c>
      <c r="B19" s="167">
        <v>7719.8308221574343</v>
      </c>
      <c r="C19" s="167">
        <v>8131.0203381924202</v>
      </c>
      <c r="D19" s="167">
        <v>10184.596967930029</v>
      </c>
      <c r="E19" s="167">
        <v>14818.620620991253</v>
      </c>
      <c r="F19" s="167">
        <v>25198.135685131194</v>
      </c>
      <c r="G19" s="167">
        <v>27295.411827988337</v>
      </c>
      <c r="H19" s="167">
        <v>31029.776899416909</v>
      </c>
      <c r="I19" s="167">
        <v>31700.331975218658</v>
      </c>
    </row>
    <row r="20" spans="1:9" s="168" customFormat="1" ht="21" customHeight="1">
      <c r="A20" s="169" t="s">
        <v>742</v>
      </c>
      <c r="B20" s="167">
        <v>4312.7082332361515</v>
      </c>
      <c r="C20" s="167">
        <v>4290.0745758017492</v>
      </c>
      <c r="D20" s="167">
        <v>3056.0592055393586</v>
      </c>
      <c r="E20" s="167">
        <v>2496.3674912536439</v>
      </c>
      <c r="F20" s="167">
        <v>4903.7420524781328</v>
      </c>
      <c r="G20" s="167">
        <v>5278.4517405247807</v>
      </c>
      <c r="H20" s="167">
        <v>5918.2020889212827</v>
      </c>
      <c r="I20" s="167">
        <v>5809.6751355685128</v>
      </c>
    </row>
    <row r="21" spans="1:9" s="168" customFormat="1" ht="21" customHeight="1">
      <c r="A21" s="169" t="s">
        <v>312</v>
      </c>
      <c r="B21" s="167">
        <v>8756.1296166180764</v>
      </c>
      <c r="C21" s="167">
        <v>10115.714432944607</v>
      </c>
      <c r="D21" s="167">
        <v>11859.49216618076</v>
      </c>
      <c r="E21" s="167">
        <v>12479.465145772596</v>
      </c>
      <c r="F21" s="167">
        <v>14572.471061224491</v>
      </c>
      <c r="G21" s="167">
        <v>14097.441046647231</v>
      </c>
      <c r="H21" s="167">
        <v>15534.493941690962</v>
      </c>
      <c r="I21" s="167">
        <v>16126.161158892128</v>
      </c>
    </row>
    <row r="22" spans="1:9" s="168" customFormat="1" ht="21" customHeight="1">
      <c r="A22" s="169" t="s">
        <v>743</v>
      </c>
      <c r="B22" s="167">
        <v>-32683.213014577257</v>
      </c>
      <c r="C22" s="167">
        <v>-36047.119670553933</v>
      </c>
      <c r="D22" s="167">
        <v>-40045.965220116625</v>
      </c>
      <c r="E22" s="167">
        <v>-47092.099706997084</v>
      </c>
      <c r="F22" s="167">
        <v>-58509.95200728863</v>
      </c>
      <c r="G22" s="167">
        <v>-60060.39</v>
      </c>
      <c r="H22" s="167">
        <v>-60585.528138483962</v>
      </c>
      <c r="I22" s="167">
        <v>-61030.368553935856</v>
      </c>
    </row>
    <row r="23" spans="1:9" s="168" customFormat="1" ht="21" customHeight="1">
      <c r="A23" s="166" t="s">
        <v>330</v>
      </c>
      <c r="B23" s="167">
        <v>11771.263348396502</v>
      </c>
      <c r="C23" s="167">
        <v>11234.521845481049</v>
      </c>
      <c r="D23" s="167">
        <v>14277.851376093295</v>
      </c>
      <c r="E23" s="167">
        <v>14361.935969387754</v>
      </c>
      <c r="F23" s="167">
        <v>15716.287405247813</v>
      </c>
      <c r="G23" s="167">
        <v>22652.811349854226</v>
      </c>
      <c r="H23" s="167">
        <v>17407.024336734696</v>
      </c>
      <c r="I23" s="167">
        <v>18303.824058309037</v>
      </c>
    </row>
    <row r="24" spans="1:9" s="168" customFormat="1" ht="21" customHeight="1">
      <c r="A24" s="166" t="s">
        <v>336</v>
      </c>
      <c r="B24" s="167">
        <v>168.01359037900875</v>
      </c>
      <c r="C24" s="167">
        <v>97.473335276967916</v>
      </c>
      <c r="D24" s="167">
        <v>291.6427900874636</v>
      </c>
      <c r="E24" s="167">
        <v>1891.8936559766764</v>
      </c>
      <c r="F24" s="167">
        <v>668.04479737609324</v>
      </c>
      <c r="G24" s="167">
        <v>709.30974489795915</v>
      </c>
      <c r="H24" s="167">
        <v>1273.7418002915451</v>
      </c>
      <c r="I24" s="167">
        <v>2056.5174533527697</v>
      </c>
    </row>
    <row r="25" spans="1:9" s="168" customFormat="1" ht="21" customHeight="1">
      <c r="A25" s="166" t="s">
        <v>744</v>
      </c>
      <c r="B25" s="167">
        <v>110034.63245043732</v>
      </c>
      <c r="C25" s="167">
        <v>97047.183128279881</v>
      </c>
      <c r="D25" s="167">
        <v>90119.328155976676</v>
      </c>
      <c r="E25" s="167">
        <v>85805.199039358602</v>
      </c>
      <c r="F25" s="167">
        <v>99731.012209912529</v>
      </c>
      <c r="G25" s="167">
        <v>57509.720835276967</v>
      </c>
      <c r="H25" s="167">
        <v>151505.49542565597</v>
      </c>
      <c r="I25" s="167">
        <v>145212.39085860059</v>
      </c>
    </row>
    <row r="26" spans="1:9" s="168" customFormat="1" ht="21" customHeight="1">
      <c r="A26" s="166" t="s">
        <v>347</v>
      </c>
      <c r="B26" s="167">
        <v>40365.748676384836</v>
      </c>
      <c r="C26" s="167">
        <v>47545.371043731779</v>
      </c>
      <c r="D26" s="167">
        <v>49814.90613994169</v>
      </c>
      <c r="E26" s="167">
        <v>49012.665059766769</v>
      </c>
      <c r="F26" s="167">
        <v>51494.91821428571</v>
      </c>
      <c r="G26" s="167">
        <v>50637.122005830905</v>
      </c>
      <c r="H26" s="167">
        <v>51230.500408163265</v>
      </c>
      <c r="I26" s="167">
        <v>50876.7172419825</v>
      </c>
    </row>
    <row r="27" spans="1:9" s="168" customFormat="1" ht="21" customHeight="1">
      <c r="A27" s="166" t="s">
        <v>745</v>
      </c>
      <c r="B27" s="167">
        <v>4400.5398804664719</v>
      </c>
      <c r="C27" s="167">
        <v>4394.6881107871723</v>
      </c>
      <c r="D27" s="167">
        <v>4012.6024300291547</v>
      </c>
      <c r="E27" s="167">
        <v>4728.0130889212824</v>
      </c>
      <c r="F27" s="167">
        <v>4582.8165422740531</v>
      </c>
      <c r="G27" s="167">
        <v>5444.7317244897968</v>
      </c>
      <c r="H27" s="167">
        <v>3422.5059475218659</v>
      </c>
      <c r="I27" s="167">
        <v>3510.4118731778426</v>
      </c>
    </row>
    <row r="28" spans="1:9" s="172" customFormat="1" ht="26.25"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2109502.3036953351</v>
      </c>
      <c r="C29" s="165">
        <v>2538784.2916763853</v>
      </c>
      <c r="D29" s="165">
        <v>2718166.7682638485</v>
      </c>
      <c r="E29" s="165">
        <v>2981976.5852317782</v>
      </c>
      <c r="F29" s="165">
        <v>3451300.2371253646</v>
      </c>
      <c r="G29" s="165">
        <v>3401366.6781399422</v>
      </c>
      <c r="H29" s="165">
        <v>3597231.8047653059</v>
      </c>
      <c r="I29" s="165">
        <v>3636415.3229941693</v>
      </c>
    </row>
    <row r="30" spans="1:9" s="168" customFormat="1" ht="21" customHeight="1" thickTop="1">
      <c r="A30" s="166" t="s">
        <v>747</v>
      </c>
      <c r="B30" s="167">
        <v>1948377.726148688</v>
      </c>
      <c r="C30" s="167">
        <v>2352682.7038513119</v>
      </c>
      <c r="D30" s="167">
        <v>2527816.2069008746</v>
      </c>
      <c r="E30" s="167">
        <v>2736609.0282667638</v>
      </c>
      <c r="F30" s="167">
        <v>3071088.147521866</v>
      </c>
      <c r="G30" s="167">
        <v>3043448.5093775513</v>
      </c>
      <c r="H30" s="167">
        <v>2953953.4025451895</v>
      </c>
      <c r="I30" s="167">
        <v>2909229.6206370261</v>
      </c>
    </row>
    <row r="31" spans="1:9" s="168" customFormat="1" ht="21" customHeight="1">
      <c r="A31" s="169" t="s">
        <v>748</v>
      </c>
      <c r="B31" s="167">
        <v>759559.24301895045</v>
      </c>
      <c r="C31" s="167">
        <v>879112.10815451888</v>
      </c>
      <c r="D31" s="167">
        <v>758857.10667055403</v>
      </c>
      <c r="E31" s="167">
        <v>831343.77858892118</v>
      </c>
      <c r="F31" s="167">
        <v>816490.9927667639</v>
      </c>
      <c r="G31" s="167">
        <v>846933.62199999997</v>
      </c>
      <c r="H31" s="167">
        <v>672958.09188046656</v>
      </c>
      <c r="I31" s="167">
        <v>649745.82886151597</v>
      </c>
    </row>
    <row r="32" spans="1:9" s="168" customFormat="1" ht="21" customHeight="1">
      <c r="A32" s="169" t="s">
        <v>749</v>
      </c>
      <c r="B32" s="167">
        <v>598273.84274489793</v>
      </c>
      <c r="C32" s="167">
        <v>725996.02996793005</v>
      </c>
      <c r="D32" s="167">
        <v>812030.91045626812</v>
      </c>
      <c r="E32" s="167">
        <v>881260.80118804658</v>
      </c>
      <c r="F32" s="167">
        <v>1056800.2090145773</v>
      </c>
      <c r="G32" s="167">
        <v>973322.01216763852</v>
      </c>
      <c r="H32" s="167">
        <v>990575.6555597668</v>
      </c>
      <c r="I32" s="167">
        <v>988908.79482653062</v>
      </c>
    </row>
    <row r="33" spans="1:9" s="168" customFormat="1" ht="21" customHeight="1">
      <c r="A33" s="169" t="s">
        <v>750</v>
      </c>
      <c r="B33" s="167">
        <v>114286.50951603499</v>
      </c>
      <c r="C33" s="167">
        <v>48791.686606413998</v>
      </c>
      <c r="D33" s="167">
        <v>21394.765991253644</v>
      </c>
      <c r="E33" s="167">
        <v>8907.099122448979</v>
      </c>
      <c r="F33" s="167">
        <v>6362.0083338192417</v>
      </c>
      <c r="G33" s="167">
        <v>5527.5221370262389</v>
      </c>
      <c r="H33" s="167">
        <v>5198.1861749271129</v>
      </c>
      <c r="I33" s="167">
        <v>6452.5879708454813</v>
      </c>
    </row>
    <row r="34" spans="1:9" s="168" customFormat="1" ht="21" customHeight="1">
      <c r="A34" s="169" t="s">
        <v>751</v>
      </c>
      <c r="B34" s="167">
        <v>69932.957997084552</v>
      </c>
      <c r="C34" s="167">
        <v>93941.971995626809</v>
      </c>
      <c r="D34" s="167">
        <v>134446.76101749271</v>
      </c>
      <c r="E34" s="167">
        <v>109255.24443002915</v>
      </c>
      <c r="F34" s="167">
        <v>114240.87118950437</v>
      </c>
      <c r="G34" s="167">
        <v>124890.56724344022</v>
      </c>
      <c r="H34" s="167">
        <v>89425.685935860049</v>
      </c>
      <c r="I34" s="167">
        <v>80523.52346647231</v>
      </c>
    </row>
    <row r="35" spans="1:9" s="168" customFormat="1" ht="21" customHeight="1">
      <c r="A35" s="169" t="s">
        <v>752</v>
      </c>
      <c r="B35" s="167">
        <v>371463.90633673465</v>
      </c>
      <c r="C35" s="167">
        <v>562205.85329446057</v>
      </c>
      <c r="D35" s="167">
        <v>743807.70727696794</v>
      </c>
      <c r="E35" s="167">
        <v>835171.62397667638</v>
      </c>
      <c r="F35" s="167">
        <v>991563.49197230325</v>
      </c>
      <c r="G35" s="167">
        <v>1001733.20206414</v>
      </c>
      <c r="H35" s="167">
        <v>1093047.431112245</v>
      </c>
      <c r="I35" s="167">
        <v>1073538.3318658893</v>
      </c>
    </row>
    <row r="36" spans="1:9" s="168" customFormat="1" ht="21" customHeight="1">
      <c r="A36" s="169" t="s">
        <v>753</v>
      </c>
      <c r="B36" s="167">
        <v>34861.266534985421</v>
      </c>
      <c r="C36" s="167">
        <v>42635.053832361518</v>
      </c>
      <c r="D36" s="167">
        <v>57278.955488338186</v>
      </c>
      <c r="E36" s="167">
        <v>70670.480960641406</v>
      </c>
      <c r="F36" s="167">
        <v>85630.574244897973</v>
      </c>
      <c r="G36" s="167">
        <v>91041.583765306117</v>
      </c>
      <c r="H36" s="167">
        <v>102748.35188192419</v>
      </c>
      <c r="I36" s="167">
        <v>110060.5536457726</v>
      </c>
    </row>
    <row r="37" spans="1:9" s="168" customFormat="1" ht="21" customHeight="1">
      <c r="A37" s="166" t="s">
        <v>754</v>
      </c>
      <c r="B37" s="167">
        <v>1029.0544533527698</v>
      </c>
      <c r="C37" s="167">
        <v>751.75345335276972</v>
      </c>
      <c r="D37" s="167">
        <v>1008.0292886297376</v>
      </c>
      <c r="E37" s="167">
        <v>733.34809183673474</v>
      </c>
      <c r="F37" s="167">
        <v>849.6441588921283</v>
      </c>
      <c r="G37" s="167">
        <v>3351.8583629737609</v>
      </c>
      <c r="H37" s="167">
        <v>1465.1439766763849</v>
      </c>
      <c r="I37" s="167">
        <v>3640.797032069971</v>
      </c>
    </row>
    <row r="38" spans="1:9" s="168" customFormat="1" ht="21" customHeight="1">
      <c r="A38" s="166" t="s">
        <v>755</v>
      </c>
      <c r="B38" s="167">
        <v>26097.728320699709</v>
      </c>
      <c r="C38" s="167">
        <v>22163.151826530615</v>
      </c>
      <c r="D38" s="167">
        <v>33965.833530612246</v>
      </c>
      <c r="E38" s="167">
        <v>39310.146586005831</v>
      </c>
      <c r="F38" s="167">
        <v>140209.47611224488</v>
      </c>
      <c r="G38" s="167">
        <v>105806.18596355685</v>
      </c>
      <c r="H38" s="167">
        <v>187288.19450145774</v>
      </c>
      <c r="I38" s="167">
        <v>192326.91138046648</v>
      </c>
    </row>
    <row r="39" spans="1:9" s="168" customFormat="1" ht="21" customHeight="1">
      <c r="A39" s="166" t="s">
        <v>756</v>
      </c>
      <c r="B39" s="167">
        <v>34564.190825072888</v>
      </c>
      <c r="C39" s="167">
        <v>46607.832167638488</v>
      </c>
      <c r="D39" s="167">
        <v>52780.732693877551</v>
      </c>
      <c r="E39" s="167">
        <v>53860.692288629747</v>
      </c>
      <c r="F39" s="167">
        <v>57215.112005830902</v>
      </c>
      <c r="G39" s="167">
        <v>64792.684613702622</v>
      </c>
      <c r="H39" s="167">
        <v>61433.14080612245</v>
      </c>
      <c r="I39" s="167">
        <v>68007.251011661807</v>
      </c>
    </row>
    <row r="40" spans="1:9" s="168" customFormat="1" ht="21" customHeight="1">
      <c r="A40" s="166" t="s">
        <v>408</v>
      </c>
      <c r="B40" s="167">
        <v>20904.837176384841</v>
      </c>
      <c r="C40" s="167">
        <v>21805.167199708456</v>
      </c>
      <c r="D40" s="167">
        <v>24805.036725947524</v>
      </c>
      <c r="E40" s="167">
        <v>27854.666985422744</v>
      </c>
      <c r="F40" s="167">
        <v>31826.825437317784</v>
      </c>
      <c r="G40" s="167">
        <v>31795.686039358599</v>
      </c>
      <c r="H40" s="167">
        <v>34366.494705539364</v>
      </c>
      <c r="I40" s="167">
        <v>35232.983861516033</v>
      </c>
    </row>
    <row r="41" spans="1:9" s="168" customFormat="1" ht="21" customHeight="1">
      <c r="A41" s="166" t="s">
        <v>414</v>
      </c>
      <c r="B41" s="167">
        <v>49938.107666180753</v>
      </c>
      <c r="C41" s="167">
        <v>49956.059145772597</v>
      </c>
      <c r="D41" s="167">
        <v>39951.163501457726</v>
      </c>
      <c r="E41" s="167">
        <v>65169.54124927114</v>
      </c>
      <c r="F41" s="167">
        <v>75197.848428571437</v>
      </c>
      <c r="G41" s="167">
        <v>75757.169775510207</v>
      </c>
      <c r="H41" s="167">
        <v>60248.420794460639</v>
      </c>
      <c r="I41" s="167">
        <v>60797.983476676382</v>
      </c>
    </row>
    <row r="42" spans="1:9" s="168" customFormat="1" ht="21" customHeight="1">
      <c r="A42" s="166" t="s">
        <v>757</v>
      </c>
      <c r="B42" s="167">
        <v>24227.080001457729</v>
      </c>
      <c r="C42" s="167">
        <v>40321.382313411079</v>
      </c>
      <c r="D42" s="167">
        <v>37296.357530612244</v>
      </c>
      <c r="E42" s="167">
        <v>57353.144629737617</v>
      </c>
      <c r="F42" s="167">
        <v>74288.818116618073</v>
      </c>
      <c r="G42" s="167">
        <v>74773.231768221565</v>
      </c>
      <c r="H42" s="167">
        <v>63980.964396501455</v>
      </c>
      <c r="I42" s="167">
        <v>63842.683638483963</v>
      </c>
    </row>
    <row r="43" spans="1:9" s="172" customFormat="1" ht="43.5" customHeight="1" thickBot="1">
      <c r="A43" s="170" t="s">
        <v>389</v>
      </c>
      <c r="B43" s="171">
        <v>4363.5791034985423</v>
      </c>
      <c r="C43" s="171">
        <v>4496.2417186588918</v>
      </c>
      <c r="D43" s="171">
        <v>543.40809183673468</v>
      </c>
      <c r="E43" s="171">
        <v>1086.0171341107873</v>
      </c>
      <c r="F43" s="171">
        <v>624.36534402332359</v>
      </c>
      <c r="G43" s="171">
        <v>1641.3522390670553</v>
      </c>
      <c r="H43" s="171">
        <v>234496.0430393586</v>
      </c>
      <c r="I43" s="171">
        <v>303337.09195626818</v>
      </c>
    </row>
    <row r="44" spans="1:9" ht="24" customHeight="1" thickTop="1" thickBot="1">
      <c r="A44" s="164" t="s">
        <v>758</v>
      </c>
      <c r="B44" s="165">
        <v>165703.16035131196</v>
      </c>
      <c r="C44" s="165">
        <v>188269.49472448978</v>
      </c>
      <c r="D44" s="165">
        <v>205519.96959620994</v>
      </c>
      <c r="E44" s="165">
        <v>222429.80343731778</v>
      </c>
      <c r="F44" s="165">
        <v>240522.26675655978</v>
      </c>
      <c r="G44" s="165">
        <v>231282.9258717201</v>
      </c>
      <c r="H44" s="165">
        <v>255507.37058017493</v>
      </c>
      <c r="I44" s="165">
        <v>246084.53548104959</v>
      </c>
    </row>
    <row r="45" spans="1:9" s="168" customFormat="1" ht="21" customHeight="1" thickTop="1">
      <c r="A45" s="166" t="s">
        <v>429</v>
      </c>
      <c r="B45" s="167">
        <v>95535.370262390672</v>
      </c>
      <c r="C45" s="167">
        <v>95535.370262390672</v>
      </c>
      <c r="D45" s="167">
        <v>154119.74198250729</v>
      </c>
      <c r="E45" s="167">
        <v>154119.74198250729</v>
      </c>
      <c r="F45" s="167">
        <v>154119.74198250729</v>
      </c>
      <c r="G45" s="167">
        <v>183239.5918367347</v>
      </c>
      <c r="H45" s="167">
        <v>183239.5918367347</v>
      </c>
      <c r="I45" s="167">
        <v>183239.5918367347</v>
      </c>
    </row>
    <row r="46" spans="1:9" s="168" customFormat="1" ht="21" customHeight="1">
      <c r="A46" s="166" t="s">
        <v>433</v>
      </c>
      <c r="B46" s="167">
        <v>10006.559766763849</v>
      </c>
      <c r="C46" s="167">
        <v>14006.559766763849</v>
      </c>
      <c r="D46" s="167">
        <v>3020</v>
      </c>
      <c r="E46" s="167">
        <v>6020</v>
      </c>
      <c r="F46" s="167">
        <v>14152.303206997085</v>
      </c>
      <c r="G46" s="167">
        <v>0</v>
      </c>
      <c r="H46" s="167">
        <v>10264.606413994168</v>
      </c>
      <c r="I46" s="167">
        <v>10765.09641399417</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36296.260934402329</v>
      </c>
      <c r="C48" s="167">
        <v>45399.144243440234</v>
      </c>
      <c r="D48" s="167">
        <v>16110.992951895045</v>
      </c>
      <c r="E48" s="167">
        <v>29224.837688046646</v>
      </c>
      <c r="F48" s="167">
        <v>37603.676976676383</v>
      </c>
      <c r="G48" s="167">
        <v>29673.675220116616</v>
      </c>
      <c r="H48" s="167">
        <v>29673.675220116616</v>
      </c>
      <c r="I48" s="167">
        <v>34451.716370262395</v>
      </c>
    </row>
    <row r="49" spans="1:9" s="168" customFormat="1" ht="21" customHeight="1">
      <c r="A49" s="166" t="s">
        <v>443</v>
      </c>
      <c r="B49" s="167">
        <v>23864.969387755104</v>
      </c>
      <c r="C49" s="167">
        <v>33328.42045189505</v>
      </c>
      <c r="D49" s="167">
        <v>32269.234661807579</v>
      </c>
      <c r="E49" s="167">
        <v>33065.223766763847</v>
      </c>
      <c r="F49" s="167">
        <v>34646.544590379002</v>
      </c>
      <c r="G49" s="167">
        <v>18369.658814868802</v>
      </c>
      <c r="H49" s="167">
        <v>32329.497109329444</v>
      </c>
      <c r="I49" s="167">
        <v>17628.130860058311</v>
      </c>
    </row>
    <row r="50" spans="1:9" s="168" customFormat="1" ht="21" customHeight="1">
      <c r="A50" s="169" t="s">
        <v>760</v>
      </c>
      <c r="B50" s="167">
        <v>41.545189504373177</v>
      </c>
      <c r="C50" s="167">
        <v>41.545189504373177</v>
      </c>
      <c r="D50" s="167">
        <v>41.545189504373177</v>
      </c>
      <c r="E50" s="167">
        <v>41.545189504373177</v>
      </c>
      <c r="F50" s="167">
        <v>42.241982507288625</v>
      </c>
      <c r="G50" s="167">
        <v>10306.848396501457</v>
      </c>
      <c r="H50" s="167">
        <v>42.241982507288625</v>
      </c>
      <c r="I50" s="167">
        <v>10907.338396501458</v>
      </c>
    </row>
    <row r="51" spans="1:9" s="172" customFormat="1" ht="40.5" customHeight="1" thickBot="1">
      <c r="A51" s="173" t="s">
        <v>761</v>
      </c>
      <c r="B51" s="171">
        <v>23823.42419825073</v>
      </c>
      <c r="C51" s="171">
        <v>33286.875262390677</v>
      </c>
      <c r="D51" s="171">
        <v>32227.689472303206</v>
      </c>
      <c r="E51" s="171">
        <v>33023.678577259474</v>
      </c>
      <c r="F51" s="171">
        <v>34604.302607871716</v>
      </c>
      <c r="G51" s="171">
        <v>8062.8104183673468</v>
      </c>
      <c r="H51" s="171">
        <v>32287.255126822158</v>
      </c>
      <c r="I51" s="171">
        <v>6720.7924635568506</v>
      </c>
    </row>
    <row r="52" spans="1:9" ht="24" customHeight="1" thickTop="1" thickBot="1">
      <c r="A52" s="164" t="s">
        <v>762</v>
      </c>
      <c r="B52" s="165">
        <v>2275205.4640466473</v>
      </c>
      <c r="C52" s="165">
        <v>2727053.7864008746</v>
      </c>
      <c r="D52" s="165">
        <v>2923686.7378600584</v>
      </c>
      <c r="E52" s="165">
        <v>3204406.3886690959</v>
      </c>
      <c r="F52" s="165">
        <v>3691822.5038819243</v>
      </c>
      <c r="G52" s="165">
        <v>3632649.6040116623</v>
      </c>
      <c r="H52" s="165">
        <v>3852739.1753454809</v>
      </c>
      <c r="I52" s="165">
        <v>3882499.8584752185</v>
      </c>
    </row>
    <row r="53" spans="1:9" s="168" customFormat="1" ht="24" customHeight="1" thickTop="1">
      <c r="A53" s="166" t="s">
        <v>763</v>
      </c>
      <c r="B53" s="167">
        <v>396092.33659183676</v>
      </c>
      <c r="C53" s="167">
        <v>413719.05074927112</v>
      </c>
      <c r="D53" s="167">
        <v>525293.03843148693</v>
      </c>
      <c r="E53" s="167">
        <v>645274.11766618071</v>
      </c>
      <c r="F53" s="167">
        <v>654127.84368075803</v>
      </c>
      <c r="G53" s="167">
        <v>613458.83838629746</v>
      </c>
      <c r="H53" s="167">
        <v>584926.66607434407</v>
      </c>
      <c r="I53" s="167">
        <v>564588.91519241978</v>
      </c>
    </row>
    <row r="54" spans="1:9" s="172" customFormat="1" ht="21" customHeight="1">
      <c r="A54" s="173" t="s">
        <v>764</v>
      </c>
      <c r="B54" s="171">
        <v>25930.424953352769</v>
      </c>
      <c r="C54" s="171">
        <v>18460.048352769678</v>
      </c>
      <c r="D54" s="171">
        <v>39258.095724489795</v>
      </c>
      <c r="E54" s="171">
        <v>19887.769310495627</v>
      </c>
      <c r="F54" s="171">
        <v>33226.022154518949</v>
      </c>
      <c r="G54" s="171">
        <v>13612.041444606413</v>
      </c>
      <c r="H54" s="171">
        <v>24153.98051749271</v>
      </c>
      <c r="I54" s="171">
        <v>29681.563240524785</v>
      </c>
    </row>
    <row r="55" spans="1:9" s="172" customFormat="1" ht="21" customHeight="1">
      <c r="A55" s="173" t="s">
        <v>765</v>
      </c>
      <c r="B55" s="171">
        <v>340005.23447230324</v>
      </c>
      <c r="C55" s="171">
        <v>362332.76611807582</v>
      </c>
      <c r="D55" s="171">
        <v>452624.44600728864</v>
      </c>
      <c r="E55" s="171">
        <v>587070.93675947527</v>
      </c>
      <c r="F55" s="171">
        <v>581301.93685131206</v>
      </c>
      <c r="G55" s="171">
        <v>558421.09026967932</v>
      </c>
      <c r="H55" s="171">
        <v>520149.60897959181</v>
      </c>
      <c r="I55" s="171">
        <v>486499.04402478138</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30156.677166180762</v>
      </c>
      <c r="C57" s="171">
        <v>32926.236278425655</v>
      </c>
      <c r="D57" s="171">
        <v>33410.496699708456</v>
      </c>
      <c r="E57" s="171">
        <v>38315.411596209909</v>
      </c>
      <c r="F57" s="171">
        <v>39599.884674927118</v>
      </c>
      <c r="G57" s="171">
        <v>41425.706672011664</v>
      </c>
      <c r="H57" s="171">
        <v>40623.076577259475</v>
      </c>
      <c r="I57" s="171">
        <v>48408.307927113703</v>
      </c>
    </row>
    <row r="58" spans="1:9" s="172" customFormat="1" ht="21" customHeight="1">
      <c r="A58" s="173" t="s">
        <v>768</v>
      </c>
      <c r="B58" s="171">
        <v>0</v>
      </c>
      <c r="C58" s="171">
        <v>0</v>
      </c>
      <c r="D58" s="171">
        <v>0</v>
      </c>
      <c r="E58" s="171">
        <v>0</v>
      </c>
      <c r="F58" s="171">
        <v>0</v>
      </c>
      <c r="G58" s="171">
        <v>0</v>
      </c>
      <c r="H58" s="171">
        <v>0</v>
      </c>
      <c r="I58" s="171">
        <v>0</v>
      </c>
    </row>
    <row r="59" spans="1:9" s="172" customFormat="1" ht="33.75" customHeight="1" thickBot="1">
      <c r="A59" s="170" t="s">
        <v>769</v>
      </c>
      <c r="B59" s="171">
        <v>3382306.3362521864</v>
      </c>
      <c r="C59" s="171">
        <v>3755085.9572244901</v>
      </c>
      <c r="D59" s="171">
        <v>4393589.3220918365</v>
      </c>
      <c r="E59" s="171">
        <v>4750903.3391982503</v>
      </c>
      <c r="F59" s="171">
        <v>5371953.6162186591</v>
      </c>
      <c r="G59" s="171">
        <v>5453816.1242988342</v>
      </c>
      <c r="H59" s="171">
        <v>5961355.0608134111</v>
      </c>
      <c r="I59" s="171">
        <v>5970549.7147142868</v>
      </c>
    </row>
    <row r="60" spans="1:9" ht="31.5" customHeight="1" thickTop="1" thickBot="1">
      <c r="A60" s="174" t="s">
        <v>770</v>
      </c>
      <c r="B60" s="165"/>
      <c r="C60" s="165"/>
      <c r="D60" s="165"/>
      <c r="E60" s="165"/>
      <c r="F60" s="165"/>
      <c r="G60" s="165"/>
      <c r="H60" s="165"/>
      <c r="I60" s="165"/>
    </row>
    <row r="61" spans="1:9" ht="30" customHeight="1" thickTop="1">
      <c r="A61" s="175" t="s">
        <v>771</v>
      </c>
      <c r="B61" s="176">
        <v>104043.95722886299</v>
      </c>
      <c r="C61" s="176">
        <v>137524.65092274052</v>
      </c>
      <c r="D61" s="176">
        <v>153670.63298104957</v>
      </c>
      <c r="E61" s="176">
        <v>164232.19311078719</v>
      </c>
      <c r="F61" s="176">
        <v>182637.07155685133</v>
      </c>
      <c r="G61" s="176">
        <v>46962.591672011666</v>
      </c>
      <c r="H61" s="176">
        <v>200020.09154810495</v>
      </c>
      <c r="I61" s="176">
        <v>52244.885396501457</v>
      </c>
    </row>
    <row r="62" spans="1:9" ht="21" customHeight="1">
      <c r="A62" s="177" t="s">
        <v>772</v>
      </c>
      <c r="B62" s="176">
        <v>-21369.202174927112</v>
      </c>
      <c r="C62" s="176">
        <v>-30115.303631195333</v>
      </c>
      <c r="D62" s="176">
        <v>-38547.449068513117</v>
      </c>
      <c r="E62" s="176">
        <v>-40701.581059766759</v>
      </c>
      <c r="F62" s="176">
        <v>-51287.740549562688</v>
      </c>
      <c r="G62" s="176">
        <v>-15900.216319241983</v>
      </c>
      <c r="H62" s="176">
        <v>-70582.846427113705</v>
      </c>
      <c r="I62" s="176">
        <v>-18543.982870262389</v>
      </c>
    </row>
    <row r="63" spans="1:9" ht="21.75" customHeight="1">
      <c r="A63" s="178" t="s">
        <v>773</v>
      </c>
      <c r="B63" s="176">
        <v>82674.755053935864</v>
      </c>
      <c r="C63" s="176">
        <v>107409.34729154517</v>
      </c>
      <c r="D63" s="176">
        <v>115123.18391253643</v>
      </c>
      <c r="E63" s="176">
        <v>123530.61205102041</v>
      </c>
      <c r="F63" s="176">
        <v>131349.33100728865</v>
      </c>
      <c r="G63" s="176">
        <v>31062.375352769679</v>
      </c>
      <c r="H63" s="176">
        <v>129437.24512099125</v>
      </c>
      <c r="I63" s="176">
        <v>33700.902526239064</v>
      </c>
    </row>
    <row r="64" spans="1:9">
      <c r="A64" s="175" t="s">
        <v>774</v>
      </c>
      <c r="B64" s="176">
        <v>44700.134373177847</v>
      </c>
      <c r="C64" s="176">
        <v>48571.956240524785</v>
      </c>
      <c r="D64" s="176">
        <v>54012.610775510213</v>
      </c>
      <c r="E64" s="176">
        <v>72378.220486880469</v>
      </c>
      <c r="F64" s="176">
        <v>72644.356534985418</v>
      </c>
      <c r="G64" s="176">
        <v>18196.118268221573</v>
      </c>
      <c r="H64" s="176">
        <v>81141.221965014571</v>
      </c>
      <c r="I64" s="176">
        <v>19925.639625364434</v>
      </c>
    </row>
    <row r="65" spans="1:9">
      <c r="A65" s="177" t="s">
        <v>775</v>
      </c>
      <c r="B65" s="176">
        <v>-12058.741132653062</v>
      </c>
      <c r="C65" s="176">
        <v>-15462.890030612245</v>
      </c>
      <c r="D65" s="176">
        <v>-21816.338658892128</v>
      </c>
      <c r="E65" s="176">
        <v>-38870.686978134108</v>
      </c>
      <c r="F65" s="176">
        <v>-44030.678037900871</v>
      </c>
      <c r="G65" s="176">
        <v>-12133.748736151603</v>
      </c>
      <c r="H65" s="176">
        <v>-55061.184868804667</v>
      </c>
      <c r="I65" s="176">
        <v>-15753.965565597668</v>
      </c>
    </row>
    <row r="66" spans="1:9">
      <c r="A66" s="179" t="s">
        <v>776</v>
      </c>
      <c r="B66" s="176">
        <v>115316.14829446064</v>
      </c>
      <c r="C66" s="176">
        <v>140518.41350145775</v>
      </c>
      <c r="D66" s="176">
        <v>147319.45602915453</v>
      </c>
      <c r="E66" s="176">
        <v>157038.14555976677</v>
      </c>
      <c r="F66" s="176">
        <v>159963.00950437319</v>
      </c>
      <c r="G66" s="176">
        <v>37124.744884839645</v>
      </c>
      <c r="H66" s="176">
        <v>155517.28221720117</v>
      </c>
      <c r="I66" s="176">
        <v>37872.576586005831</v>
      </c>
    </row>
    <row r="67" spans="1:9">
      <c r="A67" s="175" t="s">
        <v>777</v>
      </c>
      <c r="B67" s="176">
        <v>19031.746457725949</v>
      </c>
      <c r="C67" s="176">
        <v>19350.506373177843</v>
      </c>
      <c r="D67" s="176">
        <v>22303.887651603498</v>
      </c>
      <c r="E67" s="176">
        <v>22296.284386297371</v>
      </c>
      <c r="F67" s="176">
        <v>44608.098978134112</v>
      </c>
      <c r="G67" s="176">
        <v>10459.751892128281</v>
      </c>
      <c r="H67" s="176">
        <v>35198.206711370258</v>
      </c>
      <c r="I67" s="176">
        <v>5461.5348935860047</v>
      </c>
    </row>
    <row r="68" spans="1:9">
      <c r="A68" s="175" t="s">
        <v>778</v>
      </c>
      <c r="B68" s="176">
        <v>-27170.756902332359</v>
      </c>
      <c r="C68" s="176">
        <v>-27160.81871282799</v>
      </c>
      <c r="D68" s="176">
        <v>-30599.818951895042</v>
      </c>
      <c r="E68" s="176">
        <v>-38274.177867346938</v>
      </c>
      <c r="F68" s="176">
        <v>-64067.110278425651</v>
      </c>
      <c r="G68" s="176">
        <v>-13021.389676384841</v>
      </c>
      <c r="H68" s="176">
        <v>-47391.164663265299</v>
      </c>
      <c r="I68" s="176">
        <v>-9591.5206239067047</v>
      </c>
    </row>
    <row r="69" spans="1:9">
      <c r="A69" s="178" t="s">
        <v>779</v>
      </c>
      <c r="B69" s="176">
        <v>107177.13784985422</v>
      </c>
      <c r="C69" s="176">
        <v>132708.10116180757</v>
      </c>
      <c r="D69" s="176">
        <v>139023.52472886298</v>
      </c>
      <c r="E69" s="176">
        <v>141060.2520787172</v>
      </c>
      <c r="F69" s="176">
        <v>140503.99820408164</v>
      </c>
      <c r="G69" s="176">
        <v>34563.107100583089</v>
      </c>
      <c r="H69" s="176">
        <v>143324.32426530615</v>
      </c>
      <c r="I69" s="176">
        <v>33742.590855685128</v>
      </c>
    </row>
    <row r="70" spans="1:9">
      <c r="A70" s="177" t="s">
        <v>780</v>
      </c>
      <c r="B70" s="176">
        <v>-72596.859202623906</v>
      </c>
      <c r="C70" s="176">
        <v>-83901.353915451895</v>
      </c>
      <c r="D70" s="176">
        <v>-94224.941288629736</v>
      </c>
      <c r="E70" s="176">
        <v>-92682.822161807591</v>
      </c>
      <c r="F70" s="176">
        <v>-91098.662188046656</v>
      </c>
      <c r="G70" s="176">
        <v>-23728.5463819242</v>
      </c>
      <c r="H70" s="176">
        <v>-93137.787084548094</v>
      </c>
      <c r="I70" s="176">
        <v>-24677.222618075801</v>
      </c>
    </row>
    <row r="71" spans="1:9">
      <c r="A71" s="179" t="s">
        <v>781</v>
      </c>
      <c r="B71" s="176">
        <v>34580.27864723032</v>
      </c>
      <c r="C71" s="176">
        <v>48806.747246355684</v>
      </c>
      <c r="D71" s="176">
        <v>44798.583440233233</v>
      </c>
      <c r="E71" s="176">
        <v>48377.429916909619</v>
      </c>
      <c r="F71" s="176">
        <v>49405.336016034984</v>
      </c>
      <c r="G71" s="176">
        <v>10834.560718658891</v>
      </c>
      <c r="H71" s="176">
        <v>50186.537180758016</v>
      </c>
      <c r="I71" s="176">
        <v>9065.3682376093293</v>
      </c>
    </row>
    <row r="72" spans="1:9">
      <c r="A72" s="179" t="s">
        <v>782</v>
      </c>
      <c r="B72" s="176">
        <v>271.73670408163269</v>
      </c>
      <c r="C72" s="176">
        <v>-1035.3225204081632</v>
      </c>
      <c r="D72" s="176">
        <v>-1051.1123046647231</v>
      </c>
      <c r="E72" s="176">
        <v>-86.394004373177836</v>
      </c>
      <c r="F72" s="176">
        <v>1015.0674985422741</v>
      </c>
      <c r="G72" s="176">
        <v>106.05232798833819</v>
      </c>
      <c r="H72" s="176">
        <v>-63.380787172011665</v>
      </c>
      <c r="I72" s="176">
        <v>-0.10968804664723032</v>
      </c>
    </row>
    <row r="73" spans="1:9">
      <c r="A73" s="177" t="s">
        <v>783</v>
      </c>
      <c r="B73" s="176">
        <v>-204.47889212827985</v>
      </c>
      <c r="C73" s="176">
        <v>-1324.7061530612245</v>
      </c>
      <c r="D73" s="176">
        <v>-1199.3887536443146</v>
      </c>
      <c r="E73" s="176">
        <v>-204.83783965014578</v>
      </c>
      <c r="F73" s="176">
        <v>915.23215597667638</v>
      </c>
      <c r="G73" s="176">
        <v>80.366775510204079</v>
      </c>
      <c r="H73" s="176">
        <v>-156.93629446064139</v>
      </c>
      <c r="I73" s="176">
        <v>-18.042093294460642</v>
      </c>
    </row>
    <row r="74" spans="1:9">
      <c r="A74" s="177" t="s">
        <v>784</v>
      </c>
      <c r="B74" s="176">
        <v>476.21559620991258</v>
      </c>
      <c r="C74" s="176">
        <v>289.38363265306123</v>
      </c>
      <c r="D74" s="176">
        <v>148.27644897959183</v>
      </c>
      <c r="E74" s="176">
        <v>118.44383527696792</v>
      </c>
      <c r="F74" s="176">
        <v>99.835342565597671</v>
      </c>
      <c r="G74" s="176">
        <v>25.685552478134113</v>
      </c>
      <c r="H74" s="176">
        <v>93.555507288629741</v>
      </c>
      <c r="I74" s="176">
        <v>17.93240524781341</v>
      </c>
    </row>
    <row r="75" spans="1:9">
      <c r="A75" s="178" t="s">
        <v>785</v>
      </c>
      <c r="B75" s="176">
        <v>-612.74950583090379</v>
      </c>
      <c r="C75" s="176">
        <v>1286.1830481049562</v>
      </c>
      <c r="D75" s="176">
        <v>941.24751603498544</v>
      </c>
      <c r="E75" s="176">
        <v>290.76120116618074</v>
      </c>
      <c r="F75" s="176">
        <v>-1100.4736034985422</v>
      </c>
      <c r="G75" s="176">
        <v>-138.67984256559765</v>
      </c>
      <c r="H75" s="176">
        <v>211.20549271137025</v>
      </c>
      <c r="I75" s="176">
        <v>88.318890670553927</v>
      </c>
    </row>
    <row r="76" spans="1:9">
      <c r="A76" s="178" t="s">
        <v>786</v>
      </c>
      <c r="B76" s="176">
        <v>-573.14502332361519</v>
      </c>
      <c r="C76" s="176">
        <v>1328.7115437317784</v>
      </c>
      <c r="D76" s="176">
        <v>983.53700291545192</v>
      </c>
      <c r="E76" s="176">
        <v>316.40057434402331</v>
      </c>
      <c r="F76" s="176">
        <v>-1083.9528090379008</v>
      </c>
      <c r="G76" s="176">
        <v>-135.62132653061224</v>
      </c>
      <c r="H76" s="176">
        <v>225.22290816326529</v>
      </c>
      <c r="I76" s="176">
        <v>91.060620991253643</v>
      </c>
    </row>
    <row r="77" spans="1:9">
      <c r="A77" s="177" t="s">
        <v>787</v>
      </c>
      <c r="B77" s="176">
        <v>-39.60448250728863</v>
      </c>
      <c r="C77" s="176">
        <v>-42.528495626822156</v>
      </c>
      <c r="D77" s="176">
        <v>-42.289486880466477</v>
      </c>
      <c r="E77" s="176">
        <v>-25.639373177842565</v>
      </c>
      <c r="F77" s="176">
        <v>-16.520794460641401</v>
      </c>
      <c r="G77" s="176">
        <v>-3.0585160349854226</v>
      </c>
      <c r="H77" s="176">
        <v>-14.017415451895044</v>
      </c>
      <c r="I77" s="176">
        <v>-2.7417303206997086</v>
      </c>
    </row>
    <row r="78" spans="1:9">
      <c r="A78" s="178" t="s">
        <v>788</v>
      </c>
      <c r="B78" s="176">
        <v>34239.265845481044</v>
      </c>
      <c r="C78" s="176">
        <v>49057.607774052471</v>
      </c>
      <c r="D78" s="176">
        <v>44688.7186516035</v>
      </c>
      <c r="E78" s="176">
        <v>48581.797113702618</v>
      </c>
      <c r="F78" s="176">
        <v>49319.929911078711</v>
      </c>
      <c r="G78" s="176">
        <v>10801.933204081633</v>
      </c>
      <c r="H78" s="176">
        <v>50334.361886297382</v>
      </c>
      <c r="I78" s="176">
        <v>9153.5774402332354</v>
      </c>
    </row>
    <row r="79" spans="1:9">
      <c r="A79" s="175" t="s">
        <v>789</v>
      </c>
      <c r="B79" s="176">
        <v>40.081889212827996</v>
      </c>
      <c r="C79" s="176">
        <v>132.27191690962098</v>
      </c>
      <c r="D79" s="176">
        <v>313.57103498542273</v>
      </c>
      <c r="E79" s="176">
        <v>558.20002623906703</v>
      </c>
      <c r="F79" s="176">
        <v>647.48255247813415</v>
      </c>
      <c r="G79" s="176">
        <v>158.2424941690962</v>
      </c>
      <c r="H79" s="176">
        <v>654.20802332361518</v>
      </c>
      <c r="I79" s="176">
        <v>129.27105976676384</v>
      </c>
    </row>
    <row r="80" spans="1:9">
      <c r="A80" s="179" t="s">
        <v>790</v>
      </c>
      <c r="B80" s="176">
        <v>34279.347734693882</v>
      </c>
      <c r="C80" s="176">
        <v>49189.879690962101</v>
      </c>
      <c r="D80" s="176">
        <v>45002.28968658892</v>
      </c>
      <c r="E80" s="176">
        <v>49139.99713994169</v>
      </c>
      <c r="F80" s="176">
        <v>49967.412463556851</v>
      </c>
      <c r="G80" s="176">
        <v>10960.175698250729</v>
      </c>
      <c r="H80" s="176">
        <v>50988.569909620986</v>
      </c>
      <c r="I80" s="176">
        <v>9282.8485000000001</v>
      </c>
    </row>
    <row r="81" spans="1:9">
      <c r="A81" s="175" t="s">
        <v>791</v>
      </c>
      <c r="B81" s="176">
        <v>-970.98354081632647</v>
      </c>
      <c r="C81" s="176">
        <v>-86.318075801749274</v>
      </c>
      <c r="D81" s="176">
        <v>31.299674927113703</v>
      </c>
      <c r="E81" s="176">
        <v>0</v>
      </c>
      <c r="F81" s="176">
        <v>-144.30690087463557</v>
      </c>
      <c r="G81" s="176">
        <v>0</v>
      </c>
      <c r="H81" s="176">
        <v>-49.687336734693879</v>
      </c>
      <c r="I81" s="176">
        <v>-0.13090379008746356</v>
      </c>
    </row>
    <row r="82" spans="1:9" ht="21" customHeight="1">
      <c r="A82" s="178" t="s">
        <v>792</v>
      </c>
      <c r="B82" s="176">
        <v>33308.364193877547</v>
      </c>
      <c r="C82" s="176">
        <v>49103.561615160354</v>
      </c>
      <c r="D82" s="176">
        <v>45033.589361516031</v>
      </c>
      <c r="E82" s="176">
        <v>49139.99713994169</v>
      </c>
      <c r="F82" s="176">
        <v>49823.10556268222</v>
      </c>
      <c r="G82" s="176">
        <v>10960.175698250729</v>
      </c>
      <c r="H82" s="176">
        <v>50938.882572886294</v>
      </c>
      <c r="I82" s="176">
        <v>9282.7175962099136</v>
      </c>
    </row>
    <row r="83" spans="1:9" ht="21" customHeight="1">
      <c r="A83" s="175" t="s">
        <v>793</v>
      </c>
      <c r="B83" s="176">
        <v>0</v>
      </c>
      <c r="C83" s="176">
        <v>0</v>
      </c>
      <c r="D83" s="176">
        <v>0</v>
      </c>
      <c r="E83" s="176">
        <v>0</v>
      </c>
      <c r="F83" s="176">
        <v>0</v>
      </c>
      <c r="G83" s="176">
        <v>0</v>
      </c>
      <c r="H83" s="176">
        <v>0</v>
      </c>
      <c r="I83" s="176">
        <v>0</v>
      </c>
    </row>
    <row r="84" spans="1:9" ht="21" customHeight="1">
      <c r="A84" s="178" t="s">
        <v>794</v>
      </c>
      <c r="B84" s="176">
        <v>33308.364193877547</v>
      </c>
      <c r="C84" s="176">
        <v>49103.561615160354</v>
      </c>
      <c r="D84" s="176">
        <v>45033.589361516031</v>
      </c>
      <c r="E84" s="176">
        <v>49139.99713994169</v>
      </c>
      <c r="F84" s="176">
        <v>49823.10556268222</v>
      </c>
      <c r="G84" s="176">
        <v>10960.175698250729</v>
      </c>
      <c r="H84" s="176">
        <v>50938.882572886294</v>
      </c>
      <c r="I84" s="176">
        <v>9282.7175962099136</v>
      </c>
    </row>
    <row r="85" spans="1:9" ht="18" customHeight="1" thickBot="1">
      <c r="A85" s="175" t="s">
        <v>795</v>
      </c>
      <c r="B85" s="176">
        <v>-9484.9399956268207</v>
      </c>
      <c r="C85" s="176">
        <v>-15816.686352769679</v>
      </c>
      <c r="D85" s="176">
        <v>-12805.899889212827</v>
      </c>
      <c r="E85" s="176">
        <v>-16116.318562682216</v>
      </c>
      <c r="F85" s="176">
        <v>-15218.802954810495</v>
      </c>
      <c r="G85" s="176">
        <v>-2897.3652798833818</v>
      </c>
      <c r="H85" s="176">
        <v>-18651.62744606414</v>
      </c>
      <c r="I85" s="176">
        <v>-2561.9251326530612</v>
      </c>
    </row>
    <row r="86" spans="1:9" ht="24" customHeight="1" thickTop="1" thickBot="1">
      <c r="A86" s="164" t="s">
        <v>796</v>
      </c>
      <c r="B86" s="165">
        <v>23823.42419825073</v>
      </c>
      <c r="C86" s="165">
        <v>33286.875262390677</v>
      </c>
      <c r="D86" s="165">
        <v>32227.689472303206</v>
      </c>
      <c r="E86" s="165">
        <v>33023.678577259474</v>
      </c>
      <c r="F86" s="165">
        <v>34604.302607871716</v>
      </c>
      <c r="G86" s="165">
        <v>8062.8104183673468</v>
      </c>
      <c r="H86" s="165">
        <v>32287.255126822158</v>
      </c>
      <c r="I86" s="165">
        <v>6720.7924635568506</v>
      </c>
    </row>
    <row r="87" spans="1:9" ht="15" customHeight="1" thickTop="1" thickBot="1">
      <c r="A87" s="194"/>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60" zoomScaleNormal="6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798</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70.5"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63"/>
      <c r="C7" s="163"/>
      <c r="D7" s="163"/>
      <c r="E7" s="163"/>
      <c r="F7" s="163"/>
      <c r="G7" s="163"/>
      <c r="H7" s="163"/>
      <c r="I7" s="163"/>
    </row>
    <row r="8" spans="1:9" ht="24" customHeight="1" thickTop="1" thickBot="1">
      <c r="A8" s="164" t="s">
        <v>733</v>
      </c>
      <c r="B8" s="165">
        <v>2122635.4467026237</v>
      </c>
      <c r="C8" s="165">
        <v>2848533.5384023325</v>
      </c>
      <c r="D8" s="165">
        <v>4233021.5428731786</v>
      </c>
      <c r="E8" s="165">
        <v>3259653.7376997084</v>
      </c>
      <c r="F8" s="165">
        <v>3827576.5257478133</v>
      </c>
      <c r="G8" s="165">
        <v>3633482.2908527697</v>
      </c>
      <c r="H8" s="165">
        <v>4402533.7745262394</v>
      </c>
      <c r="I8" s="165">
        <v>3984781.3626749273</v>
      </c>
    </row>
    <row r="9" spans="1:9" s="168" customFormat="1" ht="21" customHeight="1" thickTop="1">
      <c r="A9" s="166" t="s">
        <v>281</v>
      </c>
      <c r="B9" s="167">
        <v>475286.36782798835</v>
      </c>
      <c r="C9" s="167">
        <v>767121.52517055406</v>
      </c>
      <c r="D9" s="167">
        <v>1877712.7769504373</v>
      </c>
      <c r="E9" s="167">
        <v>569788.31071865885</v>
      </c>
      <c r="F9" s="167">
        <v>902465.70246064151</v>
      </c>
      <c r="G9" s="167">
        <v>676766.98277259478</v>
      </c>
      <c r="H9" s="167">
        <v>1107247.40096793</v>
      </c>
      <c r="I9" s="167">
        <v>599942.88184110785</v>
      </c>
    </row>
    <row r="10" spans="1:9" s="168" customFormat="1" ht="21" customHeight="1">
      <c r="A10" s="166" t="s">
        <v>290</v>
      </c>
      <c r="B10" s="167">
        <v>433659.26799708453</v>
      </c>
      <c r="C10" s="167">
        <v>633740.06768221583</v>
      </c>
      <c r="D10" s="167">
        <v>689278.65883381933</v>
      </c>
      <c r="E10" s="167">
        <v>707264.48168513109</v>
      </c>
      <c r="F10" s="167">
        <v>592409.60024344025</v>
      </c>
      <c r="G10" s="167">
        <v>597271.6348717201</v>
      </c>
      <c r="H10" s="167">
        <v>662083.03830758017</v>
      </c>
      <c r="I10" s="167">
        <v>643467.25236443151</v>
      </c>
    </row>
    <row r="11" spans="1:9" s="168" customFormat="1" ht="21" customHeight="1">
      <c r="A11" s="166" t="s">
        <v>299</v>
      </c>
      <c r="B11" s="167">
        <v>1046881.4485787172</v>
      </c>
      <c r="C11" s="167">
        <v>1340643.2850495628</v>
      </c>
      <c r="D11" s="167">
        <v>1529812.6436107871</v>
      </c>
      <c r="E11" s="167">
        <v>1822053.5019052478</v>
      </c>
      <c r="F11" s="167">
        <v>2119375.574303207</v>
      </c>
      <c r="G11" s="167">
        <v>2180752.6523629734</v>
      </c>
      <c r="H11" s="167">
        <v>2417672.1876049559</v>
      </c>
      <c r="I11" s="167">
        <v>2485920.8221443151</v>
      </c>
    </row>
    <row r="12" spans="1:9" s="168" customFormat="1" ht="21" customHeight="1">
      <c r="A12" s="169" t="s">
        <v>734</v>
      </c>
      <c r="B12" s="167">
        <v>1052482.9263775509</v>
      </c>
      <c r="C12" s="167">
        <v>1346250.0078265308</v>
      </c>
      <c r="D12" s="167">
        <v>1536208.5865874637</v>
      </c>
      <c r="E12" s="167">
        <v>1829632.8505174925</v>
      </c>
      <c r="F12" s="167">
        <v>2123406.381765306</v>
      </c>
      <c r="G12" s="167">
        <v>2177670.8428440234</v>
      </c>
      <c r="H12" s="167">
        <v>2421570.1826836737</v>
      </c>
      <c r="I12" s="167">
        <v>2473852.6861807583</v>
      </c>
    </row>
    <row r="13" spans="1:9" s="168" customFormat="1" ht="21" customHeight="1">
      <c r="A13" s="169" t="s">
        <v>735</v>
      </c>
      <c r="B13" s="167">
        <v>1035985.835755102</v>
      </c>
      <c r="C13" s="167">
        <v>1328627.3740626823</v>
      </c>
      <c r="D13" s="167">
        <v>1502893.382787172</v>
      </c>
      <c r="E13" s="167">
        <v>1769398.9923425654</v>
      </c>
      <c r="F13" s="167">
        <v>2059253.2322740525</v>
      </c>
      <c r="G13" s="167">
        <v>2106531.2705189507</v>
      </c>
      <c r="H13" s="167">
        <v>2344849.8528250726</v>
      </c>
      <c r="I13" s="167">
        <v>2406185.5960379005</v>
      </c>
    </row>
    <row r="14" spans="1:9" s="168" customFormat="1" ht="21" customHeight="1">
      <c r="A14" s="169" t="s">
        <v>736</v>
      </c>
      <c r="B14" s="167">
        <v>16497.090622448981</v>
      </c>
      <c r="C14" s="167">
        <v>17622.633763848396</v>
      </c>
      <c r="D14" s="167">
        <v>33315.203800291543</v>
      </c>
      <c r="E14" s="167">
        <v>60233.858174927111</v>
      </c>
      <c r="F14" s="167">
        <v>64153.149491253636</v>
      </c>
      <c r="G14" s="167">
        <v>71139.572325072892</v>
      </c>
      <c r="H14" s="167">
        <v>76720.329858600584</v>
      </c>
      <c r="I14" s="167">
        <v>67667.090142857138</v>
      </c>
    </row>
    <row r="15" spans="1:9" s="168" customFormat="1" ht="21" customHeight="1">
      <c r="A15" s="169" t="s">
        <v>737</v>
      </c>
      <c r="B15" s="167">
        <v>2576.0144927113706</v>
      </c>
      <c r="C15" s="167">
        <v>4206.0991005830901</v>
      </c>
      <c r="D15" s="167">
        <v>4800.5370830903794</v>
      </c>
      <c r="E15" s="167">
        <v>5962.4902740524785</v>
      </c>
      <c r="F15" s="167">
        <v>5200.1101049562685</v>
      </c>
      <c r="G15" s="167">
        <v>10213.243825072886</v>
      </c>
      <c r="H15" s="167">
        <v>7951.451023323616</v>
      </c>
      <c r="I15" s="167">
        <v>24090.326158892127</v>
      </c>
    </row>
    <row r="16" spans="1:9" s="168" customFormat="1" ht="21" customHeight="1">
      <c r="A16" s="169" t="s">
        <v>738</v>
      </c>
      <c r="B16" s="167">
        <v>2259.9328061224492</v>
      </c>
      <c r="C16" s="167">
        <v>4040.9040379008743</v>
      </c>
      <c r="D16" s="167">
        <v>4572.8617113702621</v>
      </c>
      <c r="E16" s="167">
        <v>5582.7071297376087</v>
      </c>
      <c r="F16" s="167">
        <v>4603.3991107871716</v>
      </c>
      <c r="G16" s="167">
        <v>7215.8339431486884</v>
      </c>
      <c r="H16" s="167">
        <v>5777.9359912536438</v>
      </c>
      <c r="I16" s="167">
        <v>9991.7545174927109</v>
      </c>
    </row>
    <row r="17" spans="1:9" s="168" customFormat="1" ht="21" customHeight="1">
      <c r="A17" s="169" t="s">
        <v>739</v>
      </c>
      <c r="B17" s="167">
        <v>316.08168658892129</v>
      </c>
      <c r="C17" s="167">
        <v>165.19506268221573</v>
      </c>
      <c r="D17" s="167">
        <v>227.6753717201166</v>
      </c>
      <c r="E17" s="167">
        <v>379.78314431486882</v>
      </c>
      <c r="F17" s="167">
        <v>596.71099416909613</v>
      </c>
      <c r="G17" s="167">
        <v>2997.4098819241981</v>
      </c>
      <c r="H17" s="167">
        <v>2173.5150320699709</v>
      </c>
      <c r="I17" s="167">
        <v>14098.571641399416</v>
      </c>
    </row>
    <row r="18" spans="1:9" s="168" customFormat="1" ht="21" customHeight="1">
      <c r="A18" s="169" t="s">
        <v>740</v>
      </c>
      <c r="B18" s="167">
        <v>16763.901861516035</v>
      </c>
      <c r="C18" s="167">
        <v>16912.357516034986</v>
      </c>
      <c r="D18" s="167">
        <v>18856.868281341107</v>
      </c>
      <c r="E18" s="167">
        <v>20336.328602040816</v>
      </c>
      <c r="F18" s="167">
        <v>23936.300357142856</v>
      </c>
      <c r="G18" s="167">
        <v>27444.589224489799</v>
      </c>
      <c r="H18" s="167">
        <v>30719.157864431483</v>
      </c>
      <c r="I18" s="167">
        <v>31511.704290087466</v>
      </c>
    </row>
    <row r="19" spans="1:9" s="168" customFormat="1" ht="21" customHeight="1">
      <c r="A19" s="169" t="s">
        <v>741</v>
      </c>
      <c r="B19" s="167">
        <v>13048.084769679299</v>
      </c>
      <c r="C19" s="167">
        <v>12508.87556851312</v>
      </c>
      <c r="D19" s="167">
        <v>13773.293717201168</v>
      </c>
      <c r="E19" s="167">
        <v>14960.442819241982</v>
      </c>
      <c r="F19" s="167">
        <v>19149.359555393585</v>
      </c>
      <c r="G19" s="167">
        <v>20861.495014577264</v>
      </c>
      <c r="H19" s="167">
        <v>23891.738013119535</v>
      </c>
      <c r="I19" s="167">
        <v>24529.327198250729</v>
      </c>
    </row>
    <row r="20" spans="1:9" s="168" customFormat="1" ht="21" customHeight="1">
      <c r="A20" s="169" t="s">
        <v>742</v>
      </c>
      <c r="B20" s="167">
        <v>3715.8170918367346</v>
      </c>
      <c r="C20" s="167">
        <v>4403.4819475218665</v>
      </c>
      <c r="D20" s="167">
        <v>5083.5745641399408</v>
      </c>
      <c r="E20" s="167">
        <v>5375.885782798834</v>
      </c>
      <c r="F20" s="167">
        <v>4786.9408017492715</v>
      </c>
      <c r="G20" s="167">
        <v>6583.0942099125359</v>
      </c>
      <c r="H20" s="167">
        <v>6827.4198513119536</v>
      </c>
      <c r="I20" s="167">
        <v>6982.3770918367354</v>
      </c>
    </row>
    <row r="21" spans="1:9" s="168" customFormat="1" ht="21" customHeight="1">
      <c r="A21" s="169" t="s">
        <v>312</v>
      </c>
      <c r="B21" s="167">
        <v>10038.746654518951</v>
      </c>
      <c r="C21" s="167">
        <v>12457.447323615161</v>
      </c>
      <c r="D21" s="167">
        <v>12995.16962536443</v>
      </c>
      <c r="E21" s="167">
        <v>14624.914233236152</v>
      </c>
      <c r="F21" s="167">
        <v>17589.301465014578</v>
      </c>
      <c r="G21" s="167">
        <v>18737.550062682218</v>
      </c>
      <c r="H21" s="167">
        <v>20048.970122448976</v>
      </c>
      <c r="I21" s="167">
        <v>22449.067072886301</v>
      </c>
    </row>
    <row r="22" spans="1:9" s="168" customFormat="1" ht="21" customHeight="1">
      <c r="A22" s="169" t="s">
        <v>743</v>
      </c>
      <c r="B22" s="167">
        <v>-34980.140807580174</v>
      </c>
      <c r="C22" s="167">
        <v>-39182.626717201165</v>
      </c>
      <c r="D22" s="167">
        <v>-43048.517966472304</v>
      </c>
      <c r="E22" s="167">
        <v>-48503.081721574345</v>
      </c>
      <c r="F22" s="167">
        <v>-50756.51938921283</v>
      </c>
      <c r="G22" s="167">
        <v>-53313.573593294459</v>
      </c>
      <c r="H22" s="167">
        <v>-62617.574088921283</v>
      </c>
      <c r="I22" s="167">
        <v>-65982.961558309049</v>
      </c>
    </row>
    <row r="23" spans="1:9" s="168" customFormat="1" ht="21" customHeight="1">
      <c r="A23" s="166" t="s">
        <v>330</v>
      </c>
      <c r="B23" s="167">
        <v>12368.765913994168</v>
      </c>
      <c r="C23" s="167">
        <v>14018.864543731779</v>
      </c>
      <c r="D23" s="167">
        <v>15123.409916909621</v>
      </c>
      <c r="E23" s="167">
        <v>15217.974505830904</v>
      </c>
      <c r="F23" s="167">
        <v>15720.200381924198</v>
      </c>
      <c r="G23" s="167">
        <v>15025.603384839649</v>
      </c>
      <c r="H23" s="167">
        <v>15740.360790087463</v>
      </c>
      <c r="I23" s="167">
        <v>14151.627295918366</v>
      </c>
    </row>
    <row r="24" spans="1:9" s="168" customFormat="1" ht="21" customHeight="1">
      <c r="A24" s="166" t="s">
        <v>336</v>
      </c>
      <c r="B24" s="167">
        <v>28.964720116618075</v>
      </c>
      <c r="C24" s="167">
        <v>37.438963556851313</v>
      </c>
      <c r="D24" s="167">
        <v>22.41351311953353</v>
      </c>
      <c r="E24" s="167">
        <v>95.083744897959193</v>
      </c>
      <c r="F24" s="167">
        <v>129.8022055393586</v>
      </c>
      <c r="G24" s="167">
        <v>80.732198250728871</v>
      </c>
      <c r="H24" s="167">
        <v>135.78428425655977</v>
      </c>
      <c r="I24" s="167">
        <v>126.02724489795919</v>
      </c>
    </row>
    <row r="25" spans="1:9" s="168" customFormat="1" ht="21" customHeight="1">
      <c r="A25" s="166" t="s">
        <v>744</v>
      </c>
      <c r="B25" s="167">
        <v>110191.8314883382</v>
      </c>
      <c r="C25" s="167">
        <v>43350.223408163263</v>
      </c>
      <c r="D25" s="167">
        <v>65863.296632653059</v>
      </c>
      <c r="E25" s="167">
        <v>84912.211424198264</v>
      </c>
      <c r="F25" s="167">
        <v>127878.84500874636</v>
      </c>
      <c r="G25" s="167">
        <v>95423.579279883386</v>
      </c>
      <c r="H25" s="167">
        <v>129659.0527244898</v>
      </c>
      <c r="I25" s="167">
        <v>172743.40331632653</v>
      </c>
    </row>
    <row r="26" spans="1:9" s="168" customFormat="1" ht="21" customHeight="1">
      <c r="A26" s="166" t="s">
        <v>347</v>
      </c>
      <c r="B26" s="167">
        <v>40210.779734693882</v>
      </c>
      <c r="C26" s="167">
        <v>45677.134943148681</v>
      </c>
      <c r="D26" s="167">
        <v>52339.015918367346</v>
      </c>
      <c r="E26" s="167">
        <v>57149.711793002913</v>
      </c>
      <c r="F26" s="167">
        <v>64673.50994897959</v>
      </c>
      <c r="G26" s="167">
        <v>63687.767846938776</v>
      </c>
      <c r="H26" s="167">
        <v>62701.57277113702</v>
      </c>
      <c r="I26" s="167">
        <v>63613.161376093296</v>
      </c>
    </row>
    <row r="27" spans="1:9" s="168" customFormat="1" ht="21" customHeight="1">
      <c r="A27" s="166" t="s">
        <v>745</v>
      </c>
      <c r="B27" s="167">
        <v>4008.0204416909623</v>
      </c>
      <c r="C27" s="167">
        <v>3944.998641399417</v>
      </c>
      <c r="D27" s="167">
        <v>2869.3274970845478</v>
      </c>
      <c r="E27" s="167">
        <v>3172.4619227405246</v>
      </c>
      <c r="F27" s="167">
        <v>4923.2911953352768</v>
      </c>
      <c r="G27" s="167">
        <v>4473.3381355685133</v>
      </c>
      <c r="H27" s="167">
        <v>7294.3770758017499</v>
      </c>
      <c r="I27" s="167">
        <v>4816.187091836734</v>
      </c>
    </row>
    <row r="28" spans="1:9" s="172" customFormat="1" ht="27"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1964701.8723163265</v>
      </c>
      <c r="C29" s="165">
        <v>2669560.9273134107</v>
      </c>
      <c r="D29" s="165">
        <v>4034280.6550553939</v>
      </c>
      <c r="E29" s="165">
        <v>3014165.7004927113</v>
      </c>
      <c r="F29" s="165">
        <v>3558282.5777419829</v>
      </c>
      <c r="G29" s="165">
        <v>3355387.7178002913</v>
      </c>
      <c r="H29" s="165">
        <v>4105239.3509489791</v>
      </c>
      <c r="I29" s="165">
        <v>3679593.0635422743</v>
      </c>
    </row>
    <row r="30" spans="1:9" s="168" customFormat="1" ht="21" customHeight="1" thickTop="1">
      <c r="A30" s="166" t="s">
        <v>747</v>
      </c>
      <c r="B30" s="167">
        <v>1665092.0745116619</v>
      </c>
      <c r="C30" s="167">
        <v>2216740.1008177847</v>
      </c>
      <c r="D30" s="167">
        <v>3206734.8038440235</v>
      </c>
      <c r="E30" s="167">
        <v>2306191.2063615159</v>
      </c>
      <c r="F30" s="167">
        <v>2427000.1910903789</v>
      </c>
      <c r="G30" s="167">
        <v>2334959.1815932943</v>
      </c>
      <c r="H30" s="167">
        <v>3004950.4403032069</v>
      </c>
      <c r="I30" s="167">
        <v>2660488.9298702627</v>
      </c>
    </row>
    <row r="31" spans="1:9" s="168" customFormat="1" ht="21" customHeight="1">
      <c r="A31" s="169" t="s">
        <v>748</v>
      </c>
      <c r="B31" s="167">
        <v>453113.88283527701</v>
      </c>
      <c r="C31" s="167">
        <v>571592.4074795919</v>
      </c>
      <c r="D31" s="167">
        <v>880477.73036005837</v>
      </c>
      <c r="E31" s="167">
        <v>676888.34603352775</v>
      </c>
      <c r="F31" s="167">
        <v>586315.9718819242</v>
      </c>
      <c r="G31" s="167">
        <v>504946.84848396498</v>
      </c>
      <c r="H31" s="167">
        <v>627873.52436734689</v>
      </c>
      <c r="I31" s="167">
        <v>516945.32715597667</v>
      </c>
    </row>
    <row r="32" spans="1:9" s="168" customFormat="1" ht="21" customHeight="1">
      <c r="A32" s="169" t="s">
        <v>749</v>
      </c>
      <c r="B32" s="167">
        <v>732232.30739795917</v>
      </c>
      <c r="C32" s="167">
        <v>1039382.9768935859</v>
      </c>
      <c r="D32" s="167">
        <v>1694285.4740743439</v>
      </c>
      <c r="E32" s="167">
        <v>1020388.6007492711</v>
      </c>
      <c r="F32" s="167">
        <v>1135028.4753950438</v>
      </c>
      <c r="G32" s="167">
        <v>1109401.1266239067</v>
      </c>
      <c r="H32" s="167">
        <v>1432773.6983425654</v>
      </c>
      <c r="I32" s="167">
        <v>1145242.5610408164</v>
      </c>
    </row>
    <row r="33" spans="1:9" s="168" customFormat="1" ht="21" customHeight="1">
      <c r="A33" s="169" t="s">
        <v>750</v>
      </c>
      <c r="B33" s="167">
        <v>54696.159730320695</v>
      </c>
      <c r="C33" s="167">
        <v>11703.476249271136</v>
      </c>
      <c r="D33" s="167">
        <v>6781.2721618075811</v>
      </c>
      <c r="E33" s="167">
        <v>3662.4084985422737</v>
      </c>
      <c r="F33" s="167">
        <v>4931.7536268221584</v>
      </c>
      <c r="G33" s="167">
        <v>4842.8488265306114</v>
      </c>
      <c r="H33" s="167">
        <v>956.48678279883381</v>
      </c>
      <c r="I33" s="167">
        <v>811.07037900874627</v>
      </c>
    </row>
    <row r="34" spans="1:9" s="168" customFormat="1" ht="21" customHeight="1">
      <c r="A34" s="169" t="s">
        <v>751</v>
      </c>
      <c r="B34" s="167">
        <v>42602.213230320696</v>
      </c>
      <c r="C34" s="167">
        <v>50687.23416034985</v>
      </c>
      <c r="D34" s="167">
        <v>95744.634049562679</v>
      </c>
      <c r="E34" s="167">
        <v>103557.88186588921</v>
      </c>
      <c r="F34" s="167">
        <v>89835.803760932933</v>
      </c>
      <c r="G34" s="167">
        <v>76657.340048104961</v>
      </c>
      <c r="H34" s="167">
        <v>67357.777498542273</v>
      </c>
      <c r="I34" s="167">
        <v>119098.79131341107</v>
      </c>
    </row>
    <row r="35" spans="1:9" s="168" customFormat="1" ht="21" customHeight="1">
      <c r="A35" s="169" t="s">
        <v>752</v>
      </c>
      <c r="B35" s="167">
        <v>365924.66651603504</v>
      </c>
      <c r="C35" s="167">
        <v>515645.07578279881</v>
      </c>
      <c r="D35" s="167">
        <v>492317.67346793</v>
      </c>
      <c r="E35" s="167">
        <v>457966.17822448979</v>
      </c>
      <c r="F35" s="167">
        <v>555194.75784839655</v>
      </c>
      <c r="G35" s="167">
        <v>580327.49854081625</v>
      </c>
      <c r="H35" s="167">
        <v>806201.22211078717</v>
      </c>
      <c r="I35" s="167">
        <v>803969.23511953349</v>
      </c>
    </row>
    <row r="36" spans="1:9" s="168" customFormat="1" ht="21" customHeight="1">
      <c r="A36" s="169" t="s">
        <v>753</v>
      </c>
      <c r="B36" s="167">
        <v>16522.844801749274</v>
      </c>
      <c r="C36" s="167">
        <v>27728.93025218659</v>
      </c>
      <c r="D36" s="167">
        <v>37128.019730320695</v>
      </c>
      <c r="E36" s="167">
        <v>43727.790989795918</v>
      </c>
      <c r="F36" s="167">
        <v>55693.428577259474</v>
      </c>
      <c r="G36" s="167">
        <v>58783.519069970847</v>
      </c>
      <c r="H36" s="167">
        <v>69787.731201166185</v>
      </c>
      <c r="I36" s="167">
        <v>74421.944861516036</v>
      </c>
    </row>
    <row r="37" spans="1:9" s="168" customFormat="1" ht="21" customHeight="1">
      <c r="A37" s="166" t="s">
        <v>754</v>
      </c>
      <c r="B37" s="167">
        <v>21375.6018090379</v>
      </c>
      <c r="C37" s="167">
        <v>14979.316453352771</v>
      </c>
      <c r="D37" s="167">
        <v>28583.258365889207</v>
      </c>
      <c r="E37" s="167">
        <v>17058.95793586006</v>
      </c>
      <c r="F37" s="167">
        <v>8595.9613017492702</v>
      </c>
      <c r="G37" s="167">
        <v>40464.561881924201</v>
      </c>
      <c r="H37" s="167">
        <v>13014.346300291545</v>
      </c>
      <c r="I37" s="167">
        <v>29995.730266763847</v>
      </c>
    </row>
    <row r="38" spans="1:9" s="168" customFormat="1" ht="21" customHeight="1">
      <c r="A38" s="166" t="s">
        <v>755</v>
      </c>
      <c r="B38" s="167">
        <v>61653.098151603503</v>
      </c>
      <c r="C38" s="167">
        <v>111569.90256997084</v>
      </c>
      <c r="D38" s="167">
        <v>130688.75627696792</v>
      </c>
      <c r="E38" s="167">
        <v>166755.52279154517</v>
      </c>
      <c r="F38" s="167">
        <v>304378.23005830904</v>
      </c>
      <c r="G38" s="167">
        <v>239439.9067463557</v>
      </c>
      <c r="H38" s="167">
        <v>280328.6801282799</v>
      </c>
      <c r="I38" s="167">
        <v>268109.42568075802</v>
      </c>
    </row>
    <row r="39" spans="1:9" s="168" customFormat="1" ht="21" customHeight="1">
      <c r="A39" s="166" t="s">
        <v>756</v>
      </c>
      <c r="B39" s="167">
        <v>34858.410692419828</v>
      </c>
      <c r="C39" s="167">
        <v>49083.409682215744</v>
      </c>
      <c r="D39" s="167">
        <v>49299.384065597667</v>
      </c>
      <c r="E39" s="167">
        <v>52694.465389212826</v>
      </c>
      <c r="F39" s="167">
        <v>62030.764603498545</v>
      </c>
      <c r="G39" s="167">
        <v>66083.048383381931</v>
      </c>
      <c r="H39" s="167">
        <v>66103.827957725953</v>
      </c>
      <c r="I39" s="167">
        <v>75665.589298833816</v>
      </c>
    </row>
    <row r="40" spans="1:9" s="168" customFormat="1" ht="21" customHeight="1">
      <c r="A40" s="166" t="s">
        <v>408</v>
      </c>
      <c r="B40" s="167">
        <v>18716.776279883383</v>
      </c>
      <c r="C40" s="167">
        <v>22309.947160349857</v>
      </c>
      <c r="D40" s="167">
        <v>29480.843080174927</v>
      </c>
      <c r="E40" s="167">
        <v>28240.560061224489</v>
      </c>
      <c r="F40" s="167">
        <v>34939.475705539364</v>
      </c>
      <c r="G40" s="167">
        <v>35342.748160349853</v>
      </c>
      <c r="H40" s="167">
        <v>41004.410072886305</v>
      </c>
      <c r="I40" s="167">
        <v>42287.798814868802</v>
      </c>
    </row>
    <row r="41" spans="1:9" s="168" customFormat="1" ht="21" customHeight="1">
      <c r="A41" s="166" t="s">
        <v>414</v>
      </c>
      <c r="B41" s="167">
        <v>0</v>
      </c>
      <c r="C41" s="167">
        <v>0</v>
      </c>
      <c r="D41" s="167">
        <v>0</v>
      </c>
      <c r="E41" s="167">
        <v>0</v>
      </c>
      <c r="F41" s="167">
        <v>0</v>
      </c>
      <c r="G41" s="167">
        <v>0</v>
      </c>
      <c r="H41" s="167">
        <v>0</v>
      </c>
      <c r="I41" s="167">
        <v>0</v>
      </c>
    </row>
    <row r="42" spans="1:9" s="168" customFormat="1" ht="21" customHeight="1">
      <c r="A42" s="166" t="s">
        <v>757</v>
      </c>
      <c r="B42" s="167">
        <v>0</v>
      </c>
      <c r="C42" s="167">
        <v>0</v>
      </c>
      <c r="D42" s="167">
        <v>0</v>
      </c>
      <c r="E42" s="167">
        <v>0</v>
      </c>
      <c r="F42" s="167">
        <v>0</v>
      </c>
      <c r="G42" s="167">
        <v>0</v>
      </c>
      <c r="H42" s="167">
        <v>0</v>
      </c>
      <c r="I42" s="167">
        <v>0</v>
      </c>
    </row>
    <row r="43" spans="1:9" s="172" customFormat="1" ht="30" customHeight="1" thickBot="1">
      <c r="A43" s="170" t="s">
        <v>389</v>
      </c>
      <c r="B43" s="171">
        <v>163005.91087172012</v>
      </c>
      <c r="C43" s="171">
        <v>254878.25062973759</v>
      </c>
      <c r="D43" s="171">
        <v>589493.60942274053</v>
      </c>
      <c r="E43" s="171">
        <v>443224.9879533528</v>
      </c>
      <c r="F43" s="171">
        <v>721337.95498250739</v>
      </c>
      <c r="G43" s="171">
        <v>639098.27103498543</v>
      </c>
      <c r="H43" s="171">
        <v>699837.64618658891</v>
      </c>
      <c r="I43" s="171">
        <v>603045.58961078711</v>
      </c>
    </row>
    <row r="44" spans="1:9" ht="24" customHeight="1" thickTop="1" thickBot="1">
      <c r="A44" s="164" t="s">
        <v>758</v>
      </c>
      <c r="B44" s="165">
        <v>157933.57438483962</v>
      </c>
      <c r="C44" s="165">
        <v>178972.61108746356</v>
      </c>
      <c r="D44" s="165">
        <v>198740.88781486882</v>
      </c>
      <c r="E44" s="165">
        <v>245488.03720553935</v>
      </c>
      <c r="F44" s="165">
        <v>269293.94800145773</v>
      </c>
      <c r="G44" s="165">
        <v>278094.57304518949</v>
      </c>
      <c r="H44" s="165">
        <v>297294.42357580177</v>
      </c>
      <c r="I44" s="165">
        <v>305188.2991297376</v>
      </c>
    </row>
    <row r="45" spans="1:9" s="168" customFormat="1" ht="21" customHeight="1" thickTop="1">
      <c r="A45" s="166" t="s">
        <v>429</v>
      </c>
      <c r="B45" s="167">
        <v>136692.37172011661</v>
      </c>
      <c r="C45" s="167">
        <v>149237.95772594752</v>
      </c>
      <c r="D45" s="167">
        <v>166910.74198250729</v>
      </c>
      <c r="E45" s="167">
        <v>204868.01020408163</v>
      </c>
      <c r="F45" s="167">
        <v>228150.66326530612</v>
      </c>
      <c r="G45" s="167">
        <v>249544.58309037902</v>
      </c>
      <c r="H45" s="167">
        <v>249544.58309037902</v>
      </c>
      <c r="I45" s="167">
        <v>249544.58309037902</v>
      </c>
    </row>
    <row r="46" spans="1:9" s="168" customFormat="1" ht="21" customHeight="1">
      <c r="A46" s="166" t="s">
        <v>433</v>
      </c>
      <c r="B46" s="167">
        <v>0</v>
      </c>
      <c r="C46" s="167">
        <v>0</v>
      </c>
      <c r="D46" s="167">
        <v>0</v>
      </c>
      <c r="E46" s="167">
        <v>0</v>
      </c>
      <c r="F46" s="167">
        <v>0</v>
      </c>
      <c r="G46" s="167">
        <v>0</v>
      </c>
      <c r="H46" s="167">
        <v>0</v>
      </c>
      <c r="I46" s="167">
        <v>0</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7301.662635568513</v>
      </c>
      <c r="C48" s="167">
        <v>8695.6166588921278</v>
      </c>
      <c r="D48" s="167">
        <v>10799.526902332362</v>
      </c>
      <c r="E48" s="167">
        <v>12902.585664723032</v>
      </c>
      <c r="F48" s="167">
        <v>15674.327462099125</v>
      </c>
      <c r="G48" s="167">
        <v>18221.227475218657</v>
      </c>
      <c r="H48" s="167">
        <v>18221.227475218657</v>
      </c>
      <c r="I48" s="167">
        <v>21174.091638483966</v>
      </c>
    </row>
    <row r="49" spans="1:9" s="168" customFormat="1" ht="21" customHeight="1">
      <c r="A49" s="166" t="s">
        <v>443</v>
      </c>
      <c r="B49" s="167">
        <v>13939.540029154517</v>
      </c>
      <c r="C49" s="167">
        <v>21039.036702623907</v>
      </c>
      <c r="D49" s="167">
        <v>21030.618930029155</v>
      </c>
      <c r="E49" s="167">
        <v>27717.441336734693</v>
      </c>
      <c r="F49" s="167">
        <v>25468.957274052482</v>
      </c>
      <c r="G49" s="167">
        <v>10328.762479591836</v>
      </c>
      <c r="H49" s="167">
        <v>29528.613010204081</v>
      </c>
      <c r="I49" s="167">
        <v>34469.624400874636</v>
      </c>
    </row>
    <row r="50" spans="1:9" s="168" customFormat="1" ht="21" customHeight="1">
      <c r="A50" s="169" t="s">
        <v>760</v>
      </c>
      <c r="B50" s="167">
        <v>0</v>
      </c>
      <c r="C50" s="167">
        <v>0</v>
      </c>
      <c r="D50" s="167">
        <v>0</v>
      </c>
      <c r="E50" s="167">
        <v>0</v>
      </c>
      <c r="F50" s="167">
        <v>0</v>
      </c>
      <c r="G50" s="167">
        <v>0</v>
      </c>
      <c r="H50" s="167">
        <v>0</v>
      </c>
      <c r="I50" s="167">
        <v>24804.032069970846</v>
      </c>
    </row>
    <row r="51" spans="1:9" s="172" customFormat="1" ht="25.5" customHeight="1" thickBot="1">
      <c r="A51" s="173" t="s">
        <v>761</v>
      </c>
      <c r="B51" s="171">
        <v>13939.540029154517</v>
      </c>
      <c r="C51" s="171">
        <v>21039.036702623907</v>
      </c>
      <c r="D51" s="171">
        <v>21030.618930029155</v>
      </c>
      <c r="E51" s="171">
        <v>27717.441336734693</v>
      </c>
      <c r="F51" s="171">
        <v>25468.957274052482</v>
      </c>
      <c r="G51" s="171">
        <v>10328.762479591836</v>
      </c>
      <c r="H51" s="171">
        <v>29528.613010204081</v>
      </c>
      <c r="I51" s="171">
        <v>9665.5923309037898</v>
      </c>
    </row>
    <row r="52" spans="1:9" ht="24" customHeight="1" thickTop="1" thickBot="1">
      <c r="A52" s="164" t="s">
        <v>762</v>
      </c>
      <c r="B52" s="165">
        <v>2122635.4467011662</v>
      </c>
      <c r="C52" s="165">
        <v>2848533.5384008749</v>
      </c>
      <c r="D52" s="165">
        <v>4233021.5428702626</v>
      </c>
      <c r="E52" s="165">
        <v>3259653.7376982509</v>
      </c>
      <c r="F52" s="165">
        <v>3827576.5257434398</v>
      </c>
      <c r="G52" s="165">
        <v>3633482.2908454812</v>
      </c>
      <c r="H52" s="165">
        <v>4402533.7745247819</v>
      </c>
      <c r="I52" s="165">
        <v>3984781.3626720118</v>
      </c>
    </row>
    <row r="53" spans="1:9" s="168" customFormat="1" ht="24" customHeight="1" thickTop="1">
      <c r="A53" s="166" t="s">
        <v>763</v>
      </c>
      <c r="B53" s="167">
        <v>111990.96482944606</v>
      </c>
      <c r="C53" s="167">
        <v>161421.24567784255</v>
      </c>
      <c r="D53" s="167">
        <v>219794.83550000002</v>
      </c>
      <c r="E53" s="167">
        <v>231835.99173323615</v>
      </c>
      <c r="F53" s="167">
        <v>212316.31049708455</v>
      </c>
      <c r="G53" s="167">
        <v>178670.37140379008</v>
      </c>
      <c r="H53" s="167">
        <v>171647.17366909617</v>
      </c>
      <c r="I53" s="167">
        <v>194601.79874489797</v>
      </c>
    </row>
    <row r="54" spans="1:9" s="172" customFormat="1" ht="21" customHeight="1">
      <c r="A54" s="173" t="s">
        <v>764</v>
      </c>
      <c r="B54" s="171">
        <v>11947.835569970846</v>
      </c>
      <c r="C54" s="171">
        <v>20512.690790087465</v>
      </c>
      <c r="D54" s="171">
        <v>19039.685581632653</v>
      </c>
      <c r="E54" s="171">
        <v>37015.576068513117</v>
      </c>
      <c r="F54" s="171">
        <v>12043.915317784256</v>
      </c>
      <c r="G54" s="171">
        <v>6008.7815000000001</v>
      </c>
      <c r="H54" s="171">
        <v>5168.0926618075791</v>
      </c>
      <c r="I54" s="171">
        <v>5420.0774737609327</v>
      </c>
    </row>
    <row r="55" spans="1:9" s="172" customFormat="1" ht="21" customHeight="1">
      <c r="A55" s="173" t="s">
        <v>765</v>
      </c>
      <c r="B55" s="171">
        <v>94049.732499999998</v>
      </c>
      <c r="C55" s="171">
        <v>134551.25019241983</v>
      </c>
      <c r="D55" s="171">
        <v>194448.13703352769</v>
      </c>
      <c r="E55" s="171">
        <v>187524.23132507291</v>
      </c>
      <c r="F55" s="171">
        <v>192538.62301166181</v>
      </c>
      <c r="G55" s="171">
        <v>164746.03049125365</v>
      </c>
      <c r="H55" s="171">
        <v>158398.42114868804</v>
      </c>
      <c r="I55" s="171">
        <v>181000.81027842563</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5993.3967594752185</v>
      </c>
      <c r="C57" s="171">
        <v>6357.3046953352768</v>
      </c>
      <c r="D57" s="171">
        <v>6307.0128848396507</v>
      </c>
      <c r="E57" s="171">
        <v>7296.1843396501454</v>
      </c>
      <c r="F57" s="171">
        <v>7733.7721676384836</v>
      </c>
      <c r="G57" s="171">
        <v>7915.5594125364432</v>
      </c>
      <c r="H57" s="171">
        <v>8080.6598586005839</v>
      </c>
      <c r="I57" s="171">
        <v>8180.9109927113705</v>
      </c>
    </row>
    <row r="58" spans="1:9" s="172" customFormat="1" ht="21" customHeight="1">
      <c r="A58" s="173" t="s">
        <v>768</v>
      </c>
      <c r="B58" s="171">
        <v>0</v>
      </c>
      <c r="C58" s="171">
        <v>0</v>
      </c>
      <c r="D58" s="171">
        <v>0</v>
      </c>
      <c r="E58" s="171">
        <v>0</v>
      </c>
      <c r="F58" s="171">
        <v>0</v>
      </c>
      <c r="G58" s="171">
        <v>0</v>
      </c>
      <c r="H58" s="171">
        <v>0</v>
      </c>
      <c r="I58" s="171">
        <v>0</v>
      </c>
    </row>
    <row r="59" spans="1:9" s="172" customFormat="1" ht="30" customHeight="1" thickBot="1">
      <c r="A59" s="170" t="s">
        <v>769</v>
      </c>
      <c r="B59" s="171">
        <v>6990398.6548688048</v>
      </c>
      <c r="C59" s="171">
        <v>7305936.3873177841</v>
      </c>
      <c r="D59" s="171">
        <v>7597474.295329446</v>
      </c>
      <c r="E59" s="171">
        <v>7882789.9797667628</v>
      </c>
      <c r="F59" s="171">
        <v>8316172.5533250729</v>
      </c>
      <c r="G59" s="171">
        <v>8495655.334246356</v>
      </c>
      <c r="H59" s="171">
        <v>8825701.6414854228</v>
      </c>
      <c r="I59" s="171">
        <v>9033159.2765524797</v>
      </c>
    </row>
    <row r="60" spans="1:9" ht="31.5" customHeight="1" thickTop="1" thickBot="1">
      <c r="A60" s="174" t="s">
        <v>770</v>
      </c>
      <c r="B60" s="165"/>
      <c r="C60" s="165"/>
      <c r="D60" s="165"/>
      <c r="E60" s="165"/>
      <c r="F60" s="165"/>
      <c r="G60" s="165"/>
      <c r="H60" s="165"/>
      <c r="I60" s="165"/>
    </row>
    <row r="61" spans="1:9" ht="30" customHeight="1" thickTop="1">
      <c r="A61" s="175" t="s">
        <v>771</v>
      </c>
      <c r="B61" s="176">
        <v>102711.33577696791</v>
      </c>
      <c r="C61" s="176">
        <v>153712.42358892129</v>
      </c>
      <c r="D61" s="176">
        <v>170665.22460641401</v>
      </c>
      <c r="E61" s="176">
        <v>179529.96245335278</v>
      </c>
      <c r="F61" s="176">
        <v>201395.12643731778</v>
      </c>
      <c r="G61" s="176">
        <v>52647.838913994172</v>
      </c>
      <c r="H61" s="176">
        <v>226273.67550583091</v>
      </c>
      <c r="I61" s="176">
        <v>60369.83069825072</v>
      </c>
    </row>
    <row r="62" spans="1:9" ht="21" customHeight="1">
      <c r="A62" s="177" t="s">
        <v>772</v>
      </c>
      <c r="B62" s="176">
        <v>-14789.971135568514</v>
      </c>
      <c r="C62" s="176">
        <v>-20921.074844023326</v>
      </c>
      <c r="D62" s="176">
        <v>-28284.826622448978</v>
      </c>
      <c r="E62" s="176">
        <v>-25508.684017492713</v>
      </c>
      <c r="F62" s="176">
        <v>-32722.370199708457</v>
      </c>
      <c r="G62" s="176">
        <v>-9900.5859548104963</v>
      </c>
      <c r="H62" s="176">
        <v>-47812.25646501458</v>
      </c>
      <c r="I62" s="176">
        <v>-13175.167790087466</v>
      </c>
    </row>
    <row r="63" spans="1:9" ht="21.75" customHeight="1">
      <c r="A63" s="178" t="s">
        <v>773</v>
      </c>
      <c r="B63" s="176">
        <v>87921.364641399428</v>
      </c>
      <c r="C63" s="176">
        <v>132791.34874489796</v>
      </c>
      <c r="D63" s="176">
        <v>142380.397983965</v>
      </c>
      <c r="E63" s="176">
        <v>154021.27843586006</v>
      </c>
      <c r="F63" s="176">
        <v>168672.75623760934</v>
      </c>
      <c r="G63" s="176">
        <v>42747.252959183672</v>
      </c>
      <c r="H63" s="176">
        <v>178461.41904081631</v>
      </c>
      <c r="I63" s="176">
        <v>47194.662908163264</v>
      </c>
    </row>
    <row r="64" spans="1:9">
      <c r="A64" s="175" t="s">
        <v>774</v>
      </c>
      <c r="B64" s="176">
        <v>52544.63265306122</v>
      </c>
      <c r="C64" s="176">
        <v>54633.831546647234</v>
      </c>
      <c r="D64" s="176">
        <v>65125.318705539357</v>
      </c>
      <c r="E64" s="176">
        <v>76610.886247813411</v>
      </c>
      <c r="F64" s="176">
        <v>82725.742551020405</v>
      </c>
      <c r="G64" s="176">
        <v>21455.278596209911</v>
      </c>
      <c r="H64" s="176">
        <v>77925.020692419814</v>
      </c>
      <c r="I64" s="176">
        <v>24369.871842565597</v>
      </c>
    </row>
    <row r="65" spans="1:9">
      <c r="A65" s="177" t="s">
        <v>775</v>
      </c>
      <c r="B65" s="176">
        <v>-12280.68147521866</v>
      </c>
      <c r="C65" s="176">
        <v>-13623.494819241982</v>
      </c>
      <c r="D65" s="176">
        <v>-14029.287900874635</v>
      </c>
      <c r="E65" s="176">
        <v>-26874.668651603497</v>
      </c>
      <c r="F65" s="176">
        <v>-30902.790056851311</v>
      </c>
      <c r="G65" s="176">
        <v>-6468.2990364431489</v>
      </c>
      <c r="H65" s="176">
        <v>-29252.568632653059</v>
      </c>
      <c r="I65" s="176">
        <v>-9775.89587755102</v>
      </c>
    </row>
    <row r="66" spans="1:9">
      <c r="A66" s="179" t="s">
        <v>776</v>
      </c>
      <c r="B66" s="176">
        <v>128185.31581924198</v>
      </c>
      <c r="C66" s="176">
        <v>173801.68547230319</v>
      </c>
      <c r="D66" s="176">
        <v>193476.42878862974</v>
      </c>
      <c r="E66" s="176">
        <v>203757.49603206996</v>
      </c>
      <c r="F66" s="176">
        <v>220495.70873177843</v>
      </c>
      <c r="G66" s="176">
        <v>57734.232518950434</v>
      </c>
      <c r="H66" s="176">
        <v>227133.87110058311</v>
      </c>
      <c r="I66" s="176">
        <v>61788.638873177842</v>
      </c>
    </row>
    <row r="67" spans="1:9">
      <c r="A67" s="175" t="s">
        <v>777</v>
      </c>
      <c r="B67" s="176">
        <v>26408.733084548105</v>
      </c>
      <c r="C67" s="176">
        <v>28056.738674927117</v>
      </c>
      <c r="D67" s="176">
        <v>30767.659307580176</v>
      </c>
      <c r="E67" s="176">
        <v>41604.414706997086</v>
      </c>
      <c r="F67" s="176">
        <v>36252.073902332362</v>
      </c>
      <c r="G67" s="176">
        <v>7851.1324635568517</v>
      </c>
      <c r="H67" s="176">
        <v>44721.36737317784</v>
      </c>
      <c r="I67" s="176">
        <v>8362.9192871720115</v>
      </c>
    </row>
    <row r="68" spans="1:9">
      <c r="A68" s="175" t="s">
        <v>778</v>
      </c>
      <c r="B68" s="176">
        <v>-43433.857383381925</v>
      </c>
      <c r="C68" s="176">
        <v>-43340.811784256555</v>
      </c>
      <c r="D68" s="176">
        <v>-43543.836532069974</v>
      </c>
      <c r="E68" s="176">
        <v>-54714.484380466478</v>
      </c>
      <c r="F68" s="176">
        <v>-60489.022591836736</v>
      </c>
      <c r="G68" s="176">
        <v>-10791.850679300291</v>
      </c>
      <c r="H68" s="176">
        <v>-65499.609246355692</v>
      </c>
      <c r="I68" s="176">
        <v>-13316.315632653061</v>
      </c>
    </row>
    <row r="69" spans="1:9">
      <c r="A69" s="178" t="s">
        <v>779</v>
      </c>
      <c r="B69" s="176">
        <v>111160.19152040817</v>
      </c>
      <c r="C69" s="176">
        <v>158517.61236297374</v>
      </c>
      <c r="D69" s="176">
        <v>180700.25156413994</v>
      </c>
      <c r="E69" s="176">
        <v>190647.42635860058</v>
      </c>
      <c r="F69" s="176">
        <v>196258.76004227408</v>
      </c>
      <c r="G69" s="176">
        <v>54793.514303206997</v>
      </c>
      <c r="H69" s="176">
        <v>206355.62922740524</v>
      </c>
      <c r="I69" s="176">
        <v>56835.242527696799</v>
      </c>
    </row>
    <row r="70" spans="1:9">
      <c r="A70" s="177" t="s">
        <v>780</v>
      </c>
      <c r="B70" s="176">
        <v>-92148.096389212835</v>
      </c>
      <c r="C70" s="176">
        <v>-124484.86164868805</v>
      </c>
      <c r="D70" s="176">
        <v>-147247.05974489797</v>
      </c>
      <c r="E70" s="176">
        <v>-149771.38599271138</v>
      </c>
      <c r="F70" s="176">
        <v>-153162.82657434401</v>
      </c>
      <c r="G70" s="176">
        <v>-42306.462049562688</v>
      </c>
      <c r="H70" s="176">
        <v>-163791.87875072888</v>
      </c>
      <c r="I70" s="176">
        <v>-42567.700619533527</v>
      </c>
    </row>
    <row r="71" spans="1:9">
      <c r="A71" s="179" t="s">
        <v>781</v>
      </c>
      <c r="B71" s="176">
        <v>19012.095131195336</v>
      </c>
      <c r="C71" s="176">
        <v>34032.750714285714</v>
      </c>
      <c r="D71" s="176">
        <v>33453.191819241983</v>
      </c>
      <c r="E71" s="176">
        <v>40876.04036588921</v>
      </c>
      <c r="F71" s="176">
        <v>43095.933467930023</v>
      </c>
      <c r="G71" s="176">
        <v>12487.052253644315</v>
      </c>
      <c r="H71" s="176">
        <v>42563.750476676381</v>
      </c>
      <c r="I71" s="176">
        <v>14267.541908163264</v>
      </c>
    </row>
    <row r="72" spans="1:9">
      <c r="A72" s="179" t="s">
        <v>782</v>
      </c>
      <c r="B72" s="176">
        <v>7.4788527696792997</v>
      </c>
      <c r="C72" s="176">
        <v>10.021879008746355</v>
      </c>
      <c r="D72" s="176">
        <v>9.3718250728862991</v>
      </c>
      <c r="E72" s="176">
        <v>13.507320699708455</v>
      </c>
      <c r="F72" s="176">
        <v>5.410224489795918</v>
      </c>
      <c r="G72" s="176">
        <v>1.1767215743440234</v>
      </c>
      <c r="H72" s="176">
        <v>14.179039358600585</v>
      </c>
      <c r="I72" s="176">
        <v>3.2964504373177843</v>
      </c>
    </row>
    <row r="73" spans="1:9">
      <c r="A73" s="177" t="s">
        <v>783</v>
      </c>
      <c r="B73" s="176">
        <v>2.9154518950437319E-6</v>
      </c>
      <c r="C73" s="176">
        <v>1.4577259475218659E-6</v>
      </c>
      <c r="D73" s="176">
        <v>0</v>
      </c>
      <c r="E73" s="176">
        <v>0</v>
      </c>
      <c r="F73" s="176">
        <v>1.4577259475218659E-6</v>
      </c>
      <c r="G73" s="176">
        <v>0</v>
      </c>
      <c r="H73" s="176">
        <v>0</v>
      </c>
      <c r="I73" s="176">
        <v>1.4577259475218659E-6</v>
      </c>
    </row>
    <row r="74" spans="1:9">
      <c r="A74" s="177" t="s">
        <v>784</v>
      </c>
      <c r="B74" s="176">
        <v>7.4788498542274064</v>
      </c>
      <c r="C74" s="176">
        <v>10.021877551020408</v>
      </c>
      <c r="D74" s="176">
        <v>9.3718250728862991</v>
      </c>
      <c r="E74" s="176">
        <v>13.507320699708455</v>
      </c>
      <c r="F74" s="176">
        <v>5.41022303206997</v>
      </c>
      <c r="G74" s="176">
        <v>1.1767215743440234</v>
      </c>
      <c r="H74" s="176">
        <v>14.179039358600585</v>
      </c>
      <c r="I74" s="176">
        <v>3.2964489795918368</v>
      </c>
    </row>
    <row r="75" spans="1:9">
      <c r="A75" s="178" t="s">
        <v>785</v>
      </c>
      <c r="B75" s="176">
        <v>-41.42998688046648</v>
      </c>
      <c r="C75" s="176">
        <v>-171.32352186588921</v>
      </c>
      <c r="D75" s="176">
        <v>-173.92058892128281</v>
      </c>
      <c r="E75" s="176">
        <v>-432.25050291545193</v>
      </c>
      <c r="F75" s="176">
        <v>-27.92147084548105</v>
      </c>
      <c r="G75" s="176">
        <v>-7.8952653061224485</v>
      </c>
      <c r="H75" s="176">
        <v>-22.965816326530614</v>
      </c>
      <c r="I75" s="176">
        <v>-2.3348731778425651</v>
      </c>
    </row>
    <row r="76" spans="1:9">
      <c r="A76" s="178" t="s">
        <v>786</v>
      </c>
      <c r="B76" s="176">
        <v>-1.4577259475218659E-6</v>
      </c>
      <c r="C76" s="176">
        <v>-116.43143440233237</v>
      </c>
      <c r="D76" s="176">
        <v>-111.65554227405249</v>
      </c>
      <c r="E76" s="176">
        <v>-387.74646793002916</v>
      </c>
      <c r="F76" s="176">
        <v>0</v>
      </c>
      <c r="G76" s="176">
        <v>0</v>
      </c>
      <c r="H76" s="176">
        <v>-2.9154518950437319E-6</v>
      </c>
      <c r="I76" s="176">
        <v>0</v>
      </c>
    </row>
    <row r="77" spans="1:9">
      <c r="A77" s="177" t="s">
        <v>787</v>
      </c>
      <c r="B77" s="176">
        <v>-41.429985422740522</v>
      </c>
      <c r="C77" s="176">
        <v>-54.892087463556848</v>
      </c>
      <c r="D77" s="176">
        <v>-62.265046647230321</v>
      </c>
      <c r="E77" s="176">
        <v>-44.504034985422741</v>
      </c>
      <c r="F77" s="176">
        <v>-27.92147084548105</v>
      </c>
      <c r="G77" s="176">
        <v>-7.8952653061224485</v>
      </c>
      <c r="H77" s="176">
        <v>-22.965813411078717</v>
      </c>
      <c r="I77" s="176">
        <v>-2.3348731778425651</v>
      </c>
    </row>
    <row r="78" spans="1:9">
      <c r="A78" s="178" t="s">
        <v>788</v>
      </c>
      <c r="B78" s="176">
        <v>18978.143997084546</v>
      </c>
      <c r="C78" s="176">
        <v>33871.449071428571</v>
      </c>
      <c r="D78" s="176">
        <v>33288.643055393586</v>
      </c>
      <c r="E78" s="176">
        <v>40457.297183673472</v>
      </c>
      <c r="F78" s="176">
        <v>43073.422221574343</v>
      </c>
      <c r="G78" s="176">
        <v>12480.333709912537</v>
      </c>
      <c r="H78" s="176">
        <v>42554.963699708453</v>
      </c>
      <c r="I78" s="176">
        <v>14268.50348542274</v>
      </c>
    </row>
    <row r="79" spans="1:9">
      <c r="A79" s="175" t="s">
        <v>789</v>
      </c>
      <c r="B79" s="176">
        <v>0</v>
      </c>
      <c r="C79" s="176">
        <v>0</v>
      </c>
      <c r="D79" s="176">
        <v>0</v>
      </c>
      <c r="E79" s="176">
        <v>0</v>
      </c>
      <c r="F79" s="176">
        <v>-4.3731778425655976E-6</v>
      </c>
      <c r="G79" s="176">
        <v>-1.4577259475218659E-6</v>
      </c>
      <c r="H79" s="176">
        <v>-1.4577259475218659E-6</v>
      </c>
      <c r="I79" s="176">
        <v>-1.4577259475218659E-6</v>
      </c>
    </row>
    <row r="80" spans="1:9">
      <c r="A80" s="179" t="s">
        <v>790</v>
      </c>
      <c r="B80" s="176">
        <v>18978.143997084546</v>
      </c>
      <c r="C80" s="176">
        <v>33871.449071428571</v>
      </c>
      <c r="D80" s="176">
        <v>33288.643055393586</v>
      </c>
      <c r="E80" s="176">
        <v>40457.297183673472</v>
      </c>
      <c r="F80" s="176">
        <v>43073.422217201165</v>
      </c>
      <c r="G80" s="176">
        <v>12480.333708454811</v>
      </c>
      <c r="H80" s="176">
        <v>42554.963698250736</v>
      </c>
      <c r="I80" s="176">
        <v>14268.503483965014</v>
      </c>
    </row>
    <row r="81" spans="1:9">
      <c r="A81" s="175" t="s">
        <v>791</v>
      </c>
      <c r="B81" s="176">
        <v>-14.384148688046647</v>
      </c>
      <c r="C81" s="176">
        <v>0.61239067055393581</v>
      </c>
      <c r="D81" s="176">
        <v>187.55136005830906</v>
      </c>
      <c r="E81" s="176">
        <v>797.41818075801746</v>
      </c>
      <c r="F81" s="176">
        <v>1578.2924314868806</v>
      </c>
      <c r="G81" s="176">
        <v>8.4287609329446074</v>
      </c>
      <c r="H81" s="176">
        <v>1350.6283148688049</v>
      </c>
      <c r="I81" s="176">
        <v>52.088842565597673</v>
      </c>
    </row>
    <row r="82" spans="1:9" ht="21" customHeight="1">
      <c r="A82" s="178" t="s">
        <v>792</v>
      </c>
      <c r="B82" s="176">
        <v>18963.759848396501</v>
      </c>
      <c r="C82" s="176">
        <v>33872.061462099125</v>
      </c>
      <c r="D82" s="176">
        <v>33476.194415451893</v>
      </c>
      <c r="E82" s="176">
        <v>41254.715364431482</v>
      </c>
      <c r="F82" s="176">
        <v>44651.714648688045</v>
      </c>
      <c r="G82" s="176">
        <v>12488.762469387757</v>
      </c>
      <c r="H82" s="176">
        <v>43905.592013119531</v>
      </c>
      <c r="I82" s="176">
        <v>14320.592326530612</v>
      </c>
    </row>
    <row r="83" spans="1:9" ht="21" customHeight="1">
      <c r="A83" s="175" t="s">
        <v>793</v>
      </c>
      <c r="B83" s="176">
        <v>0</v>
      </c>
      <c r="C83" s="176">
        <v>0</v>
      </c>
      <c r="D83" s="176">
        <v>0</v>
      </c>
      <c r="E83" s="176">
        <v>0</v>
      </c>
      <c r="F83" s="176">
        <v>0</v>
      </c>
      <c r="G83" s="176">
        <v>0</v>
      </c>
      <c r="H83" s="176">
        <v>0</v>
      </c>
      <c r="I83" s="176">
        <v>0</v>
      </c>
    </row>
    <row r="84" spans="1:9" ht="21" customHeight="1">
      <c r="A84" s="178" t="s">
        <v>794</v>
      </c>
      <c r="B84" s="176">
        <v>18963.759848396501</v>
      </c>
      <c r="C84" s="176">
        <v>33872.061462099125</v>
      </c>
      <c r="D84" s="176">
        <v>33476.194415451893</v>
      </c>
      <c r="E84" s="176">
        <v>41254.715364431482</v>
      </c>
      <c r="F84" s="176">
        <v>44651.714648688045</v>
      </c>
      <c r="G84" s="176">
        <v>12488.762469387757</v>
      </c>
      <c r="H84" s="176">
        <v>43905.592013119531</v>
      </c>
      <c r="I84" s="176">
        <v>14320.592326530612</v>
      </c>
    </row>
    <row r="85" spans="1:9" ht="18" customHeight="1" thickBot="1">
      <c r="A85" s="175" t="s">
        <v>795</v>
      </c>
      <c r="B85" s="176">
        <v>-5024.2198192419828</v>
      </c>
      <c r="C85" s="176">
        <v>-12833.024759475218</v>
      </c>
      <c r="D85" s="176">
        <v>-12445.575485422742</v>
      </c>
      <c r="E85" s="176">
        <v>-13537.274023323616</v>
      </c>
      <c r="F85" s="176">
        <v>-19182.757377551021</v>
      </c>
      <c r="G85" s="176">
        <v>-2160</v>
      </c>
      <c r="H85" s="176">
        <v>-14376.979043731777</v>
      </c>
      <c r="I85" s="176">
        <v>-4655</v>
      </c>
    </row>
    <row r="86" spans="1:9" ht="24" customHeight="1" thickTop="1" thickBot="1">
      <c r="A86" s="164" t="s">
        <v>796</v>
      </c>
      <c r="B86" s="165">
        <v>13939.540029154517</v>
      </c>
      <c r="C86" s="165">
        <v>21039.036702623907</v>
      </c>
      <c r="D86" s="165">
        <v>21030.618930029155</v>
      </c>
      <c r="E86" s="165">
        <v>27717.441341107871</v>
      </c>
      <c r="F86" s="165">
        <v>25468.957271137027</v>
      </c>
      <c r="G86" s="165">
        <v>10328.762469387755</v>
      </c>
      <c r="H86" s="165">
        <v>29528.612969387756</v>
      </c>
      <c r="I86" s="165">
        <v>9665.5923265306119</v>
      </c>
    </row>
    <row r="87" spans="1:9" ht="15" customHeight="1" thickTop="1" thickBot="1">
      <c r="A87" s="194"/>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70" zoomScaleNormal="7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799</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70.5"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95"/>
      <c r="C7" s="195"/>
      <c r="D7" s="195"/>
      <c r="E7" s="195"/>
      <c r="F7" s="195"/>
      <c r="G7" s="195"/>
      <c r="H7" s="195"/>
      <c r="I7" s="195"/>
    </row>
    <row r="8" spans="1:9" ht="24" customHeight="1" thickTop="1" thickBot="1">
      <c r="A8" s="164" t="s">
        <v>733</v>
      </c>
      <c r="B8" s="165">
        <v>2646183.6442492711</v>
      </c>
      <c r="C8" s="165">
        <v>3151224.3264708458</v>
      </c>
      <c r="D8" s="165">
        <v>3702550.3925218661</v>
      </c>
      <c r="E8" s="165">
        <v>4085981.1115116621</v>
      </c>
      <c r="F8" s="165">
        <v>5011267.0610116618</v>
      </c>
      <c r="G8" s="165">
        <v>4989727.3766632657</v>
      </c>
      <c r="H8" s="165">
        <v>5211885.9696792997</v>
      </c>
      <c r="I8" s="165">
        <v>5310923.872319242</v>
      </c>
    </row>
    <row r="9" spans="1:9" s="168" customFormat="1" ht="21" customHeight="1" thickTop="1">
      <c r="A9" s="166" t="s">
        <v>281</v>
      </c>
      <c r="B9" s="167">
        <v>437019.0616457726</v>
      </c>
      <c r="C9" s="167">
        <v>460892.34707580175</v>
      </c>
      <c r="D9" s="167">
        <v>711394.30631924199</v>
      </c>
      <c r="E9" s="167">
        <v>679231.72269096214</v>
      </c>
      <c r="F9" s="167">
        <v>621595.54785714287</v>
      </c>
      <c r="G9" s="167">
        <v>747599.72328862979</v>
      </c>
      <c r="H9" s="167">
        <v>500760.19259766763</v>
      </c>
      <c r="I9" s="167">
        <v>446513.45802040811</v>
      </c>
    </row>
    <row r="10" spans="1:9" s="168" customFormat="1" ht="21" customHeight="1">
      <c r="A10" s="166" t="s">
        <v>290</v>
      </c>
      <c r="B10" s="167">
        <v>562649.8959533528</v>
      </c>
      <c r="C10" s="167">
        <v>824538.80912244902</v>
      </c>
      <c r="D10" s="167">
        <v>837503.99633673462</v>
      </c>
      <c r="E10" s="167">
        <v>853469.17014868802</v>
      </c>
      <c r="F10" s="167">
        <v>934606.6461982507</v>
      </c>
      <c r="G10" s="167">
        <v>849804.75384402333</v>
      </c>
      <c r="H10" s="167">
        <v>860480.41726530599</v>
      </c>
      <c r="I10" s="167">
        <v>927139.6539854228</v>
      </c>
    </row>
    <row r="11" spans="1:9" s="168" customFormat="1" ht="21" customHeight="1">
      <c r="A11" s="166" t="s">
        <v>299</v>
      </c>
      <c r="B11" s="167">
        <v>1487711.7975962099</v>
      </c>
      <c r="C11" s="167">
        <v>1727635.076185131</v>
      </c>
      <c r="D11" s="167">
        <v>1983218.4541749272</v>
      </c>
      <c r="E11" s="167">
        <v>2357920.9924110789</v>
      </c>
      <c r="F11" s="167">
        <v>3186282.6962653063</v>
      </c>
      <c r="G11" s="167">
        <v>3211145.4206151599</v>
      </c>
      <c r="H11" s="167">
        <v>3446764.6842725947</v>
      </c>
      <c r="I11" s="167">
        <v>3534658.0443804665</v>
      </c>
    </row>
    <row r="12" spans="1:9" s="168" customFormat="1" ht="21" customHeight="1">
      <c r="A12" s="169" t="s">
        <v>734</v>
      </c>
      <c r="B12" s="167">
        <v>1485936.0768790084</v>
      </c>
      <c r="C12" s="167">
        <v>1719684.448451895</v>
      </c>
      <c r="D12" s="167">
        <v>1981773.7468833821</v>
      </c>
      <c r="E12" s="167">
        <v>2351280.7145889215</v>
      </c>
      <c r="F12" s="167">
        <v>3171670.660109329</v>
      </c>
      <c r="G12" s="167">
        <v>3196549.3983425656</v>
      </c>
      <c r="H12" s="167">
        <v>3434349.7485932941</v>
      </c>
      <c r="I12" s="167">
        <v>3516932.2710553934</v>
      </c>
    </row>
    <row r="13" spans="1:9" s="168" customFormat="1" ht="21" customHeight="1">
      <c r="A13" s="169" t="s">
        <v>735</v>
      </c>
      <c r="B13" s="167">
        <v>1473832.3684344022</v>
      </c>
      <c r="C13" s="167">
        <v>1704731.6414037901</v>
      </c>
      <c r="D13" s="167">
        <v>1966238.0662638482</v>
      </c>
      <c r="E13" s="167">
        <v>2321794.4793862975</v>
      </c>
      <c r="F13" s="167">
        <v>3119807.0166603504</v>
      </c>
      <c r="G13" s="167">
        <v>3138877.3747376092</v>
      </c>
      <c r="H13" s="167">
        <v>3372271.2081676382</v>
      </c>
      <c r="I13" s="167">
        <v>3453631.1285379007</v>
      </c>
    </row>
    <row r="14" spans="1:9" s="168" customFormat="1" ht="21" customHeight="1">
      <c r="A14" s="169" t="s">
        <v>736</v>
      </c>
      <c r="B14" s="167">
        <v>12103.708444606415</v>
      </c>
      <c r="C14" s="167">
        <v>14952.807048104956</v>
      </c>
      <c r="D14" s="167">
        <v>15535.680619533528</v>
      </c>
      <c r="E14" s="167">
        <v>29486.23520262391</v>
      </c>
      <c r="F14" s="167">
        <v>51863.643448979587</v>
      </c>
      <c r="G14" s="167">
        <v>57672.023604956266</v>
      </c>
      <c r="H14" s="167">
        <v>62078.540425655978</v>
      </c>
      <c r="I14" s="167">
        <v>63301.142517492714</v>
      </c>
    </row>
    <row r="15" spans="1:9" s="168" customFormat="1" ht="21" customHeight="1">
      <c r="A15" s="169" t="s">
        <v>737</v>
      </c>
      <c r="B15" s="167">
        <v>3382.9585029154514</v>
      </c>
      <c r="C15" s="167">
        <v>6996.8791370262397</v>
      </c>
      <c r="D15" s="167">
        <v>6723.3223921282797</v>
      </c>
      <c r="E15" s="167">
        <v>7194.0757215743442</v>
      </c>
      <c r="F15" s="167">
        <v>13715.95769825073</v>
      </c>
      <c r="G15" s="167">
        <v>20379.340685131196</v>
      </c>
      <c r="H15" s="167">
        <v>15915.228183673471</v>
      </c>
      <c r="I15" s="167">
        <v>19185.413760932948</v>
      </c>
    </row>
    <row r="16" spans="1:9" s="168" customFormat="1" ht="21" customHeight="1">
      <c r="A16" s="169" t="s">
        <v>738</v>
      </c>
      <c r="B16" s="167">
        <v>3303.5548294460641</v>
      </c>
      <c r="C16" s="167">
        <v>6996.1551530612242</v>
      </c>
      <c r="D16" s="167">
        <v>6622.1546457725944</v>
      </c>
      <c r="E16" s="167">
        <v>7179.4984620991263</v>
      </c>
      <c r="F16" s="167">
        <v>13002.238763848396</v>
      </c>
      <c r="G16" s="167">
        <v>19313.01455393586</v>
      </c>
      <c r="H16" s="167">
        <v>15204.149053935862</v>
      </c>
      <c r="I16" s="167">
        <v>17930.138422740525</v>
      </c>
    </row>
    <row r="17" spans="1:9" s="168" customFormat="1" ht="21" customHeight="1">
      <c r="A17" s="169" t="s">
        <v>739</v>
      </c>
      <c r="B17" s="167">
        <v>79.403673469387755</v>
      </c>
      <c r="C17" s="167">
        <v>0.72398396501457718</v>
      </c>
      <c r="D17" s="167">
        <v>101.16774635568513</v>
      </c>
      <c r="E17" s="167">
        <v>14.577259475218659</v>
      </c>
      <c r="F17" s="167">
        <v>713.71893440233225</v>
      </c>
      <c r="G17" s="167">
        <v>1066.3261311953354</v>
      </c>
      <c r="H17" s="167">
        <v>711.07912973760938</v>
      </c>
      <c r="I17" s="167">
        <v>1255.2753381924197</v>
      </c>
    </row>
    <row r="18" spans="1:9" s="168" customFormat="1" ht="21" customHeight="1">
      <c r="A18" s="169" t="s">
        <v>740</v>
      </c>
      <c r="B18" s="167">
        <v>30667.345322157431</v>
      </c>
      <c r="C18" s="167">
        <v>31895.918122448977</v>
      </c>
      <c r="D18" s="167">
        <v>32668.797199708453</v>
      </c>
      <c r="E18" s="167">
        <v>39698.751052478139</v>
      </c>
      <c r="F18" s="167">
        <v>58706.806597667637</v>
      </c>
      <c r="G18" s="167">
        <v>61549.496778425659</v>
      </c>
      <c r="H18" s="167">
        <v>70550.513921282793</v>
      </c>
      <c r="I18" s="167">
        <v>72766.273893586011</v>
      </c>
    </row>
    <row r="19" spans="1:9" s="168" customFormat="1" ht="21" customHeight="1">
      <c r="A19" s="169" t="s">
        <v>741</v>
      </c>
      <c r="B19" s="167">
        <v>19593.900806122449</v>
      </c>
      <c r="C19" s="167">
        <v>21256.87063411079</v>
      </c>
      <c r="D19" s="167">
        <v>23378.953688046651</v>
      </c>
      <c r="E19" s="167">
        <v>30691.635731778424</v>
      </c>
      <c r="F19" s="167">
        <v>46319.234039358598</v>
      </c>
      <c r="G19" s="167">
        <v>49023.473746355681</v>
      </c>
      <c r="H19" s="167">
        <v>57568.327670553932</v>
      </c>
      <c r="I19" s="167">
        <v>59827.97276530612</v>
      </c>
    </row>
    <row r="20" spans="1:9" s="168" customFormat="1" ht="21" customHeight="1">
      <c r="A20" s="169" t="s">
        <v>742</v>
      </c>
      <c r="B20" s="167">
        <v>11073.444516034984</v>
      </c>
      <c r="C20" s="167">
        <v>10639.04748833819</v>
      </c>
      <c r="D20" s="167">
        <v>9289.8435116618075</v>
      </c>
      <c r="E20" s="167">
        <v>9007.1153206997078</v>
      </c>
      <c r="F20" s="167">
        <v>12387.572558309037</v>
      </c>
      <c r="G20" s="167">
        <v>12526.02303206997</v>
      </c>
      <c r="H20" s="167">
        <v>12982.186250728864</v>
      </c>
      <c r="I20" s="167">
        <v>12938.301128279883</v>
      </c>
    </row>
    <row r="21" spans="1:9" s="168" customFormat="1" ht="21" customHeight="1">
      <c r="A21" s="169" t="s">
        <v>312</v>
      </c>
      <c r="B21" s="167">
        <v>9043.0770816326531</v>
      </c>
      <c r="C21" s="167">
        <v>11661.91741690962</v>
      </c>
      <c r="D21" s="167">
        <v>12337.551192419827</v>
      </c>
      <c r="E21" s="167">
        <v>13214.44929154519</v>
      </c>
      <c r="F21" s="167">
        <v>19679.552858600586</v>
      </c>
      <c r="G21" s="167">
        <v>20209.417024781342</v>
      </c>
      <c r="H21" s="167">
        <v>20648.162357142861</v>
      </c>
      <c r="I21" s="167">
        <v>22024.161253644314</v>
      </c>
    </row>
    <row r="22" spans="1:9" s="168" customFormat="1" ht="21" customHeight="1">
      <c r="A22" s="169" t="s">
        <v>743</v>
      </c>
      <c r="B22" s="167">
        <v>-41317.660189504371</v>
      </c>
      <c r="C22" s="167">
        <v>-42604.086943148686</v>
      </c>
      <c r="D22" s="167">
        <v>-50284.963492711373</v>
      </c>
      <c r="E22" s="167">
        <v>-53466.998243440226</v>
      </c>
      <c r="F22" s="167">
        <v>-77490.280998542279</v>
      </c>
      <c r="G22" s="167">
        <v>-87542.232215743439</v>
      </c>
      <c r="H22" s="167">
        <v>-94698.968782798838</v>
      </c>
      <c r="I22" s="167">
        <v>-96250.07558309038</v>
      </c>
    </row>
    <row r="23" spans="1:9" s="168" customFormat="1" ht="21" customHeight="1">
      <c r="A23" s="166" t="s">
        <v>330</v>
      </c>
      <c r="B23" s="167">
        <v>18566.710689504373</v>
      </c>
      <c r="C23" s="167">
        <v>21145.836724489796</v>
      </c>
      <c r="D23" s="167">
        <v>38349.688584548101</v>
      </c>
      <c r="E23" s="167">
        <v>28323.679051020408</v>
      </c>
      <c r="F23" s="167">
        <v>41795.880362973759</v>
      </c>
      <c r="G23" s="167">
        <v>32799.569816326533</v>
      </c>
      <c r="H23" s="167">
        <v>19865.638788629738</v>
      </c>
      <c r="I23" s="167">
        <v>22544.903037900876</v>
      </c>
    </row>
    <row r="24" spans="1:9" s="168" customFormat="1" ht="21" customHeight="1">
      <c r="A24" s="166" t="s">
        <v>336</v>
      </c>
      <c r="B24" s="167">
        <v>983.93114868804662</v>
      </c>
      <c r="C24" s="167">
        <v>592.40329154518952</v>
      </c>
      <c r="D24" s="167">
        <v>1496.2113760932943</v>
      </c>
      <c r="E24" s="167">
        <v>1214.8328688046649</v>
      </c>
      <c r="F24" s="167">
        <v>4536.5674868804663</v>
      </c>
      <c r="G24" s="167">
        <v>4240.5572944606411</v>
      </c>
      <c r="H24" s="167">
        <v>11354.978590379007</v>
      </c>
      <c r="I24" s="167">
        <v>9515.4666034985421</v>
      </c>
    </row>
    <row r="25" spans="1:9" s="168" customFormat="1" ht="21" customHeight="1">
      <c r="A25" s="166" t="s">
        <v>744</v>
      </c>
      <c r="B25" s="167">
        <v>93593.845132653063</v>
      </c>
      <c r="C25" s="167">
        <v>64444.053198250731</v>
      </c>
      <c r="D25" s="167">
        <v>73929.71833965015</v>
      </c>
      <c r="E25" s="167">
        <v>107046.37149854228</v>
      </c>
      <c r="F25" s="167">
        <v>130835.35082069971</v>
      </c>
      <c r="G25" s="167">
        <v>42698.300683673471</v>
      </c>
      <c r="H25" s="167">
        <v>270901.58119533531</v>
      </c>
      <c r="I25" s="167">
        <v>271585.04504081636</v>
      </c>
    </row>
    <row r="26" spans="1:9" s="168" customFormat="1" ht="21" customHeight="1">
      <c r="A26" s="166" t="s">
        <v>347</v>
      </c>
      <c r="B26" s="167">
        <v>40304.08580612245</v>
      </c>
      <c r="C26" s="167">
        <v>45837.512276967929</v>
      </c>
      <c r="D26" s="167">
        <v>48453.746307580172</v>
      </c>
      <c r="E26" s="167">
        <v>46151.347715743439</v>
      </c>
      <c r="F26" s="167">
        <v>56486.385323615163</v>
      </c>
      <c r="G26" s="167">
        <v>54591.35526239068</v>
      </c>
      <c r="H26" s="167">
        <v>52137.642275510203</v>
      </c>
      <c r="I26" s="167">
        <v>51350.772288629742</v>
      </c>
    </row>
    <row r="27" spans="1:9" s="168" customFormat="1" ht="21" customHeight="1">
      <c r="A27" s="166" t="s">
        <v>745</v>
      </c>
      <c r="B27" s="167">
        <v>5354.3162769679293</v>
      </c>
      <c r="C27" s="167">
        <v>6138.2885962099135</v>
      </c>
      <c r="D27" s="167">
        <v>8204.2710830903798</v>
      </c>
      <c r="E27" s="167">
        <v>12622.995126822156</v>
      </c>
      <c r="F27" s="167">
        <v>35127.986696793007</v>
      </c>
      <c r="G27" s="167">
        <v>46847.695858600579</v>
      </c>
      <c r="H27" s="167">
        <v>49620.83469387755</v>
      </c>
      <c r="I27" s="167">
        <v>47616.528962099132</v>
      </c>
    </row>
    <row r="28" spans="1:9" s="172" customFormat="1" ht="24"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2448168.8119927114</v>
      </c>
      <c r="C29" s="165">
        <v>2928744.5041239066</v>
      </c>
      <c r="D29" s="165">
        <v>3475812.1286822157</v>
      </c>
      <c r="E29" s="165">
        <v>3827992.8064620998</v>
      </c>
      <c r="F29" s="165">
        <v>4721261.3153090384</v>
      </c>
      <c r="G29" s="165">
        <v>4720403.0620218655</v>
      </c>
      <c r="H29" s="165">
        <v>4923687.4907128289</v>
      </c>
      <c r="I29" s="165">
        <v>5026754.9184110789</v>
      </c>
    </row>
    <row r="30" spans="1:9" s="168" customFormat="1" ht="21" customHeight="1" thickTop="1">
      <c r="A30" s="166" t="s">
        <v>747</v>
      </c>
      <c r="B30" s="167">
        <v>2048132.0169985425</v>
      </c>
      <c r="C30" s="167">
        <v>2514257.6009431491</v>
      </c>
      <c r="D30" s="167">
        <v>3075483.394830904</v>
      </c>
      <c r="E30" s="167">
        <v>3262245.0961574344</v>
      </c>
      <c r="F30" s="167">
        <v>4137537.2131690965</v>
      </c>
      <c r="G30" s="167">
        <v>4225924.3120466471</v>
      </c>
      <c r="H30" s="167">
        <v>4088180.291233236</v>
      </c>
      <c r="I30" s="167">
        <v>3906864.4490655977</v>
      </c>
    </row>
    <row r="31" spans="1:9" s="168" customFormat="1" ht="21" customHeight="1">
      <c r="A31" s="169" t="s">
        <v>748</v>
      </c>
      <c r="B31" s="167">
        <v>600578.26011516037</v>
      </c>
      <c r="C31" s="167">
        <v>641319.31027113704</v>
      </c>
      <c r="D31" s="167">
        <v>664406.78519096214</v>
      </c>
      <c r="E31" s="167">
        <v>899846.41494169086</v>
      </c>
      <c r="F31" s="167">
        <v>809514.21212827985</v>
      </c>
      <c r="G31" s="167">
        <v>954348.21235568507</v>
      </c>
      <c r="H31" s="167">
        <v>767005.8407405247</v>
      </c>
      <c r="I31" s="167">
        <v>783372.87838775502</v>
      </c>
    </row>
    <row r="32" spans="1:9" s="168" customFormat="1" ht="21" customHeight="1">
      <c r="A32" s="169" t="s">
        <v>749</v>
      </c>
      <c r="B32" s="167">
        <v>846360.61179300281</v>
      </c>
      <c r="C32" s="167">
        <v>1033393.3709650146</v>
      </c>
      <c r="D32" s="167">
        <v>1419774.9566574346</v>
      </c>
      <c r="E32" s="167">
        <v>1160451.5148250728</v>
      </c>
      <c r="F32" s="167">
        <v>1413293.8226705538</v>
      </c>
      <c r="G32" s="167">
        <v>1379298.7596778425</v>
      </c>
      <c r="H32" s="167">
        <v>1479212.0256093296</v>
      </c>
      <c r="I32" s="167">
        <v>1389367.7300670554</v>
      </c>
    </row>
    <row r="33" spans="1:9" s="168" customFormat="1" ht="21" customHeight="1">
      <c r="A33" s="169" t="s">
        <v>750</v>
      </c>
      <c r="B33" s="167">
        <v>154009.09377842565</v>
      </c>
      <c r="C33" s="167">
        <v>44206.112287172022</v>
      </c>
      <c r="D33" s="167">
        <v>30722.771692419828</v>
      </c>
      <c r="E33" s="167">
        <v>30609.884217201165</v>
      </c>
      <c r="F33" s="167">
        <v>12686.389709912535</v>
      </c>
      <c r="G33" s="167">
        <v>11462.383759475219</v>
      </c>
      <c r="H33" s="167">
        <v>8265.3478221574351</v>
      </c>
      <c r="I33" s="167">
        <v>6899.583244897959</v>
      </c>
    </row>
    <row r="34" spans="1:9" s="168" customFormat="1" ht="21" customHeight="1">
      <c r="A34" s="169" t="s">
        <v>751</v>
      </c>
      <c r="B34" s="167">
        <v>49387.972832361513</v>
      </c>
      <c r="C34" s="167">
        <v>47103.136457725952</v>
      </c>
      <c r="D34" s="167">
        <v>51621.875502915449</v>
      </c>
      <c r="E34" s="167">
        <v>53312.6440670554</v>
      </c>
      <c r="F34" s="167">
        <v>64537.251116618078</v>
      </c>
      <c r="G34" s="167">
        <v>75001.883469387758</v>
      </c>
      <c r="H34" s="167">
        <v>76527.171654518956</v>
      </c>
      <c r="I34" s="167">
        <v>83833.740957725953</v>
      </c>
    </row>
    <row r="35" spans="1:9" s="168" customFormat="1" ht="21" customHeight="1">
      <c r="A35" s="169" t="s">
        <v>752</v>
      </c>
      <c r="B35" s="167">
        <v>378774.53560349852</v>
      </c>
      <c r="C35" s="167">
        <v>714426.25375072879</v>
      </c>
      <c r="D35" s="167">
        <v>860304.50662973756</v>
      </c>
      <c r="E35" s="167">
        <v>1061420.0244883383</v>
      </c>
      <c r="F35" s="167">
        <v>1741059.2191355685</v>
      </c>
      <c r="G35" s="167">
        <v>1708535.7266486881</v>
      </c>
      <c r="H35" s="167">
        <v>1656669.495899417</v>
      </c>
      <c r="I35" s="167">
        <v>1542049.3307361517</v>
      </c>
    </row>
    <row r="36" spans="1:9" s="168" customFormat="1" ht="21" customHeight="1">
      <c r="A36" s="169" t="s">
        <v>753</v>
      </c>
      <c r="B36" s="167">
        <v>19021.542876093295</v>
      </c>
      <c r="C36" s="167">
        <v>33809.417211370259</v>
      </c>
      <c r="D36" s="167">
        <v>48652.499157434402</v>
      </c>
      <c r="E36" s="167">
        <v>56604.613618075804</v>
      </c>
      <c r="F36" s="167">
        <v>96446.318408163264</v>
      </c>
      <c r="G36" s="167">
        <v>97277.346135568514</v>
      </c>
      <c r="H36" s="167">
        <v>100500.40950728864</v>
      </c>
      <c r="I36" s="167">
        <v>101341.18567201166</v>
      </c>
    </row>
    <row r="37" spans="1:9" s="168" customFormat="1" ht="21" customHeight="1">
      <c r="A37" s="166" t="s">
        <v>754</v>
      </c>
      <c r="B37" s="167">
        <v>1761.2362113702625</v>
      </c>
      <c r="C37" s="167">
        <v>1680.674637026239</v>
      </c>
      <c r="D37" s="167">
        <v>1601.6180685131194</v>
      </c>
      <c r="E37" s="167">
        <v>1359.4389679300291</v>
      </c>
      <c r="F37" s="167">
        <v>1330.1959635568512</v>
      </c>
      <c r="G37" s="167">
        <v>3523.0845379008742</v>
      </c>
      <c r="H37" s="167">
        <v>2046.8677405247813</v>
      </c>
      <c r="I37" s="167">
        <v>4549.5063760932944</v>
      </c>
    </row>
    <row r="38" spans="1:9" s="168" customFormat="1" ht="21" customHeight="1">
      <c r="A38" s="166" t="s">
        <v>755</v>
      </c>
      <c r="B38" s="167">
        <v>7943.5418717201164</v>
      </c>
      <c r="C38" s="167">
        <v>9556.6907915451884</v>
      </c>
      <c r="D38" s="167">
        <v>90090.686708454814</v>
      </c>
      <c r="E38" s="167">
        <v>75517.287118075808</v>
      </c>
      <c r="F38" s="167">
        <v>106048.31340379009</v>
      </c>
      <c r="G38" s="167">
        <v>30992.112198250728</v>
      </c>
      <c r="H38" s="167">
        <v>376001.62900874636</v>
      </c>
      <c r="I38" s="167">
        <v>401147.68225510203</v>
      </c>
    </row>
    <row r="39" spans="1:9" s="168" customFormat="1" ht="21" customHeight="1">
      <c r="A39" s="166" t="s">
        <v>756</v>
      </c>
      <c r="B39" s="167">
        <v>37688.585428571423</v>
      </c>
      <c r="C39" s="167">
        <v>42914.804266763844</v>
      </c>
      <c r="D39" s="167">
        <v>31958.521564139941</v>
      </c>
      <c r="E39" s="167">
        <v>55959.120046647222</v>
      </c>
      <c r="F39" s="167">
        <v>69875.901849854228</v>
      </c>
      <c r="G39" s="167">
        <v>65054.053469387756</v>
      </c>
      <c r="H39" s="167">
        <v>52166.769565597671</v>
      </c>
      <c r="I39" s="167">
        <v>67790.614832361505</v>
      </c>
    </row>
    <row r="40" spans="1:9" s="168" customFormat="1" ht="21" customHeight="1">
      <c r="A40" s="166" t="s">
        <v>408</v>
      </c>
      <c r="B40" s="167">
        <v>17831.546078717201</v>
      </c>
      <c r="C40" s="167">
        <v>19051.451198250728</v>
      </c>
      <c r="D40" s="167">
        <v>19921.41058600583</v>
      </c>
      <c r="E40" s="167">
        <v>21761.198256559765</v>
      </c>
      <c r="F40" s="167">
        <v>28045.732580174928</v>
      </c>
      <c r="G40" s="167">
        <v>28221.639145772595</v>
      </c>
      <c r="H40" s="167">
        <v>28989.948995626823</v>
      </c>
      <c r="I40" s="167">
        <v>29938.326600583092</v>
      </c>
    </row>
    <row r="41" spans="1:9" s="168" customFormat="1" ht="21" customHeight="1">
      <c r="A41" s="166" t="s">
        <v>414</v>
      </c>
      <c r="B41" s="167">
        <v>0</v>
      </c>
      <c r="C41" s="167">
        <v>0</v>
      </c>
      <c r="D41" s="167">
        <v>75055.038634110781</v>
      </c>
      <c r="E41" s="167">
        <v>100318.49611516035</v>
      </c>
      <c r="F41" s="167">
        <v>125368.28280174927</v>
      </c>
      <c r="G41" s="167">
        <v>112471.05222157435</v>
      </c>
      <c r="H41" s="167">
        <v>106948.71136588922</v>
      </c>
      <c r="I41" s="167">
        <v>94142.911543731796</v>
      </c>
    </row>
    <row r="42" spans="1:9" s="168" customFormat="1" ht="21" customHeight="1">
      <c r="A42" s="166" t="s">
        <v>757</v>
      </c>
      <c r="B42" s="167">
        <v>25046.451530612245</v>
      </c>
      <c r="C42" s="167">
        <v>25046.401868804667</v>
      </c>
      <c r="D42" s="167">
        <v>25027.597930029155</v>
      </c>
      <c r="E42" s="167">
        <v>70220.075157434403</v>
      </c>
      <c r="F42" s="167">
        <v>66079.573860058314</v>
      </c>
      <c r="G42" s="167">
        <v>66867.226928571428</v>
      </c>
      <c r="H42" s="167">
        <v>61938.63059329446</v>
      </c>
      <c r="I42" s="167">
        <v>62691.223322157435</v>
      </c>
    </row>
    <row r="43" spans="1:9" s="172" customFormat="1" ht="30" customHeight="1" thickBot="1">
      <c r="A43" s="170" t="s">
        <v>389</v>
      </c>
      <c r="B43" s="171">
        <v>309765.4338731778</v>
      </c>
      <c r="C43" s="171">
        <v>316236.88041836739</v>
      </c>
      <c r="D43" s="171">
        <v>156673.86036005829</v>
      </c>
      <c r="E43" s="171">
        <v>240612.09464285715</v>
      </c>
      <c r="F43" s="171">
        <v>186976.101680758</v>
      </c>
      <c r="G43" s="171">
        <v>187349.58147376092</v>
      </c>
      <c r="H43" s="171">
        <v>207414.64220991253</v>
      </c>
      <c r="I43" s="171">
        <v>459630.20441545191</v>
      </c>
    </row>
    <row r="44" spans="1:9" ht="24" customHeight="1" thickTop="1" thickBot="1">
      <c r="A44" s="164" t="s">
        <v>758</v>
      </c>
      <c r="B44" s="165">
        <v>198014.8321618076</v>
      </c>
      <c r="C44" s="165">
        <v>222479.82234548102</v>
      </c>
      <c r="D44" s="165">
        <v>226738.26377842567</v>
      </c>
      <c r="E44" s="165">
        <v>257988.30504664723</v>
      </c>
      <c r="F44" s="165">
        <v>290005.74588192423</v>
      </c>
      <c r="G44" s="165">
        <v>269324.31463411078</v>
      </c>
      <c r="H44" s="165">
        <v>288198.47897230322</v>
      </c>
      <c r="I44" s="165">
        <v>284168.95391982509</v>
      </c>
    </row>
    <row r="45" spans="1:9" s="168" customFormat="1" ht="21" customHeight="1" thickTop="1">
      <c r="A45" s="166" t="s">
        <v>429</v>
      </c>
      <c r="B45" s="167">
        <v>106687.95918367348</v>
      </c>
      <c r="C45" s="167">
        <v>106687.95918367348</v>
      </c>
      <c r="D45" s="167">
        <v>106687.95918367348</v>
      </c>
      <c r="E45" s="167">
        <v>106687.95918367348</v>
      </c>
      <c r="F45" s="167">
        <v>191750.12099125364</v>
      </c>
      <c r="G45" s="167">
        <v>191750.12099125364</v>
      </c>
      <c r="H45" s="167">
        <v>210276.26967930028</v>
      </c>
      <c r="I45" s="167">
        <v>219158.43148688046</v>
      </c>
    </row>
    <row r="46" spans="1:9" s="168" customFormat="1" ht="21" customHeight="1">
      <c r="A46" s="166" t="s">
        <v>433</v>
      </c>
      <c r="B46" s="167">
        <v>27821.41754664723</v>
      </c>
      <c r="C46" s="167">
        <v>40534.125424198253</v>
      </c>
      <c r="D46" s="167">
        <v>56189.751100583097</v>
      </c>
      <c r="E46" s="167">
        <v>67587.369451895051</v>
      </c>
      <c r="F46" s="167">
        <v>4167.3084606413995</v>
      </c>
      <c r="G46" s="167">
        <v>4167.3084606413995</v>
      </c>
      <c r="H46" s="167">
        <v>4166.6666778425652</v>
      </c>
      <c r="I46" s="167">
        <v>0</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35390.157386297375</v>
      </c>
      <c r="C48" s="167">
        <v>38203.568465014578</v>
      </c>
      <c r="D48" s="167">
        <v>41909.107823615166</v>
      </c>
      <c r="E48" s="167">
        <v>44104.443100583092</v>
      </c>
      <c r="F48" s="167">
        <v>48065.376045189507</v>
      </c>
      <c r="G48" s="167">
        <v>52667.670392128275</v>
      </c>
      <c r="H48" s="167">
        <v>52667.670392128275</v>
      </c>
      <c r="I48" s="167">
        <v>54776.505091836734</v>
      </c>
    </row>
    <row r="49" spans="1:9" s="168" customFormat="1" ht="21" customHeight="1">
      <c r="A49" s="166" t="s">
        <v>443</v>
      </c>
      <c r="B49" s="167">
        <v>28115.298045189506</v>
      </c>
      <c r="C49" s="167">
        <v>37054.169272594758</v>
      </c>
      <c r="D49" s="167">
        <v>21951.445670553938</v>
      </c>
      <c r="E49" s="167">
        <v>39608.533310495623</v>
      </c>
      <c r="F49" s="167">
        <v>46022.940384839647</v>
      </c>
      <c r="G49" s="167">
        <v>20739.214790087466</v>
      </c>
      <c r="H49" s="167">
        <v>21087.872223032067</v>
      </c>
      <c r="I49" s="167">
        <v>10234.017341107872</v>
      </c>
    </row>
    <row r="50" spans="1:9" s="168" customFormat="1" ht="21" customHeight="1">
      <c r="A50" s="169" t="s">
        <v>760</v>
      </c>
      <c r="B50" s="167">
        <v>0</v>
      </c>
      <c r="C50" s="167">
        <v>0</v>
      </c>
      <c r="D50" s="167">
        <v>0</v>
      </c>
      <c r="E50" s="167">
        <v>0</v>
      </c>
      <c r="F50" s="167">
        <v>0</v>
      </c>
      <c r="G50" s="167">
        <v>18525.506911078715</v>
      </c>
      <c r="H50" s="167">
        <v>0</v>
      </c>
      <c r="I50" s="167">
        <v>4166.6666720116618</v>
      </c>
    </row>
    <row r="51" spans="1:9" s="172" customFormat="1" ht="27" customHeight="1" thickBot="1">
      <c r="A51" s="173" t="s">
        <v>761</v>
      </c>
      <c r="B51" s="171">
        <v>28115.298045189506</v>
      </c>
      <c r="C51" s="171">
        <v>37054.169272594758</v>
      </c>
      <c r="D51" s="171">
        <v>21951.445670553938</v>
      </c>
      <c r="E51" s="171">
        <v>39608.533310495623</v>
      </c>
      <c r="F51" s="171">
        <v>46022.940384839647</v>
      </c>
      <c r="G51" s="171">
        <v>2213.7078790087467</v>
      </c>
      <c r="H51" s="171">
        <v>21087.872223032067</v>
      </c>
      <c r="I51" s="171">
        <v>6067.3506690962104</v>
      </c>
    </row>
    <row r="52" spans="1:9" ht="24" customHeight="1" thickTop="1" thickBot="1">
      <c r="A52" s="164" t="s">
        <v>762</v>
      </c>
      <c r="B52" s="165">
        <v>2646183.6441545188</v>
      </c>
      <c r="C52" s="165">
        <v>3151224.3264693879</v>
      </c>
      <c r="D52" s="165">
        <v>3702550.392460641</v>
      </c>
      <c r="E52" s="165">
        <v>4085981.1115087462</v>
      </c>
      <c r="F52" s="165">
        <v>5011267.0611909619</v>
      </c>
      <c r="G52" s="165">
        <v>4989727.3766559772</v>
      </c>
      <c r="H52" s="165">
        <v>5211885.9696851308</v>
      </c>
      <c r="I52" s="165">
        <v>5310923.872330904</v>
      </c>
    </row>
    <row r="53" spans="1:9" s="168" customFormat="1" ht="24" customHeight="1" thickTop="1">
      <c r="A53" s="166" t="s">
        <v>763</v>
      </c>
      <c r="B53" s="167">
        <v>360311.89782653062</v>
      </c>
      <c r="C53" s="167">
        <v>381751.9415787172</v>
      </c>
      <c r="D53" s="167">
        <v>504807.11347667634</v>
      </c>
      <c r="E53" s="167">
        <v>602106.99308017502</v>
      </c>
      <c r="F53" s="167">
        <v>464155.24925072887</v>
      </c>
      <c r="G53" s="167">
        <v>473836.53956413991</v>
      </c>
      <c r="H53" s="167">
        <v>379068.83278425661</v>
      </c>
      <c r="I53" s="167">
        <v>390365.57160058309</v>
      </c>
    </row>
    <row r="54" spans="1:9" s="172" customFormat="1" ht="21" customHeight="1">
      <c r="A54" s="173" t="s">
        <v>764</v>
      </c>
      <c r="B54" s="171">
        <v>20669.113087463556</v>
      </c>
      <c r="C54" s="171">
        <v>27278.079762390669</v>
      </c>
      <c r="D54" s="171">
        <v>21977.853666180759</v>
      </c>
      <c r="E54" s="171">
        <v>12672.170437317785</v>
      </c>
      <c r="F54" s="171">
        <v>20047.88916180758</v>
      </c>
      <c r="G54" s="171">
        <v>18910.59899562682</v>
      </c>
      <c r="H54" s="171">
        <v>14385.582702623908</v>
      </c>
      <c r="I54" s="171">
        <v>11288.041252186589</v>
      </c>
    </row>
    <row r="55" spans="1:9" s="172" customFormat="1" ht="21" customHeight="1">
      <c r="A55" s="173" t="s">
        <v>765</v>
      </c>
      <c r="B55" s="171">
        <v>311539.02045043733</v>
      </c>
      <c r="C55" s="171">
        <v>323483.41926822159</v>
      </c>
      <c r="D55" s="171">
        <v>451070.16508017486</v>
      </c>
      <c r="E55" s="171">
        <v>558826.53431486886</v>
      </c>
      <c r="F55" s="171">
        <v>403722.76237317786</v>
      </c>
      <c r="G55" s="171">
        <v>416426.61253935861</v>
      </c>
      <c r="H55" s="171">
        <v>324670.42370408168</v>
      </c>
      <c r="I55" s="171">
        <v>340361.85836734693</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27582.849349854227</v>
      </c>
      <c r="C57" s="171">
        <v>30497.650093294462</v>
      </c>
      <c r="D57" s="171">
        <v>30749.964036443147</v>
      </c>
      <c r="E57" s="171">
        <v>29583.950475218659</v>
      </c>
      <c r="F57" s="171">
        <v>29185.873237609328</v>
      </c>
      <c r="G57" s="171">
        <v>31226.896908163264</v>
      </c>
      <c r="H57" s="171">
        <v>33039.408431486881</v>
      </c>
      <c r="I57" s="171">
        <v>33223.727422740521</v>
      </c>
    </row>
    <row r="58" spans="1:9" s="172" customFormat="1" ht="21" customHeight="1">
      <c r="A58" s="173" t="s">
        <v>768</v>
      </c>
      <c r="B58" s="171">
        <v>520.91493877551022</v>
      </c>
      <c r="C58" s="171">
        <v>492.79245481049566</v>
      </c>
      <c r="D58" s="171">
        <v>1009.130693877551</v>
      </c>
      <c r="E58" s="171">
        <v>1024.3378527696793</v>
      </c>
      <c r="F58" s="171">
        <v>11198.724478134111</v>
      </c>
      <c r="G58" s="171">
        <v>7272.4311209912539</v>
      </c>
      <c r="H58" s="171">
        <v>6973.4179460641399</v>
      </c>
      <c r="I58" s="171">
        <v>5491.9445583090383</v>
      </c>
    </row>
    <row r="59" spans="1:9" s="172" customFormat="1" ht="28.5" customHeight="1" thickBot="1">
      <c r="A59" s="170" t="s">
        <v>769</v>
      </c>
      <c r="B59" s="171">
        <v>4050912.194739067</v>
      </c>
      <c r="C59" s="171">
        <v>5396030.7005276978</v>
      </c>
      <c r="D59" s="171">
        <v>6068772.2262755102</v>
      </c>
      <c r="E59" s="171">
        <v>7595989.2256428581</v>
      </c>
      <c r="F59" s="171">
        <v>11696051.597368805</v>
      </c>
      <c r="G59" s="171">
        <v>11869075.865861515</v>
      </c>
      <c r="H59" s="171">
        <v>12351650.974453354</v>
      </c>
      <c r="I59" s="171">
        <v>9999943.363606412</v>
      </c>
    </row>
    <row r="60" spans="1:9" ht="31.5" customHeight="1" thickTop="1" thickBot="1">
      <c r="A60" s="174" t="s">
        <v>770</v>
      </c>
      <c r="B60" s="165"/>
      <c r="C60" s="165"/>
      <c r="D60" s="165"/>
      <c r="E60" s="165"/>
      <c r="F60" s="165"/>
      <c r="G60" s="165"/>
      <c r="H60" s="165"/>
      <c r="I60" s="165"/>
    </row>
    <row r="61" spans="1:9" ht="30" customHeight="1" thickTop="1">
      <c r="A61" s="175" t="s">
        <v>771</v>
      </c>
      <c r="B61" s="176">
        <v>120297.80073177842</v>
      </c>
      <c r="C61" s="176">
        <v>154739.82414285713</v>
      </c>
      <c r="D61" s="176">
        <v>165202.50831632651</v>
      </c>
      <c r="E61" s="176">
        <v>190514.4231457726</v>
      </c>
      <c r="F61" s="176">
        <v>269951.42600145773</v>
      </c>
      <c r="G61" s="176">
        <v>70030.496244897964</v>
      </c>
      <c r="H61" s="176">
        <v>292808.05619970843</v>
      </c>
      <c r="I61" s="176">
        <v>75958.62842419825</v>
      </c>
    </row>
    <row r="62" spans="1:9" ht="21" customHeight="1">
      <c r="A62" s="177" t="s">
        <v>772</v>
      </c>
      <c r="B62" s="176">
        <v>-18021.03457580175</v>
      </c>
      <c r="C62" s="176">
        <v>-31464.07954664723</v>
      </c>
      <c r="D62" s="176">
        <v>-44251.467154518949</v>
      </c>
      <c r="E62" s="176">
        <v>-49328.254109329449</v>
      </c>
      <c r="F62" s="176">
        <v>-75265.829024781342</v>
      </c>
      <c r="G62" s="176">
        <v>-22642.584756559769</v>
      </c>
      <c r="H62" s="176">
        <v>-98471.286120991252</v>
      </c>
      <c r="I62" s="176">
        <v>-26075.133768221578</v>
      </c>
    </row>
    <row r="63" spans="1:9" ht="21.75" customHeight="1">
      <c r="A63" s="178" t="s">
        <v>773</v>
      </c>
      <c r="B63" s="176">
        <v>102276.76615597669</v>
      </c>
      <c r="C63" s="176">
        <v>123275.7445962099</v>
      </c>
      <c r="D63" s="176">
        <v>120951.04116180759</v>
      </c>
      <c r="E63" s="176">
        <v>141186.16903644314</v>
      </c>
      <c r="F63" s="176">
        <v>194685.59697667637</v>
      </c>
      <c r="G63" s="176">
        <v>47387.911488338192</v>
      </c>
      <c r="H63" s="176">
        <v>194336.77007871718</v>
      </c>
      <c r="I63" s="176">
        <v>49883.494655976669</v>
      </c>
    </row>
    <row r="64" spans="1:9">
      <c r="A64" s="175" t="s">
        <v>774</v>
      </c>
      <c r="B64" s="176">
        <v>59342.813158892124</v>
      </c>
      <c r="C64" s="176">
        <v>53427.038145772596</v>
      </c>
      <c r="D64" s="176">
        <v>59243.130750728866</v>
      </c>
      <c r="E64" s="176">
        <v>79783.013551020413</v>
      </c>
      <c r="F64" s="176">
        <v>83253.441788629731</v>
      </c>
      <c r="G64" s="176">
        <v>19525.047096209913</v>
      </c>
      <c r="H64" s="176">
        <v>84881.518558309035</v>
      </c>
      <c r="I64" s="176">
        <v>26816.056905247817</v>
      </c>
    </row>
    <row r="65" spans="1:9">
      <c r="A65" s="177" t="s">
        <v>775</v>
      </c>
      <c r="B65" s="176">
        <v>-25661.893870262393</v>
      </c>
      <c r="C65" s="176">
        <v>-21279.786784256561</v>
      </c>
      <c r="D65" s="176">
        <v>-32494.465370262391</v>
      </c>
      <c r="E65" s="176">
        <v>-47727.700138483968</v>
      </c>
      <c r="F65" s="176">
        <v>-58314.341606413996</v>
      </c>
      <c r="G65" s="176">
        <v>-14121.166145772595</v>
      </c>
      <c r="H65" s="176">
        <v>-71289.155083090373</v>
      </c>
      <c r="I65" s="176">
        <v>-20962.132553935859</v>
      </c>
    </row>
    <row r="66" spans="1:9">
      <c r="A66" s="179" t="s">
        <v>776</v>
      </c>
      <c r="B66" s="176">
        <v>135957.68544460641</v>
      </c>
      <c r="C66" s="176">
        <v>155422.99595772594</v>
      </c>
      <c r="D66" s="176">
        <v>147699.70654227404</v>
      </c>
      <c r="E66" s="176">
        <v>173241.48244897957</v>
      </c>
      <c r="F66" s="176">
        <v>219624.69715889212</v>
      </c>
      <c r="G66" s="176">
        <v>52791.792438775512</v>
      </c>
      <c r="H66" s="176">
        <v>207929.13355393588</v>
      </c>
      <c r="I66" s="176">
        <v>55737.419007288627</v>
      </c>
    </row>
    <row r="67" spans="1:9">
      <c r="A67" s="175" t="s">
        <v>777</v>
      </c>
      <c r="B67" s="176">
        <v>22257.602249271138</v>
      </c>
      <c r="C67" s="176">
        <v>10997.924495626823</v>
      </c>
      <c r="D67" s="176">
        <v>16232.890634110787</v>
      </c>
      <c r="E67" s="176">
        <v>13130.403931486881</v>
      </c>
      <c r="F67" s="176">
        <v>53347.47832507288</v>
      </c>
      <c r="G67" s="176">
        <v>4488.2523309037897</v>
      </c>
      <c r="H67" s="176">
        <v>24244.459558309038</v>
      </c>
      <c r="I67" s="176">
        <v>3459.2388673469386</v>
      </c>
    </row>
    <row r="68" spans="1:9">
      <c r="A68" s="175" t="s">
        <v>778</v>
      </c>
      <c r="B68" s="176">
        <v>-29111.775505830905</v>
      </c>
      <c r="C68" s="176">
        <v>-17735.821930029153</v>
      </c>
      <c r="D68" s="176">
        <v>-33267.005782798835</v>
      </c>
      <c r="E68" s="176">
        <v>-23827.112255102042</v>
      </c>
      <c r="F68" s="176">
        <v>-70802.990693877553</v>
      </c>
      <c r="G68" s="176">
        <v>-14401.872333819241</v>
      </c>
      <c r="H68" s="176">
        <v>-55531.891785714288</v>
      </c>
      <c r="I68" s="176">
        <v>-7932.9001778425654</v>
      </c>
    </row>
    <row r="69" spans="1:9">
      <c r="A69" s="178" t="s">
        <v>779</v>
      </c>
      <c r="B69" s="176">
        <v>129103.51218804665</v>
      </c>
      <c r="C69" s="176">
        <v>148685.09852332363</v>
      </c>
      <c r="D69" s="176">
        <v>130665.591393586</v>
      </c>
      <c r="E69" s="176">
        <v>162544.77412536443</v>
      </c>
      <c r="F69" s="176">
        <v>202169.18479008746</v>
      </c>
      <c r="G69" s="176">
        <v>42878.172435860062</v>
      </c>
      <c r="H69" s="176">
        <v>176641.7013265306</v>
      </c>
      <c r="I69" s="176">
        <v>51263.757696793007</v>
      </c>
    </row>
    <row r="70" spans="1:9">
      <c r="A70" s="177" t="s">
        <v>780</v>
      </c>
      <c r="B70" s="176">
        <v>-81816.492483965019</v>
      </c>
      <c r="C70" s="176">
        <v>-94031.119218658903</v>
      </c>
      <c r="D70" s="176">
        <v>-104229.7919431487</v>
      </c>
      <c r="E70" s="176">
        <v>-104392.00358600583</v>
      </c>
      <c r="F70" s="176">
        <v>-132245.3014766764</v>
      </c>
      <c r="G70" s="176">
        <v>-38603.206602040809</v>
      </c>
      <c r="H70" s="176">
        <v>-146162.47738046647</v>
      </c>
      <c r="I70" s="176">
        <v>-38958.65116618076</v>
      </c>
    </row>
    <row r="71" spans="1:9">
      <c r="A71" s="179" t="s">
        <v>781</v>
      </c>
      <c r="B71" s="176">
        <v>47287.019704081635</v>
      </c>
      <c r="C71" s="176">
        <v>54653.979304664717</v>
      </c>
      <c r="D71" s="176">
        <v>26435.799450437316</v>
      </c>
      <c r="E71" s="176">
        <v>58152.7705393586</v>
      </c>
      <c r="F71" s="176">
        <v>69923.883313411076</v>
      </c>
      <c r="G71" s="176">
        <v>4274.9658338192421</v>
      </c>
      <c r="H71" s="176">
        <v>30479.223946064143</v>
      </c>
      <c r="I71" s="176">
        <v>12305.106530612244</v>
      </c>
    </row>
    <row r="72" spans="1:9">
      <c r="A72" s="179" t="s">
        <v>782</v>
      </c>
      <c r="B72" s="176">
        <v>201.02355539358601</v>
      </c>
      <c r="C72" s="176">
        <v>53.145392128279887</v>
      </c>
      <c r="D72" s="176">
        <v>-26.677746355685134</v>
      </c>
      <c r="E72" s="176">
        <v>-20.097377551020408</v>
      </c>
      <c r="F72" s="176">
        <v>283.4540495626822</v>
      </c>
      <c r="G72" s="176">
        <v>-57.221724489795925</v>
      </c>
      <c r="H72" s="176">
        <v>-182.3519693877551</v>
      </c>
      <c r="I72" s="176">
        <v>-1.6408994169096209</v>
      </c>
    </row>
    <row r="73" spans="1:9">
      <c r="A73" s="177" t="s">
        <v>783</v>
      </c>
      <c r="B73" s="176">
        <v>14.592510204081632</v>
      </c>
      <c r="C73" s="176">
        <v>-102.01172303206998</v>
      </c>
      <c r="D73" s="176">
        <v>-178.32846647230321</v>
      </c>
      <c r="E73" s="176">
        <v>-317.7030189504373</v>
      </c>
      <c r="F73" s="176">
        <v>-162.9980335276968</v>
      </c>
      <c r="G73" s="176">
        <v>-118.82898542274052</v>
      </c>
      <c r="H73" s="176">
        <v>-407.85604081632653</v>
      </c>
      <c r="I73" s="176">
        <v>-46.047053935860056</v>
      </c>
    </row>
    <row r="74" spans="1:9">
      <c r="A74" s="177" t="s">
        <v>784</v>
      </c>
      <c r="B74" s="176">
        <v>186.43104518950437</v>
      </c>
      <c r="C74" s="176">
        <v>155.15711516034986</v>
      </c>
      <c r="D74" s="176">
        <v>151.65072011661806</v>
      </c>
      <c r="E74" s="176">
        <v>297.60564139941687</v>
      </c>
      <c r="F74" s="176">
        <v>446.45208309037901</v>
      </c>
      <c r="G74" s="176">
        <v>61.607260932944605</v>
      </c>
      <c r="H74" s="176">
        <v>225.50407142857142</v>
      </c>
      <c r="I74" s="176">
        <v>44.406154518950437</v>
      </c>
    </row>
    <row r="75" spans="1:9">
      <c r="A75" s="178" t="s">
        <v>785</v>
      </c>
      <c r="B75" s="176">
        <v>-86.971365889212819</v>
      </c>
      <c r="C75" s="176">
        <v>-133.50143877551022</v>
      </c>
      <c r="D75" s="176">
        <v>-123.86446355685131</v>
      </c>
      <c r="E75" s="176">
        <v>-137.29857871720117</v>
      </c>
      <c r="F75" s="176">
        <v>-348.62250874635572</v>
      </c>
      <c r="G75" s="176">
        <v>-30.785810495626823</v>
      </c>
      <c r="H75" s="176">
        <v>-96.707492711370264</v>
      </c>
      <c r="I75" s="176">
        <v>-11.323916909620992</v>
      </c>
    </row>
    <row r="76" spans="1:9">
      <c r="A76" s="178" t="s">
        <v>786</v>
      </c>
      <c r="B76" s="176">
        <v>-0.56688192419825068</v>
      </c>
      <c r="C76" s="176">
        <v>1.8390889212827988</v>
      </c>
      <c r="D76" s="176">
        <v>2.2653061224489797E-3</v>
      </c>
      <c r="E76" s="176">
        <v>-2.3470845481049562E-2</v>
      </c>
      <c r="F76" s="176">
        <v>-13.462743440233236</v>
      </c>
      <c r="G76" s="176">
        <v>-3.7638483965014577E-3</v>
      </c>
      <c r="H76" s="176">
        <v>-0.54310204081632651</v>
      </c>
      <c r="I76" s="176">
        <v>0.3772536443148688</v>
      </c>
    </row>
    <row r="77" spans="1:9">
      <c r="A77" s="177" t="s">
        <v>787</v>
      </c>
      <c r="B77" s="176">
        <v>-86.404483965014592</v>
      </c>
      <c r="C77" s="176">
        <v>-135.340527696793</v>
      </c>
      <c r="D77" s="176">
        <v>-123.86672886297377</v>
      </c>
      <c r="E77" s="176">
        <v>-137.27510787172011</v>
      </c>
      <c r="F77" s="176">
        <v>-335.15976530612249</v>
      </c>
      <c r="G77" s="176">
        <v>-30.78204664723032</v>
      </c>
      <c r="H77" s="176">
        <v>-96.164390670553942</v>
      </c>
      <c r="I77" s="176">
        <v>-11.70117055393586</v>
      </c>
    </row>
    <row r="78" spans="1:9">
      <c r="A78" s="178" t="s">
        <v>788</v>
      </c>
      <c r="B78" s="176">
        <v>47401.071893586006</v>
      </c>
      <c r="C78" s="176">
        <v>54573.623258017491</v>
      </c>
      <c r="D78" s="176">
        <v>26285.257240524777</v>
      </c>
      <c r="E78" s="176">
        <v>57995.374583090379</v>
      </c>
      <c r="F78" s="176">
        <v>69858.714854227408</v>
      </c>
      <c r="G78" s="176">
        <v>4186.9582988338198</v>
      </c>
      <c r="H78" s="176">
        <v>30200.164483965014</v>
      </c>
      <c r="I78" s="176">
        <v>12292.141714285714</v>
      </c>
    </row>
    <row r="79" spans="1:9">
      <c r="A79" s="175" t="s">
        <v>789</v>
      </c>
      <c r="B79" s="176">
        <v>0</v>
      </c>
      <c r="C79" s="176">
        <v>210.04753352769683</v>
      </c>
      <c r="D79" s="176">
        <v>263.27202915451898</v>
      </c>
      <c r="E79" s="176">
        <v>337.72498250728864</v>
      </c>
      <c r="F79" s="176">
        <v>2090.6571836734693</v>
      </c>
      <c r="G79" s="176">
        <v>485.22008746355681</v>
      </c>
      <c r="H79" s="176">
        <v>982.07852332361517</v>
      </c>
      <c r="I79" s="176">
        <v>214.17014868804665</v>
      </c>
    </row>
    <row r="80" spans="1:9">
      <c r="A80" s="179" t="s">
        <v>790</v>
      </c>
      <c r="B80" s="176">
        <v>47401.071893586006</v>
      </c>
      <c r="C80" s="176">
        <v>54783.670791545192</v>
      </c>
      <c r="D80" s="176">
        <v>26548.5292696793</v>
      </c>
      <c r="E80" s="176">
        <v>58333.099565597666</v>
      </c>
      <c r="F80" s="176">
        <v>71949.372037900874</v>
      </c>
      <c r="G80" s="176">
        <v>4672.1783862973762</v>
      </c>
      <c r="H80" s="176">
        <v>31182.243007288631</v>
      </c>
      <c r="I80" s="176">
        <v>12506.31186297376</v>
      </c>
    </row>
    <row r="81" spans="1:9">
      <c r="A81" s="175" t="s">
        <v>791</v>
      </c>
      <c r="B81" s="176">
        <v>-2599.5845787172011</v>
      </c>
      <c r="C81" s="176">
        <v>1240.4019227405247</v>
      </c>
      <c r="D81" s="176">
        <v>1160.9340539358602</v>
      </c>
      <c r="E81" s="176">
        <v>92.633677842565604</v>
      </c>
      <c r="F81" s="176">
        <v>905.38864285714283</v>
      </c>
      <c r="G81" s="176">
        <v>-667.24819387755099</v>
      </c>
      <c r="H81" s="176">
        <v>1473.0926005830904</v>
      </c>
      <c r="I81" s="176">
        <v>-231.96120553935859</v>
      </c>
    </row>
    <row r="82" spans="1:9" ht="21" customHeight="1">
      <c r="A82" s="178" t="s">
        <v>792</v>
      </c>
      <c r="B82" s="176">
        <v>44801.487314868806</v>
      </c>
      <c r="C82" s="176">
        <v>56024.072714285714</v>
      </c>
      <c r="D82" s="176">
        <v>27709.46332361516</v>
      </c>
      <c r="E82" s="176">
        <v>58425.733243440234</v>
      </c>
      <c r="F82" s="176">
        <v>72854.760680758016</v>
      </c>
      <c r="G82" s="176">
        <v>4004.9301924198253</v>
      </c>
      <c r="H82" s="176">
        <v>32655.335607871719</v>
      </c>
      <c r="I82" s="176">
        <v>12274.350657434405</v>
      </c>
    </row>
    <row r="83" spans="1:9" ht="21" customHeight="1">
      <c r="A83" s="175" t="s">
        <v>793</v>
      </c>
      <c r="B83" s="176">
        <v>0</v>
      </c>
      <c r="C83" s="176">
        <v>0</v>
      </c>
      <c r="D83" s="176">
        <v>0</v>
      </c>
      <c r="E83" s="176">
        <v>0</v>
      </c>
      <c r="F83" s="176">
        <v>0</v>
      </c>
      <c r="G83" s="176">
        <v>0</v>
      </c>
      <c r="H83" s="176">
        <v>0</v>
      </c>
      <c r="I83" s="176">
        <v>0</v>
      </c>
    </row>
    <row r="84" spans="1:9" ht="21" customHeight="1">
      <c r="A84" s="178" t="s">
        <v>794</v>
      </c>
      <c r="B84" s="176">
        <v>44801.487314868806</v>
      </c>
      <c r="C84" s="176">
        <v>56024.072714285714</v>
      </c>
      <c r="D84" s="176">
        <v>27709.46332361516</v>
      </c>
      <c r="E84" s="176">
        <v>58425.733243440234</v>
      </c>
      <c r="F84" s="176">
        <v>72854.760680758016</v>
      </c>
      <c r="G84" s="176">
        <v>4004.9301924198253</v>
      </c>
      <c r="H84" s="176">
        <v>32655.335607871719</v>
      </c>
      <c r="I84" s="176">
        <v>12274.350657434405</v>
      </c>
    </row>
    <row r="85" spans="1:9" ht="18" customHeight="1" thickBot="1">
      <c r="A85" s="175" t="s">
        <v>795</v>
      </c>
      <c r="B85" s="176">
        <v>-16686.189174927113</v>
      </c>
      <c r="C85" s="176">
        <v>-18969.903440233236</v>
      </c>
      <c r="D85" s="176">
        <v>-5758.017583090379</v>
      </c>
      <c r="E85" s="176">
        <v>-18817.199981049562</v>
      </c>
      <c r="F85" s="176">
        <v>-26831.820295918365</v>
      </c>
      <c r="G85" s="176">
        <v>-1791.2223032069971</v>
      </c>
      <c r="H85" s="176">
        <v>-11567.463390670553</v>
      </c>
      <c r="I85" s="176">
        <v>-6206.9999999999991</v>
      </c>
    </row>
    <row r="86" spans="1:9" ht="24" customHeight="1" thickTop="1" thickBot="1">
      <c r="A86" s="164" t="s">
        <v>796</v>
      </c>
      <c r="B86" s="165">
        <v>28115.298139941689</v>
      </c>
      <c r="C86" s="165">
        <v>37054.169274052481</v>
      </c>
      <c r="D86" s="165">
        <v>21951.445740524781</v>
      </c>
      <c r="E86" s="165">
        <v>39608.533262390672</v>
      </c>
      <c r="F86" s="165">
        <v>46022.940384839647</v>
      </c>
      <c r="G86" s="165">
        <v>2213.7078892128279</v>
      </c>
      <c r="H86" s="165">
        <v>21087.872217201166</v>
      </c>
      <c r="I86" s="165">
        <v>6067.3506574344019</v>
      </c>
    </row>
    <row r="87" spans="1:9" ht="15" customHeight="1" thickTop="1" thickBot="1">
      <c r="A87" s="180"/>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70" zoomScaleNormal="7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800</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52.5"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63"/>
      <c r="C7" s="163"/>
      <c r="D7" s="163"/>
      <c r="E7" s="163"/>
      <c r="F7" s="163"/>
      <c r="G7" s="163"/>
      <c r="H7" s="163"/>
      <c r="I7" s="163"/>
    </row>
    <row r="8" spans="1:9" ht="24" customHeight="1" thickTop="1" thickBot="1">
      <c r="A8" s="164" t="s">
        <v>733</v>
      </c>
      <c r="B8" s="165">
        <v>1950358.3093425655</v>
      </c>
      <c r="C8" s="165">
        <v>2383336.1613688045</v>
      </c>
      <c r="D8" s="165">
        <v>2436196.4862507288</v>
      </c>
      <c r="E8" s="165">
        <v>2673526.0322084548</v>
      </c>
      <c r="F8" s="165">
        <v>3016318.0814373181</v>
      </c>
      <c r="G8" s="165">
        <v>2875221.6346982508</v>
      </c>
      <c r="H8" s="165">
        <v>3115658.2422084548</v>
      </c>
      <c r="I8" s="165">
        <v>3122442.553976676</v>
      </c>
    </row>
    <row r="9" spans="1:9" s="168" customFormat="1" ht="21" customHeight="1" thickTop="1">
      <c r="A9" s="166" t="s">
        <v>281</v>
      </c>
      <c r="B9" s="167">
        <v>392261.49854373187</v>
      </c>
      <c r="C9" s="167">
        <v>538420.2269591837</v>
      </c>
      <c r="D9" s="167">
        <v>428583.87272740522</v>
      </c>
      <c r="E9" s="167">
        <v>446134.66199125367</v>
      </c>
      <c r="F9" s="167">
        <v>462559.19966326526</v>
      </c>
      <c r="G9" s="167">
        <v>364080.65885568509</v>
      </c>
      <c r="H9" s="167">
        <v>338755.89349854231</v>
      </c>
      <c r="I9" s="167">
        <v>357782.51921574341</v>
      </c>
    </row>
    <row r="10" spans="1:9" s="168" customFormat="1" ht="21" customHeight="1">
      <c r="A10" s="166" t="s">
        <v>290</v>
      </c>
      <c r="B10" s="167">
        <v>489225.6757172012</v>
      </c>
      <c r="C10" s="167">
        <v>546693.39750728861</v>
      </c>
      <c r="D10" s="167">
        <v>464415.69227405253</v>
      </c>
      <c r="E10" s="167">
        <v>420298.56766472297</v>
      </c>
      <c r="F10" s="167">
        <v>510715.98550437315</v>
      </c>
      <c r="G10" s="167">
        <v>551652.93989067059</v>
      </c>
      <c r="H10" s="167">
        <v>453117.96851020405</v>
      </c>
      <c r="I10" s="167">
        <v>415513.09660641395</v>
      </c>
    </row>
    <row r="11" spans="1:9" s="168" customFormat="1" ht="21" customHeight="1">
      <c r="A11" s="166" t="s">
        <v>299</v>
      </c>
      <c r="B11" s="167">
        <v>903870.05164577265</v>
      </c>
      <c r="C11" s="167">
        <v>1115563.1611297377</v>
      </c>
      <c r="D11" s="167">
        <v>1340619.9715276968</v>
      </c>
      <c r="E11" s="167">
        <v>1572776.068479592</v>
      </c>
      <c r="F11" s="167">
        <v>1855728.4488498543</v>
      </c>
      <c r="G11" s="167">
        <v>1828202.6155379009</v>
      </c>
      <c r="H11" s="167">
        <v>2143018.8718746356</v>
      </c>
      <c r="I11" s="167">
        <v>2160857.4114329447</v>
      </c>
    </row>
    <row r="12" spans="1:9" s="168" customFormat="1" ht="21" customHeight="1">
      <c r="A12" s="169" t="s">
        <v>734</v>
      </c>
      <c r="B12" s="167">
        <v>912414.77266909624</v>
      </c>
      <c r="C12" s="167">
        <v>1124410.9059635568</v>
      </c>
      <c r="D12" s="167">
        <v>1348471.5612478133</v>
      </c>
      <c r="E12" s="167">
        <v>1581695.2630145773</v>
      </c>
      <c r="F12" s="167">
        <v>1869733.4144271137</v>
      </c>
      <c r="G12" s="167">
        <v>1837335.4269139941</v>
      </c>
      <c r="H12" s="167">
        <v>2153193.7346778424</v>
      </c>
      <c r="I12" s="167">
        <v>2167793.9607040817</v>
      </c>
    </row>
    <row r="13" spans="1:9" s="168" customFormat="1" ht="21" customHeight="1">
      <c r="A13" s="169" t="s">
        <v>735</v>
      </c>
      <c r="B13" s="167">
        <v>883017.84136734693</v>
      </c>
      <c r="C13" s="167">
        <v>1106525.8666836733</v>
      </c>
      <c r="D13" s="167">
        <v>1325634.7202274052</v>
      </c>
      <c r="E13" s="167">
        <v>1537080.4900962098</v>
      </c>
      <c r="F13" s="167">
        <v>1802061.6817026238</v>
      </c>
      <c r="G13" s="167">
        <v>1756444.3167463555</v>
      </c>
      <c r="H13" s="167">
        <v>1995688.2315247813</v>
      </c>
      <c r="I13" s="167">
        <v>2033054.9401516034</v>
      </c>
    </row>
    <row r="14" spans="1:9" s="168" customFormat="1" ht="21" customHeight="1">
      <c r="A14" s="169" t="s">
        <v>736</v>
      </c>
      <c r="B14" s="167">
        <v>29396.931301749271</v>
      </c>
      <c r="C14" s="167">
        <v>17885.039279883382</v>
      </c>
      <c r="D14" s="167">
        <v>22836.841020408167</v>
      </c>
      <c r="E14" s="167">
        <v>44614.772918367351</v>
      </c>
      <c r="F14" s="167">
        <v>67671.732724489804</v>
      </c>
      <c r="G14" s="167">
        <v>80891.110167638486</v>
      </c>
      <c r="H14" s="167">
        <v>157505.50315306123</v>
      </c>
      <c r="I14" s="167">
        <v>134739.02055247815</v>
      </c>
    </row>
    <row r="15" spans="1:9" s="168" customFormat="1" ht="21" customHeight="1">
      <c r="A15" s="169" t="s">
        <v>737</v>
      </c>
      <c r="B15" s="167">
        <v>6265.8504999999996</v>
      </c>
      <c r="C15" s="167">
        <v>6666.4319723032067</v>
      </c>
      <c r="D15" s="167">
        <v>4689.609520408163</v>
      </c>
      <c r="E15" s="167">
        <v>6571.4844271137026</v>
      </c>
      <c r="F15" s="167">
        <v>10540.232405247812</v>
      </c>
      <c r="G15" s="167">
        <v>14573.236556851312</v>
      </c>
      <c r="H15" s="167">
        <v>6632.4506807580174</v>
      </c>
      <c r="I15" s="167">
        <v>11983.300323615162</v>
      </c>
    </row>
    <row r="16" spans="1:9" s="168" customFormat="1" ht="21" customHeight="1">
      <c r="A16" s="169" t="s">
        <v>738</v>
      </c>
      <c r="B16" s="167">
        <v>4476.3514446064137</v>
      </c>
      <c r="C16" s="167">
        <v>5956.0979067055396</v>
      </c>
      <c r="D16" s="167">
        <v>3935.0370218658891</v>
      </c>
      <c r="E16" s="167">
        <v>5375.1827376093288</v>
      </c>
      <c r="F16" s="167">
        <v>8211.8063002915442</v>
      </c>
      <c r="G16" s="167">
        <v>12475.949048104956</v>
      </c>
      <c r="H16" s="167">
        <v>6315.4776545189507</v>
      </c>
      <c r="I16" s="167">
        <v>6885.8556195335268</v>
      </c>
    </row>
    <row r="17" spans="1:9" s="168" customFormat="1" ht="21" customHeight="1">
      <c r="A17" s="169" t="s">
        <v>739</v>
      </c>
      <c r="B17" s="167">
        <v>1789.4990553935859</v>
      </c>
      <c r="C17" s="167">
        <v>710.33406559766775</v>
      </c>
      <c r="D17" s="167">
        <v>754.57249854227405</v>
      </c>
      <c r="E17" s="167">
        <v>1196.3016895043731</v>
      </c>
      <c r="F17" s="167">
        <v>2328.4261049562683</v>
      </c>
      <c r="G17" s="167">
        <v>2097.2875087463558</v>
      </c>
      <c r="H17" s="167">
        <v>316.97302623906705</v>
      </c>
      <c r="I17" s="167">
        <v>5097.4447040816331</v>
      </c>
    </row>
    <row r="18" spans="1:9" s="168" customFormat="1" ht="21" customHeight="1">
      <c r="A18" s="169" t="s">
        <v>740</v>
      </c>
      <c r="B18" s="167">
        <v>11993.976072886298</v>
      </c>
      <c r="C18" s="167">
        <v>16704.529045189505</v>
      </c>
      <c r="D18" s="167">
        <v>24028.108379008747</v>
      </c>
      <c r="E18" s="167">
        <v>25290.845135568514</v>
      </c>
      <c r="F18" s="167">
        <v>31327.62943440233</v>
      </c>
      <c r="G18" s="167">
        <v>31359.203918367344</v>
      </c>
      <c r="H18" s="167">
        <v>38570.285453352772</v>
      </c>
      <c r="I18" s="167">
        <v>40978.407809037904</v>
      </c>
    </row>
    <row r="19" spans="1:9" s="168" customFormat="1" ht="21" customHeight="1">
      <c r="A19" s="169" t="s">
        <v>741</v>
      </c>
      <c r="B19" s="167">
        <v>7395.4793381924192</v>
      </c>
      <c r="C19" s="167">
        <v>12431.116172011662</v>
      </c>
      <c r="D19" s="167">
        <v>20090.828024781342</v>
      </c>
      <c r="E19" s="167">
        <v>21353.830801749275</v>
      </c>
      <c r="F19" s="167">
        <v>24991.825065597666</v>
      </c>
      <c r="G19" s="167">
        <v>23015.091540816327</v>
      </c>
      <c r="H19" s="167">
        <v>28266.052077259475</v>
      </c>
      <c r="I19" s="167">
        <v>30567.317655976676</v>
      </c>
    </row>
    <row r="20" spans="1:9" s="168" customFormat="1" ht="21" customHeight="1">
      <c r="A20" s="169" t="s">
        <v>742</v>
      </c>
      <c r="B20" s="167">
        <v>4598.4967346938774</v>
      </c>
      <c r="C20" s="167">
        <v>4273.4128731778428</v>
      </c>
      <c r="D20" s="167">
        <v>3937.280354227405</v>
      </c>
      <c r="E20" s="167">
        <v>3937.0143338192415</v>
      </c>
      <c r="F20" s="167">
        <v>6335.8043688046646</v>
      </c>
      <c r="G20" s="167">
        <v>8344.1123775510205</v>
      </c>
      <c r="H20" s="167">
        <v>10304.233376093294</v>
      </c>
      <c r="I20" s="167">
        <v>10411.090153061225</v>
      </c>
    </row>
    <row r="21" spans="1:9" s="168" customFormat="1" ht="21" customHeight="1">
      <c r="A21" s="169" t="s">
        <v>312</v>
      </c>
      <c r="B21" s="167">
        <v>8056.3605306122454</v>
      </c>
      <c r="C21" s="167">
        <v>9981.6056341107869</v>
      </c>
      <c r="D21" s="167">
        <v>11954.283973760932</v>
      </c>
      <c r="E21" s="167">
        <v>13271.469403790086</v>
      </c>
      <c r="F21" s="167">
        <v>16111.483386297377</v>
      </c>
      <c r="G21" s="167">
        <v>17386.673759475216</v>
      </c>
      <c r="H21" s="167">
        <v>19176.683380466471</v>
      </c>
      <c r="I21" s="167">
        <v>22310.441218658889</v>
      </c>
    </row>
    <row r="22" spans="1:9" s="168" customFormat="1" ht="21" customHeight="1">
      <c r="A22" s="169" t="s">
        <v>743</v>
      </c>
      <c r="B22" s="167">
        <v>-34860.908126822156</v>
      </c>
      <c r="C22" s="167">
        <v>-42200.311485422746</v>
      </c>
      <c r="D22" s="167">
        <v>-48523.591593294463</v>
      </c>
      <c r="E22" s="167">
        <v>-54052.993501457728</v>
      </c>
      <c r="F22" s="167">
        <v>-71984.310803207001</v>
      </c>
      <c r="G22" s="167">
        <v>-72451.925610787177</v>
      </c>
      <c r="H22" s="167">
        <v>-74554.282317784251</v>
      </c>
      <c r="I22" s="167">
        <v>-82208.698622448966</v>
      </c>
    </row>
    <row r="23" spans="1:9" s="168" customFormat="1" ht="21" customHeight="1">
      <c r="A23" s="166" t="s">
        <v>330</v>
      </c>
      <c r="B23" s="167">
        <v>9855.5031909620993</v>
      </c>
      <c r="C23" s="167">
        <v>15179.934663265307</v>
      </c>
      <c r="D23" s="167">
        <v>10753.85065451895</v>
      </c>
      <c r="E23" s="167">
        <v>14196.764329446065</v>
      </c>
      <c r="F23" s="167">
        <v>15374.01775218659</v>
      </c>
      <c r="G23" s="167">
        <v>13684.799473760933</v>
      </c>
      <c r="H23" s="167">
        <v>15376.027740524782</v>
      </c>
      <c r="I23" s="167">
        <v>21749.07670845481</v>
      </c>
    </row>
    <row r="24" spans="1:9" s="168" customFormat="1" ht="21" customHeight="1">
      <c r="A24" s="166" t="s">
        <v>336</v>
      </c>
      <c r="B24" s="167">
        <v>76.715746355685141</v>
      </c>
      <c r="C24" s="167">
        <v>105.49365160349853</v>
      </c>
      <c r="D24" s="167">
        <v>301.56393148688051</v>
      </c>
      <c r="E24" s="167">
        <v>1099.826032069971</v>
      </c>
      <c r="F24" s="167">
        <v>1248.5321763848397</v>
      </c>
      <c r="G24" s="167">
        <v>1578.0000714285716</v>
      </c>
      <c r="H24" s="167">
        <v>2737.4383965014576</v>
      </c>
      <c r="I24" s="167">
        <v>2379.831618075802</v>
      </c>
    </row>
    <row r="25" spans="1:9" s="168" customFormat="1" ht="21" customHeight="1">
      <c r="A25" s="166" t="s">
        <v>744</v>
      </c>
      <c r="B25" s="167">
        <v>112479.18878862975</v>
      </c>
      <c r="C25" s="167">
        <v>117607.17473760934</v>
      </c>
      <c r="D25" s="167">
        <v>135511.58927696795</v>
      </c>
      <c r="E25" s="167">
        <v>162083.58640233238</v>
      </c>
      <c r="F25" s="167">
        <v>112270.39265451896</v>
      </c>
      <c r="G25" s="167">
        <v>56914.624403790091</v>
      </c>
      <c r="H25" s="167">
        <v>108691.32183236151</v>
      </c>
      <c r="I25" s="167">
        <v>108808.90537463556</v>
      </c>
    </row>
    <row r="26" spans="1:9" s="168" customFormat="1" ht="21" customHeight="1">
      <c r="A26" s="166" t="s">
        <v>347</v>
      </c>
      <c r="B26" s="167">
        <v>37756.018564139944</v>
      </c>
      <c r="C26" s="167">
        <v>42035.636002915453</v>
      </c>
      <c r="D26" s="167">
        <v>48125.374655976673</v>
      </c>
      <c r="E26" s="167">
        <v>48350.633647230316</v>
      </c>
      <c r="F26" s="167">
        <v>33761.575695335276</v>
      </c>
      <c r="G26" s="167">
        <v>32342.399416909619</v>
      </c>
      <c r="H26" s="167">
        <v>30342.032537900879</v>
      </c>
      <c r="I26" s="167">
        <v>47514.601854227411</v>
      </c>
    </row>
    <row r="27" spans="1:9" s="168" customFormat="1" ht="21" customHeight="1">
      <c r="A27" s="166" t="s">
        <v>745</v>
      </c>
      <c r="B27" s="167">
        <v>4833.657145772595</v>
      </c>
      <c r="C27" s="167">
        <v>7731.136717201166</v>
      </c>
      <c r="D27" s="167">
        <v>7884.5712026239071</v>
      </c>
      <c r="E27" s="167">
        <v>8585.9236618075811</v>
      </c>
      <c r="F27" s="167">
        <v>10793.188224489795</v>
      </c>
      <c r="G27" s="167">
        <v>12898.856131195334</v>
      </c>
      <c r="H27" s="167">
        <v>9751.9469008746346</v>
      </c>
      <c r="I27" s="167">
        <v>7837.1111661807581</v>
      </c>
    </row>
    <row r="28" spans="1:9" s="172" customFormat="1" ht="28.5" customHeight="1" thickBot="1">
      <c r="A28" s="170" t="s">
        <v>363</v>
      </c>
      <c r="B28" s="171">
        <v>0</v>
      </c>
      <c r="C28" s="171">
        <v>0</v>
      </c>
      <c r="D28" s="171">
        <v>0</v>
      </c>
      <c r="E28" s="171">
        <v>0</v>
      </c>
      <c r="F28" s="171">
        <v>13866.740916909619</v>
      </c>
      <c r="G28" s="171">
        <v>13866.740916909619</v>
      </c>
      <c r="H28" s="171">
        <v>13866.740916909619</v>
      </c>
      <c r="I28" s="171">
        <v>0</v>
      </c>
    </row>
    <row r="29" spans="1:9" ht="24" customHeight="1" thickTop="1" thickBot="1">
      <c r="A29" s="164" t="s">
        <v>746</v>
      </c>
      <c r="B29" s="165">
        <v>1754875.5299927113</v>
      </c>
      <c r="C29" s="165">
        <v>2157457.9901749273</v>
      </c>
      <c r="D29" s="165">
        <v>2182234.3463177839</v>
      </c>
      <c r="E29" s="165">
        <v>2386738.7182405246</v>
      </c>
      <c r="F29" s="165">
        <v>2798710.6968717203</v>
      </c>
      <c r="G29" s="165">
        <v>2674676.8827973763</v>
      </c>
      <c r="H29" s="165">
        <v>2883807.0243323613</v>
      </c>
      <c r="I29" s="165">
        <v>2903605.7188935862</v>
      </c>
    </row>
    <row r="30" spans="1:9" s="168" customFormat="1" ht="21" customHeight="1" thickTop="1">
      <c r="A30" s="166" t="s">
        <v>747</v>
      </c>
      <c r="B30" s="167">
        <v>1571309.3081705538</v>
      </c>
      <c r="C30" s="167">
        <v>1891111.7062463558</v>
      </c>
      <c r="D30" s="167">
        <v>1970894.2672536445</v>
      </c>
      <c r="E30" s="167">
        <v>2148088.2939737607</v>
      </c>
      <c r="F30" s="167">
        <v>2464556.0677988343</v>
      </c>
      <c r="G30" s="167">
        <v>2379973.0442405245</v>
      </c>
      <c r="H30" s="167">
        <v>2534329.0639868802</v>
      </c>
      <c r="I30" s="167">
        <v>2530947.0650612242</v>
      </c>
    </row>
    <row r="31" spans="1:9" s="168" customFormat="1" ht="21" customHeight="1">
      <c r="A31" s="169" t="s">
        <v>748</v>
      </c>
      <c r="B31" s="167">
        <v>584972.28749708459</v>
      </c>
      <c r="C31" s="167">
        <v>724641.02021720109</v>
      </c>
      <c r="D31" s="167">
        <v>705817.78890087456</v>
      </c>
      <c r="E31" s="167">
        <v>703968.65466326522</v>
      </c>
      <c r="F31" s="167">
        <v>712495.54054810503</v>
      </c>
      <c r="G31" s="167">
        <v>672820.77134110779</v>
      </c>
      <c r="H31" s="167">
        <v>630084.85380612232</v>
      </c>
      <c r="I31" s="167">
        <v>636934.38358163263</v>
      </c>
    </row>
    <row r="32" spans="1:9" s="168" customFormat="1" ht="21" customHeight="1">
      <c r="A32" s="169" t="s">
        <v>749</v>
      </c>
      <c r="B32" s="167">
        <v>457767.42677696794</v>
      </c>
      <c r="C32" s="167">
        <v>551661.6165714286</v>
      </c>
      <c r="D32" s="167">
        <v>604589.97337317781</v>
      </c>
      <c r="E32" s="167">
        <v>605439.57932653057</v>
      </c>
      <c r="F32" s="167">
        <v>648661.79409329442</v>
      </c>
      <c r="G32" s="167">
        <v>612977.38710349856</v>
      </c>
      <c r="H32" s="167">
        <v>637055.58589650143</v>
      </c>
      <c r="I32" s="167">
        <v>632268.51573906711</v>
      </c>
    </row>
    <row r="33" spans="1:9" s="168" customFormat="1" ht="21" customHeight="1">
      <c r="A33" s="169" t="s">
        <v>750</v>
      </c>
      <c r="B33" s="167">
        <v>53632.225957725947</v>
      </c>
      <c r="C33" s="167">
        <v>19628.57212536443</v>
      </c>
      <c r="D33" s="167">
        <v>11205.753196793004</v>
      </c>
      <c r="E33" s="167">
        <v>7381.3250174927107</v>
      </c>
      <c r="F33" s="167">
        <v>5845.2543877551025</v>
      </c>
      <c r="G33" s="167">
        <v>4753.7874314868805</v>
      </c>
      <c r="H33" s="167">
        <v>3053.7234708454812</v>
      </c>
      <c r="I33" s="167">
        <v>2672.2692390670554</v>
      </c>
    </row>
    <row r="34" spans="1:9" s="168" customFormat="1" ht="21" customHeight="1">
      <c r="A34" s="169" t="s">
        <v>751</v>
      </c>
      <c r="B34" s="167">
        <v>83334.90404810496</v>
      </c>
      <c r="C34" s="167">
        <v>109974.88999562683</v>
      </c>
      <c r="D34" s="167">
        <v>87137.7840962099</v>
      </c>
      <c r="E34" s="167">
        <v>117027.55579300292</v>
      </c>
      <c r="F34" s="167">
        <v>146419.31184110788</v>
      </c>
      <c r="G34" s="167">
        <v>100777.11473469388</v>
      </c>
      <c r="H34" s="167">
        <v>78449.911695335279</v>
      </c>
      <c r="I34" s="167">
        <v>68438.191511661804</v>
      </c>
    </row>
    <row r="35" spans="1:9" s="168" customFormat="1" ht="21" customHeight="1">
      <c r="A35" s="169" t="s">
        <v>752</v>
      </c>
      <c r="B35" s="167">
        <v>359698.87950145773</v>
      </c>
      <c r="C35" s="167">
        <v>446647.79108892131</v>
      </c>
      <c r="D35" s="167">
        <v>510404.23948104959</v>
      </c>
      <c r="E35" s="167">
        <v>645177.63507580163</v>
      </c>
      <c r="F35" s="167">
        <v>864541.86636588932</v>
      </c>
      <c r="G35" s="167">
        <v>894749.50159037905</v>
      </c>
      <c r="H35" s="167">
        <v>1067907.6060247815</v>
      </c>
      <c r="I35" s="167">
        <v>1066851.9343906706</v>
      </c>
    </row>
    <row r="36" spans="1:9" s="168" customFormat="1" ht="21" customHeight="1">
      <c r="A36" s="169" t="s">
        <v>753</v>
      </c>
      <c r="B36" s="167">
        <v>31903.584389212825</v>
      </c>
      <c r="C36" s="167">
        <v>38557.816247813411</v>
      </c>
      <c r="D36" s="167">
        <v>51738.728205539359</v>
      </c>
      <c r="E36" s="167">
        <v>69093.544097667633</v>
      </c>
      <c r="F36" s="167">
        <v>86592.300562682212</v>
      </c>
      <c r="G36" s="167">
        <v>93894.482039358583</v>
      </c>
      <c r="H36" s="167">
        <v>117777.38309329447</v>
      </c>
      <c r="I36" s="167">
        <v>123781.77059912535</v>
      </c>
    </row>
    <row r="37" spans="1:9" s="168" customFormat="1" ht="21" customHeight="1">
      <c r="A37" s="166" t="s">
        <v>754</v>
      </c>
      <c r="B37" s="167">
        <v>525.40539358600586</v>
      </c>
      <c r="C37" s="167">
        <v>1318.7000976676386</v>
      </c>
      <c r="D37" s="167">
        <v>1391.3523061224491</v>
      </c>
      <c r="E37" s="167">
        <v>493.27419533527694</v>
      </c>
      <c r="F37" s="167">
        <v>381.41160058309038</v>
      </c>
      <c r="G37" s="167">
        <v>8089.4580058309039</v>
      </c>
      <c r="H37" s="167">
        <v>2814.6535451895043</v>
      </c>
      <c r="I37" s="167">
        <v>4002.7938877551019</v>
      </c>
    </row>
    <row r="38" spans="1:9" s="168" customFormat="1" ht="21" customHeight="1">
      <c r="A38" s="166" t="s">
        <v>755</v>
      </c>
      <c r="B38" s="167">
        <v>41189.757848396497</v>
      </c>
      <c r="C38" s="167">
        <v>54495.733963556857</v>
      </c>
      <c r="D38" s="167">
        <v>40106.517870262382</v>
      </c>
      <c r="E38" s="167">
        <v>46480.650033527701</v>
      </c>
      <c r="F38" s="167">
        <v>130495.81971137026</v>
      </c>
      <c r="G38" s="167">
        <v>90989.43778279885</v>
      </c>
      <c r="H38" s="167">
        <v>141520.81212390671</v>
      </c>
      <c r="I38" s="167">
        <v>165645.35122740528</v>
      </c>
    </row>
    <row r="39" spans="1:9" s="168" customFormat="1" ht="21" customHeight="1">
      <c r="A39" s="166" t="s">
        <v>756</v>
      </c>
      <c r="B39" s="167">
        <v>40710.013739067057</v>
      </c>
      <c r="C39" s="167">
        <v>69327.967567055399</v>
      </c>
      <c r="D39" s="167">
        <v>65941.891205539359</v>
      </c>
      <c r="E39" s="167">
        <v>59467.996871720119</v>
      </c>
      <c r="F39" s="167">
        <v>66026.171351311947</v>
      </c>
      <c r="G39" s="167">
        <v>60686.23778862974</v>
      </c>
      <c r="H39" s="167">
        <v>57623.843282798836</v>
      </c>
      <c r="I39" s="167">
        <v>63391.299145772595</v>
      </c>
    </row>
    <row r="40" spans="1:9" s="168" customFormat="1" ht="21" customHeight="1">
      <c r="A40" s="166" t="s">
        <v>408</v>
      </c>
      <c r="B40" s="167">
        <v>47617.278390670552</v>
      </c>
      <c r="C40" s="167">
        <v>48439.22645335277</v>
      </c>
      <c r="D40" s="167">
        <v>38045.177899416907</v>
      </c>
      <c r="E40" s="167">
        <v>39250.398935860059</v>
      </c>
      <c r="F40" s="167">
        <v>42289.519600583088</v>
      </c>
      <c r="G40" s="167">
        <v>41695.673930029159</v>
      </c>
      <c r="H40" s="167">
        <v>46696.955419825077</v>
      </c>
      <c r="I40" s="167">
        <v>46893.906325072887</v>
      </c>
    </row>
    <row r="41" spans="1:9" s="168" customFormat="1" ht="21" customHeight="1">
      <c r="A41" s="166" t="s">
        <v>414</v>
      </c>
      <c r="B41" s="167">
        <v>0</v>
      </c>
      <c r="C41" s="167">
        <v>0</v>
      </c>
      <c r="D41" s="167">
        <v>0</v>
      </c>
      <c r="E41" s="167">
        <v>0</v>
      </c>
      <c r="F41" s="167">
        <v>0</v>
      </c>
      <c r="G41" s="167">
        <v>0</v>
      </c>
      <c r="H41" s="167">
        <v>0</v>
      </c>
      <c r="I41" s="167">
        <v>0</v>
      </c>
    </row>
    <row r="42" spans="1:9" s="168" customFormat="1" ht="21" customHeight="1">
      <c r="A42" s="166" t="s">
        <v>757</v>
      </c>
      <c r="B42" s="167">
        <v>1327.6643600583091</v>
      </c>
      <c r="C42" s="167">
        <v>20005.917999999998</v>
      </c>
      <c r="D42" s="167">
        <v>40453.500529154517</v>
      </c>
      <c r="E42" s="167">
        <v>67267.275897959189</v>
      </c>
      <c r="F42" s="167">
        <v>61407.630616618073</v>
      </c>
      <c r="G42" s="167">
        <v>61498.361619533527</v>
      </c>
      <c r="H42" s="167">
        <v>60721.623790087462</v>
      </c>
      <c r="I42" s="167">
        <v>60704.594797376092</v>
      </c>
    </row>
    <row r="43" spans="1:9" s="172" customFormat="1" ht="27" customHeight="1" thickBot="1">
      <c r="A43" s="170" t="s">
        <v>389</v>
      </c>
      <c r="B43" s="171">
        <v>52196.102090379005</v>
      </c>
      <c r="C43" s="171">
        <v>72758.737846938777</v>
      </c>
      <c r="D43" s="171">
        <v>25401.639253644316</v>
      </c>
      <c r="E43" s="171">
        <v>25690.828332361518</v>
      </c>
      <c r="F43" s="171">
        <v>33554.076192419823</v>
      </c>
      <c r="G43" s="171">
        <v>31744.669430029153</v>
      </c>
      <c r="H43" s="171">
        <v>40100.072183673474</v>
      </c>
      <c r="I43" s="171">
        <v>32020.708448979593</v>
      </c>
    </row>
    <row r="44" spans="1:9" ht="24" customHeight="1" thickTop="1" thickBot="1">
      <c r="A44" s="164" t="s">
        <v>758</v>
      </c>
      <c r="B44" s="165">
        <v>195482.77934985422</v>
      </c>
      <c r="C44" s="165">
        <v>225878.17119387758</v>
      </c>
      <c r="D44" s="165">
        <v>253962.13993294461</v>
      </c>
      <c r="E44" s="165">
        <v>286787.31396793004</v>
      </c>
      <c r="F44" s="165">
        <v>217607.38456559763</v>
      </c>
      <c r="G44" s="165">
        <v>200544.75190233235</v>
      </c>
      <c r="H44" s="165">
        <v>231851.21787609332</v>
      </c>
      <c r="I44" s="165">
        <v>218836.83508309038</v>
      </c>
    </row>
    <row r="45" spans="1:9" s="168" customFormat="1" ht="21" customHeight="1" thickTop="1">
      <c r="A45" s="166" t="s">
        <v>429</v>
      </c>
      <c r="B45" s="167">
        <v>147089.27551020408</v>
      </c>
      <c r="C45" s="167">
        <v>159298.17055393587</v>
      </c>
      <c r="D45" s="167">
        <v>177191.97084548103</v>
      </c>
      <c r="E45" s="167">
        <v>203826.04227405245</v>
      </c>
      <c r="F45" s="167">
        <v>129263.5029154519</v>
      </c>
      <c r="G45" s="167">
        <v>129263.5029154519</v>
      </c>
      <c r="H45" s="167">
        <v>150373.7113702624</v>
      </c>
      <c r="I45" s="167">
        <v>157278.82944606413</v>
      </c>
    </row>
    <row r="46" spans="1:9" s="168" customFormat="1" ht="21" customHeight="1">
      <c r="A46" s="166" t="s">
        <v>433</v>
      </c>
      <c r="B46" s="167">
        <v>0</v>
      </c>
      <c r="C46" s="167">
        <v>0</v>
      </c>
      <c r="D46" s="167">
        <v>0</v>
      </c>
      <c r="E46" s="167">
        <v>0</v>
      </c>
      <c r="F46" s="167">
        <v>0.74567201166180763</v>
      </c>
      <c r="G46" s="167">
        <v>0.74567201166180763</v>
      </c>
      <c r="H46" s="167">
        <v>1.31516472303207</v>
      </c>
      <c r="I46" s="167">
        <v>1.31516472303207</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21262.625543731774</v>
      </c>
      <c r="C48" s="167">
        <v>23975.713562682216</v>
      </c>
      <c r="D48" s="167">
        <v>28236.14255102041</v>
      </c>
      <c r="E48" s="167">
        <v>33089.546262390671</v>
      </c>
      <c r="F48" s="167">
        <v>38076.718806122444</v>
      </c>
      <c r="G48" s="167">
        <v>58330.901985422744</v>
      </c>
      <c r="H48" s="167">
        <v>43104.477787172014</v>
      </c>
      <c r="I48" s="167">
        <v>46942.446669096207</v>
      </c>
    </row>
    <row r="49" spans="1:9" s="168" customFormat="1" ht="21" customHeight="1">
      <c r="A49" s="166" t="s">
        <v>443</v>
      </c>
      <c r="B49" s="167">
        <v>27130.878295918366</v>
      </c>
      <c r="C49" s="167">
        <v>42604.287077259483</v>
      </c>
      <c r="D49" s="167">
        <v>48534.026536443154</v>
      </c>
      <c r="E49" s="167">
        <v>49871.725431486877</v>
      </c>
      <c r="F49" s="167">
        <v>50266.417172011665</v>
      </c>
      <c r="G49" s="167">
        <v>12949.601329446066</v>
      </c>
      <c r="H49" s="167">
        <v>38371.713553935857</v>
      </c>
      <c r="I49" s="167">
        <v>14614.243803206995</v>
      </c>
    </row>
    <row r="50" spans="1:9" s="168" customFormat="1" ht="21" customHeight="1">
      <c r="A50" s="169" t="s">
        <v>760</v>
      </c>
      <c r="B50" s="167">
        <v>0</v>
      </c>
      <c r="C50" s="167">
        <v>0</v>
      </c>
      <c r="D50" s="167">
        <v>0</v>
      </c>
      <c r="E50" s="167">
        <v>0</v>
      </c>
      <c r="F50" s="167">
        <v>0</v>
      </c>
      <c r="G50" s="167">
        <v>5884.3537492711375</v>
      </c>
      <c r="H50" s="167">
        <v>0</v>
      </c>
      <c r="I50" s="167">
        <v>9210.2040903790094</v>
      </c>
    </row>
    <row r="51" spans="1:9" s="172" customFormat="1" ht="27" customHeight="1" thickBot="1">
      <c r="A51" s="173" t="s">
        <v>761</v>
      </c>
      <c r="B51" s="171">
        <v>27130.878295918366</v>
      </c>
      <c r="C51" s="171">
        <v>42604.287077259483</v>
      </c>
      <c r="D51" s="171">
        <v>48534.026536443154</v>
      </c>
      <c r="E51" s="171">
        <v>49871.725431486877</v>
      </c>
      <c r="F51" s="171">
        <v>50266.417172011665</v>
      </c>
      <c r="G51" s="171">
        <v>7065.247580174926</v>
      </c>
      <c r="H51" s="171">
        <v>38371.713553935857</v>
      </c>
      <c r="I51" s="171">
        <v>5404.0397128279883</v>
      </c>
    </row>
    <row r="52" spans="1:9" ht="24" customHeight="1" thickTop="1" thickBot="1">
      <c r="A52" s="164" t="s">
        <v>762</v>
      </c>
      <c r="B52" s="165">
        <v>1950358.3093425655</v>
      </c>
      <c r="C52" s="165">
        <v>2383336.1613688045</v>
      </c>
      <c r="D52" s="165">
        <v>2436196.4862507288</v>
      </c>
      <c r="E52" s="165">
        <v>2673526.0322084548</v>
      </c>
      <c r="F52" s="165">
        <v>3016318.0814373181</v>
      </c>
      <c r="G52" s="165">
        <v>2875221.6346997083</v>
      </c>
      <c r="H52" s="165">
        <v>3115658.2422084548</v>
      </c>
      <c r="I52" s="165">
        <v>3122442.553976676</v>
      </c>
    </row>
    <row r="53" spans="1:9" s="168" customFormat="1" ht="24" customHeight="1" thickTop="1">
      <c r="A53" s="166" t="s">
        <v>763</v>
      </c>
      <c r="B53" s="167">
        <v>510694.98824198253</v>
      </c>
      <c r="C53" s="167">
        <v>665293.94837755105</v>
      </c>
      <c r="D53" s="167">
        <v>856247.44605830905</v>
      </c>
      <c r="E53" s="167">
        <v>1036675.4949212827</v>
      </c>
      <c r="F53" s="167">
        <v>1011432.2273469389</v>
      </c>
      <c r="G53" s="167">
        <v>917591.61314285721</v>
      </c>
      <c r="H53" s="167">
        <v>974359.85289795918</v>
      </c>
      <c r="I53" s="167">
        <v>971575.19095626823</v>
      </c>
    </row>
    <row r="54" spans="1:9" s="172" customFormat="1" ht="21" customHeight="1">
      <c r="A54" s="173" t="s">
        <v>764</v>
      </c>
      <c r="B54" s="171">
        <v>35166.163516034983</v>
      </c>
      <c r="C54" s="171">
        <v>42491.718895043734</v>
      </c>
      <c r="D54" s="171">
        <v>43195.637507288629</v>
      </c>
      <c r="E54" s="171">
        <v>40099.307371720119</v>
      </c>
      <c r="F54" s="171">
        <v>33377.328673469383</v>
      </c>
      <c r="G54" s="171">
        <v>27686.650170553934</v>
      </c>
      <c r="H54" s="171">
        <v>53502.732593294451</v>
      </c>
      <c r="I54" s="171">
        <v>46968.605756559766</v>
      </c>
    </row>
    <row r="55" spans="1:9" s="172" customFormat="1" ht="21" customHeight="1">
      <c r="A55" s="173" t="s">
        <v>765</v>
      </c>
      <c r="B55" s="171">
        <v>449673.68423906702</v>
      </c>
      <c r="C55" s="171">
        <v>595867.9201895044</v>
      </c>
      <c r="D55" s="171">
        <v>777614.44916909619</v>
      </c>
      <c r="E55" s="171">
        <v>958141.214223032</v>
      </c>
      <c r="F55" s="171">
        <v>936183.82237609325</v>
      </c>
      <c r="G55" s="171">
        <v>847916.17433236144</v>
      </c>
      <c r="H55" s="171">
        <v>879430.9945291545</v>
      </c>
      <c r="I55" s="171">
        <v>884132.37805685133</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25520.023868804667</v>
      </c>
      <c r="C57" s="171">
        <v>26466.174345481049</v>
      </c>
      <c r="D57" s="171">
        <v>35095.814192419828</v>
      </c>
      <c r="E57" s="171">
        <v>38113.42813702624</v>
      </c>
      <c r="F57" s="171">
        <v>41549.531107871713</v>
      </c>
      <c r="G57" s="171">
        <v>41576.222459183671</v>
      </c>
      <c r="H57" s="171">
        <v>41013.559594752187</v>
      </c>
      <c r="I57" s="171">
        <v>40061.640962099125</v>
      </c>
    </row>
    <row r="58" spans="1:9" s="172" customFormat="1" ht="21" customHeight="1">
      <c r="A58" s="173" t="s">
        <v>768</v>
      </c>
      <c r="B58" s="171">
        <v>335.11661807580174</v>
      </c>
      <c r="C58" s="171">
        <v>468.13494752186591</v>
      </c>
      <c r="D58" s="171">
        <v>341.54518950437318</v>
      </c>
      <c r="E58" s="171">
        <v>321.54518950437318</v>
      </c>
      <c r="F58" s="171">
        <v>321.54518950437318</v>
      </c>
      <c r="G58" s="171">
        <v>412.56618075801754</v>
      </c>
      <c r="H58" s="171">
        <v>412.56618075801754</v>
      </c>
      <c r="I58" s="171">
        <v>412.56618075801754</v>
      </c>
    </row>
    <row r="59" spans="1:9" s="172" customFormat="1" ht="30" customHeight="1" thickBot="1">
      <c r="A59" s="170" t="s">
        <v>769</v>
      </c>
      <c r="B59" s="171">
        <v>3093232.6483556856</v>
      </c>
      <c r="C59" s="171">
        <v>3648937.0618032073</v>
      </c>
      <c r="D59" s="171">
        <v>4253128.9280728865</v>
      </c>
      <c r="E59" s="171">
        <v>4604265.2110626828</v>
      </c>
      <c r="F59" s="171">
        <v>5164010.8244635565</v>
      </c>
      <c r="G59" s="171">
        <v>5156275.8186516026</v>
      </c>
      <c r="H59" s="171">
        <v>5583232.5620102044</v>
      </c>
      <c r="I59" s="171">
        <v>5648781.5920903794</v>
      </c>
    </row>
    <row r="60" spans="1:9" ht="31.5" customHeight="1" thickTop="1" thickBot="1">
      <c r="A60" s="174" t="s">
        <v>770</v>
      </c>
      <c r="B60" s="165"/>
      <c r="C60" s="165"/>
      <c r="D60" s="165"/>
      <c r="E60" s="165"/>
      <c r="F60" s="165"/>
      <c r="G60" s="165"/>
      <c r="H60" s="165"/>
      <c r="I60" s="165"/>
    </row>
    <row r="61" spans="1:9" ht="30" customHeight="1" thickTop="1">
      <c r="A61" s="175" t="s">
        <v>771</v>
      </c>
      <c r="B61" s="176">
        <v>88077.245784256564</v>
      </c>
      <c r="C61" s="176">
        <v>111902.79241253645</v>
      </c>
      <c r="D61" s="176">
        <v>126715.72465451896</v>
      </c>
      <c r="E61" s="176">
        <v>142878.23611516034</v>
      </c>
      <c r="F61" s="176">
        <v>160489.71428862977</v>
      </c>
      <c r="G61" s="176">
        <v>43287.034860058302</v>
      </c>
      <c r="H61" s="176">
        <v>188893.29651020406</v>
      </c>
      <c r="I61" s="176">
        <v>47531.979744897966</v>
      </c>
    </row>
    <row r="62" spans="1:9" ht="21" customHeight="1">
      <c r="A62" s="177" t="s">
        <v>772</v>
      </c>
      <c r="B62" s="176">
        <v>-15792.968513119533</v>
      </c>
      <c r="C62" s="176">
        <v>-16907.880246355686</v>
      </c>
      <c r="D62" s="176">
        <v>-20452.752672011662</v>
      </c>
      <c r="E62" s="176">
        <v>-25237.941418367347</v>
      </c>
      <c r="F62" s="176">
        <v>-32829.371502915448</v>
      </c>
      <c r="G62" s="176">
        <v>-10179.069768221574</v>
      </c>
      <c r="H62" s="176">
        <v>-45533.429569970845</v>
      </c>
      <c r="I62" s="176">
        <v>-12955.847661807578</v>
      </c>
    </row>
    <row r="63" spans="1:9" ht="21.75" customHeight="1">
      <c r="A63" s="178" t="s">
        <v>773</v>
      </c>
      <c r="B63" s="176">
        <v>72284.27727113702</v>
      </c>
      <c r="C63" s="176">
        <v>94994.912166180773</v>
      </c>
      <c r="D63" s="176">
        <v>106262.97198250728</v>
      </c>
      <c r="E63" s="176">
        <v>117640.294696793</v>
      </c>
      <c r="F63" s="176">
        <v>127660.3427857143</v>
      </c>
      <c r="G63" s="176">
        <v>33107.965091836733</v>
      </c>
      <c r="H63" s="176">
        <v>143359.86694023325</v>
      </c>
      <c r="I63" s="176">
        <v>34576.132083090379</v>
      </c>
    </row>
    <row r="64" spans="1:9">
      <c r="A64" s="175" t="s">
        <v>774</v>
      </c>
      <c r="B64" s="176">
        <v>59385.781631195336</v>
      </c>
      <c r="C64" s="176">
        <v>74652.826846938769</v>
      </c>
      <c r="D64" s="176">
        <v>75424.195922740517</v>
      </c>
      <c r="E64" s="176">
        <v>121509.80944897961</v>
      </c>
      <c r="F64" s="176">
        <v>131010.85209620991</v>
      </c>
      <c r="G64" s="176">
        <v>20449.789011661807</v>
      </c>
      <c r="H64" s="176">
        <v>88849.237937317783</v>
      </c>
      <c r="I64" s="176">
        <v>23709.334193877548</v>
      </c>
    </row>
    <row r="65" spans="1:9">
      <c r="A65" s="177" t="s">
        <v>775</v>
      </c>
      <c r="B65" s="176">
        <v>-12453.436565597667</v>
      </c>
      <c r="C65" s="176">
        <v>-10123.477491253645</v>
      </c>
      <c r="D65" s="176">
        <v>-23927.673776967935</v>
      </c>
      <c r="E65" s="176">
        <v>-62054.031094752187</v>
      </c>
      <c r="F65" s="176">
        <v>-68460.974657434403</v>
      </c>
      <c r="G65" s="176">
        <v>-12172.561763848396</v>
      </c>
      <c r="H65" s="176">
        <v>-52266.88113119534</v>
      </c>
      <c r="I65" s="176">
        <v>-12801.346217201166</v>
      </c>
    </row>
    <row r="66" spans="1:9">
      <c r="A66" s="179" t="s">
        <v>776</v>
      </c>
      <c r="B66" s="176">
        <v>119216.6223367347</v>
      </c>
      <c r="C66" s="176">
        <v>159524.26152186588</v>
      </c>
      <c r="D66" s="176">
        <v>157759.49412827988</v>
      </c>
      <c r="E66" s="176">
        <v>177096.07305102042</v>
      </c>
      <c r="F66" s="176">
        <v>190210.22022448978</v>
      </c>
      <c r="G66" s="176">
        <v>41385.192339650144</v>
      </c>
      <c r="H66" s="176">
        <v>179942.22374635571</v>
      </c>
      <c r="I66" s="176">
        <v>45484.120059766763</v>
      </c>
    </row>
    <row r="67" spans="1:9">
      <c r="A67" s="175" t="s">
        <v>777</v>
      </c>
      <c r="B67" s="176">
        <v>30923.424865889214</v>
      </c>
      <c r="C67" s="176">
        <v>37838.15422303207</v>
      </c>
      <c r="D67" s="176">
        <v>50640.402629737611</v>
      </c>
      <c r="E67" s="176">
        <v>36583.471112244901</v>
      </c>
      <c r="F67" s="176">
        <v>40509.231533527694</v>
      </c>
      <c r="G67" s="176">
        <v>8524.4666093294454</v>
      </c>
      <c r="H67" s="176">
        <v>44712.226838192422</v>
      </c>
      <c r="I67" s="176">
        <v>7921.2724839650155</v>
      </c>
    </row>
    <row r="68" spans="1:9">
      <c r="A68" s="175" t="s">
        <v>778</v>
      </c>
      <c r="B68" s="176">
        <v>-40259.06663265307</v>
      </c>
      <c r="C68" s="176">
        <v>-49604.46816909621</v>
      </c>
      <c r="D68" s="176">
        <v>-54862.890775510205</v>
      </c>
      <c r="E68" s="176">
        <v>-56336.307069970848</v>
      </c>
      <c r="F68" s="176">
        <v>-64809.743497084542</v>
      </c>
      <c r="G68" s="176">
        <v>-14011.852562682216</v>
      </c>
      <c r="H68" s="176">
        <v>-64230.086858600589</v>
      </c>
      <c r="I68" s="176">
        <v>-16165.550804664723</v>
      </c>
    </row>
    <row r="69" spans="1:9">
      <c r="A69" s="178" t="s">
        <v>779</v>
      </c>
      <c r="B69" s="176">
        <v>109880.98056997085</v>
      </c>
      <c r="C69" s="176">
        <v>147757.94757580175</v>
      </c>
      <c r="D69" s="176">
        <v>153537.00598250728</v>
      </c>
      <c r="E69" s="176">
        <v>157343.23709329445</v>
      </c>
      <c r="F69" s="176">
        <v>165909.70826093294</v>
      </c>
      <c r="G69" s="176">
        <v>35897.80638629738</v>
      </c>
      <c r="H69" s="176">
        <v>160424.36372594754</v>
      </c>
      <c r="I69" s="176">
        <v>37239.841739067058</v>
      </c>
    </row>
    <row r="70" spans="1:9">
      <c r="A70" s="177" t="s">
        <v>780</v>
      </c>
      <c r="B70" s="176">
        <v>-76000.817447521869</v>
      </c>
      <c r="C70" s="176">
        <v>-83533.226733236152</v>
      </c>
      <c r="D70" s="176">
        <v>-91122.20233090379</v>
      </c>
      <c r="E70" s="176">
        <v>-88903.954103498545</v>
      </c>
      <c r="F70" s="176">
        <v>-98246.175629737612</v>
      </c>
      <c r="G70" s="176">
        <v>-24884.753345481047</v>
      </c>
      <c r="H70" s="176">
        <v>-103542.3395058309</v>
      </c>
      <c r="I70" s="176">
        <v>-25938.62656122449</v>
      </c>
    </row>
    <row r="71" spans="1:9">
      <c r="A71" s="179" t="s">
        <v>781</v>
      </c>
      <c r="B71" s="176">
        <v>33880.163122448983</v>
      </c>
      <c r="C71" s="176">
        <v>64224.720842565606</v>
      </c>
      <c r="D71" s="176">
        <v>62414.803651603499</v>
      </c>
      <c r="E71" s="176">
        <v>68439.282989795916</v>
      </c>
      <c r="F71" s="176">
        <v>67663.532631195339</v>
      </c>
      <c r="G71" s="176">
        <v>11013.053040816327</v>
      </c>
      <c r="H71" s="176">
        <v>56882.024220116611</v>
      </c>
      <c r="I71" s="176">
        <v>11301.215177842567</v>
      </c>
    </row>
    <row r="72" spans="1:9">
      <c r="A72" s="179" t="s">
        <v>782</v>
      </c>
      <c r="B72" s="176">
        <v>-1016.0577317784256</v>
      </c>
      <c r="C72" s="176">
        <v>-4626.4317784256564</v>
      </c>
      <c r="D72" s="176">
        <v>-5279.5914416909618</v>
      </c>
      <c r="E72" s="176">
        <v>-2260.162470845481</v>
      </c>
      <c r="F72" s="176">
        <v>20610.882708454807</v>
      </c>
      <c r="G72" s="176">
        <v>-699.05222303206995</v>
      </c>
      <c r="H72" s="176">
        <v>-2544.0421938775512</v>
      </c>
      <c r="I72" s="176">
        <v>-2353.5420670553935</v>
      </c>
    </row>
    <row r="73" spans="1:9">
      <c r="A73" s="177" t="s">
        <v>783</v>
      </c>
      <c r="B73" s="176">
        <v>-1073.8829198250728</v>
      </c>
      <c r="C73" s="176">
        <v>-4702.4049329446061</v>
      </c>
      <c r="D73" s="176">
        <v>-5279.7141720116624</v>
      </c>
      <c r="E73" s="176">
        <v>-2282.0721064139943</v>
      </c>
      <c r="F73" s="176">
        <v>20607.177224489795</v>
      </c>
      <c r="G73" s="176">
        <v>-699.92746793002914</v>
      </c>
      <c r="H73" s="176">
        <v>-2547.2950991253642</v>
      </c>
      <c r="I73" s="176">
        <v>-2354.0008688046651</v>
      </c>
    </row>
    <row r="74" spans="1:9">
      <c r="A74" s="177" t="s">
        <v>784</v>
      </c>
      <c r="B74" s="176">
        <v>57.825188046647227</v>
      </c>
      <c r="C74" s="176">
        <v>75.973154518950437</v>
      </c>
      <c r="D74" s="176">
        <v>0.12273032069970845</v>
      </c>
      <c r="E74" s="176">
        <v>21.909635568513121</v>
      </c>
      <c r="F74" s="176">
        <v>3.7054839650145772</v>
      </c>
      <c r="G74" s="176">
        <v>0.8752448979591837</v>
      </c>
      <c r="H74" s="176">
        <v>3.2529052478134113</v>
      </c>
      <c r="I74" s="176">
        <v>0.45880174927113704</v>
      </c>
    </row>
    <row r="75" spans="1:9">
      <c r="A75" s="178" t="s">
        <v>785</v>
      </c>
      <c r="B75" s="176">
        <v>1040.2835670553936</v>
      </c>
      <c r="C75" s="176">
        <v>4688.0436559766767</v>
      </c>
      <c r="D75" s="176">
        <v>5348.6373396501458</v>
      </c>
      <c r="E75" s="176">
        <v>2321.7929154518952</v>
      </c>
      <c r="F75" s="176">
        <v>-20586.064290087466</v>
      </c>
      <c r="G75" s="176">
        <v>694.5852740524781</v>
      </c>
      <c r="H75" s="176">
        <v>2482.732440233236</v>
      </c>
      <c r="I75" s="176">
        <v>2355.558889212828</v>
      </c>
    </row>
    <row r="76" spans="1:9">
      <c r="A76" s="178" t="s">
        <v>786</v>
      </c>
      <c r="B76" s="176">
        <v>1070.2772900874636</v>
      </c>
      <c r="C76" s="176">
        <v>4709.3704358600589</v>
      </c>
      <c r="D76" s="176">
        <v>5362.0591865889219</v>
      </c>
      <c r="E76" s="176">
        <v>2333.7382405247813</v>
      </c>
      <c r="F76" s="176">
        <v>-20575.467927113699</v>
      </c>
      <c r="G76" s="176">
        <v>697.23454373177833</v>
      </c>
      <c r="H76" s="176">
        <v>2491.9419927113704</v>
      </c>
      <c r="I76" s="176">
        <v>2356.6979868804665</v>
      </c>
    </row>
    <row r="77" spans="1:9">
      <c r="A77" s="177" t="s">
        <v>787</v>
      </c>
      <c r="B77" s="176">
        <v>-29.993723032069973</v>
      </c>
      <c r="C77" s="176">
        <v>-21.326779883381921</v>
      </c>
      <c r="D77" s="176">
        <v>-13.421846938775509</v>
      </c>
      <c r="E77" s="176">
        <v>-11.945325072886297</v>
      </c>
      <c r="F77" s="176">
        <v>-10.596362973760934</v>
      </c>
      <c r="G77" s="176">
        <v>-2.6492696793002914</v>
      </c>
      <c r="H77" s="176">
        <v>-9.2095524781341105</v>
      </c>
      <c r="I77" s="176">
        <v>-1.1390976676384841</v>
      </c>
    </row>
    <row r="78" spans="1:9">
      <c r="A78" s="178" t="s">
        <v>788</v>
      </c>
      <c r="B78" s="176">
        <v>33904.388957725947</v>
      </c>
      <c r="C78" s="176">
        <v>64286.332720116618</v>
      </c>
      <c r="D78" s="176">
        <v>62483.849549562685</v>
      </c>
      <c r="E78" s="176">
        <v>68500.913434402333</v>
      </c>
      <c r="F78" s="176">
        <v>67688.351049562683</v>
      </c>
      <c r="G78" s="176">
        <v>11008.586091836736</v>
      </c>
      <c r="H78" s="176">
        <v>56820.714466472302</v>
      </c>
      <c r="I78" s="176">
        <v>11303.231999999998</v>
      </c>
    </row>
    <row r="79" spans="1:9">
      <c r="A79" s="175" t="s">
        <v>789</v>
      </c>
      <c r="B79" s="176">
        <v>3746.3879620991256</v>
      </c>
      <c r="C79" s="176">
        <v>33.163746355685127</v>
      </c>
      <c r="D79" s="176">
        <v>12.730367346938776</v>
      </c>
      <c r="E79" s="176">
        <v>-1.521039358600583</v>
      </c>
      <c r="F79" s="176">
        <v>175.65498833819242</v>
      </c>
      <c r="G79" s="176">
        <v>38.860982507288632</v>
      </c>
      <c r="H79" s="176">
        <v>165.56474198250726</v>
      </c>
      <c r="I79" s="176">
        <v>38.835164723032065</v>
      </c>
    </row>
    <row r="80" spans="1:9">
      <c r="A80" s="179" t="s">
        <v>790</v>
      </c>
      <c r="B80" s="176">
        <v>37650.776919825068</v>
      </c>
      <c r="C80" s="176">
        <v>64319.496466472301</v>
      </c>
      <c r="D80" s="176">
        <v>62496.579916909621</v>
      </c>
      <c r="E80" s="176">
        <v>68499.392395043731</v>
      </c>
      <c r="F80" s="176">
        <v>67864.006037900879</v>
      </c>
      <c r="G80" s="176">
        <v>11047.447074344025</v>
      </c>
      <c r="H80" s="176">
        <v>56986.279208454813</v>
      </c>
      <c r="I80" s="176">
        <v>11342.067164723032</v>
      </c>
    </row>
    <row r="81" spans="1:9">
      <c r="A81" s="175" t="s">
        <v>791</v>
      </c>
      <c r="B81" s="176">
        <v>568.13898542274046</v>
      </c>
      <c r="C81" s="176">
        <v>18.727928571428571</v>
      </c>
      <c r="D81" s="176">
        <v>277.55813556851314</v>
      </c>
      <c r="E81" s="176">
        <v>246.35869241982508</v>
      </c>
      <c r="F81" s="176">
        <v>346.84903498542275</v>
      </c>
      <c r="G81" s="176">
        <v>347.20313556851312</v>
      </c>
      <c r="H81" s="176">
        <v>2596.2063513119533</v>
      </c>
      <c r="I81" s="176">
        <v>-332.7893352769679</v>
      </c>
    </row>
    <row r="82" spans="1:9" ht="21" customHeight="1">
      <c r="A82" s="178" t="s">
        <v>792</v>
      </c>
      <c r="B82" s="176">
        <v>38218.915905247813</v>
      </c>
      <c r="C82" s="176">
        <v>64338.224395043733</v>
      </c>
      <c r="D82" s="176">
        <v>62774.138052478134</v>
      </c>
      <c r="E82" s="176">
        <v>68745.751087463548</v>
      </c>
      <c r="F82" s="176">
        <v>68210.855072886305</v>
      </c>
      <c r="G82" s="176">
        <v>11394.650209912536</v>
      </c>
      <c r="H82" s="176">
        <v>59582.485559766763</v>
      </c>
      <c r="I82" s="176">
        <v>11009.277829446062</v>
      </c>
    </row>
    <row r="83" spans="1:9" ht="21" customHeight="1">
      <c r="A83" s="175" t="s">
        <v>793</v>
      </c>
      <c r="B83" s="176">
        <v>0</v>
      </c>
      <c r="C83" s="176">
        <v>0</v>
      </c>
      <c r="D83" s="176">
        <v>0</v>
      </c>
      <c r="E83" s="176">
        <v>0</v>
      </c>
      <c r="F83" s="176">
        <v>0</v>
      </c>
      <c r="G83" s="176">
        <v>0</v>
      </c>
      <c r="H83" s="176">
        <v>0</v>
      </c>
      <c r="I83" s="176">
        <v>0</v>
      </c>
    </row>
    <row r="84" spans="1:9" ht="21" customHeight="1">
      <c r="A84" s="178" t="s">
        <v>794</v>
      </c>
      <c r="B84" s="176">
        <v>38218.915905247813</v>
      </c>
      <c r="C84" s="176">
        <v>64338.224395043733</v>
      </c>
      <c r="D84" s="176">
        <v>62774.138052478134</v>
      </c>
      <c r="E84" s="176">
        <v>68745.751087463548</v>
      </c>
      <c r="F84" s="176">
        <v>68210.855072886305</v>
      </c>
      <c r="G84" s="176">
        <v>11394.650209912536</v>
      </c>
      <c r="H84" s="176">
        <v>59582.485559766763</v>
      </c>
      <c r="I84" s="176">
        <v>11009.277829446062</v>
      </c>
    </row>
    <row r="85" spans="1:9" ht="18" customHeight="1" thickBot="1">
      <c r="A85" s="175" t="s">
        <v>795</v>
      </c>
      <c r="B85" s="176">
        <v>-11088.037609329445</v>
      </c>
      <c r="C85" s="176">
        <v>-21733.937317784257</v>
      </c>
      <c r="D85" s="176">
        <v>-14240.111516034984</v>
      </c>
      <c r="E85" s="176">
        <v>-18874.025655976679</v>
      </c>
      <c r="F85" s="176">
        <v>-17944.437900874636</v>
      </c>
      <c r="G85" s="176">
        <v>-4329.4026297376095</v>
      </c>
      <c r="H85" s="176">
        <v>-21210.772005830902</v>
      </c>
      <c r="I85" s="176">
        <v>-5605.2381166180758</v>
      </c>
    </row>
    <row r="86" spans="1:9" ht="24" customHeight="1" thickTop="1" thickBot="1">
      <c r="A86" s="164" t="s">
        <v>796</v>
      </c>
      <c r="B86" s="165">
        <v>27130.878295918366</v>
      </c>
      <c r="C86" s="165">
        <v>42604.287077259483</v>
      </c>
      <c r="D86" s="165">
        <v>48534.026536443154</v>
      </c>
      <c r="E86" s="165">
        <v>49871.725431486877</v>
      </c>
      <c r="F86" s="165">
        <v>50266.417172011665</v>
      </c>
      <c r="G86" s="165">
        <v>7065.247580174926</v>
      </c>
      <c r="H86" s="165">
        <v>38371.713553935857</v>
      </c>
      <c r="I86" s="165">
        <v>5404.0397128279883</v>
      </c>
    </row>
    <row r="87" spans="1:9" ht="15" customHeight="1" thickTop="1" thickBot="1">
      <c r="A87" s="194"/>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60" zoomScaleNormal="6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801</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42"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63"/>
      <c r="C7" s="163"/>
      <c r="D7" s="163"/>
      <c r="E7" s="163"/>
      <c r="F7" s="163"/>
      <c r="G7" s="163"/>
      <c r="H7" s="163"/>
      <c r="I7" s="163"/>
    </row>
    <row r="8" spans="1:9" ht="24" customHeight="1" thickTop="1" thickBot="1">
      <c r="A8" s="164" t="s">
        <v>733</v>
      </c>
      <c r="B8" s="165">
        <v>1688551.9868790088</v>
      </c>
      <c r="C8" s="165">
        <v>1761205.6749096208</v>
      </c>
      <c r="D8" s="165">
        <v>2129149.7544329446</v>
      </c>
      <c r="E8" s="165">
        <v>2381931.4390087463</v>
      </c>
      <c r="F8" s="165">
        <v>2826140.7866107877</v>
      </c>
      <c r="G8" s="165">
        <v>2817118.7208017493</v>
      </c>
      <c r="H8" s="165">
        <v>2970479.5392201166</v>
      </c>
      <c r="I8" s="165">
        <v>2986499.7595043732</v>
      </c>
    </row>
    <row r="9" spans="1:9" s="168" customFormat="1" ht="21" customHeight="1" thickTop="1">
      <c r="A9" s="166" t="s">
        <v>281</v>
      </c>
      <c r="B9" s="167">
        <v>289624.2419650146</v>
      </c>
      <c r="C9" s="167">
        <v>204137.00413556848</v>
      </c>
      <c r="D9" s="167">
        <v>378059.60622303211</v>
      </c>
      <c r="E9" s="167">
        <v>400008.8696632653</v>
      </c>
      <c r="F9" s="167">
        <v>395376.03388046648</v>
      </c>
      <c r="G9" s="167">
        <v>380790.65245772596</v>
      </c>
      <c r="H9" s="167">
        <v>374443.19046938774</v>
      </c>
      <c r="I9" s="167">
        <v>326112.05370116612</v>
      </c>
    </row>
    <row r="10" spans="1:9" s="168" customFormat="1" ht="21" customHeight="1">
      <c r="A10" s="166" t="s">
        <v>290</v>
      </c>
      <c r="B10" s="167">
        <v>320465.30512536445</v>
      </c>
      <c r="C10" s="167">
        <v>377794.93681486882</v>
      </c>
      <c r="D10" s="167">
        <v>362132.14532215742</v>
      </c>
      <c r="E10" s="167">
        <v>357848.23786005826</v>
      </c>
      <c r="F10" s="167">
        <v>447566.03916763852</v>
      </c>
      <c r="G10" s="167">
        <v>452495.20973760937</v>
      </c>
      <c r="H10" s="167">
        <v>417740.20624198252</v>
      </c>
      <c r="I10" s="167">
        <v>425541.38073760935</v>
      </c>
    </row>
    <row r="11" spans="1:9" s="168" customFormat="1" ht="21" customHeight="1">
      <c r="A11" s="166" t="s">
        <v>299</v>
      </c>
      <c r="B11" s="167">
        <v>1045452.7901559767</v>
      </c>
      <c r="C11" s="167">
        <v>1149805.6087667639</v>
      </c>
      <c r="D11" s="167">
        <v>1348469.1664067053</v>
      </c>
      <c r="E11" s="167">
        <v>1594474.1471297375</v>
      </c>
      <c r="F11" s="167">
        <v>1898012.0772769679</v>
      </c>
      <c r="G11" s="167">
        <v>1938066.2896501457</v>
      </c>
      <c r="H11" s="167">
        <v>2097139.9777755104</v>
      </c>
      <c r="I11" s="167">
        <v>2140075.6481997087</v>
      </c>
    </row>
    <row r="12" spans="1:9" s="168" customFormat="1" ht="21" customHeight="1">
      <c r="A12" s="169" t="s">
        <v>734</v>
      </c>
      <c r="B12" s="167">
        <v>1051862.6482725947</v>
      </c>
      <c r="C12" s="167">
        <v>1156703.5596399417</v>
      </c>
      <c r="D12" s="167">
        <v>1354170.2609941692</v>
      </c>
      <c r="E12" s="167">
        <v>1596776.8583629739</v>
      </c>
      <c r="F12" s="167">
        <v>1895912.947985423</v>
      </c>
      <c r="G12" s="167">
        <v>1932966.3913804665</v>
      </c>
      <c r="H12" s="167">
        <v>2094121.0493294459</v>
      </c>
      <c r="I12" s="167">
        <v>2130284.9368877551</v>
      </c>
    </row>
    <row r="13" spans="1:9" s="168" customFormat="1" ht="21" customHeight="1">
      <c r="A13" s="169" t="s">
        <v>735</v>
      </c>
      <c r="B13" s="167">
        <v>1047729.5247376093</v>
      </c>
      <c r="C13" s="167">
        <v>1149707.3438921284</v>
      </c>
      <c r="D13" s="167">
        <v>1347969.4038206995</v>
      </c>
      <c r="E13" s="167">
        <v>1588933.185377551</v>
      </c>
      <c r="F13" s="167">
        <v>1888862.7739271135</v>
      </c>
      <c r="G13" s="167">
        <v>1926146.5487711371</v>
      </c>
      <c r="H13" s="167">
        <v>2086776.5710612242</v>
      </c>
      <c r="I13" s="167">
        <v>2122840.5389081631</v>
      </c>
    </row>
    <row r="14" spans="1:9" s="168" customFormat="1" ht="21" customHeight="1">
      <c r="A14" s="169" t="s">
        <v>736</v>
      </c>
      <c r="B14" s="167">
        <v>4133.1235349854223</v>
      </c>
      <c r="C14" s="167">
        <v>6996.2157478134113</v>
      </c>
      <c r="D14" s="167">
        <v>6200.8571734693878</v>
      </c>
      <c r="E14" s="167">
        <v>7843.6729854227406</v>
      </c>
      <c r="F14" s="167">
        <v>7050.1740583090386</v>
      </c>
      <c r="G14" s="167">
        <v>6819.8426093294456</v>
      </c>
      <c r="H14" s="167">
        <v>7344.4782682215746</v>
      </c>
      <c r="I14" s="167">
        <v>7444.3979795918376</v>
      </c>
    </row>
    <row r="15" spans="1:9" s="168" customFormat="1" ht="21" customHeight="1">
      <c r="A15" s="169" t="s">
        <v>737</v>
      </c>
      <c r="B15" s="167">
        <v>7200.7636690962108</v>
      </c>
      <c r="C15" s="167">
        <v>7286.5577201166179</v>
      </c>
      <c r="D15" s="167">
        <v>7270.9006574344012</v>
      </c>
      <c r="E15" s="167">
        <v>12344.874352769681</v>
      </c>
      <c r="F15" s="167">
        <v>18003.127139941691</v>
      </c>
      <c r="G15" s="167">
        <v>20276.798593294461</v>
      </c>
      <c r="H15" s="167">
        <v>17830.140567055394</v>
      </c>
      <c r="I15" s="167">
        <v>23585.884018950441</v>
      </c>
    </row>
    <row r="16" spans="1:9" s="168" customFormat="1" ht="21" customHeight="1">
      <c r="A16" s="169" t="s">
        <v>738</v>
      </c>
      <c r="B16" s="167">
        <v>5958.1812944606409</v>
      </c>
      <c r="C16" s="167">
        <v>6991.9955335276964</v>
      </c>
      <c r="D16" s="167">
        <v>7180.8618586005832</v>
      </c>
      <c r="E16" s="167">
        <v>11163.854763848396</v>
      </c>
      <c r="F16" s="167">
        <v>15921.907185131196</v>
      </c>
      <c r="G16" s="167">
        <v>18831.002227405246</v>
      </c>
      <c r="H16" s="167">
        <v>16721.197809037902</v>
      </c>
      <c r="I16" s="167">
        <v>22509.388769679303</v>
      </c>
    </row>
    <row r="17" spans="1:9" s="168" customFormat="1" ht="21" customHeight="1">
      <c r="A17" s="169" t="s">
        <v>739</v>
      </c>
      <c r="B17" s="167">
        <v>1242.5823746355684</v>
      </c>
      <c r="C17" s="167">
        <v>294.56218658892129</v>
      </c>
      <c r="D17" s="167">
        <v>90.038798833819243</v>
      </c>
      <c r="E17" s="167">
        <v>1181.0195889212828</v>
      </c>
      <c r="F17" s="167">
        <v>2081.2199548104959</v>
      </c>
      <c r="G17" s="167">
        <v>1445.7963658892129</v>
      </c>
      <c r="H17" s="167">
        <v>1108.9427580174927</v>
      </c>
      <c r="I17" s="167">
        <v>1076.495249271137</v>
      </c>
    </row>
    <row r="18" spans="1:9" s="168" customFormat="1" ht="21" customHeight="1">
      <c r="A18" s="169" t="s">
        <v>740</v>
      </c>
      <c r="B18" s="167">
        <v>7092.4926457725951</v>
      </c>
      <c r="C18" s="167">
        <v>8933.4672230320703</v>
      </c>
      <c r="D18" s="167">
        <v>14411.394868804664</v>
      </c>
      <c r="E18" s="167">
        <v>17049.808056851311</v>
      </c>
      <c r="F18" s="167">
        <v>18506.326099125366</v>
      </c>
      <c r="G18" s="167">
        <v>19968.309532069969</v>
      </c>
      <c r="H18" s="167">
        <v>22775.63803644315</v>
      </c>
      <c r="I18" s="167">
        <v>23175.56898979592</v>
      </c>
    </row>
    <row r="19" spans="1:9" s="168" customFormat="1" ht="21" customHeight="1">
      <c r="A19" s="169" t="s">
        <v>741</v>
      </c>
      <c r="B19" s="167">
        <v>6972.1152682215743</v>
      </c>
      <c r="C19" s="167">
        <v>7976.3191341107868</v>
      </c>
      <c r="D19" s="167">
        <v>13618.776274052478</v>
      </c>
      <c r="E19" s="167">
        <v>16413.155724489796</v>
      </c>
      <c r="F19" s="167">
        <v>17893.342556851312</v>
      </c>
      <c r="G19" s="167">
        <v>19502.435811953354</v>
      </c>
      <c r="H19" s="167">
        <v>22199.750935860058</v>
      </c>
      <c r="I19" s="167">
        <v>22668.575819241982</v>
      </c>
    </row>
    <row r="20" spans="1:9" s="168" customFormat="1" ht="21" customHeight="1">
      <c r="A20" s="169" t="s">
        <v>742</v>
      </c>
      <c r="B20" s="167">
        <v>120.37737755102042</v>
      </c>
      <c r="C20" s="167">
        <v>957.14808892128281</v>
      </c>
      <c r="D20" s="167">
        <v>792.6185947521866</v>
      </c>
      <c r="E20" s="167">
        <v>636.65233236151607</v>
      </c>
      <c r="F20" s="167">
        <v>612.98354227405241</v>
      </c>
      <c r="G20" s="167">
        <v>465.87372011661807</v>
      </c>
      <c r="H20" s="167">
        <v>575.88710058309039</v>
      </c>
      <c r="I20" s="167">
        <v>506.99317055393584</v>
      </c>
    </row>
    <row r="21" spans="1:9" s="168" customFormat="1" ht="21" customHeight="1">
      <c r="A21" s="169" t="s">
        <v>312</v>
      </c>
      <c r="B21" s="167">
        <v>6815.0688017492703</v>
      </c>
      <c r="C21" s="167">
        <v>7676.277224489796</v>
      </c>
      <c r="D21" s="167">
        <v>9363.2827069970845</v>
      </c>
      <c r="E21" s="167">
        <v>10806.175768221572</v>
      </c>
      <c r="F21" s="167">
        <v>14077.962177842566</v>
      </c>
      <c r="G21" s="167">
        <v>13599.441450437316</v>
      </c>
      <c r="H21" s="167">
        <v>14849.000409620992</v>
      </c>
      <c r="I21" s="167">
        <v>15776.801950437319</v>
      </c>
    </row>
    <row r="22" spans="1:9" s="168" customFormat="1" ht="21" customHeight="1">
      <c r="A22" s="169" t="s">
        <v>743</v>
      </c>
      <c r="B22" s="167">
        <v>-27518.183233236148</v>
      </c>
      <c r="C22" s="167">
        <v>-30794.253040816329</v>
      </c>
      <c r="D22" s="167">
        <v>-36746.672820699714</v>
      </c>
      <c r="E22" s="167">
        <v>-42503.569411078723</v>
      </c>
      <c r="F22" s="167">
        <v>-48488.28612536443</v>
      </c>
      <c r="G22" s="167">
        <v>-48744.651306122447</v>
      </c>
      <c r="H22" s="167">
        <v>-52435.850567055393</v>
      </c>
      <c r="I22" s="167">
        <v>-52747.543647230326</v>
      </c>
    </row>
    <row r="23" spans="1:9" s="168" customFormat="1" ht="21" customHeight="1">
      <c r="A23" s="166" t="s">
        <v>330</v>
      </c>
      <c r="B23" s="167">
        <v>8817.5598965014578</v>
      </c>
      <c r="C23" s="167">
        <v>8677.5206690962095</v>
      </c>
      <c r="D23" s="167">
        <v>20664.80468950437</v>
      </c>
      <c r="E23" s="167">
        <v>13472.838052478135</v>
      </c>
      <c r="F23" s="167">
        <v>12659.331553935859</v>
      </c>
      <c r="G23" s="167">
        <v>12950.255198250727</v>
      </c>
      <c r="H23" s="167">
        <v>13859.35083819242</v>
      </c>
      <c r="I23" s="167">
        <v>15171.36470845481</v>
      </c>
    </row>
    <row r="24" spans="1:9" s="168" customFormat="1" ht="21" customHeight="1">
      <c r="A24" s="166" t="s">
        <v>336</v>
      </c>
      <c r="B24" s="167">
        <v>2.9154518950437319E-6</v>
      </c>
      <c r="C24" s="167">
        <v>2.9154518950437319E-6</v>
      </c>
      <c r="D24" s="167">
        <v>45.035975218658884</v>
      </c>
      <c r="E24" s="167">
        <v>309.21323177842567</v>
      </c>
      <c r="F24" s="167">
        <v>854.15213994169085</v>
      </c>
      <c r="G24" s="167">
        <v>1087.281166180758</v>
      </c>
      <c r="H24" s="167">
        <v>1360.5203877551021</v>
      </c>
      <c r="I24" s="167">
        <v>8620.9833425655979</v>
      </c>
    </row>
    <row r="25" spans="1:9" s="168" customFormat="1" ht="21" customHeight="1">
      <c r="A25" s="166" t="s">
        <v>744</v>
      </c>
      <c r="B25" s="167">
        <v>7069.8052696793002</v>
      </c>
      <c r="C25" s="167">
        <v>3310.8637696793003</v>
      </c>
      <c r="D25" s="167">
        <v>3315.7130451895041</v>
      </c>
      <c r="E25" s="167">
        <v>3675.0032609329451</v>
      </c>
      <c r="F25" s="167">
        <v>49582.782167638485</v>
      </c>
      <c r="G25" s="167">
        <v>9694.3280306122433</v>
      </c>
      <c r="H25" s="167">
        <v>30808.363154518953</v>
      </c>
      <c r="I25" s="167">
        <v>46393.61840816326</v>
      </c>
    </row>
    <row r="26" spans="1:9" s="168" customFormat="1" ht="21" customHeight="1">
      <c r="A26" s="166" t="s">
        <v>347</v>
      </c>
      <c r="B26" s="167">
        <v>13158.298074344024</v>
      </c>
      <c r="C26" s="167">
        <v>13581.576948979593</v>
      </c>
      <c r="D26" s="167">
        <v>12484.159291545189</v>
      </c>
      <c r="E26" s="167">
        <v>7767.9981545189512</v>
      </c>
      <c r="F26" s="167">
        <v>17363.541849854228</v>
      </c>
      <c r="G26" s="167">
        <v>17101.756198250729</v>
      </c>
      <c r="H26" s="167">
        <v>29222.96922594752</v>
      </c>
      <c r="I26" s="167">
        <v>19004.701103498541</v>
      </c>
    </row>
    <row r="27" spans="1:9" s="168" customFormat="1" ht="21" customHeight="1">
      <c r="A27" s="166" t="s">
        <v>745</v>
      </c>
      <c r="B27" s="167">
        <v>3963.9863892128278</v>
      </c>
      <c r="C27" s="167">
        <v>3898.163801749271</v>
      </c>
      <c r="D27" s="167">
        <v>3979.1234795918367</v>
      </c>
      <c r="E27" s="167">
        <v>4375.1316559766765</v>
      </c>
      <c r="F27" s="167">
        <v>4726.8285743440238</v>
      </c>
      <c r="G27" s="167">
        <v>4932.9483629737606</v>
      </c>
      <c r="H27" s="167">
        <v>5904.961126822157</v>
      </c>
      <c r="I27" s="167">
        <v>5580.0093032069972</v>
      </c>
    </row>
    <row r="28" spans="1:9" s="172" customFormat="1" ht="28.5"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1548501.8998206998</v>
      </c>
      <c r="C29" s="165">
        <v>1602814.081383382</v>
      </c>
      <c r="D29" s="165">
        <v>1964457.2669810497</v>
      </c>
      <c r="E29" s="165">
        <v>2201861.5778790088</v>
      </c>
      <c r="F29" s="165">
        <v>2634367.7339241984</v>
      </c>
      <c r="G29" s="165">
        <v>2632223.7841137024</v>
      </c>
      <c r="H29" s="165">
        <v>2766213.7858425654</v>
      </c>
      <c r="I29" s="165">
        <v>2787799.6322419825</v>
      </c>
    </row>
    <row r="30" spans="1:9" s="168" customFormat="1" ht="21" customHeight="1" thickTop="1">
      <c r="A30" s="166" t="s">
        <v>747</v>
      </c>
      <c r="B30" s="167">
        <v>1328312.795654519</v>
      </c>
      <c r="C30" s="167">
        <v>1398792.1875889215</v>
      </c>
      <c r="D30" s="167">
        <v>1784388.4975291544</v>
      </c>
      <c r="E30" s="167">
        <v>1865823.2805962099</v>
      </c>
      <c r="F30" s="167">
        <v>2284209.5931209913</v>
      </c>
      <c r="G30" s="167">
        <v>2287840.2228134112</v>
      </c>
      <c r="H30" s="167">
        <v>2354507.765415452</v>
      </c>
      <c r="I30" s="167">
        <v>2339613.4045510204</v>
      </c>
    </row>
    <row r="31" spans="1:9" s="168" customFormat="1" ht="21" customHeight="1">
      <c r="A31" s="169" t="s">
        <v>748</v>
      </c>
      <c r="B31" s="167">
        <v>411489.71838338196</v>
      </c>
      <c r="C31" s="167">
        <v>413692.65751311951</v>
      </c>
      <c r="D31" s="167">
        <v>552930.22530029155</v>
      </c>
      <c r="E31" s="167">
        <v>473375.91193294461</v>
      </c>
      <c r="F31" s="167">
        <v>532389.65802332363</v>
      </c>
      <c r="G31" s="167">
        <v>494770.10666909622</v>
      </c>
      <c r="H31" s="167">
        <v>474522.22899271135</v>
      </c>
      <c r="I31" s="167">
        <v>498589.09610349848</v>
      </c>
    </row>
    <row r="32" spans="1:9" s="168" customFormat="1" ht="21" customHeight="1">
      <c r="A32" s="169" t="s">
        <v>749</v>
      </c>
      <c r="B32" s="167">
        <v>421482.29219096206</v>
      </c>
      <c r="C32" s="167">
        <v>443949.81435860059</v>
      </c>
      <c r="D32" s="167">
        <v>518504.2736530613</v>
      </c>
      <c r="E32" s="167">
        <v>521321.98063411081</v>
      </c>
      <c r="F32" s="167">
        <v>558001.57619533525</v>
      </c>
      <c r="G32" s="167">
        <v>553350.52230758022</v>
      </c>
      <c r="H32" s="167">
        <v>649906.86939067068</v>
      </c>
      <c r="I32" s="167">
        <v>641590.49601457722</v>
      </c>
    </row>
    <row r="33" spans="1:9" s="168" customFormat="1" ht="21" customHeight="1">
      <c r="A33" s="169" t="s">
        <v>750</v>
      </c>
      <c r="B33" s="167">
        <v>62037.978110787168</v>
      </c>
      <c r="C33" s="167">
        <v>12945.779371720115</v>
      </c>
      <c r="D33" s="167">
        <v>5070.7659169096205</v>
      </c>
      <c r="E33" s="167">
        <v>3154.133454810496</v>
      </c>
      <c r="F33" s="167">
        <v>2676.5679795918368</v>
      </c>
      <c r="G33" s="167">
        <v>1803.3421661807581</v>
      </c>
      <c r="H33" s="167">
        <v>995.1331049562682</v>
      </c>
      <c r="I33" s="167">
        <v>909.20531341107881</v>
      </c>
    </row>
    <row r="34" spans="1:9" s="168" customFormat="1" ht="21" customHeight="1">
      <c r="A34" s="169" t="s">
        <v>751</v>
      </c>
      <c r="B34" s="167">
        <v>36464.945074344025</v>
      </c>
      <c r="C34" s="167">
        <v>38325.938692419826</v>
      </c>
      <c r="D34" s="167">
        <v>75898.378411078709</v>
      </c>
      <c r="E34" s="167">
        <v>99426.837463556847</v>
      </c>
      <c r="F34" s="167">
        <v>57844.215552478134</v>
      </c>
      <c r="G34" s="167">
        <v>68528.278034985429</v>
      </c>
      <c r="H34" s="167">
        <v>63140.322529154524</v>
      </c>
      <c r="I34" s="167">
        <v>68380.286125364437</v>
      </c>
    </row>
    <row r="35" spans="1:9" s="168" customFormat="1" ht="21" customHeight="1">
      <c r="A35" s="169" t="s">
        <v>752</v>
      </c>
      <c r="B35" s="167">
        <v>377199.68950437318</v>
      </c>
      <c r="C35" s="167">
        <v>466342.62208892131</v>
      </c>
      <c r="D35" s="167">
        <v>598027.79150291544</v>
      </c>
      <c r="E35" s="167">
        <v>722794.73779446073</v>
      </c>
      <c r="F35" s="167">
        <v>1066370.6342900873</v>
      </c>
      <c r="G35" s="167">
        <v>1093579.9934970846</v>
      </c>
      <c r="H35" s="167">
        <v>1069242.1878731779</v>
      </c>
      <c r="I35" s="167">
        <v>1030788.0134781341</v>
      </c>
    </row>
    <row r="36" spans="1:9" s="168" customFormat="1" ht="21" customHeight="1">
      <c r="A36" s="169" t="s">
        <v>753</v>
      </c>
      <c r="B36" s="167">
        <v>19638.172390670552</v>
      </c>
      <c r="C36" s="167">
        <v>23535.37556413994</v>
      </c>
      <c r="D36" s="167">
        <v>33957.062744897958</v>
      </c>
      <c r="E36" s="167">
        <v>45749.679316326532</v>
      </c>
      <c r="F36" s="167">
        <v>66926.941080174933</v>
      </c>
      <c r="G36" s="167">
        <v>75807.980138483967</v>
      </c>
      <c r="H36" s="167">
        <v>96701.023524781354</v>
      </c>
      <c r="I36" s="167">
        <v>99356.307516034969</v>
      </c>
    </row>
    <row r="37" spans="1:9" s="168" customFormat="1" ht="21" customHeight="1">
      <c r="A37" s="166" t="s">
        <v>754</v>
      </c>
      <c r="B37" s="167">
        <v>142.89757434402333</v>
      </c>
      <c r="C37" s="167">
        <v>88.785924198250726</v>
      </c>
      <c r="D37" s="167">
        <v>220.54131778425656</v>
      </c>
      <c r="E37" s="167">
        <v>300.28198833819243</v>
      </c>
      <c r="F37" s="167">
        <v>318.799444606414</v>
      </c>
      <c r="G37" s="167">
        <v>424.06125947521872</v>
      </c>
      <c r="H37" s="167">
        <v>217.98796501457724</v>
      </c>
      <c r="I37" s="167">
        <v>770.32631778425662</v>
      </c>
    </row>
    <row r="38" spans="1:9" s="168" customFormat="1" ht="21" customHeight="1">
      <c r="A38" s="166" t="s">
        <v>755</v>
      </c>
      <c r="B38" s="167">
        <v>16985.467733236153</v>
      </c>
      <c r="C38" s="167">
        <v>15384.792293002914</v>
      </c>
      <c r="D38" s="167">
        <v>4755.6756486880467</v>
      </c>
      <c r="E38" s="167">
        <v>152053.75946355684</v>
      </c>
      <c r="F38" s="167">
        <v>170041.89884693877</v>
      </c>
      <c r="G38" s="167">
        <v>146828.66709037902</v>
      </c>
      <c r="H38" s="167">
        <v>174351.67203935861</v>
      </c>
      <c r="I38" s="167">
        <v>167433.55590233236</v>
      </c>
    </row>
    <row r="39" spans="1:9" s="168" customFormat="1" ht="21" customHeight="1">
      <c r="A39" s="166" t="s">
        <v>756</v>
      </c>
      <c r="B39" s="167">
        <v>30365.224103498542</v>
      </c>
      <c r="C39" s="167">
        <v>39328.843655976678</v>
      </c>
      <c r="D39" s="167">
        <v>38499.347714285715</v>
      </c>
      <c r="E39" s="167">
        <v>55779.617548104958</v>
      </c>
      <c r="F39" s="167">
        <v>51475.185103498545</v>
      </c>
      <c r="G39" s="167">
        <v>63601.091982507285</v>
      </c>
      <c r="H39" s="167">
        <v>45644.372192419825</v>
      </c>
      <c r="I39" s="167">
        <v>63862.779341107867</v>
      </c>
    </row>
    <row r="40" spans="1:9" s="168" customFormat="1" ht="21" customHeight="1">
      <c r="A40" s="166" t="s">
        <v>408</v>
      </c>
      <c r="B40" s="167">
        <v>24124.016957725948</v>
      </c>
      <c r="C40" s="167">
        <v>25018.181192419823</v>
      </c>
      <c r="D40" s="167">
        <v>26892.214653061226</v>
      </c>
      <c r="E40" s="167">
        <v>24785.75547813411</v>
      </c>
      <c r="F40" s="167">
        <v>29943.233594752186</v>
      </c>
      <c r="G40" s="167">
        <v>28632.639094752187</v>
      </c>
      <c r="H40" s="167">
        <v>26227.280543731777</v>
      </c>
      <c r="I40" s="167">
        <v>26791.723836734694</v>
      </c>
    </row>
    <row r="41" spans="1:9" s="168" customFormat="1" ht="21" customHeight="1">
      <c r="A41" s="166" t="s">
        <v>414</v>
      </c>
      <c r="B41" s="167">
        <v>0</v>
      </c>
      <c r="C41" s="167">
        <v>0</v>
      </c>
      <c r="D41" s="167">
        <v>0</v>
      </c>
      <c r="E41" s="167">
        <v>0</v>
      </c>
      <c r="F41" s="167">
        <v>0</v>
      </c>
      <c r="G41" s="167">
        <v>0</v>
      </c>
      <c r="H41" s="167">
        <v>0</v>
      </c>
      <c r="I41" s="167">
        <v>0</v>
      </c>
    </row>
    <row r="42" spans="1:9" s="168" customFormat="1" ht="21" customHeight="1">
      <c r="A42" s="166" t="s">
        <v>757</v>
      </c>
      <c r="B42" s="167">
        <v>10308.887868804664</v>
      </c>
      <c r="C42" s="167">
        <v>10310.374150145773</v>
      </c>
      <c r="D42" s="167">
        <v>31031.099033527698</v>
      </c>
      <c r="E42" s="167">
        <v>30674.027769679302</v>
      </c>
      <c r="F42" s="167">
        <v>30697.468807580175</v>
      </c>
      <c r="G42" s="167">
        <v>30594.407583090378</v>
      </c>
      <c r="H42" s="167">
        <v>30720.909846938779</v>
      </c>
      <c r="I42" s="167">
        <v>30617.848620991255</v>
      </c>
    </row>
    <row r="43" spans="1:9" s="172" customFormat="1" ht="30" customHeight="1" thickBot="1">
      <c r="A43" s="170" t="s">
        <v>389</v>
      </c>
      <c r="B43" s="171">
        <v>138262.60992857142</v>
      </c>
      <c r="C43" s="171">
        <v>113890.9165787172</v>
      </c>
      <c r="D43" s="171">
        <v>78669.891084548115</v>
      </c>
      <c r="E43" s="171">
        <v>72444.855034985419</v>
      </c>
      <c r="F43" s="171">
        <v>67681.555005830902</v>
      </c>
      <c r="G43" s="171">
        <v>74302.694290087456</v>
      </c>
      <c r="H43" s="171">
        <v>134543.79783965013</v>
      </c>
      <c r="I43" s="171">
        <v>158709.99367201165</v>
      </c>
    </row>
    <row r="44" spans="1:9" ht="24" customHeight="1" thickTop="1" thickBot="1">
      <c r="A44" s="164" t="s">
        <v>758</v>
      </c>
      <c r="B44" s="165">
        <v>140050.08680903789</v>
      </c>
      <c r="C44" s="165">
        <v>158391.59328862975</v>
      </c>
      <c r="D44" s="165">
        <v>164692.48729737606</v>
      </c>
      <c r="E44" s="165">
        <v>180069.86096938778</v>
      </c>
      <c r="F44" s="165">
        <v>191773.05278862975</v>
      </c>
      <c r="G44" s="165">
        <v>184894.93680320698</v>
      </c>
      <c r="H44" s="165">
        <v>204265.75349562682</v>
      </c>
      <c r="I44" s="165">
        <v>198700.12712244896</v>
      </c>
    </row>
    <row r="45" spans="1:9" s="168" customFormat="1" ht="21" customHeight="1" thickTop="1">
      <c r="A45" s="166" t="s">
        <v>429</v>
      </c>
      <c r="B45" s="167">
        <v>42941.399416909619</v>
      </c>
      <c r="C45" s="167">
        <v>42941.399416909619</v>
      </c>
      <c r="D45" s="167">
        <v>42953.352769679303</v>
      </c>
      <c r="E45" s="167">
        <v>131527.69679300292</v>
      </c>
      <c r="F45" s="167">
        <v>131527.69679300292</v>
      </c>
      <c r="G45" s="167">
        <v>131527.69679300292</v>
      </c>
      <c r="H45" s="167">
        <v>131527.69679300292</v>
      </c>
      <c r="I45" s="167">
        <v>131527.69679300292</v>
      </c>
    </row>
    <row r="46" spans="1:9" s="168" customFormat="1" ht="21" customHeight="1">
      <c r="A46" s="166" t="s">
        <v>433</v>
      </c>
      <c r="B46" s="167">
        <v>0</v>
      </c>
      <c r="C46" s="167">
        <v>0</v>
      </c>
      <c r="D46" s="167">
        <v>1.1661807580174928</v>
      </c>
      <c r="E46" s="167">
        <v>1.1661807580174928</v>
      </c>
      <c r="F46" s="167">
        <v>1.1661807580174928</v>
      </c>
      <c r="G46" s="167">
        <v>1.1661807580174928</v>
      </c>
      <c r="H46" s="167">
        <v>1.1661807580174928</v>
      </c>
      <c r="I46" s="167">
        <v>1.1661807580174928</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84396.831456268221</v>
      </c>
      <c r="C48" s="167">
        <v>91388.38371720117</v>
      </c>
      <c r="D48" s="167">
        <v>101388.36834256561</v>
      </c>
      <c r="E48" s="167">
        <v>22998.396501457726</v>
      </c>
      <c r="F48" s="167">
        <v>35769.729029154514</v>
      </c>
      <c r="G48" s="167">
        <v>48007.023236151595</v>
      </c>
      <c r="H48" s="167">
        <v>48007.023236151595</v>
      </c>
      <c r="I48" s="167">
        <v>60372.008457725948</v>
      </c>
    </row>
    <row r="49" spans="1:9" s="168" customFormat="1" ht="21" customHeight="1">
      <c r="A49" s="166" t="s">
        <v>443</v>
      </c>
      <c r="B49" s="167">
        <v>12711.855935860058</v>
      </c>
      <c r="C49" s="167">
        <v>24061.810154518949</v>
      </c>
      <c r="D49" s="167">
        <v>20349.600004373176</v>
      </c>
      <c r="E49" s="167">
        <v>25542.601494169096</v>
      </c>
      <c r="F49" s="167">
        <v>24474.460785714287</v>
      </c>
      <c r="G49" s="167">
        <v>5359.0505932944607</v>
      </c>
      <c r="H49" s="167">
        <v>24729.867285714288</v>
      </c>
      <c r="I49" s="167">
        <v>6799.2556909620989</v>
      </c>
    </row>
    <row r="50" spans="1:9" s="168" customFormat="1" ht="21" customHeight="1">
      <c r="A50" s="169" t="s">
        <v>760</v>
      </c>
      <c r="B50" s="167">
        <v>0</v>
      </c>
      <c r="C50" s="167">
        <v>0</v>
      </c>
      <c r="D50" s="167">
        <v>0</v>
      </c>
      <c r="E50" s="167">
        <v>0</v>
      </c>
      <c r="F50" s="167">
        <v>0</v>
      </c>
      <c r="G50" s="167">
        <v>0</v>
      </c>
      <c r="H50" s="167">
        <v>0</v>
      </c>
      <c r="I50" s="167">
        <v>0</v>
      </c>
    </row>
    <row r="51" spans="1:9" s="172" customFormat="1" ht="27" customHeight="1" thickBot="1">
      <c r="A51" s="173" t="s">
        <v>761</v>
      </c>
      <c r="B51" s="171">
        <v>12711.855935860058</v>
      </c>
      <c r="C51" s="171">
        <v>24061.810154518949</v>
      </c>
      <c r="D51" s="171">
        <v>20349.600004373176</v>
      </c>
      <c r="E51" s="171">
        <v>25542.601494169096</v>
      </c>
      <c r="F51" s="171">
        <v>24474.460785714287</v>
      </c>
      <c r="G51" s="171">
        <v>5359.0505932944607</v>
      </c>
      <c r="H51" s="171">
        <v>24729.867285714288</v>
      </c>
      <c r="I51" s="171">
        <v>6799.2556909620989</v>
      </c>
    </row>
    <row r="52" spans="1:9" ht="24" customHeight="1" thickTop="1" thickBot="1">
      <c r="A52" s="164" t="s">
        <v>762</v>
      </c>
      <c r="B52" s="165">
        <v>1688551.9866297378</v>
      </c>
      <c r="C52" s="165">
        <v>1761205.6746720118</v>
      </c>
      <c r="D52" s="165">
        <v>2129149.7542784256</v>
      </c>
      <c r="E52" s="165">
        <v>2381931.4388483963</v>
      </c>
      <c r="F52" s="165">
        <v>2826140.7867128281</v>
      </c>
      <c r="G52" s="165">
        <v>2817118.7209169101</v>
      </c>
      <c r="H52" s="165">
        <v>2970479.5393381924</v>
      </c>
      <c r="I52" s="165">
        <v>2986499.7593644317</v>
      </c>
    </row>
    <row r="53" spans="1:9" s="168" customFormat="1" ht="24" customHeight="1" thickTop="1">
      <c r="A53" s="166" t="s">
        <v>763</v>
      </c>
      <c r="B53" s="167">
        <v>272467.69420116616</v>
      </c>
      <c r="C53" s="167">
        <v>274713.6458046647</v>
      </c>
      <c r="D53" s="167">
        <v>354257.75820116617</v>
      </c>
      <c r="E53" s="167">
        <v>482149.02991545189</v>
      </c>
      <c r="F53" s="167">
        <v>446161.60265160352</v>
      </c>
      <c r="G53" s="167">
        <v>432258.33671137027</v>
      </c>
      <c r="H53" s="167">
        <v>606499.81408017501</v>
      </c>
      <c r="I53" s="167">
        <v>576917.9632478134</v>
      </c>
    </row>
    <row r="54" spans="1:9" s="172" customFormat="1" ht="21" customHeight="1">
      <c r="A54" s="173" t="s">
        <v>764</v>
      </c>
      <c r="B54" s="171">
        <v>18754.645957725945</v>
      </c>
      <c r="C54" s="171">
        <v>18983.106619533526</v>
      </c>
      <c r="D54" s="171">
        <v>13491.271699708454</v>
      </c>
      <c r="E54" s="171">
        <v>19147.790011661808</v>
      </c>
      <c r="F54" s="171">
        <v>37377.205185131192</v>
      </c>
      <c r="G54" s="171">
        <v>32831.265956268224</v>
      </c>
      <c r="H54" s="171">
        <v>154328.74278425655</v>
      </c>
      <c r="I54" s="171">
        <v>145377.10029591835</v>
      </c>
    </row>
    <row r="55" spans="1:9" s="172" customFormat="1" ht="21" customHeight="1">
      <c r="A55" s="173" t="s">
        <v>765</v>
      </c>
      <c r="B55" s="171">
        <v>230780.7324533528</v>
      </c>
      <c r="C55" s="171">
        <v>233466.28155830904</v>
      </c>
      <c r="D55" s="171">
        <v>314005.61647230323</v>
      </c>
      <c r="E55" s="171">
        <v>431247.58167492709</v>
      </c>
      <c r="F55" s="171">
        <v>378114.85854956275</v>
      </c>
      <c r="G55" s="171">
        <v>371265.56911807583</v>
      </c>
      <c r="H55" s="171">
        <v>417747.13980903791</v>
      </c>
      <c r="I55" s="171">
        <v>396842.09519241983</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19136.589890670552</v>
      </c>
      <c r="C57" s="171">
        <v>18450.676727405247</v>
      </c>
      <c r="D57" s="171">
        <v>20025.092259475219</v>
      </c>
      <c r="E57" s="171">
        <v>25017.880459183674</v>
      </c>
      <c r="F57" s="171">
        <v>26898.350916909621</v>
      </c>
      <c r="G57" s="171">
        <v>28029.18663702624</v>
      </c>
      <c r="H57" s="171">
        <v>34291.61648688047</v>
      </c>
      <c r="I57" s="171">
        <v>34566.452759475222</v>
      </c>
    </row>
    <row r="58" spans="1:9" s="172" customFormat="1" ht="21" customHeight="1">
      <c r="A58" s="173" t="s">
        <v>768</v>
      </c>
      <c r="B58" s="171">
        <v>3795.7258994169097</v>
      </c>
      <c r="C58" s="171">
        <v>3813.5808994169092</v>
      </c>
      <c r="D58" s="171">
        <v>6735.7777696793</v>
      </c>
      <c r="E58" s="171">
        <v>6735.7777696793</v>
      </c>
      <c r="F58" s="171">
        <v>3771.1880000000001</v>
      </c>
      <c r="G58" s="171">
        <v>132.315</v>
      </c>
      <c r="H58" s="171">
        <v>132.315</v>
      </c>
      <c r="I58" s="171">
        <v>132.315</v>
      </c>
    </row>
    <row r="59" spans="1:9" s="172" customFormat="1" ht="30" customHeight="1" thickBot="1">
      <c r="A59" s="170" t="s">
        <v>769</v>
      </c>
      <c r="B59" s="171">
        <v>3211483.8443658887</v>
      </c>
      <c r="C59" s="171">
        <v>4462383.8732507285</v>
      </c>
      <c r="D59" s="171">
        <v>4591399.6549416911</v>
      </c>
      <c r="E59" s="171">
        <v>6179185.6970860064</v>
      </c>
      <c r="F59" s="171">
        <v>6162032.7919548098</v>
      </c>
      <c r="G59" s="171">
        <v>5951907.6989868814</v>
      </c>
      <c r="H59" s="171">
        <v>6281914.7522784248</v>
      </c>
      <c r="I59" s="171">
        <v>6415382.6768119531</v>
      </c>
    </row>
    <row r="60" spans="1:9" ht="31.5" customHeight="1" thickTop="1" thickBot="1">
      <c r="A60" s="174" t="s">
        <v>770</v>
      </c>
      <c r="B60" s="165"/>
      <c r="C60" s="165"/>
      <c r="D60" s="165"/>
      <c r="E60" s="165"/>
      <c r="F60" s="165"/>
      <c r="G60" s="165"/>
      <c r="H60" s="165"/>
      <c r="I60" s="165"/>
    </row>
    <row r="61" spans="1:9" ht="30" customHeight="1" thickTop="1">
      <c r="A61" s="175" t="s">
        <v>771</v>
      </c>
      <c r="B61" s="176">
        <v>89821.853262390679</v>
      </c>
      <c r="C61" s="176">
        <v>108850.78317930028</v>
      </c>
      <c r="D61" s="176">
        <v>118425.32604810497</v>
      </c>
      <c r="E61" s="176">
        <v>136409.35600874637</v>
      </c>
      <c r="F61" s="176">
        <v>165779.77303206996</v>
      </c>
      <c r="G61" s="176">
        <v>43781.495938775508</v>
      </c>
      <c r="H61" s="176">
        <v>186682.46687900875</v>
      </c>
      <c r="I61" s="176">
        <v>48000.196944606418</v>
      </c>
    </row>
    <row r="62" spans="1:9" ht="21" customHeight="1">
      <c r="A62" s="177" t="s">
        <v>772</v>
      </c>
      <c r="B62" s="176">
        <v>-11801.041376093295</v>
      </c>
      <c r="C62" s="176">
        <v>-22120.901950437317</v>
      </c>
      <c r="D62" s="176">
        <v>-27819.909086005831</v>
      </c>
      <c r="E62" s="176">
        <v>-30179.537236151606</v>
      </c>
      <c r="F62" s="176">
        <v>-46450.220381924199</v>
      </c>
      <c r="G62" s="176">
        <v>-15212.172351311954</v>
      </c>
      <c r="H62" s="176">
        <v>-66316.669699708451</v>
      </c>
      <c r="I62" s="176">
        <v>-17971.654753644314</v>
      </c>
    </row>
    <row r="63" spans="1:9" ht="21.75" customHeight="1">
      <c r="A63" s="178" t="s">
        <v>773</v>
      </c>
      <c r="B63" s="176">
        <v>78020.811886297379</v>
      </c>
      <c r="C63" s="176">
        <v>86729.881228862971</v>
      </c>
      <c r="D63" s="176">
        <v>90605.416962099116</v>
      </c>
      <c r="E63" s="176">
        <v>106229.81877259475</v>
      </c>
      <c r="F63" s="176">
        <v>119329.55265014578</v>
      </c>
      <c r="G63" s="176">
        <v>28569.323587463557</v>
      </c>
      <c r="H63" s="176">
        <v>120365.79717930028</v>
      </c>
      <c r="I63" s="176">
        <v>30028.5421909621</v>
      </c>
    </row>
    <row r="64" spans="1:9">
      <c r="A64" s="175" t="s">
        <v>774</v>
      </c>
      <c r="B64" s="176">
        <v>32151.843223032069</v>
      </c>
      <c r="C64" s="176">
        <v>33516.910674927109</v>
      </c>
      <c r="D64" s="176">
        <v>33569.225825072885</v>
      </c>
      <c r="E64" s="176">
        <v>39068.64103498542</v>
      </c>
      <c r="F64" s="176">
        <v>70136.614660349849</v>
      </c>
      <c r="G64" s="176">
        <v>14759.531674927115</v>
      </c>
      <c r="H64" s="176">
        <v>69456.097297376095</v>
      </c>
      <c r="I64" s="176">
        <v>16238.551674927114</v>
      </c>
    </row>
    <row r="65" spans="1:9">
      <c r="A65" s="177" t="s">
        <v>775</v>
      </c>
      <c r="B65" s="176">
        <v>-14874.188870262391</v>
      </c>
      <c r="C65" s="176">
        <v>-12464.427672011661</v>
      </c>
      <c r="D65" s="176">
        <v>-17154.220453352769</v>
      </c>
      <c r="E65" s="176">
        <v>-22864.740091836735</v>
      </c>
      <c r="F65" s="176">
        <v>-52012.092559766766</v>
      </c>
      <c r="G65" s="176">
        <v>-13305.168096209913</v>
      </c>
      <c r="H65" s="176">
        <v>-56969.408667638483</v>
      </c>
      <c r="I65" s="176">
        <v>-17050.334486880467</v>
      </c>
    </row>
    <row r="66" spans="1:9">
      <c r="A66" s="179" t="s">
        <v>776</v>
      </c>
      <c r="B66" s="176">
        <v>95298.466239067056</v>
      </c>
      <c r="C66" s="176">
        <v>107782.36423177843</v>
      </c>
      <c r="D66" s="176">
        <v>107020.42233381925</v>
      </c>
      <c r="E66" s="176">
        <v>122433.71971574344</v>
      </c>
      <c r="F66" s="176">
        <v>137454.07475072888</v>
      </c>
      <c r="G66" s="176">
        <v>30023.68716618076</v>
      </c>
      <c r="H66" s="176">
        <v>132852.4858090379</v>
      </c>
      <c r="I66" s="176">
        <v>29216.759379008749</v>
      </c>
    </row>
    <row r="67" spans="1:9">
      <c r="A67" s="175" t="s">
        <v>777</v>
      </c>
      <c r="B67" s="176">
        <v>16372.391379008744</v>
      </c>
      <c r="C67" s="176">
        <v>14134.177167638485</v>
      </c>
      <c r="D67" s="176">
        <v>20085.422088921285</v>
      </c>
      <c r="E67" s="176">
        <v>25662.000762390668</v>
      </c>
      <c r="F67" s="176">
        <v>16143.646001457726</v>
      </c>
      <c r="G67" s="176">
        <v>9330.8601632653063</v>
      </c>
      <c r="H67" s="176">
        <v>19769.722220116619</v>
      </c>
      <c r="I67" s="176">
        <v>4806.2381443148688</v>
      </c>
    </row>
    <row r="68" spans="1:9">
      <c r="A68" s="175" t="s">
        <v>778</v>
      </c>
      <c r="B68" s="176">
        <v>-30937.834903790088</v>
      </c>
      <c r="C68" s="176">
        <v>-21663.078744897957</v>
      </c>
      <c r="D68" s="176">
        <v>-30088.144871720116</v>
      </c>
      <c r="E68" s="176">
        <v>-41019.969689504367</v>
      </c>
      <c r="F68" s="176">
        <v>-42915.463456268219</v>
      </c>
      <c r="G68" s="176">
        <v>-11399.202139941692</v>
      </c>
      <c r="H68" s="176">
        <v>-42248.229478134119</v>
      </c>
      <c r="I68" s="176">
        <v>-6604.9340087463552</v>
      </c>
    </row>
    <row r="69" spans="1:9">
      <c r="A69" s="178" t="s">
        <v>779</v>
      </c>
      <c r="B69" s="176">
        <v>80733.022714285733</v>
      </c>
      <c r="C69" s="176">
        <v>100253.46265451894</v>
      </c>
      <c r="D69" s="176">
        <v>97017.6995510204</v>
      </c>
      <c r="E69" s="176">
        <v>107075.75078862974</v>
      </c>
      <c r="F69" s="176">
        <v>110682.25729591836</v>
      </c>
      <c r="G69" s="176">
        <v>27955.345189504373</v>
      </c>
      <c r="H69" s="176">
        <v>110373.97855102041</v>
      </c>
      <c r="I69" s="176">
        <v>27418.063514577261</v>
      </c>
    </row>
    <row r="70" spans="1:9">
      <c r="A70" s="177" t="s">
        <v>780</v>
      </c>
      <c r="B70" s="176">
        <v>-63651.939626822154</v>
      </c>
      <c r="C70" s="176">
        <v>-64635.968835276959</v>
      </c>
      <c r="D70" s="176">
        <v>-68562.398467930034</v>
      </c>
      <c r="E70" s="176">
        <v>-68898.386370262393</v>
      </c>
      <c r="F70" s="176">
        <v>-77184.209814868795</v>
      </c>
      <c r="G70" s="176">
        <v>-20914.269578717202</v>
      </c>
      <c r="H70" s="176">
        <v>-81936.045351311943</v>
      </c>
      <c r="I70" s="176">
        <v>-20546.13033090379</v>
      </c>
    </row>
    <row r="71" spans="1:9">
      <c r="A71" s="179" t="s">
        <v>781</v>
      </c>
      <c r="B71" s="176">
        <v>17081.083087463558</v>
      </c>
      <c r="C71" s="176">
        <v>35617.49381924198</v>
      </c>
      <c r="D71" s="176">
        <v>28455.30108309038</v>
      </c>
      <c r="E71" s="176">
        <v>38177.364418367346</v>
      </c>
      <c r="F71" s="176">
        <v>33498.047481049558</v>
      </c>
      <c r="G71" s="176">
        <v>7041.0756107871721</v>
      </c>
      <c r="H71" s="176">
        <v>28437.933199708456</v>
      </c>
      <c r="I71" s="176">
        <v>6871.93318367347</v>
      </c>
    </row>
    <row r="72" spans="1:9">
      <c r="A72" s="179" t="s">
        <v>782</v>
      </c>
      <c r="B72" s="176">
        <v>-650.67124927113696</v>
      </c>
      <c r="C72" s="176">
        <v>-111.98193440233236</v>
      </c>
      <c r="D72" s="176">
        <v>-140.66915160349853</v>
      </c>
      <c r="E72" s="176">
        <v>-94.240591836734694</v>
      </c>
      <c r="F72" s="176">
        <v>-31.845854227405248</v>
      </c>
      <c r="G72" s="176">
        <v>-21.352868804664723</v>
      </c>
      <c r="H72" s="176">
        <v>-48.530448979591839</v>
      </c>
      <c r="I72" s="176">
        <v>-2.4235058309037902</v>
      </c>
    </row>
    <row r="73" spans="1:9">
      <c r="A73" s="177" t="s">
        <v>783</v>
      </c>
      <c r="B73" s="176">
        <v>-682.8317915451895</v>
      </c>
      <c r="C73" s="176">
        <v>-164.83143148688049</v>
      </c>
      <c r="D73" s="176">
        <v>-141.28052040816326</v>
      </c>
      <c r="E73" s="176">
        <v>-94.815529154518956</v>
      </c>
      <c r="F73" s="176">
        <v>-32.352705539358602</v>
      </c>
      <c r="G73" s="176">
        <v>-21.46936297376093</v>
      </c>
      <c r="H73" s="176">
        <v>-48.986896501457721</v>
      </c>
      <c r="I73" s="176">
        <v>-2.4675524781341105</v>
      </c>
    </row>
    <row r="74" spans="1:9">
      <c r="A74" s="177" t="s">
        <v>784</v>
      </c>
      <c r="B74" s="176">
        <v>32.160542274052474</v>
      </c>
      <c r="C74" s="176">
        <v>52.849497084548105</v>
      </c>
      <c r="D74" s="176">
        <v>0.61136880466472299</v>
      </c>
      <c r="E74" s="176">
        <v>0.57493731778425661</v>
      </c>
      <c r="F74" s="176">
        <v>0.50685131195335276</v>
      </c>
      <c r="G74" s="176">
        <v>0.11649416909620991</v>
      </c>
      <c r="H74" s="176">
        <v>0.45644752186588922</v>
      </c>
      <c r="I74" s="176">
        <v>4.4046647230320708E-2</v>
      </c>
    </row>
    <row r="75" spans="1:9">
      <c r="A75" s="178" t="s">
        <v>785</v>
      </c>
      <c r="B75" s="176">
        <v>-3.5494868804664721</v>
      </c>
      <c r="C75" s="176">
        <v>-1.6110932944606415</v>
      </c>
      <c r="D75" s="176">
        <v>7.6464956268221576</v>
      </c>
      <c r="E75" s="176">
        <v>-1.2537857142857143</v>
      </c>
      <c r="F75" s="176">
        <v>-11.356692419825075</v>
      </c>
      <c r="G75" s="176">
        <v>-10.370938775510204</v>
      </c>
      <c r="H75" s="176">
        <v>-8.4468790087463557</v>
      </c>
      <c r="I75" s="176">
        <v>0.34203498542274058</v>
      </c>
    </row>
    <row r="76" spans="1:9">
      <c r="A76" s="178" t="s">
        <v>786</v>
      </c>
      <c r="B76" s="176">
        <v>-0.39137317784256564</v>
      </c>
      <c r="C76" s="176">
        <v>2.5541078717201167</v>
      </c>
      <c r="D76" s="176">
        <v>8.3451457725947513</v>
      </c>
      <c r="E76" s="176">
        <v>1.3796632653061225</v>
      </c>
      <c r="F76" s="176">
        <v>-10.340029154518952</v>
      </c>
      <c r="G76" s="176">
        <v>-9.4495145772594746</v>
      </c>
      <c r="H76" s="176">
        <v>-6.0626005830903793</v>
      </c>
      <c r="I76" s="176">
        <v>0.47777988338192423</v>
      </c>
    </row>
    <row r="77" spans="1:9">
      <c r="A77" s="177" t="s">
        <v>787</v>
      </c>
      <c r="B77" s="176">
        <v>-3.1581137026239068</v>
      </c>
      <c r="C77" s="176">
        <v>-4.1652011661807578</v>
      </c>
      <c r="D77" s="176">
        <v>-0.69865014577259477</v>
      </c>
      <c r="E77" s="176">
        <v>-2.6334489795918365</v>
      </c>
      <c r="F77" s="176">
        <v>-1.0166632653061225</v>
      </c>
      <c r="G77" s="176">
        <v>-0.92142419825072885</v>
      </c>
      <c r="H77" s="176">
        <v>-2.3842784256559768</v>
      </c>
      <c r="I77" s="176">
        <v>-0.13574489795918368</v>
      </c>
    </row>
    <row r="78" spans="1:9">
      <c r="A78" s="178" t="s">
        <v>788</v>
      </c>
      <c r="B78" s="176">
        <v>16426.862351311953</v>
      </c>
      <c r="C78" s="176">
        <v>35503.900791545188</v>
      </c>
      <c r="D78" s="176">
        <v>28322.278427113699</v>
      </c>
      <c r="E78" s="176">
        <v>38081.870040816328</v>
      </c>
      <c r="F78" s="176">
        <v>33454.844934402332</v>
      </c>
      <c r="G78" s="176">
        <v>7009.3518032069969</v>
      </c>
      <c r="H78" s="176">
        <v>28380.955871720114</v>
      </c>
      <c r="I78" s="176">
        <v>6869.8517128279882</v>
      </c>
    </row>
    <row r="79" spans="1:9">
      <c r="A79" s="175" t="s">
        <v>789</v>
      </c>
      <c r="B79" s="176">
        <v>742.28540670553934</v>
      </c>
      <c r="C79" s="176">
        <v>-3.4169096209912542E-3</v>
      </c>
      <c r="D79" s="176">
        <v>163.46361953352769</v>
      </c>
      <c r="E79" s="176">
        <v>2050.1041559766763</v>
      </c>
      <c r="F79" s="176">
        <v>798.93958017492707</v>
      </c>
      <c r="G79" s="176">
        <v>-493.12120699708453</v>
      </c>
      <c r="H79" s="176">
        <v>5506.2162580174927</v>
      </c>
      <c r="I79" s="176">
        <v>14.396349854227406</v>
      </c>
    </row>
    <row r="80" spans="1:9">
      <c r="A80" s="179" t="s">
        <v>790</v>
      </c>
      <c r="B80" s="176">
        <v>17169.147758017494</v>
      </c>
      <c r="C80" s="176">
        <v>35503.89737463557</v>
      </c>
      <c r="D80" s="176">
        <v>28485.742046647232</v>
      </c>
      <c r="E80" s="176">
        <v>40131.974196793009</v>
      </c>
      <c r="F80" s="176">
        <v>34253.784514577266</v>
      </c>
      <c r="G80" s="176">
        <v>6516.2305962099126</v>
      </c>
      <c r="H80" s="176">
        <v>33887.172129737606</v>
      </c>
      <c r="I80" s="176">
        <v>6884.2480626822153</v>
      </c>
    </row>
    <row r="81" spans="1:9">
      <c r="A81" s="175" t="s">
        <v>791</v>
      </c>
      <c r="B81" s="176">
        <v>615.06121574344024</v>
      </c>
      <c r="C81" s="176">
        <v>313.3350816326531</v>
      </c>
      <c r="D81" s="176">
        <v>347.616556851312</v>
      </c>
      <c r="E81" s="176">
        <v>535.56803206997085</v>
      </c>
      <c r="F81" s="176">
        <v>260.52904081632653</v>
      </c>
      <c r="G81" s="176">
        <v>-29.151577259475221</v>
      </c>
      <c r="H81" s="176">
        <v>454.00069533527699</v>
      </c>
      <c r="I81" s="176">
        <v>-28.680418367346938</v>
      </c>
    </row>
    <row r="82" spans="1:9" ht="21" customHeight="1">
      <c r="A82" s="178" t="s">
        <v>792</v>
      </c>
      <c r="B82" s="176">
        <v>17784.208973760931</v>
      </c>
      <c r="C82" s="176">
        <v>35817.232456268226</v>
      </c>
      <c r="D82" s="176">
        <v>28833.358603498542</v>
      </c>
      <c r="E82" s="176">
        <v>40667.542228862971</v>
      </c>
      <c r="F82" s="176">
        <v>34514.313555393586</v>
      </c>
      <c r="G82" s="176">
        <v>6487.0790189504378</v>
      </c>
      <c r="H82" s="176">
        <v>34341.172825072885</v>
      </c>
      <c r="I82" s="176">
        <v>6855.5676443148695</v>
      </c>
    </row>
    <row r="83" spans="1:9" ht="21" customHeight="1">
      <c r="A83" s="175" t="s">
        <v>793</v>
      </c>
      <c r="B83" s="176">
        <v>0</v>
      </c>
      <c r="C83" s="176">
        <v>0</v>
      </c>
      <c r="D83" s="176">
        <v>0</v>
      </c>
      <c r="E83" s="176">
        <v>0</v>
      </c>
      <c r="F83" s="176">
        <v>0</v>
      </c>
      <c r="G83" s="176">
        <v>0</v>
      </c>
      <c r="H83" s="176">
        <v>0</v>
      </c>
      <c r="I83" s="176">
        <v>0</v>
      </c>
    </row>
    <row r="84" spans="1:9" ht="21" customHeight="1">
      <c r="A84" s="178" t="s">
        <v>794</v>
      </c>
      <c r="B84" s="176">
        <v>17784.208973760931</v>
      </c>
      <c r="C84" s="176">
        <v>35817.232456268226</v>
      </c>
      <c r="D84" s="176">
        <v>28833.358603498542</v>
      </c>
      <c r="E84" s="176">
        <v>40667.542228862971</v>
      </c>
      <c r="F84" s="176">
        <v>34514.313555393586</v>
      </c>
      <c r="G84" s="176">
        <v>6487.0790189504378</v>
      </c>
      <c r="H84" s="176">
        <v>34341.172825072885</v>
      </c>
      <c r="I84" s="176">
        <v>6855.5676443148695</v>
      </c>
    </row>
    <row r="85" spans="1:9" ht="18" customHeight="1" thickBot="1">
      <c r="A85" s="175" t="s">
        <v>795</v>
      </c>
      <c r="B85" s="176">
        <v>-5072.3530408163269</v>
      </c>
      <c r="C85" s="176">
        <v>-11755.422309037904</v>
      </c>
      <c r="D85" s="176">
        <v>-8483.7586005830908</v>
      </c>
      <c r="E85" s="176">
        <v>-15124.940734693877</v>
      </c>
      <c r="F85" s="176">
        <v>-10039.852769679301</v>
      </c>
      <c r="G85" s="176">
        <v>-1128.0284256559767</v>
      </c>
      <c r="H85" s="176">
        <v>-9611.3055393586001</v>
      </c>
      <c r="I85" s="176">
        <v>-56.311953352769684</v>
      </c>
    </row>
    <row r="86" spans="1:9" ht="24" customHeight="1" thickTop="1" thickBot="1">
      <c r="A86" s="164" t="s">
        <v>796</v>
      </c>
      <c r="B86" s="165">
        <v>12711.855932944607</v>
      </c>
      <c r="C86" s="165">
        <v>24061.810147230321</v>
      </c>
      <c r="D86" s="165">
        <v>20349.600002915453</v>
      </c>
      <c r="E86" s="165">
        <v>25542.601494169096</v>
      </c>
      <c r="F86" s="165">
        <v>24474.460785714287</v>
      </c>
      <c r="G86" s="165">
        <v>5359.0505932944607</v>
      </c>
      <c r="H86" s="165">
        <v>24729.867285714288</v>
      </c>
      <c r="I86" s="165">
        <v>6799.2556909620989</v>
      </c>
    </row>
    <row r="87" spans="1:9" ht="15" customHeight="1" thickTop="1" thickBot="1">
      <c r="A87" s="180"/>
      <c r="B87" s="181"/>
      <c r="C87" s="181"/>
      <c r="D87" s="181"/>
      <c r="E87" s="181"/>
      <c r="F87" s="181"/>
      <c r="G87" s="181"/>
      <c r="H87" s="181"/>
      <c r="I87" s="181"/>
    </row>
    <row r="88" spans="1:9" ht="28.5" customHeight="1" thickTop="1">
      <c r="A88" s="182"/>
      <c r="B88" s="183"/>
      <c r="C88" s="183"/>
      <c r="D88" s="183"/>
      <c r="E88" s="183"/>
      <c r="F88" s="183"/>
      <c r="G88" s="183"/>
      <c r="H88" s="183"/>
      <c r="I88" s="196"/>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60" zoomScaleNormal="6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802</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70.5"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95"/>
      <c r="C7" s="195"/>
      <c r="D7" s="195"/>
      <c r="E7" s="195"/>
      <c r="F7" s="195"/>
      <c r="G7" s="195"/>
      <c r="H7" s="195"/>
      <c r="I7" s="195"/>
    </row>
    <row r="8" spans="1:9" ht="24" customHeight="1" thickTop="1" thickBot="1">
      <c r="A8" s="164" t="s">
        <v>733</v>
      </c>
      <c r="B8" s="165">
        <v>956905.36125655985</v>
      </c>
      <c r="C8" s="165">
        <v>1093229.5736690962</v>
      </c>
      <c r="D8" s="165">
        <v>1296048.3927638484</v>
      </c>
      <c r="E8" s="165">
        <v>1449886.990857143</v>
      </c>
      <c r="F8" s="165">
        <v>1639718.3914679298</v>
      </c>
      <c r="G8" s="165">
        <v>1660942.5036049562</v>
      </c>
      <c r="H8" s="165">
        <v>1787181.3334679301</v>
      </c>
      <c r="I8" s="165">
        <v>1847706.3745306123</v>
      </c>
    </row>
    <row r="9" spans="1:9" s="168" customFormat="1" ht="21" customHeight="1" thickTop="1">
      <c r="A9" s="166" t="s">
        <v>281</v>
      </c>
      <c r="B9" s="167">
        <v>126052.09125655975</v>
      </c>
      <c r="C9" s="167">
        <v>154279.48916180758</v>
      </c>
      <c r="D9" s="167">
        <v>198146.51186005829</v>
      </c>
      <c r="E9" s="167">
        <v>210871.66423323617</v>
      </c>
      <c r="F9" s="167">
        <v>188700.63612827988</v>
      </c>
      <c r="G9" s="167">
        <v>217650.81014723028</v>
      </c>
      <c r="H9" s="167">
        <v>144500.12913411079</v>
      </c>
      <c r="I9" s="167">
        <v>164831.57139795917</v>
      </c>
    </row>
    <row r="10" spans="1:9" s="168" customFormat="1" ht="21" customHeight="1">
      <c r="A10" s="166" t="s">
        <v>290</v>
      </c>
      <c r="B10" s="167">
        <v>206219.67979883382</v>
      </c>
      <c r="C10" s="167">
        <v>197998.06554081629</v>
      </c>
      <c r="D10" s="167">
        <v>180002.51161370263</v>
      </c>
      <c r="E10" s="167">
        <v>194166.29490087464</v>
      </c>
      <c r="F10" s="167">
        <v>237141.54360204082</v>
      </c>
      <c r="G10" s="167">
        <v>220998.68122594751</v>
      </c>
      <c r="H10" s="167">
        <v>198917.91058017491</v>
      </c>
      <c r="I10" s="167">
        <v>222245.87280320702</v>
      </c>
    </row>
    <row r="11" spans="1:9" s="168" customFormat="1" ht="21" customHeight="1">
      <c r="A11" s="166" t="s">
        <v>299</v>
      </c>
      <c r="B11" s="167">
        <v>577233.32514723029</v>
      </c>
      <c r="C11" s="167">
        <v>700849.55426967924</v>
      </c>
      <c r="D11" s="167">
        <v>876766.36206268228</v>
      </c>
      <c r="E11" s="167">
        <v>996769.61950000003</v>
      </c>
      <c r="F11" s="167">
        <v>1134756.8565568512</v>
      </c>
      <c r="G11" s="167">
        <v>1162834.6085597668</v>
      </c>
      <c r="H11" s="167">
        <v>1292192.8289052479</v>
      </c>
      <c r="I11" s="167">
        <v>1310877.3344198253</v>
      </c>
    </row>
    <row r="12" spans="1:9" s="168" customFormat="1" ht="21" customHeight="1">
      <c r="A12" s="169" t="s">
        <v>734</v>
      </c>
      <c r="B12" s="167">
        <v>575024.10295189498</v>
      </c>
      <c r="C12" s="167">
        <v>698214.49865160347</v>
      </c>
      <c r="D12" s="167">
        <v>870991.39609912538</v>
      </c>
      <c r="E12" s="167">
        <v>989061.67088629736</v>
      </c>
      <c r="F12" s="167">
        <v>1126960.5394504373</v>
      </c>
      <c r="G12" s="167">
        <v>1151716.2163323616</v>
      </c>
      <c r="H12" s="167">
        <v>1280153.0780670557</v>
      </c>
      <c r="I12" s="167">
        <v>1295772.9241778427</v>
      </c>
    </row>
    <row r="13" spans="1:9" s="168" customFormat="1" ht="21" customHeight="1">
      <c r="A13" s="169" t="s">
        <v>735</v>
      </c>
      <c r="B13" s="167">
        <v>562155.65024198242</v>
      </c>
      <c r="C13" s="167">
        <v>684491.20332361525</v>
      </c>
      <c r="D13" s="167">
        <v>852402.96176822146</v>
      </c>
      <c r="E13" s="167">
        <v>969756.66695772589</v>
      </c>
      <c r="F13" s="167">
        <v>1109836.436084548</v>
      </c>
      <c r="G13" s="167">
        <v>1127800.0230524782</v>
      </c>
      <c r="H13" s="167">
        <v>1238709.928223032</v>
      </c>
      <c r="I13" s="167">
        <v>1255468.3703323614</v>
      </c>
    </row>
    <row r="14" spans="1:9" s="168" customFormat="1" ht="21" customHeight="1">
      <c r="A14" s="169" t="s">
        <v>736</v>
      </c>
      <c r="B14" s="167">
        <v>12868.452709912537</v>
      </c>
      <c r="C14" s="167">
        <v>13723.295327988339</v>
      </c>
      <c r="D14" s="167">
        <v>18588.43433090379</v>
      </c>
      <c r="E14" s="167">
        <v>19305.00392857143</v>
      </c>
      <c r="F14" s="167">
        <v>17124.103365889212</v>
      </c>
      <c r="G14" s="167">
        <v>23916.193279883384</v>
      </c>
      <c r="H14" s="167">
        <v>41443.149844023326</v>
      </c>
      <c r="I14" s="167">
        <v>40304.553845481045</v>
      </c>
    </row>
    <row r="15" spans="1:9" s="168" customFormat="1" ht="21" customHeight="1">
      <c r="A15" s="169" t="s">
        <v>737</v>
      </c>
      <c r="B15" s="167">
        <v>2060.0022565597669</v>
      </c>
      <c r="C15" s="167">
        <v>1370.7986239067056</v>
      </c>
      <c r="D15" s="167">
        <v>2322.7241661807579</v>
      </c>
      <c r="E15" s="167">
        <v>2190.7134927113702</v>
      </c>
      <c r="F15" s="167">
        <v>2640.7453804664719</v>
      </c>
      <c r="G15" s="167">
        <v>5559.0800728862969</v>
      </c>
      <c r="H15" s="167">
        <v>4861.2039999999997</v>
      </c>
      <c r="I15" s="167">
        <v>7889.7213658892133</v>
      </c>
    </row>
    <row r="16" spans="1:9" s="168" customFormat="1" ht="21" customHeight="1">
      <c r="A16" s="169" t="s">
        <v>738</v>
      </c>
      <c r="B16" s="167">
        <v>2058.5520160349856</v>
      </c>
      <c r="C16" s="167">
        <v>1370.7986239067056</v>
      </c>
      <c r="D16" s="167">
        <v>2289.4510087463559</v>
      </c>
      <c r="E16" s="167">
        <v>1993.5579241982505</v>
      </c>
      <c r="F16" s="167">
        <v>2621.8908906705537</v>
      </c>
      <c r="G16" s="167">
        <v>5050.6096384839648</v>
      </c>
      <c r="H16" s="167">
        <v>4119.0129446064138</v>
      </c>
      <c r="I16" s="167">
        <v>5485.4892113702626</v>
      </c>
    </row>
    <row r="17" spans="1:9" s="168" customFormat="1" ht="21" customHeight="1">
      <c r="A17" s="169" t="s">
        <v>739</v>
      </c>
      <c r="B17" s="167">
        <v>1.450240524781341</v>
      </c>
      <c r="C17" s="167">
        <v>0</v>
      </c>
      <c r="D17" s="167">
        <v>33.273157434402329</v>
      </c>
      <c r="E17" s="167">
        <v>197.15556851311953</v>
      </c>
      <c r="F17" s="167">
        <v>18.854489795918369</v>
      </c>
      <c r="G17" s="167">
        <v>508.47043440233233</v>
      </c>
      <c r="H17" s="167">
        <v>742.191055393586</v>
      </c>
      <c r="I17" s="167">
        <v>2404.2321545189502</v>
      </c>
    </row>
    <row r="18" spans="1:9" s="168" customFormat="1" ht="21" customHeight="1">
      <c r="A18" s="169" t="s">
        <v>740</v>
      </c>
      <c r="B18" s="167">
        <v>5495.6917405247823</v>
      </c>
      <c r="C18" s="167">
        <v>7337.7449198250733</v>
      </c>
      <c r="D18" s="167">
        <v>8766.5971355685142</v>
      </c>
      <c r="E18" s="167">
        <v>12633.962533527696</v>
      </c>
      <c r="F18" s="167">
        <v>14055.128157434403</v>
      </c>
      <c r="G18" s="167">
        <v>14851.777693877551</v>
      </c>
      <c r="H18" s="167">
        <v>14708.645791545188</v>
      </c>
      <c r="I18" s="167">
        <v>15543.76598542274</v>
      </c>
    </row>
    <row r="19" spans="1:9" s="168" customFormat="1" ht="21" customHeight="1">
      <c r="A19" s="169" t="s">
        <v>741</v>
      </c>
      <c r="B19" s="167">
        <v>2856.0666851311953</v>
      </c>
      <c r="C19" s="167">
        <v>4845.054489795918</v>
      </c>
      <c r="D19" s="167">
        <v>6117.5353658892127</v>
      </c>
      <c r="E19" s="167">
        <v>10089.874466472304</v>
      </c>
      <c r="F19" s="167">
        <v>11315.098702623905</v>
      </c>
      <c r="G19" s="167">
        <v>12949.691900874635</v>
      </c>
      <c r="H19" s="167">
        <v>13030.049293002916</v>
      </c>
      <c r="I19" s="167">
        <v>13576.159768221576</v>
      </c>
    </row>
    <row r="20" spans="1:9" s="168" customFormat="1" ht="21" customHeight="1">
      <c r="A20" s="169" t="s">
        <v>742</v>
      </c>
      <c r="B20" s="167">
        <v>2639.6250553935861</v>
      </c>
      <c r="C20" s="167">
        <v>2492.6904300291549</v>
      </c>
      <c r="D20" s="167">
        <v>2649.0617696793001</v>
      </c>
      <c r="E20" s="167">
        <v>2544.0880670553934</v>
      </c>
      <c r="F20" s="167">
        <v>2740.0294548104953</v>
      </c>
      <c r="G20" s="167">
        <v>1902.0857930029154</v>
      </c>
      <c r="H20" s="167">
        <v>1678.5964985422743</v>
      </c>
      <c r="I20" s="167">
        <v>1967.6062172011661</v>
      </c>
    </row>
    <row r="21" spans="1:9" s="168" customFormat="1" ht="21" customHeight="1">
      <c r="A21" s="169" t="s">
        <v>312</v>
      </c>
      <c r="B21" s="167">
        <v>5198.873208454811</v>
      </c>
      <c r="C21" s="167">
        <v>6369.0560772594745</v>
      </c>
      <c r="D21" s="167">
        <v>6791.813545189505</v>
      </c>
      <c r="E21" s="167">
        <v>8385.7909067055389</v>
      </c>
      <c r="F21" s="167">
        <v>9992.0640466472305</v>
      </c>
      <c r="G21" s="167">
        <v>10637.288689504372</v>
      </c>
      <c r="H21" s="167">
        <v>11857.884339650145</v>
      </c>
      <c r="I21" s="167">
        <v>12349.893620991254</v>
      </c>
    </row>
    <row r="22" spans="1:9" s="168" customFormat="1" ht="21" customHeight="1">
      <c r="A22" s="169" t="s">
        <v>743</v>
      </c>
      <c r="B22" s="167">
        <v>-10545.345010204081</v>
      </c>
      <c r="C22" s="167">
        <v>-12442.544002915451</v>
      </c>
      <c r="D22" s="167">
        <v>-12106.168883381924</v>
      </c>
      <c r="E22" s="167">
        <v>-15502.518319241983</v>
      </c>
      <c r="F22" s="167">
        <v>-18891.620478134111</v>
      </c>
      <c r="G22" s="167">
        <v>-19929.754228862974</v>
      </c>
      <c r="H22" s="167">
        <v>-19387.983293002915</v>
      </c>
      <c r="I22" s="167">
        <v>-20678.9707303207</v>
      </c>
    </row>
    <row r="23" spans="1:9" s="168" customFormat="1" ht="21" customHeight="1">
      <c r="A23" s="166" t="s">
        <v>330</v>
      </c>
      <c r="B23" s="167">
        <v>6448.2373950437322</v>
      </c>
      <c r="C23" s="167">
        <v>9091.0659635568518</v>
      </c>
      <c r="D23" s="167">
        <v>9640.5952361516029</v>
      </c>
      <c r="E23" s="167">
        <v>8271.4423002915446</v>
      </c>
      <c r="F23" s="167">
        <v>10904.476403790088</v>
      </c>
      <c r="G23" s="167">
        <v>9057.425301749272</v>
      </c>
      <c r="H23" s="167">
        <v>8889.0600204081638</v>
      </c>
      <c r="I23" s="167">
        <v>9794.8808527696801</v>
      </c>
    </row>
    <row r="24" spans="1:9" s="168" customFormat="1" ht="21" customHeight="1">
      <c r="A24" s="166" t="s">
        <v>336</v>
      </c>
      <c r="B24" s="167">
        <v>98.711189504373181</v>
      </c>
      <c r="C24" s="167">
        <v>2538.3869985422739</v>
      </c>
      <c r="D24" s="167">
        <v>421.30908600583092</v>
      </c>
      <c r="E24" s="167">
        <v>1096.8931209912535</v>
      </c>
      <c r="F24" s="167">
        <v>1571.1453032069969</v>
      </c>
      <c r="G24" s="167">
        <v>1012.4980349854227</v>
      </c>
      <c r="H24" s="167">
        <v>1784.3756282798834</v>
      </c>
      <c r="I24" s="167">
        <v>1562.0142667638484</v>
      </c>
    </row>
    <row r="25" spans="1:9" s="168" customFormat="1" ht="21" customHeight="1">
      <c r="A25" s="166" t="s">
        <v>744</v>
      </c>
      <c r="B25" s="167">
        <v>19881.825374635569</v>
      </c>
      <c r="C25" s="167">
        <v>1550.2016574344023</v>
      </c>
      <c r="D25" s="167">
        <v>1796.6727609329448</v>
      </c>
      <c r="E25" s="167">
        <v>4968.3749518950444</v>
      </c>
      <c r="F25" s="167">
        <v>29744.28495626822</v>
      </c>
      <c r="G25" s="167">
        <v>9981.1723979591843</v>
      </c>
      <c r="H25" s="167">
        <v>91459.266704081645</v>
      </c>
      <c r="I25" s="167">
        <v>91554.83521720118</v>
      </c>
    </row>
    <row r="26" spans="1:9" s="168" customFormat="1" ht="21" customHeight="1">
      <c r="A26" s="166" t="s">
        <v>347</v>
      </c>
      <c r="B26" s="167">
        <v>17595.013096209914</v>
      </c>
      <c r="C26" s="167">
        <v>23372.290384839649</v>
      </c>
      <c r="D26" s="167">
        <v>25683.829205539358</v>
      </c>
      <c r="E26" s="167">
        <v>28040.662772594751</v>
      </c>
      <c r="F26" s="167">
        <v>32418.083790087465</v>
      </c>
      <c r="G26" s="167">
        <v>35485.055865889211</v>
      </c>
      <c r="H26" s="167">
        <v>43544.637088921285</v>
      </c>
      <c r="I26" s="167">
        <v>43566.340768221569</v>
      </c>
    </row>
    <row r="27" spans="1:9" s="168" customFormat="1" ht="21" customHeight="1">
      <c r="A27" s="166" t="s">
        <v>745</v>
      </c>
      <c r="B27" s="167">
        <v>3376.4779985422742</v>
      </c>
      <c r="C27" s="167">
        <v>3550.5196924198249</v>
      </c>
      <c r="D27" s="167">
        <v>3590.6009387755103</v>
      </c>
      <c r="E27" s="167">
        <v>5702.0390772594756</v>
      </c>
      <c r="F27" s="167">
        <v>4481.3647274052473</v>
      </c>
      <c r="G27" s="167">
        <v>3922.2520714285715</v>
      </c>
      <c r="H27" s="167">
        <v>5893.1254067055397</v>
      </c>
      <c r="I27" s="167">
        <v>3273.524804664723</v>
      </c>
    </row>
    <row r="28" spans="1:9" s="172" customFormat="1" ht="25.5"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900177.92344752187</v>
      </c>
      <c r="C29" s="165">
        <v>1028122.2351836734</v>
      </c>
      <c r="D29" s="165">
        <v>1216641.436415452</v>
      </c>
      <c r="E29" s="165">
        <v>1359102.6037346942</v>
      </c>
      <c r="F29" s="165">
        <v>1538633.2371166183</v>
      </c>
      <c r="G29" s="165">
        <v>1561902.8199854228</v>
      </c>
      <c r="H29" s="165">
        <v>1677332.9652376096</v>
      </c>
      <c r="I29" s="165">
        <v>1741546.5650014577</v>
      </c>
    </row>
    <row r="30" spans="1:9" s="168" customFormat="1" ht="21" customHeight="1" thickTop="1">
      <c r="A30" s="166" t="s">
        <v>747</v>
      </c>
      <c r="B30" s="167">
        <v>796250.36839650141</v>
      </c>
      <c r="C30" s="167">
        <v>912574.84045189514</v>
      </c>
      <c r="D30" s="167">
        <v>1037562.1721311953</v>
      </c>
      <c r="E30" s="167">
        <v>1104506.4870626822</v>
      </c>
      <c r="F30" s="167">
        <v>1267492.8736472302</v>
      </c>
      <c r="G30" s="167">
        <v>1277988.4472886296</v>
      </c>
      <c r="H30" s="167">
        <v>1297005.4123556851</v>
      </c>
      <c r="I30" s="167">
        <v>1237168.9943119534</v>
      </c>
    </row>
    <row r="31" spans="1:9" s="168" customFormat="1" ht="21" customHeight="1">
      <c r="A31" s="169" t="s">
        <v>748</v>
      </c>
      <c r="B31" s="167">
        <v>270358.64662973763</v>
      </c>
      <c r="C31" s="167">
        <v>295756.80469387758</v>
      </c>
      <c r="D31" s="167">
        <v>302332.8814591837</v>
      </c>
      <c r="E31" s="167">
        <v>284304.00895335281</v>
      </c>
      <c r="F31" s="167">
        <v>319217.60823469388</v>
      </c>
      <c r="G31" s="167">
        <v>300136.98278134112</v>
      </c>
      <c r="H31" s="167">
        <v>268984.60663994169</v>
      </c>
      <c r="I31" s="167">
        <v>279412.56993586005</v>
      </c>
    </row>
    <row r="32" spans="1:9" s="168" customFormat="1" ht="21" customHeight="1">
      <c r="A32" s="169" t="s">
        <v>749</v>
      </c>
      <c r="B32" s="167">
        <v>212779.49969970845</v>
      </c>
      <c r="C32" s="167">
        <v>258811.65194606411</v>
      </c>
      <c r="D32" s="167">
        <v>259993.74688338191</v>
      </c>
      <c r="E32" s="167">
        <v>278258.04561661807</v>
      </c>
      <c r="F32" s="167">
        <v>305858.7590991254</v>
      </c>
      <c r="G32" s="167">
        <v>297779.63739941688</v>
      </c>
      <c r="H32" s="167">
        <v>317568.00176967925</v>
      </c>
      <c r="I32" s="167">
        <v>322913.1352069971</v>
      </c>
    </row>
    <row r="33" spans="1:9" s="168" customFormat="1" ht="21" customHeight="1">
      <c r="A33" s="169" t="s">
        <v>750</v>
      </c>
      <c r="B33" s="167">
        <v>269483.26207142859</v>
      </c>
      <c r="C33" s="167">
        <v>223689.56688338192</v>
      </c>
      <c r="D33" s="167">
        <v>192238.33451020409</v>
      </c>
      <c r="E33" s="167">
        <v>1790.3699358600581</v>
      </c>
      <c r="F33" s="167">
        <v>692.02509620991248</v>
      </c>
      <c r="G33" s="167">
        <v>536.90681632653059</v>
      </c>
      <c r="H33" s="167">
        <v>411.36237755102047</v>
      </c>
      <c r="I33" s="167">
        <v>272.2286690962099</v>
      </c>
    </row>
    <row r="34" spans="1:9" s="168" customFormat="1" ht="21" customHeight="1">
      <c r="A34" s="169" t="s">
        <v>751</v>
      </c>
      <c r="B34" s="167">
        <v>28726.895699708457</v>
      </c>
      <c r="C34" s="167">
        <v>21196.907551020409</v>
      </c>
      <c r="D34" s="167">
        <v>18873.015106413994</v>
      </c>
      <c r="E34" s="167">
        <v>33335.385043731781</v>
      </c>
      <c r="F34" s="167">
        <v>43688.901285714281</v>
      </c>
      <c r="G34" s="167">
        <v>55723.742465014577</v>
      </c>
      <c r="H34" s="167">
        <v>62097.739559766764</v>
      </c>
      <c r="I34" s="167">
        <v>61604.186606413998</v>
      </c>
    </row>
    <row r="35" spans="1:9" s="168" customFormat="1" ht="21" customHeight="1">
      <c r="A35" s="169" t="s">
        <v>752</v>
      </c>
      <c r="B35" s="167">
        <v>0</v>
      </c>
      <c r="C35" s="167">
        <v>93127.394005830894</v>
      </c>
      <c r="D35" s="167">
        <v>236956.1112317784</v>
      </c>
      <c r="E35" s="167">
        <v>468246.28350145777</v>
      </c>
      <c r="F35" s="167">
        <v>546862.8834373178</v>
      </c>
      <c r="G35" s="167">
        <v>569528.99113556859</v>
      </c>
      <c r="H35" s="167">
        <v>580990.60395335278</v>
      </c>
      <c r="I35" s="167">
        <v>507828.71064431482</v>
      </c>
    </row>
    <row r="36" spans="1:9" s="168" customFormat="1" ht="21" customHeight="1">
      <c r="A36" s="169" t="s">
        <v>753</v>
      </c>
      <c r="B36" s="167">
        <v>14902.064295918366</v>
      </c>
      <c r="C36" s="167">
        <v>19992.515371720114</v>
      </c>
      <c r="D36" s="167">
        <v>27168.082940233238</v>
      </c>
      <c r="E36" s="167">
        <v>38572.394011661803</v>
      </c>
      <c r="F36" s="167">
        <v>51172.696494169097</v>
      </c>
      <c r="G36" s="167">
        <v>54282.186690962095</v>
      </c>
      <c r="H36" s="167">
        <v>66953.098055393581</v>
      </c>
      <c r="I36" s="167">
        <v>65138.163249271129</v>
      </c>
    </row>
    <row r="37" spans="1:9" s="168" customFormat="1" ht="21" customHeight="1">
      <c r="A37" s="166" t="s">
        <v>754</v>
      </c>
      <c r="B37" s="167">
        <v>12.676530612244898</v>
      </c>
      <c r="C37" s="167">
        <v>1.0204081632653063E-5</v>
      </c>
      <c r="D37" s="167">
        <v>0</v>
      </c>
      <c r="E37" s="167">
        <v>0</v>
      </c>
      <c r="F37" s="167">
        <v>0</v>
      </c>
      <c r="G37" s="167">
        <v>0</v>
      </c>
      <c r="H37" s="167">
        <v>0</v>
      </c>
      <c r="I37" s="167">
        <v>0</v>
      </c>
    </row>
    <row r="38" spans="1:9" s="168" customFormat="1" ht="21" customHeight="1">
      <c r="A38" s="166" t="s">
        <v>755</v>
      </c>
      <c r="B38" s="167">
        <v>39040.164402332368</v>
      </c>
      <c r="C38" s="167">
        <v>52920.423981049564</v>
      </c>
      <c r="D38" s="167">
        <v>93275.046090379008</v>
      </c>
      <c r="E38" s="167">
        <v>148360.40854518951</v>
      </c>
      <c r="F38" s="167">
        <v>163783.7904387755</v>
      </c>
      <c r="G38" s="167">
        <v>157746.5915728863</v>
      </c>
      <c r="H38" s="167">
        <v>241276.20758892127</v>
      </c>
      <c r="I38" s="167">
        <v>285411.90683090378</v>
      </c>
    </row>
    <row r="39" spans="1:9" s="168" customFormat="1" ht="21" customHeight="1">
      <c r="A39" s="166" t="s">
        <v>756</v>
      </c>
      <c r="B39" s="167">
        <v>21348.415937317786</v>
      </c>
      <c r="C39" s="167">
        <v>16891.213644314867</v>
      </c>
      <c r="D39" s="167">
        <v>18952.140963556853</v>
      </c>
      <c r="E39" s="167">
        <v>33786.473536443147</v>
      </c>
      <c r="F39" s="167">
        <v>33627.210147230326</v>
      </c>
      <c r="G39" s="167">
        <v>39312.730830903791</v>
      </c>
      <c r="H39" s="167">
        <v>31349.140759475224</v>
      </c>
      <c r="I39" s="167">
        <v>36199.658230320703</v>
      </c>
    </row>
    <row r="40" spans="1:9" s="168" customFormat="1" ht="21" customHeight="1">
      <c r="A40" s="166" t="s">
        <v>408</v>
      </c>
      <c r="B40" s="167">
        <v>10116.332403790087</v>
      </c>
      <c r="C40" s="167">
        <v>11345.491985422739</v>
      </c>
      <c r="D40" s="167">
        <v>13243.814206997084</v>
      </c>
      <c r="E40" s="167">
        <v>13854.815526239068</v>
      </c>
      <c r="F40" s="167">
        <v>14706.124731778424</v>
      </c>
      <c r="G40" s="167">
        <v>15080.390020408164</v>
      </c>
      <c r="H40" s="167">
        <v>16020.479755102042</v>
      </c>
      <c r="I40" s="167">
        <v>16157.565919825072</v>
      </c>
    </row>
    <row r="41" spans="1:9" s="168" customFormat="1" ht="21" customHeight="1">
      <c r="A41" s="166" t="s">
        <v>414</v>
      </c>
      <c r="B41" s="167">
        <v>0</v>
      </c>
      <c r="C41" s="167">
        <v>0</v>
      </c>
      <c r="D41" s="167">
        <v>0</v>
      </c>
      <c r="E41" s="167">
        <v>0</v>
      </c>
      <c r="F41" s="167">
        <v>0</v>
      </c>
      <c r="G41" s="167">
        <v>0</v>
      </c>
      <c r="H41" s="167">
        <v>24864.658244897961</v>
      </c>
      <c r="I41" s="167">
        <v>25098.987690962102</v>
      </c>
    </row>
    <row r="42" spans="1:9" s="168" customFormat="1" ht="21" customHeight="1">
      <c r="A42" s="166" t="s">
        <v>757</v>
      </c>
      <c r="B42" s="167">
        <v>14645.677940233236</v>
      </c>
      <c r="C42" s="167">
        <v>18062.350884839649</v>
      </c>
      <c r="D42" s="167">
        <v>21594.015919825077</v>
      </c>
      <c r="E42" s="167">
        <v>31003.832014577263</v>
      </c>
      <c r="F42" s="167">
        <v>31027.111677842571</v>
      </c>
      <c r="G42" s="167">
        <v>30353.38718804665</v>
      </c>
      <c r="H42" s="167">
        <v>30013.208616618078</v>
      </c>
      <c r="I42" s="167">
        <v>29354.365080174925</v>
      </c>
    </row>
    <row r="43" spans="1:9" s="172" customFormat="1" ht="30" customHeight="1" thickBot="1">
      <c r="A43" s="170" t="s">
        <v>389</v>
      </c>
      <c r="B43" s="171">
        <v>18764.287836734693</v>
      </c>
      <c r="C43" s="171">
        <v>16327.914225947523</v>
      </c>
      <c r="D43" s="171">
        <v>32014.247103498539</v>
      </c>
      <c r="E43" s="171">
        <v>27590.58704956268</v>
      </c>
      <c r="F43" s="171">
        <v>27996.126473760934</v>
      </c>
      <c r="G43" s="171">
        <v>41421.273084548106</v>
      </c>
      <c r="H43" s="171">
        <v>36803.857916909619</v>
      </c>
      <c r="I43" s="171">
        <v>112155.08693731778</v>
      </c>
    </row>
    <row r="44" spans="1:9" ht="24" customHeight="1" thickTop="1" thickBot="1">
      <c r="A44" s="164" t="s">
        <v>758</v>
      </c>
      <c r="B44" s="165">
        <v>56727.437803207002</v>
      </c>
      <c r="C44" s="165">
        <v>65107.338432944598</v>
      </c>
      <c r="D44" s="165">
        <v>79406.956379008741</v>
      </c>
      <c r="E44" s="165">
        <v>90784.387086005838</v>
      </c>
      <c r="F44" s="165">
        <v>101085.15429446065</v>
      </c>
      <c r="G44" s="165">
        <v>99039.683657434391</v>
      </c>
      <c r="H44" s="165">
        <v>109848.36840670554</v>
      </c>
      <c r="I44" s="165">
        <v>106159.80963556853</v>
      </c>
    </row>
    <row r="45" spans="1:9" s="168" customFormat="1" ht="21" customHeight="1" thickTop="1">
      <c r="A45" s="166" t="s">
        <v>429</v>
      </c>
      <c r="B45" s="167">
        <v>40723.979591836738</v>
      </c>
      <c r="C45" s="167">
        <v>44803.717201166182</v>
      </c>
      <c r="D45" s="167">
        <v>57374.344023323618</v>
      </c>
      <c r="E45" s="167">
        <v>64849.416909620988</v>
      </c>
      <c r="F45" s="167">
        <v>71350.874635568514</v>
      </c>
      <c r="G45" s="167">
        <v>71350.874635568514</v>
      </c>
      <c r="H45" s="167">
        <v>76909.183673469393</v>
      </c>
      <c r="I45" s="167">
        <v>82402.769679300298</v>
      </c>
    </row>
    <row r="46" spans="1:9" s="168" customFormat="1" ht="21" customHeight="1">
      <c r="A46" s="166" t="s">
        <v>433</v>
      </c>
      <c r="B46" s="167">
        <v>1661.4653279883382</v>
      </c>
      <c r="C46" s="167">
        <v>3487.9246720116621</v>
      </c>
      <c r="D46" s="167">
        <v>2390.6014650145771</v>
      </c>
      <c r="E46" s="167">
        <v>7.6683673469387745E-2</v>
      </c>
      <c r="F46" s="167">
        <v>7.6683673469387745E-2</v>
      </c>
      <c r="G46" s="167">
        <v>7.6683673469387745E-2</v>
      </c>
      <c r="H46" s="167">
        <v>1020.4848469387755</v>
      </c>
      <c r="I46" s="167">
        <v>510.28076530612242</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5531.0246982507288</v>
      </c>
      <c r="C48" s="167">
        <v>6412.1573892128281</v>
      </c>
      <c r="D48" s="167">
        <v>7400.5865816326532</v>
      </c>
      <c r="E48" s="167">
        <v>8470.7584635568528</v>
      </c>
      <c r="F48" s="167">
        <v>9923.1730655976698</v>
      </c>
      <c r="G48" s="167">
        <v>11437.877661807581</v>
      </c>
      <c r="H48" s="167">
        <v>11437.877661807581</v>
      </c>
      <c r="I48" s="167">
        <v>12811.255195335278</v>
      </c>
    </row>
    <row r="49" spans="1:9" s="168" customFormat="1" ht="21" customHeight="1">
      <c r="A49" s="166" t="s">
        <v>443</v>
      </c>
      <c r="B49" s="167">
        <v>8810.9681851311962</v>
      </c>
      <c r="C49" s="167">
        <v>10403.539170553935</v>
      </c>
      <c r="D49" s="167">
        <v>12241.424309037902</v>
      </c>
      <c r="E49" s="167">
        <v>17464.13502915452</v>
      </c>
      <c r="F49" s="167">
        <v>19811.029909620993</v>
      </c>
      <c r="G49" s="167">
        <v>16250.854676384839</v>
      </c>
      <c r="H49" s="167">
        <v>20480.822224489799</v>
      </c>
      <c r="I49" s="167">
        <v>10435.503995626821</v>
      </c>
    </row>
    <row r="50" spans="1:9" s="168" customFormat="1" ht="21" customHeight="1">
      <c r="A50" s="169" t="s">
        <v>760</v>
      </c>
      <c r="B50" s="167">
        <v>9.9650728862973761</v>
      </c>
      <c r="C50" s="167">
        <v>520.16915451895045</v>
      </c>
      <c r="D50" s="167">
        <v>1540.6401822157436</v>
      </c>
      <c r="E50" s="167">
        <v>2943.7014067055393</v>
      </c>
      <c r="F50" s="167">
        <v>4678.3952842565595</v>
      </c>
      <c r="G50" s="167">
        <v>13327.08333090379</v>
      </c>
      <c r="H50" s="167">
        <v>6748.3661297376093</v>
      </c>
      <c r="I50" s="167">
        <v>7258.5702113702619</v>
      </c>
    </row>
    <row r="51" spans="1:9" s="172" customFormat="1" ht="28.5" customHeight="1" thickBot="1">
      <c r="A51" s="173" t="s">
        <v>761</v>
      </c>
      <c r="B51" s="171">
        <v>8801.0031122448981</v>
      </c>
      <c r="C51" s="171">
        <v>9883.3700160349872</v>
      </c>
      <c r="D51" s="171">
        <v>10700.784126822156</v>
      </c>
      <c r="E51" s="171">
        <v>14520.43362244898</v>
      </c>
      <c r="F51" s="171">
        <v>15132.634625364431</v>
      </c>
      <c r="G51" s="171">
        <v>2923.7713454810496</v>
      </c>
      <c r="H51" s="171">
        <v>13732.456094752186</v>
      </c>
      <c r="I51" s="171">
        <v>3176.9337842565601</v>
      </c>
    </row>
    <row r="52" spans="1:9" ht="24" customHeight="1" thickTop="1" thickBot="1">
      <c r="A52" s="164" t="s">
        <v>762</v>
      </c>
      <c r="B52" s="165">
        <v>956905.36125072895</v>
      </c>
      <c r="C52" s="165">
        <v>1093229.5736166181</v>
      </c>
      <c r="D52" s="165">
        <v>1296048.3927944608</v>
      </c>
      <c r="E52" s="165">
        <v>1449886.9908206998</v>
      </c>
      <c r="F52" s="165">
        <v>1639718.3914110786</v>
      </c>
      <c r="G52" s="165">
        <v>1660942.5036428573</v>
      </c>
      <c r="H52" s="165">
        <v>1787181.3336443149</v>
      </c>
      <c r="I52" s="165">
        <v>1847706.3746370263</v>
      </c>
    </row>
    <row r="53" spans="1:9" s="168" customFormat="1" ht="24" customHeight="1" thickTop="1">
      <c r="A53" s="166" t="s">
        <v>763</v>
      </c>
      <c r="B53" s="167">
        <v>96055.473711370272</v>
      </c>
      <c r="C53" s="167">
        <v>103707.42786151604</v>
      </c>
      <c r="D53" s="167">
        <v>84069.138932944625</v>
      </c>
      <c r="E53" s="167">
        <v>70151.178416909621</v>
      </c>
      <c r="F53" s="167">
        <v>65275.250258017491</v>
      </c>
      <c r="G53" s="167">
        <v>62476.54194897959</v>
      </c>
      <c r="H53" s="167">
        <v>71194.17290379008</v>
      </c>
      <c r="I53" s="167">
        <v>65686.24852040816</v>
      </c>
    </row>
    <row r="54" spans="1:9" s="172" customFormat="1" ht="21" customHeight="1">
      <c r="A54" s="173" t="s">
        <v>764</v>
      </c>
      <c r="B54" s="171">
        <v>13826.213533527696</v>
      </c>
      <c r="C54" s="171">
        <v>12819.993438775509</v>
      </c>
      <c r="D54" s="171">
        <v>6754.6991749271137</v>
      </c>
      <c r="E54" s="171">
        <v>7484.4451486880471</v>
      </c>
      <c r="F54" s="171">
        <v>5450.12633819242</v>
      </c>
      <c r="G54" s="171">
        <v>7296.1222157434404</v>
      </c>
      <c r="H54" s="171">
        <v>7348.4118104956269</v>
      </c>
      <c r="I54" s="171">
        <v>7422.8181282798832</v>
      </c>
    </row>
    <row r="55" spans="1:9" s="172" customFormat="1" ht="21" customHeight="1">
      <c r="A55" s="173" t="s">
        <v>765</v>
      </c>
      <c r="B55" s="171">
        <v>69310.753833819239</v>
      </c>
      <c r="C55" s="171">
        <v>76782.226658892119</v>
      </c>
      <c r="D55" s="171">
        <v>62777.560377551024</v>
      </c>
      <c r="E55" s="171">
        <v>46244.343829446065</v>
      </c>
      <c r="F55" s="171">
        <v>42838.60098104956</v>
      </c>
      <c r="G55" s="171">
        <v>38741.361688046651</v>
      </c>
      <c r="H55" s="171">
        <v>46157.404807580184</v>
      </c>
      <c r="I55" s="171">
        <v>40624.198548104963</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12918.506344023323</v>
      </c>
      <c r="C57" s="171">
        <v>14105.207763848397</v>
      </c>
      <c r="D57" s="171">
        <v>14536.879380466471</v>
      </c>
      <c r="E57" s="171">
        <v>16422.38943877551</v>
      </c>
      <c r="F57" s="171">
        <v>16986.52293877551</v>
      </c>
      <c r="G57" s="171">
        <v>16439.058045189504</v>
      </c>
      <c r="H57" s="171">
        <v>17688.356285714286</v>
      </c>
      <c r="I57" s="171">
        <v>17639.231844023325</v>
      </c>
    </row>
    <row r="58" spans="1:9" s="172" customFormat="1" ht="21" customHeight="1">
      <c r="A58" s="173" t="s">
        <v>768</v>
      </c>
      <c r="B58" s="171">
        <v>0</v>
      </c>
      <c r="C58" s="171">
        <v>0</v>
      </c>
      <c r="D58" s="171">
        <v>0</v>
      </c>
      <c r="E58" s="171">
        <v>0</v>
      </c>
      <c r="F58" s="171">
        <v>0</v>
      </c>
      <c r="G58" s="171">
        <v>0</v>
      </c>
      <c r="H58" s="171">
        <v>0</v>
      </c>
      <c r="I58" s="171">
        <v>0</v>
      </c>
    </row>
    <row r="59" spans="1:9" s="172" customFormat="1" ht="28.5" customHeight="1" thickBot="1">
      <c r="A59" s="170" t="s">
        <v>769</v>
      </c>
      <c r="B59" s="171">
        <v>1440527.7884591839</v>
      </c>
      <c r="C59" s="171">
        <v>1738864.7269387753</v>
      </c>
      <c r="D59" s="171">
        <v>2257567.1022623908</v>
      </c>
      <c r="E59" s="171">
        <v>2568209.9451122452</v>
      </c>
      <c r="F59" s="171">
        <v>2759075.8722609328</v>
      </c>
      <c r="G59" s="171">
        <v>2832174.0461574341</v>
      </c>
      <c r="H59" s="171">
        <v>3051132.7381661809</v>
      </c>
      <c r="I59" s="171">
        <v>3101660.7450699708</v>
      </c>
    </row>
    <row r="60" spans="1:9" ht="31.5" customHeight="1" thickTop="1" thickBot="1">
      <c r="A60" s="174" t="s">
        <v>770</v>
      </c>
      <c r="B60" s="165"/>
      <c r="C60" s="165"/>
      <c r="D60" s="165"/>
      <c r="E60" s="165"/>
      <c r="F60" s="165"/>
      <c r="G60" s="165"/>
      <c r="H60" s="165"/>
      <c r="I60" s="165"/>
    </row>
    <row r="61" spans="1:9" ht="30" customHeight="1" thickTop="1">
      <c r="A61" s="175" t="s">
        <v>771</v>
      </c>
      <c r="B61" s="176">
        <v>42866.115635568516</v>
      </c>
      <c r="C61" s="176">
        <v>54481.051720116622</v>
      </c>
      <c r="D61" s="176">
        <v>62342.677166180758</v>
      </c>
      <c r="E61" s="176">
        <v>71412.48634548104</v>
      </c>
      <c r="F61" s="176">
        <v>81656.779867346937</v>
      </c>
      <c r="G61" s="176">
        <v>21901.92154373178</v>
      </c>
      <c r="H61" s="176">
        <v>94397.382010204077</v>
      </c>
      <c r="I61" s="176">
        <v>25210.557864431485</v>
      </c>
    </row>
    <row r="62" spans="1:9" ht="21" customHeight="1">
      <c r="A62" s="177" t="s">
        <v>772</v>
      </c>
      <c r="B62" s="176">
        <v>-10648.12322011662</v>
      </c>
      <c r="C62" s="176">
        <v>-14592.337488338191</v>
      </c>
      <c r="D62" s="176">
        <v>-18828.997330903792</v>
      </c>
      <c r="E62" s="176">
        <v>-22747.238125364431</v>
      </c>
      <c r="F62" s="176">
        <v>-28488.117405247813</v>
      </c>
      <c r="G62" s="176">
        <v>-8613.7389271137035</v>
      </c>
      <c r="H62" s="176">
        <v>-38491.435631195338</v>
      </c>
      <c r="I62" s="176">
        <v>-10355.447641399416</v>
      </c>
    </row>
    <row r="63" spans="1:9" ht="21.75" customHeight="1">
      <c r="A63" s="178" t="s">
        <v>773</v>
      </c>
      <c r="B63" s="176">
        <v>32217.992415451892</v>
      </c>
      <c r="C63" s="176">
        <v>39888.714231778424</v>
      </c>
      <c r="D63" s="176">
        <v>43513.679835276969</v>
      </c>
      <c r="E63" s="176">
        <v>48665.24822011662</v>
      </c>
      <c r="F63" s="176">
        <v>53168.662462099121</v>
      </c>
      <c r="G63" s="176">
        <v>13288.182616618076</v>
      </c>
      <c r="H63" s="176">
        <v>55905.946379008747</v>
      </c>
      <c r="I63" s="176">
        <v>14855.11022303207</v>
      </c>
    </row>
    <row r="64" spans="1:9">
      <c r="A64" s="175" t="s">
        <v>774</v>
      </c>
      <c r="B64" s="176">
        <v>26759.563409620994</v>
      </c>
      <c r="C64" s="176">
        <v>29471.104909620994</v>
      </c>
      <c r="D64" s="176">
        <v>30454.532957725947</v>
      </c>
      <c r="E64" s="176">
        <v>50230.123820699708</v>
      </c>
      <c r="F64" s="176">
        <v>61639.421696792997</v>
      </c>
      <c r="G64" s="176">
        <v>16706.314951895045</v>
      </c>
      <c r="H64" s="176">
        <v>66125.79392274053</v>
      </c>
      <c r="I64" s="176">
        <v>15875.746329446063</v>
      </c>
    </row>
    <row r="65" spans="1:9">
      <c r="A65" s="177" t="s">
        <v>775</v>
      </c>
      <c r="B65" s="176">
        <v>-7354.7998469387758</v>
      </c>
      <c r="C65" s="176">
        <v>-13169.310511661806</v>
      </c>
      <c r="D65" s="176">
        <v>-16261.067833819243</v>
      </c>
      <c r="E65" s="176">
        <v>-30655.345909620988</v>
      </c>
      <c r="F65" s="176">
        <v>-41653.842386297372</v>
      </c>
      <c r="G65" s="176">
        <v>-12664.505672011661</v>
      </c>
      <c r="H65" s="176">
        <v>-49737.348860058315</v>
      </c>
      <c r="I65" s="176">
        <v>-11840.468969387755</v>
      </c>
    </row>
    <row r="66" spans="1:9">
      <c r="A66" s="179" t="s">
        <v>776</v>
      </c>
      <c r="B66" s="176">
        <v>51622.755978134112</v>
      </c>
      <c r="C66" s="176">
        <v>56190.508629737604</v>
      </c>
      <c r="D66" s="176">
        <v>57707.144959183679</v>
      </c>
      <c r="E66" s="176">
        <v>68240.026131195336</v>
      </c>
      <c r="F66" s="176">
        <v>73154.24177259476</v>
      </c>
      <c r="G66" s="176">
        <v>17329.991896501459</v>
      </c>
      <c r="H66" s="176">
        <v>72294.391441690968</v>
      </c>
      <c r="I66" s="176">
        <v>18890.387583090378</v>
      </c>
    </row>
    <row r="67" spans="1:9">
      <c r="A67" s="175" t="s">
        <v>777</v>
      </c>
      <c r="B67" s="176">
        <v>1149.4650393586005</v>
      </c>
      <c r="C67" s="176">
        <v>2464.0751195335274</v>
      </c>
      <c r="D67" s="176">
        <v>2286.0985816326529</v>
      </c>
      <c r="E67" s="176">
        <v>6988.2492332361517</v>
      </c>
      <c r="F67" s="176">
        <v>2724.0644358600584</v>
      </c>
      <c r="G67" s="176">
        <v>525.25250583090371</v>
      </c>
      <c r="H67" s="176">
        <v>2297.6366574344024</v>
      </c>
      <c r="I67" s="176">
        <v>1863.6928411078718</v>
      </c>
    </row>
    <row r="68" spans="1:9">
      <c r="A68" s="175" t="s">
        <v>778</v>
      </c>
      <c r="B68" s="176">
        <v>-6062.6497769679299</v>
      </c>
      <c r="C68" s="176">
        <v>-6178.3502346938776</v>
      </c>
      <c r="D68" s="176">
        <v>-4336.5957142857142</v>
      </c>
      <c r="E68" s="176">
        <v>-11313.362976676384</v>
      </c>
      <c r="F68" s="176">
        <v>-9194.4753163265304</v>
      </c>
      <c r="G68" s="176">
        <v>-2081.9614096209912</v>
      </c>
      <c r="H68" s="176">
        <v>-6375.0927230320694</v>
      </c>
      <c r="I68" s="176">
        <v>-3408.923078717201</v>
      </c>
    </row>
    <row r="69" spans="1:9">
      <c r="A69" s="178" t="s">
        <v>779</v>
      </c>
      <c r="B69" s="176">
        <v>46709.571240524783</v>
      </c>
      <c r="C69" s="176">
        <v>52476.233514577259</v>
      </c>
      <c r="D69" s="176">
        <v>55656.647826530607</v>
      </c>
      <c r="E69" s="176">
        <v>63914.912387755103</v>
      </c>
      <c r="F69" s="176">
        <v>66683.830892128273</v>
      </c>
      <c r="G69" s="176">
        <v>15773.282992711371</v>
      </c>
      <c r="H69" s="176">
        <v>68216.935376093301</v>
      </c>
      <c r="I69" s="176">
        <v>17345.15734548105</v>
      </c>
    </row>
    <row r="70" spans="1:9">
      <c r="A70" s="177" t="s">
        <v>780</v>
      </c>
      <c r="B70" s="176">
        <v>-32262.164925655972</v>
      </c>
      <c r="C70" s="176">
        <v>-37249.087731778425</v>
      </c>
      <c r="D70" s="176">
        <v>-39070.96928279884</v>
      </c>
      <c r="E70" s="176">
        <v>-38241.379568513119</v>
      </c>
      <c r="F70" s="176">
        <v>-39716.230871720116</v>
      </c>
      <c r="G70" s="176">
        <v>-10548.618723032068</v>
      </c>
      <c r="H70" s="176">
        <v>-44533.918864431485</v>
      </c>
      <c r="I70" s="176">
        <v>-11459.91478425656</v>
      </c>
    </row>
    <row r="71" spans="1:9">
      <c r="A71" s="179" t="s">
        <v>781</v>
      </c>
      <c r="B71" s="176">
        <v>14447.406314868802</v>
      </c>
      <c r="C71" s="176">
        <v>15227.145782798832</v>
      </c>
      <c r="D71" s="176">
        <v>16585.678543731778</v>
      </c>
      <c r="E71" s="176">
        <v>25673.53281924198</v>
      </c>
      <c r="F71" s="176">
        <v>26967.600020408161</v>
      </c>
      <c r="G71" s="176">
        <v>5224.6642696793006</v>
      </c>
      <c r="H71" s="176">
        <v>23683.016511661808</v>
      </c>
      <c r="I71" s="176">
        <v>5885.2425612244897</v>
      </c>
    </row>
    <row r="72" spans="1:9">
      <c r="A72" s="179" t="s">
        <v>782</v>
      </c>
      <c r="B72" s="176">
        <v>3067.1090335276967</v>
      </c>
      <c r="C72" s="176">
        <v>-2442.1929373177841</v>
      </c>
      <c r="D72" s="176">
        <v>-2897.9073425655979</v>
      </c>
      <c r="E72" s="176">
        <v>3159.8613396501455</v>
      </c>
      <c r="F72" s="176">
        <v>11833.240623906708</v>
      </c>
      <c r="G72" s="176">
        <v>2239.9580860058309</v>
      </c>
      <c r="H72" s="176">
        <v>757.86838629737611</v>
      </c>
      <c r="I72" s="176">
        <v>-871.06076530612245</v>
      </c>
    </row>
    <row r="73" spans="1:9">
      <c r="A73" s="177" t="s">
        <v>783</v>
      </c>
      <c r="B73" s="176">
        <v>3059.400036443149</v>
      </c>
      <c r="C73" s="176">
        <v>-2451.0659854227406</v>
      </c>
      <c r="D73" s="176">
        <v>-2908.4729402332364</v>
      </c>
      <c r="E73" s="176">
        <v>3142.1391268221578</v>
      </c>
      <c r="F73" s="176">
        <v>11816.60254956268</v>
      </c>
      <c r="G73" s="176">
        <v>2233.9002886297376</v>
      </c>
      <c r="H73" s="176">
        <v>740.5922915451896</v>
      </c>
      <c r="I73" s="176">
        <v>-872.48400728862975</v>
      </c>
    </row>
    <row r="74" spans="1:9">
      <c r="A74" s="177" t="s">
        <v>784</v>
      </c>
      <c r="B74" s="176">
        <v>7.7089970845481055</v>
      </c>
      <c r="C74" s="176">
        <v>8.8730481049562684</v>
      </c>
      <c r="D74" s="176">
        <v>10.565597667638485</v>
      </c>
      <c r="E74" s="176">
        <v>17.72221282798834</v>
      </c>
      <c r="F74" s="176">
        <v>16.638074344023323</v>
      </c>
      <c r="G74" s="176">
        <v>6.0577973760932942</v>
      </c>
      <c r="H74" s="176">
        <v>17.276094752186587</v>
      </c>
      <c r="I74" s="176">
        <v>1.4232419825072888</v>
      </c>
    </row>
    <row r="75" spans="1:9">
      <c r="A75" s="178" t="s">
        <v>785</v>
      </c>
      <c r="B75" s="176">
        <v>-3059.7846209912536</v>
      </c>
      <c r="C75" s="176">
        <v>2442.3248323615162</v>
      </c>
      <c r="D75" s="176">
        <v>2969.1202142857146</v>
      </c>
      <c r="E75" s="176">
        <v>-3205.7606822157436</v>
      </c>
      <c r="F75" s="176">
        <v>-11828.698441690962</v>
      </c>
      <c r="G75" s="176">
        <v>-2228.2773994169097</v>
      </c>
      <c r="H75" s="176">
        <v>-747.55315160349846</v>
      </c>
      <c r="I75" s="176">
        <v>872.3540291545188</v>
      </c>
    </row>
    <row r="76" spans="1:9">
      <c r="A76" s="178" t="s">
        <v>786</v>
      </c>
      <c r="B76" s="176">
        <v>-3045.9062507288631</v>
      </c>
      <c r="C76" s="176">
        <v>2459.513763848397</v>
      </c>
      <c r="D76" s="176">
        <v>2979.4233411078721</v>
      </c>
      <c r="E76" s="176">
        <v>-3187.5585072886297</v>
      </c>
      <c r="F76" s="176">
        <v>-11811.695807580176</v>
      </c>
      <c r="G76" s="176">
        <v>-2222.1534241982508</v>
      </c>
      <c r="H76" s="176">
        <v>-730.52083965014572</v>
      </c>
      <c r="I76" s="176">
        <v>873.68803061224492</v>
      </c>
    </row>
    <row r="77" spans="1:9">
      <c r="A77" s="177" t="s">
        <v>787</v>
      </c>
      <c r="B77" s="176">
        <v>-13.87837026239067</v>
      </c>
      <c r="C77" s="176">
        <v>-17.188931486880467</v>
      </c>
      <c r="D77" s="176">
        <v>-10.303126822157434</v>
      </c>
      <c r="E77" s="176">
        <v>-18.202174927113703</v>
      </c>
      <c r="F77" s="176">
        <v>-17.002634110787174</v>
      </c>
      <c r="G77" s="176">
        <v>-6.1239752186588916</v>
      </c>
      <c r="H77" s="176">
        <v>-17.032311953352771</v>
      </c>
      <c r="I77" s="176">
        <v>-1.3340014577259474</v>
      </c>
    </row>
    <row r="78" spans="1:9">
      <c r="A78" s="178" t="s">
        <v>788</v>
      </c>
      <c r="B78" s="176">
        <v>14454.730727405249</v>
      </c>
      <c r="C78" s="176">
        <v>15227.277677842565</v>
      </c>
      <c r="D78" s="176">
        <v>16656.891415451897</v>
      </c>
      <c r="E78" s="176">
        <v>25627.633476676387</v>
      </c>
      <c r="F78" s="176">
        <v>26972.142202623909</v>
      </c>
      <c r="G78" s="176">
        <v>5236.3449562682217</v>
      </c>
      <c r="H78" s="176">
        <v>23693.331746355685</v>
      </c>
      <c r="I78" s="176">
        <v>5886.5358250728859</v>
      </c>
    </row>
    <row r="79" spans="1:9">
      <c r="A79" s="175" t="s">
        <v>789</v>
      </c>
      <c r="B79" s="176">
        <v>0</v>
      </c>
      <c r="C79" s="176">
        <v>0</v>
      </c>
      <c r="D79" s="176">
        <v>0</v>
      </c>
      <c r="E79" s="176">
        <v>0</v>
      </c>
      <c r="F79" s="176">
        <v>0.26385131195335276</v>
      </c>
      <c r="G79" s="176">
        <v>0.4188090379008747</v>
      </c>
      <c r="H79" s="176">
        <v>0.4188090379008747</v>
      </c>
      <c r="I79" s="176">
        <v>0</v>
      </c>
    </row>
    <row r="80" spans="1:9">
      <c r="A80" s="179" t="s">
        <v>790</v>
      </c>
      <c r="B80" s="176">
        <v>14454.730727405249</v>
      </c>
      <c r="C80" s="176">
        <v>15227.277677842565</v>
      </c>
      <c r="D80" s="176">
        <v>16656.891415451897</v>
      </c>
      <c r="E80" s="176">
        <v>25627.633476676387</v>
      </c>
      <c r="F80" s="176">
        <v>26972.406053935862</v>
      </c>
      <c r="G80" s="176">
        <v>5236.7637653061229</v>
      </c>
      <c r="H80" s="176">
        <v>23693.750555393584</v>
      </c>
      <c r="I80" s="176">
        <v>5886.5358250728859</v>
      </c>
    </row>
    <row r="81" spans="1:9">
      <c r="A81" s="175" t="s">
        <v>791</v>
      </c>
      <c r="B81" s="176">
        <v>-87.979883381924196</v>
      </c>
      <c r="C81" s="176">
        <v>168.58927696793003</v>
      </c>
      <c r="D81" s="176">
        <v>0</v>
      </c>
      <c r="E81" s="176">
        <v>-35.536297376093295</v>
      </c>
      <c r="F81" s="176">
        <v>0</v>
      </c>
      <c r="G81" s="176">
        <v>0</v>
      </c>
      <c r="H81" s="176">
        <v>0</v>
      </c>
      <c r="I81" s="176">
        <v>0</v>
      </c>
    </row>
    <row r="82" spans="1:9" ht="21" customHeight="1">
      <c r="A82" s="178" t="s">
        <v>792</v>
      </c>
      <c r="B82" s="176">
        <v>14366.750844023325</v>
      </c>
      <c r="C82" s="176">
        <v>15395.866954810495</v>
      </c>
      <c r="D82" s="176">
        <v>16656.891415451897</v>
      </c>
      <c r="E82" s="176">
        <v>25592.09717930029</v>
      </c>
      <c r="F82" s="176">
        <v>26972.406053935862</v>
      </c>
      <c r="G82" s="176">
        <v>5236.7637653061229</v>
      </c>
      <c r="H82" s="176">
        <v>23693.750555393584</v>
      </c>
      <c r="I82" s="176">
        <v>5886.5358250728859</v>
      </c>
    </row>
    <row r="83" spans="1:9" ht="21" customHeight="1">
      <c r="A83" s="175" t="s">
        <v>793</v>
      </c>
      <c r="B83" s="176">
        <v>0</v>
      </c>
      <c r="C83" s="176">
        <v>0</v>
      </c>
      <c r="D83" s="176">
        <v>0</v>
      </c>
      <c r="E83" s="176">
        <v>0</v>
      </c>
      <c r="F83" s="176">
        <v>0</v>
      </c>
      <c r="G83" s="176">
        <v>0</v>
      </c>
      <c r="H83" s="176">
        <v>0</v>
      </c>
      <c r="I83" s="176">
        <v>0</v>
      </c>
    </row>
    <row r="84" spans="1:9" ht="21" customHeight="1">
      <c r="A84" s="178" t="s">
        <v>794</v>
      </c>
      <c r="B84" s="176">
        <v>14366.750844023325</v>
      </c>
      <c r="C84" s="176">
        <v>15395.866954810495</v>
      </c>
      <c r="D84" s="176">
        <v>16656.891415451897</v>
      </c>
      <c r="E84" s="176">
        <v>25592.09717930029</v>
      </c>
      <c r="F84" s="176">
        <v>26972.406053935862</v>
      </c>
      <c r="G84" s="176">
        <v>5236.7637653061229</v>
      </c>
      <c r="H84" s="176">
        <v>23693.750555393584</v>
      </c>
      <c r="I84" s="176">
        <v>5886.5358250728859</v>
      </c>
    </row>
    <row r="85" spans="1:9" ht="18" customHeight="1" thickBot="1">
      <c r="A85" s="175" t="s">
        <v>795</v>
      </c>
      <c r="B85" s="176">
        <v>-5565.7477317784251</v>
      </c>
      <c r="C85" s="176">
        <v>-5512.49693877551</v>
      </c>
      <c r="D85" s="176">
        <v>-5956.1072886297379</v>
      </c>
      <c r="E85" s="176">
        <v>-11071.66355685131</v>
      </c>
      <c r="F85" s="176">
        <v>-11839.771428571428</v>
      </c>
      <c r="G85" s="176">
        <v>-2312.9924198250728</v>
      </c>
      <c r="H85" s="176">
        <v>-9961.2944606413985</v>
      </c>
      <c r="I85" s="176">
        <v>-2709.6020408163263</v>
      </c>
    </row>
    <row r="86" spans="1:9" ht="24" customHeight="1" thickTop="1" thickBot="1">
      <c r="A86" s="164" t="s">
        <v>796</v>
      </c>
      <c r="B86" s="165">
        <v>8801.0031122448981</v>
      </c>
      <c r="C86" s="165">
        <v>9883.3700160349872</v>
      </c>
      <c r="D86" s="165">
        <v>10700.784126822156</v>
      </c>
      <c r="E86" s="165">
        <v>14520.43362244898</v>
      </c>
      <c r="F86" s="165">
        <v>15132.634625364431</v>
      </c>
      <c r="G86" s="165">
        <v>2923.7713454810496</v>
      </c>
      <c r="H86" s="165">
        <v>13732.456094752186</v>
      </c>
      <c r="I86" s="165">
        <v>3176.9337842565601</v>
      </c>
    </row>
    <row r="87" spans="1:9" ht="15" customHeight="1" thickTop="1" thickBot="1">
      <c r="A87" s="194"/>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60" zoomScaleNormal="6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803</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70.5"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95"/>
      <c r="C7" s="195"/>
      <c r="D7" s="195"/>
      <c r="E7" s="195"/>
      <c r="F7" s="195"/>
      <c r="G7" s="195"/>
      <c r="H7" s="195"/>
      <c r="I7" s="195"/>
    </row>
    <row r="8" spans="1:9" ht="24" customHeight="1" thickTop="1" thickBot="1">
      <c r="A8" s="164" t="s">
        <v>733</v>
      </c>
      <c r="B8" s="165">
        <v>889454.36677988339</v>
      </c>
      <c r="C8" s="165">
        <v>1052960.3961180758</v>
      </c>
      <c r="D8" s="165">
        <v>1143255.3015102041</v>
      </c>
      <c r="E8" s="165">
        <v>1346249.3316093294</v>
      </c>
      <c r="F8" s="165">
        <v>1494683.9147871721</v>
      </c>
      <c r="G8" s="165">
        <v>1499092.6663833819</v>
      </c>
      <c r="H8" s="165">
        <v>1536195.2499912539</v>
      </c>
      <c r="I8" s="165">
        <v>1548871.2921720115</v>
      </c>
    </row>
    <row r="9" spans="1:9" s="168" customFormat="1" ht="21" customHeight="1" thickTop="1">
      <c r="A9" s="166" t="s">
        <v>281</v>
      </c>
      <c r="B9" s="167">
        <v>104863.87007142858</v>
      </c>
      <c r="C9" s="167">
        <v>130896.48305247813</v>
      </c>
      <c r="D9" s="167">
        <v>142222.13376822157</v>
      </c>
      <c r="E9" s="167">
        <v>128458.81413411078</v>
      </c>
      <c r="F9" s="167">
        <v>159094.95288483964</v>
      </c>
      <c r="G9" s="167">
        <v>128224.36853935859</v>
      </c>
      <c r="H9" s="167">
        <v>158023.30327696793</v>
      </c>
      <c r="I9" s="167">
        <v>123161.64229008747</v>
      </c>
    </row>
    <row r="10" spans="1:9" s="168" customFormat="1" ht="21" customHeight="1">
      <c r="A10" s="166" t="s">
        <v>290</v>
      </c>
      <c r="B10" s="167">
        <v>149354.21785714285</v>
      </c>
      <c r="C10" s="167">
        <v>195044.07738629737</v>
      </c>
      <c r="D10" s="167">
        <v>156681.40350583091</v>
      </c>
      <c r="E10" s="167">
        <v>233343.10271137024</v>
      </c>
      <c r="F10" s="167">
        <v>245199.67404664724</v>
      </c>
      <c r="G10" s="167">
        <v>263602.36523469386</v>
      </c>
      <c r="H10" s="167">
        <v>177929.48206413997</v>
      </c>
      <c r="I10" s="167">
        <v>190956.10207434403</v>
      </c>
    </row>
    <row r="11" spans="1:9" s="168" customFormat="1" ht="21" customHeight="1">
      <c r="A11" s="166" t="s">
        <v>299</v>
      </c>
      <c r="B11" s="167">
        <v>608934.5821953353</v>
      </c>
      <c r="C11" s="167">
        <v>702729.74446938781</v>
      </c>
      <c r="D11" s="167">
        <v>814420.4516049563</v>
      </c>
      <c r="E11" s="167">
        <v>950952.92552332371</v>
      </c>
      <c r="F11" s="167">
        <v>1032748.6381530612</v>
      </c>
      <c r="G11" s="167">
        <v>1064967.8630466473</v>
      </c>
      <c r="H11" s="167">
        <v>1132687.0053746356</v>
      </c>
      <c r="I11" s="167">
        <v>1164919.0408527697</v>
      </c>
    </row>
    <row r="12" spans="1:9" s="168" customFormat="1" ht="21" customHeight="1">
      <c r="A12" s="169" t="s">
        <v>734</v>
      </c>
      <c r="B12" s="167">
        <v>612959.19170553924</v>
      </c>
      <c r="C12" s="167">
        <v>707045.42935276963</v>
      </c>
      <c r="D12" s="167">
        <v>818887.46089795919</v>
      </c>
      <c r="E12" s="167">
        <v>955897.17960058316</v>
      </c>
      <c r="F12" s="167">
        <v>1037106.8071399416</v>
      </c>
      <c r="G12" s="167">
        <v>1066422.2220320699</v>
      </c>
      <c r="H12" s="167">
        <v>1135574.2619402332</v>
      </c>
      <c r="I12" s="167">
        <v>1166153.5234664723</v>
      </c>
    </row>
    <row r="13" spans="1:9" s="168" customFormat="1" ht="21" customHeight="1">
      <c r="A13" s="169" t="s">
        <v>735</v>
      </c>
      <c r="B13" s="167">
        <v>610187.87010349846</v>
      </c>
      <c r="C13" s="167">
        <v>694542.45435860055</v>
      </c>
      <c r="D13" s="167">
        <v>793476.48737755092</v>
      </c>
      <c r="E13" s="167">
        <v>930464.90216618066</v>
      </c>
      <c r="F13" s="167">
        <v>1009324.7882113702</v>
      </c>
      <c r="G13" s="167">
        <v>1040539.3215145774</v>
      </c>
      <c r="H13" s="167">
        <v>1102251.9485276968</v>
      </c>
      <c r="I13" s="167">
        <v>1130111.4714635569</v>
      </c>
    </row>
    <row r="14" spans="1:9" s="168" customFormat="1" ht="21" customHeight="1">
      <c r="A14" s="169" t="s">
        <v>736</v>
      </c>
      <c r="B14" s="167">
        <v>2771.3216020408167</v>
      </c>
      <c r="C14" s="167">
        <v>12502.974994169095</v>
      </c>
      <c r="D14" s="167">
        <v>25410.973520408163</v>
      </c>
      <c r="E14" s="167">
        <v>25432.277434402331</v>
      </c>
      <c r="F14" s="167">
        <v>27782.018928571426</v>
      </c>
      <c r="G14" s="167">
        <v>25882.900517492712</v>
      </c>
      <c r="H14" s="167">
        <v>33322.313412536445</v>
      </c>
      <c r="I14" s="167">
        <v>36042.05200291545</v>
      </c>
    </row>
    <row r="15" spans="1:9" s="168" customFormat="1" ht="21" customHeight="1">
      <c r="A15" s="169" t="s">
        <v>737</v>
      </c>
      <c r="B15" s="167">
        <v>1158.2969620991253</v>
      </c>
      <c r="C15" s="167">
        <v>1846.7488104956269</v>
      </c>
      <c r="D15" s="167">
        <v>3496.9513061224488</v>
      </c>
      <c r="E15" s="167">
        <v>2846.1448177842567</v>
      </c>
      <c r="F15" s="167">
        <v>4573.1367536443149</v>
      </c>
      <c r="G15" s="167">
        <v>5801.1167871720108</v>
      </c>
      <c r="H15" s="167">
        <v>4549.1718119533525</v>
      </c>
      <c r="I15" s="167">
        <v>5261.9849067055402</v>
      </c>
    </row>
    <row r="16" spans="1:9" s="168" customFormat="1" ht="21" customHeight="1">
      <c r="A16" s="169" t="s">
        <v>738</v>
      </c>
      <c r="B16" s="167">
        <v>1134.6925116618077</v>
      </c>
      <c r="C16" s="167">
        <v>1728.0537303206997</v>
      </c>
      <c r="D16" s="167">
        <v>3095.2095655976677</v>
      </c>
      <c r="E16" s="167">
        <v>2419.41271574344</v>
      </c>
      <c r="F16" s="167">
        <v>3573.7946530612244</v>
      </c>
      <c r="G16" s="167">
        <v>4256.8526486880464</v>
      </c>
      <c r="H16" s="167">
        <v>3584.5987696792999</v>
      </c>
      <c r="I16" s="167">
        <v>4021.3150976676388</v>
      </c>
    </row>
    <row r="17" spans="1:9" s="168" customFormat="1" ht="21" customHeight="1">
      <c r="A17" s="169" t="s">
        <v>739</v>
      </c>
      <c r="B17" s="167">
        <v>23.604450437317784</v>
      </c>
      <c r="C17" s="167">
        <v>118.69508017492711</v>
      </c>
      <c r="D17" s="167">
        <v>401.74174052478133</v>
      </c>
      <c r="E17" s="167">
        <v>426.73210204081641</v>
      </c>
      <c r="F17" s="167">
        <v>999.34210058309031</v>
      </c>
      <c r="G17" s="167">
        <v>1544.2641384839651</v>
      </c>
      <c r="H17" s="167">
        <v>964.57304227405257</v>
      </c>
      <c r="I17" s="167">
        <v>1240.6698090379009</v>
      </c>
    </row>
    <row r="18" spans="1:9" s="168" customFormat="1" ht="21" customHeight="1">
      <c r="A18" s="169" t="s">
        <v>740</v>
      </c>
      <c r="B18" s="167">
        <v>5609.4543862973769</v>
      </c>
      <c r="C18" s="167">
        <v>7654.3955131195335</v>
      </c>
      <c r="D18" s="167">
        <v>8489.1204198250725</v>
      </c>
      <c r="E18" s="167">
        <v>11098.452319241982</v>
      </c>
      <c r="F18" s="167">
        <v>12149.942648688046</v>
      </c>
      <c r="G18" s="167">
        <v>13278.229934402332</v>
      </c>
      <c r="H18" s="167">
        <v>13814.84466180758</v>
      </c>
      <c r="I18" s="167">
        <v>15233.27051895044</v>
      </c>
    </row>
    <row r="19" spans="1:9" s="168" customFormat="1" ht="21" customHeight="1">
      <c r="A19" s="169" t="s">
        <v>741</v>
      </c>
      <c r="B19" s="167">
        <v>4155.287571428571</v>
      </c>
      <c r="C19" s="167">
        <v>7056.458409620991</v>
      </c>
      <c r="D19" s="167">
        <v>8032.0618177842562</v>
      </c>
      <c r="E19" s="167">
        <v>9009.6246865889225</v>
      </c>
      <c r="F19" s="167">
        <v>9327.9643279883385</v>
      </c>
      <c r="G19" s="167">
        <v>9741.8985612244905</v>
      </c>
      <c r="H19" s="167">
        <v>9434.607985422741</v>
      </c>
      <c r="I19" s="167">
        <v>9868.8236982507278</v>
      </c>
    </row>
    <row r="20" spans="1:9" s="168" customFormat="1" ht="21" customHeight="1">
      <c r="A20" s="169" t="s">
        <v>742</v>
      </c>
      <c r="B20" s="167">
        <v>1454.1668148688045</v>
      </c>
      <c r="C20" s="167">
        <v>597.93710349854234</v>
      </c>
      <c r="D20" s="167">
        <v>457.05860204081631</v>
      </c>
      <c r="E20" s="167">
        <v>2088.8276326530613</v>
      </c>
      <c r="F20" s="167">
        <v>2821.9783206997085</v>
      </c>
      <c r="G20" s="167">
        <v>3536.3313731778421</v>
      </c>
      <c r="H20" s="167">
        <v>4380.2366763848395</v>
      </c>
      <c r="I20" s="167">
        <v>5364.446820699708</v>
      </c>
    </row>
    <row r="21" spans="1:9" s="168" customFormat="1" ht="21" customHeight="1">
      <c r="A21" s="169" t="s">
        <v>312</v>
      </c>
      <c r="B21" s="167">
        <v>6106.2480131195334</v>
      </c>
      <c r="C21" s="167">
        <v>7256.3554271137018</v>
      </c>
      <c r="D21" s="167">
        <v>8040.2559868804665</v>
      </c>
      <c r="E21" s="167">
        <v>9265.4111705539362</v>
      </c>
      <c r="F21" s="167">
        <v>9764.369597667639</v>
      </c>
      <c r="G21" s="167">
        <v>10629.478103498543</v>
      </c>
      <c r="H21" s="167">
        <v>10638.759918367348</v>
      </c>
      <c r="I21" s="167">
        <v>10789.550534985423</v>
      </c>
    </row>
    <row r="22" spans="1:9" s="168" customFormat="1" ht="21" customHeight="1">
      <c r="A22" s="169" t="s">
        <v>743</v>
      </c>
      <c r="B22" s="167">
        <v>-16898.608871720116</v>
      </c>
      <c r="C22" s="167">
        <v>-21073.184634110788</v>
      </c>
      <c r="D22" s="167">
        <v>-24493.337005830908</v>
      </c>
      <c r="E22" s="167">
        <v>-28154.262384839651</v>
      </c>
      <c r="F22" s="167">
        <v>-30845.617986880465</v>
      </c>
      <c r="G22" s="167">
        <v>-31163.183810495626</v>
      </c>
      <c r="H22" s="167">
        <v>-31890.032957725947</v>
      </c>
      <c r="I22" s="167">
        <v>-32519.288574344024</v>
      </c>
    </row>
    <row r="23" spans="1:9" s="168" customFormat="1" ht="21" customHeight="1">
      <c r="A23" s="166" t="s">
        <v>330</v>
      </c>
      <c r="B23" s="167">
        <v>6166.686982507289</v>
      </c>
      <c r="C23" s="167">
        <v>7318.0585174927119</v>
      </c>
      <c r="D23" s="167">
        <v>9944.3136720116618</v>
      </c>
      <c r="E23" s="167">
        <v>10371.913960641399</v>
      </c>
      <c r="F23" s="167">
        <v>14079.632223032071</v>
      </c>
      <c r="G23" s="167">
        <v>17380.550930029152</v>
      </c>
      <c r="H23" s="167">
        <v>17126.926612244897</v>
      </c>
      <c r="I23" s="167">
        <v>17477.135948979594</v>
      </c>
    </row>
    <row r="24" spans="1:9" s="168" customFormat="1" ht="21" customHeight="1">
      <c r="A24" s="166" t="s">
        <v>336</v>
      </c>
      <c r="B24" s="167">
        <v>14.700874635568512</v>
      </c>
      <c r="C24" s="167">
        <v>15.652741982507289</v>
      </c>
      <c r="D24" s="167">
        <v>117.0372055393586</v>
      </c>
      <c r="E24" s="167">
        <v>112.90451020408162</v>
      </c>
      <c r="F24" s="167">
        <v>31.699613702623907</v>
      </c>
      <c r="G24" s="167">
        <v>54.460578717201173</v>
      </c>
      <c r="H24" s="167">
        <v>2143.2837215743439</v>
      </c>
      <c r="I24" s="167">
        <v>363.39028134110794</v>
      </c>
    </row>
    <row r="25" spans="1:9" s="168" customFormat="1" ht="21" customHeight="1">
      <c r="A25" s="166" t="s">
        <v>744</v>
      </c>
      <c r="B25" s="167">
        <v>4839.6305029154519</v>
      </c>
      <c r="C25" s="167">
        <v>810.72062390670555</v>
      </c>
      <c r="D25" s="167">
        <v>895.91829154518962</v>
      </c>
      <c r="E25" s="167">
        <v>1079.6743381924198</v>
      </c>
      <c r="F25" s="167">
        <v>15955.218358600583</v>
      </c>
      <c r="G25" s="167">
        <v>1102.3143586005831</v>
      </c>
      <c r="H25" s="167">
        <v>21255.879661807579</v>
      </c>
      <c r="I25" s="167">
        <v>21255.879661807579</v>
      </c>
    </row>
    <row r="26" spans="1:9" s="168" customFormat="1" ht="21" customHeight="1">
      <c r="A26" s="166" t="s">
        <v>347</v>
      </c>
      <c r="B26" s="167">
        <v>12496.003520408165</v>
      </c>
      <c r="C26" s="167">
        <v>13852.20271282799</v>
      </c>
      <c r="D26" s="167">
        <v>15920.160182215743</v>
      </c>
      <c r="E26" s="167">
        <v>17483.548169096211</v>
      </c>
      <c r="F26" s="167">
        <v>18286.361384839649</v>
      </c>
      <c r="G26" s="167">
        <v>18048.775832361516</v>
      </c>
      <c r="H26" s="167">
        <v>19877.170045189501</v>
      </c>
      <c r="I26" s="167">
        <v>23340.390899416907</v>
      </c>
    </row>
    <row r="27" spans="1:9" s="168" customFormat="1" ht="21" customHeight="1">
      <c r="A27" s="166" t="s">
        <v>745</v>
      </c>
      <c r="B27" s="167">
        <v>2784.6747755102042</v>
      </c>
      <c r="C27" s="167">
        <v>2293.4566137026236</v>
      </c>
      <c r="D27" s="167">
        <v>3053.8832798833823</v>
      </c>
      <c r="E27" s="167">
        <v>4446.4482623906706</v>
      </c>
      <c r="F27" s="167">
        <v>9287.73812244898</v>
      </c>
      <c r="G27" s="167">
        <v>5711.96786297376</v>
      </c>
      <c r="H27" s="167">
        <v>7152.1992346938778</v>
      </c>
      <c r="I27" s="167">
        <v>7397.7101632653066</v>
      </c>
    </row>
    <row r="28" spans="1:9" s="172" customFormat="1" ht="43.5"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831678.03354081628</v>
      </c>
      <c r="C29" s="165">
        <v>986811.68002332363</v>
      </c>
      <c r="D29" s="165">
        <v>1070526.4257696792</v>
      </c>
      <c r="E29" s="165">
        <v>1265412.820845481</v>
      </c>
      <c r="F29" s="165">
        <v>1403377.1390014575</v>
      </c>
      <c r="G29" s="165">
        <v>1410548.3993469388</v>
      </c>
      <c r="H29" s="165">
        <v>1437568.3895029156</v>
      </c>
      <c r="I29" s="165">
        <v>1452537.5169591836</v>
      </c>
    </row>
    <row r="30" spans="1:9" s="168" customFormat="1" ht="21" customHeight="1" thickTop="1">
      <c r="A30" s="166" t="s">
        <v>747</v>
      </c>
      <c r="B30" s="167">
        <v>741071.09253207012</v>
      </c>
      <c r="C30" s="167">
        <v>870718.08683819254</v>
      </c>
      <c r="D30" s="167">
        <v>940768.34318804671</v>
      </c>
      <c r="E30" s="167">
        <v>1083338.3375816327</v>
      </c>
      <c r="F30" s="167">
        <v>1195778.2218279883</v>
      </c>
      <c r="G30" s="167">
        <v>1230743.7436268223</v>
      </c>
      <c r="H30" s="167">
        <v>1207164.3781967931</v>
      </c>
      <c r="I30" s="167">
        <v>1212922.5312230319</v>
      </c>
    </row>
    <row r="31" spans="1:9" s="168" customFormat="1" ht="21" customHeight="1">
      <c r="A31" s="169" t="s">
        <v>748</v>
      </c>
      <c r="B31" s="167">
        <v>125977.29584548106</v>
      </c>
      <c r="C31" s="167">
        <v>149855.71763119535</v>
      </c>
      <c r="D31" s="167">
        <v>191759.32041107872</v>
      </c>
      <c r="E31" s="167">
        <v>209309.40119970846</v>
      </c>
      <c r="F31" s="167">
        <v>187335.76258746354</v>
      </c>
      <c r="G31" s="167">
        <v>192659.13094606414</v>
      </c>
      <c r="H31" s="167">
        <v>200488.29586297375</v>
      </c>
      <c r="I31" s="167">
        <v>192304.214803207</v>
      </c>
    </row>
    <row r="32" spans="1:9" s="168" customFormat="1" ht="21" customHeight="1">
      <c r="A32" s="169" t="s">
        <v>749</v>
      </c>
      <c r="B32" s="167">
        <v>178819.29445043733</v>
      </c>
      <c r="C32" s="167">
        <v>198610.9403309038</v>
      </c>
      <c r="D32" s="167">
        <v>231099.15140816325</v>
      </c>
      <c r="E32" s="167">
        <v>252420.78906851311</v>
      </c>
      <c r="F32" s="167">
        <v>257132.38786005831</v>
      </c>
      <c r="G32" s="167">
        <v>267230.432638484</v>
      </c>
      <c r="H32" s="167">
        <v>257386.36954956266</v>
      </c>
      <c r="I32" s="167">
        <v>244010.54095481051</v>
      </c>
    </row>
    <row r="33" spans="1:9" s="168" customFormat="1" ht="21" customHeight="1">
      <c r="A33" s="169" t="s">
        <v>750</v>
      </c>
      <c r="B33" s="167">
        <v>105938.2341122449</v>
      </c>
      <c r="C33" s="167">
        <v>17610.828218658891</v>
      </c>
      <c r="D33" s="167">
        <v>6795.9840306122451</v>
      </c>
      <c r="E33" s="167">
        <v>3666.8663527696795</v>
      </c>
      <c r="F33" s="167">
        <v>3226.7949300291543</v>
      </c>
      <c r="G33" s="167">
        <v>3090.1945758017491</v>
      </c>
      <c r="H33" s="167">
        <v>2335.4494548104958</v>
      </c>
      <c r="I33" s="167">
        <v>1489.1066793002915</v>
      </c>
    </row>
    <row r="34" spans="1:9" s="168" customFormat="1" ht="21" customHeight="1">
      <c r="A34" s="169" t="s">
        <v>751</v>
      </c>
      <c r="B34" s="167">
        <v>13637.794310495627</v>
      </c>
      <c r="C34" s="167">
        <v>10853.731763848396</v>
      </c>
      <c r="D34" s="167">
        <v>12890.303571428571</v>
      </c>
      <c r="E34" s="167">
        <v>11891.8241516035</v>
      </c>
      <c r="F34" s="167">
        <v>18610.539874635571</v>
      </c>
      <c r="G34" s="167">
        <v>20219.029212827987</v>
      </c>
      <c r="H34" s="167">
        <v>21269.465463556855</v>
      </c>
      <c r="I34" s="167">
        <v>27477.830567055393</v>
      </c>
    </row>
    <row r="35" spans="1:9" s="168" customFormat="1" ht="21" customHeight="1">
      <c r="A35" s="169" t="s">
        <v>752</v>
      </c>
      <c r="B35" s="167">
        <v>301295.32555393584</v>
      </c>
      <c r="C35" s="167">
        <v>467673.86434256559</v>
      </c>
      <c r="D35" s="167">
        <v>463425.9922959184</v>
      </c>
      <c r="E35" s="167">
        <v>560890.51906268217</v>
      </c>
      <c r="F35" s="167">
        <v>670193.75194460643</v>
      </c>
      <c r="G35" s="167">
        <v>683325.41013556847</v>
      </c>
      <c r="H35" s="167">
        <v>653487.18782944616</v>
      </c>
      <c r="I35" s="167">
        <v>670061.96335860062</v>
      </c>
    </row>
    <row r="36" spans="1:9" s="168" customFormat="1" ht="21" customHeight="1">
      <c r="A36" s="169" t="s">
        <v>753</v>
      </c>
      <c r="B36" s="167">
        <v>15403.148259475218</v>
      </c>
      <c r="C36" s="167">
        <v>26113.004551020407</v>
      </c>
      <c r="D36" s="167">
        <v>34797.591470845487</v>
      </c>
      <c r="E36" s="167">
        <v>45158.937746355681</v>
      </c>
      <c r="F36" s="167">
        <v>59278.984631195337</v>
      </c>
      <c r="G36" s="167">
        <v>64219.546118075807</v>
      </c>
      <c r="H36" s="167">
        <v>72197.610036443148</v>
      </c>
      <c r="I36" s="167">
        <v>77578.87486005832</v>
      </c>
    </row>
    <row r="37" spans="1:9" s="168" customFormat="1" ht="21" customHeight="1">
      <c r="A37" s="166" t="s">
        <v>754</v>
      </c>
      <c r="B37" s="167">
        <v>55.664182215743438</v>
      </c>
      <c r="C37" s="167">
        <v>43.700400874635562</v>
      </c>
      <c r="D37" s="167">
        <v>146.70580903790088</v>
      </c>
      <c r="E37" s="167">
        <v>205.11192711370262</v>
      </c>
      <c r="F37" s="167">
        <v>114.951583090379</v>
      </c>
      <c r="G37" s="167">
        <v>368.34884110787169</v>
      </c>
      <c r="H37" s="167">
        <v>68.901192419825065</v>
      </c>
      <c r="I37" s="167">
        <v>606.36750000000006</v>
      </c>
    </row>
    <row r="38" spans="1:9" s="168" customFormat="1" ht="21" customHeight="1">
      <c r="A38" s="166" t="s">
        <v>755</v>
      </c>
      <c r="B38" s="167">
        <v>40838.897877551019</v>
      </c>
      <c r="C38" s="167">
        <v>55756.508784256555</v>
      </c>
      <c r="D38" s="167">
        <v>59987.407609329442</v>
      </c>
      <c r="E38" s="167">
        <v>98721.83432361517</v>
      </c>
      <c r="F38" s="167">
        <v>127982.07058454811</v>
      </c>
      <c r="G38" s="167">
        <v>93508.256616618062</v>
      </c>
      <c r="H38" s="167">
        <v>148743.61613265306</v>
      </c>
      <c r="I38" s="167">
        <v>152866.32508454812</v>
      </c>
    </row>
    <row r="39" spans="1:9" s="168" customFormat="1" ht="21" customHeight="1">
      <c r="A39" s="166" t="s">
        <v>756</v>
      </c>
      <c r="B39" s="167">
        <v>20310.577188046645</v>
      </c>
      <c r="C39" s="167">
        <v>23228.376600583088</v>
      </c>
      <c r="D39" s="167">
        <v>24847.32294169096</v>
      </c>
      <c r="E39" s="167">
        <v>28765.668412536441</v>
      </c>
      <c r="F39" s="167">
        <v>31383.983304664722</v>
      </c>
      <c r="G39" s="167">
        <v>36677.426112244895</v>
      </c>
      <c r="H39" s="167">
        <v>34026.890158892129</v>
      </c>
      <c r="I39" s="167">
        <v>37754.357807580178</v>
      </c>
    </row>
    <row r="40" spans="1:9" s="168" customFormat="1" ht="21" customHeight="1">
      <c r="A40" s="166" t="s">
        <v>408</v>
      </c>
      <c r="B40" s="167">
        <v>9845.7411632653057</v>
      </c>
      <c r="C40" s="167">
        <v>10759.60570845481</v>
      </c>
      <c r="D40" s="167">
        <v>11757.7834606414</v>
      </c>
      <c r="E40" s="167">
        <v>12909.81526676385</v>
      </c>
      <c r="F40" s="167">
        <v>12558.654918367345</v>
      </c>
      <c r="G40" s="167">
        <v>12913.514281341108</v>
      </c>
      <c r="H40" s="167">
        <v>13206.651648688048</v>
      </c>
      <c r="I40" s="167">
        <v>13898.669897959184</v>
      </c>
    </row>
    <row r="41" spans="1:9" s="168" customFormat="1" ht="21" customHeight="1">
      <c r="A41" s="166" t="s">
        <v>414</v>
      </c>
      <c r="B41" s="167">
        <v>0</v>
      </c>
      <c r="C41" s="167">
        <v>0</v>
      </c>
      <c r="D41" s="167">
        <v>0</v>
      </c>
      <c r="E41" s="167">
        <v>0</v>
      </c>
      <c r="F41" s="167">
        <v>0</v>
      </c>
      <c r="G41" s="167">
        <v>0</v>
      </c>
      <c r="H41" s="167">
        <v>0</v>
      </c>
      <c r="I41" s="167">
        <v>0</v>
      </c>
    </row>
    <row r="42" spans="1:9" s="168" customFormat="1" ht="21" customHeight="1">
      <c r="A42" s="166" t="s">
        <v>757</v>
      </c>
      <c r="B42" s="167">
        <v>18356.70636005831</v>
      </c>
      <c r="C42" s="167">
        <v>25243.421405247816</v>
      </c>
      <c r="D42" s="167">
        <v>27735.860266763848</v>
      </c>
      <c r="E42" s="167">
        <v>34316.626997084546</v>
      </c>
      <c r="F42" s="167">
        <v>30100.787809037902</v>
      </c>
      <c r="G42" s="167">
        <v>30190.251549562683</v>
      </c>
      <c r="H42" s="167">
        <v>32703.623094752187</v>
      </c>
      <c r="I42" s="167">
        <v>32654.605960641398</v>
      </c>
    </row>
    <row r="43" spans="1:9" s="172" customFormat="1" ht="43.5" customHeight="1" thickBot="1">
      <c r="A43" s="170" t="s">
        <v>389</v>
      </c>
      <c r="B43" s="171">
        <v>1199.3542376093294</v>
      </c>
      <c r="C43" s="171">
        <v>1061.9802857142856</v>
      </c>
      <c r="D43" s="171">
        <v>5283.0024941690963</v>
      </c>
      <c r="E43" s="171">
        <v>7155.4263367346939</v>
      </c>
      <c r="F43" s="171">
        <v>5458.4689737609324</v>
      </c>
      <c r="G43" s="171">
        <v>6146.8583192419819</v>
      </c>
      <c r="H43" s="171">
        <v>1654.3290787172014</v>
      </c>
      <c r="I43" s="171">
        <v>1834.6594854227408</v>
      </c>
    </row>
    <row r="44" spans="1:9" ht="24" customHeight="1" thickTop="1" thickBot="1">
      <c r="A44" s="164" t="s">
        <v>758</v>
      </c>
      <c r="B44" s="165">
        <v>57776.333141399416</v>
      </c>
      <c r="C44" s="165">
        <v>66148.716013119527</v>
      </c>
      <c r="D44" s="165">
        <v>72728.87573469388</v>
      </c>
      <c r="E44" s="165">
        <v>80836.510651603501</v>
      </c>
      <c r="F44" s="165">
        <v>91306.775756559771</v>
      </c>
      <c r="G44" s="165">
        <v>88544.267007288625</v>
      </c>
      <c r="H44" s="165">
        <v>98626.86044752186</v>
      </c>
      <c r="I44" s="165">
        <v>96333.775163265309</v>
      </c>
    </row>
    <row r="45" spans="1:9" s="168" customFormat="1" ht="21" customHeight="1" thickTop="1">
      <c r="A45" s="166" t="s">
        <v>429</v>
      </c>
      <c r="B45" s="167">
        <v>41017.201166180756</v>
      </c>
      <c r="C45" s="167">
        <v>45417.34693877551</v>
      </c>
      <c r="D45" s="167">
        <v>50873.615160349851</v>
      </c>
      <c r="E45" s="167">
        <v>57481.486880466473</v>
      </c>
      <c r="F45" s="167">
        <v>65914.431486880465</v>
      </c>
      <c r="G45" s="167">
        <v>68278.86297376093</v>
      </c>
      <c r="H45" s="167">
        <v>73770.116618075801</v>
      </c>
      <c r="I45" s="167">
        <v>74978.571428571435</v>
      </c>
    </row>
    <row r="46" spans="1:9" s="168" customFormat="1" ht="21" customHeight="1">
      <c r="A46" s="166" t="s">
        <v>433</v>
      </c>
      <c r="B46" s="167">
        <v>0</v>
      </c>
      <c r="C46" s="167">
        <v>0</v>
      </c>
      <c r="D46" s="167">
        <v>0</v>
      </c>
      <c r="E46" s="167">
        <v>0.7288629737609329</v>
      </c>
      <c r="F46" s="167">
        <v>0</v>
      </c>
      <c r="G46" s="167">
        <v>0</v>
      </c>
      <c r="H46" s="167">
        <v>0.36443148688046645</v>
      </c>
      <c r="I46" s="167">
        <v>0.36443148688046645</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7702.4118979591831</v>
      </c>
      <c r="C48" s="167">
        <v>8608.0773221574345</v>
      </c>
      <c r="D48" s="167">
        <v>9820.3156093294474</v>
      </c>
      <c r="E48" s="167">
        <v>11023.792448979593</v>
      </c>
      <c r="F48" s="167">
        <v>10680.962801749271</v>
      </c>
      <c r="G48" s="167">
        <v>12151.967638483966</v>
      </c>
      <c r="H48" s="167">
        <v>12151.967638483966</v>
      </c>
      <c r="I48" s="167">
        <v>13422.236397959183</v>
      </c>
    </row>
    <row r="49" spans="1:9" s="168" customFormat="1" ht="21" customHeight="1">
      <c r="A49" s="166" t="s">
        <v>443</v>
      </c>
      <c r="B49" s="167">
        <v>9056.7200772594751</v>
      </c>
      <c r="C49" s="167">
        <v>12123.291752186589</v>
      </c>
      <c r="D49" s="167">
        <v>12034.944965014576</v>
      </c>
      <c r="E49" s="167">
        <v>12330.502459183674</v>
      </c>
      <c r="F49" s="167">
        <v>14711.38146793003</v>
      </c>
      <c r="G49" s="167">
        <v>8113.4363950437328</v>
      </c>
      <c r="H49" s="167">
        <v>12704.411759475219</v>
      </c>
      <c r="I49" s="167">
        <v>7932.6029052478134</v>
      </c>
    </row>
    <row r="50" spans="1:9" s="168" customFormat="1" ht="21" customHeight="1">
      <c r="A50" s="169" t="s">
        <v>760</v>
      </c>
      <c r="B50" s="167">
        <v>6.5836734693877547E-2</v>
      </c>
      <c r="C50" s="167">
        <v>0.90888046647230314</v>
      </c>
      <c r="D50" s="167">
        <v>0.17656851311953353</v>
      </c>
      <c r="E50" s="167">
        <v>0.78143877551020402</v>
      </c>
      <c r="F50" s="167">
        <v>1.3331020408163266</v>
      </c>
      <c r="G50" s="167">
        <v>5493.3422419825074</v>
      </c>
      <c r="H50" s="167">
        <v>1.7241661807580175</v>
      </c>
      <c r="I50" s="167">
        <v>5463.5269344023327</v>
      </c>
    </row>
    <row r="51" spans="1:9" s="172" customFormat="1" ht="40.5" customHeight="1" thickBot="1">
      <c r="A51" s="173" t="s">
        <v>761</v>
      </c>
      <c r="B51" s="171">
        <v>9056.6542405247819</v>
      </c>
      <c r="C51" s="171">
        <v>12122.382871720116</v>
      </c>
      <c r="D51" s="171">
        <v>12034.768396501458</v>
      </c>
      <c r="E51" s="171">
        <v>12329.721020408164</v>
      </c>
      <c r="F51" s="171">
        <v>14710.048365889214</v>
      </c>
      <c r="G51" s="171">
        <v>2620.0941530612245</v>
      </c>
      <c r="H51" s="171">
        <v>12702.68759329446</v>
      </c>
      <c r="I51" s="171">
        <v>2469.0759708454812</v>
      </c>
    </row>
    <row r="52" spans="1:9" ht="24" customHeight="1" thickTop="1" thickBot="1">
      <c r="A52" s="164" t="s">
        <v>762</v>
      </c>
      <c r="B52" s="165">
        <v>889454.36668221571</v>
      </c>
      <c r="C52" s="165">
        <v>1052960.3960364433</v>
      </c>
      <c r="D52" s="165">
        <v>1143255.3015043731</v>
      </c>
      <c r="E52" s="165">
        <v>1346249.3314970843</v>
      </c>
      <c r="F52" s="165">
        <v>1494683.9147580173</v>
      </c>
      <c r="G52" s="165">
        <v>1499092.6663542276</v>
      </c>
      <c r="H52" s="165">
        <v>1536195.2499504371</v>
      </c>
      <c r="I52" s="165">
        <v>1548871.2921224488</v>
      </c>
    </row>
    <row r="53" spans="1:9" s="168" customFormat="1" ht="24" customHeight="1" thickTop="1">
      <c r="A53" s="166" t="s">
        <v>763</v>
      </c>
      <c r="B53" s="167">
        <v>53424.052956268213</v>
      </c>
      <c r="C53" s="167">
        <v>40644.255260932943</v>
      </c>
      <c r="D53" s="167">
        <v>36215.166902332356</v>
      </c>
      <c r="E53" s="167">
        <v>44122.155065597668</v>
      </c>
      <c r="F53" s="167">
        <v>56137.86272157434</v>
      </c>
      <c r="G53" s="167">
        <v>57089.803418367344</v>
      </c>
      <c r="H53" s="167">
        <v>51963.251615160349</v>
      </c>
      <c r="I53" s="167">
        <v>59636.405653061222</v>
      </c>
    </row>
    <row r="54" spans="1:9" s="172" customFormat="1" ht="21" customHeight="1">
      <c r="A54" s="173" t="s">
        <v>764</v>
      </c>
      <c r="B54" s="171">
        <v>5605.8896297376095</v>
      </c>
      <c r="C54" s="171">
        <v>3094.0932900874636</v>
      </c>
      <c r="D54" s="171">
        <v>2248.2801093294461</v>
      </c>
      <c r="E54" s="171">
        <v>784.39024052478135</v>
      </c>
      <c r="F54" s="171">
        <v>1607.5941895043734</v>
      </c>
      <c r="G54" s="171">
        <v>682.1400000000001</v>
      </c>
      <c r="H54" s="171">
        <v>4532.4887769679308</v>
      </c>
      <c r="I54" s="171">
        <v>3236.6222201166179</v>
      </c>
    </row>
    <row r="55" spans="1:9" s="172" customFormat="1" ht="21" customHeight="1">
      <c r="A55" s="173" t="s">
        <v>765</v>
      </c>
      <c r="B55" s="171">
        <v>43706.95704810496</v>
      </c>
      <c r="C55" s="171">
        <v>30954.328469387758</v>
      </c>
      <c r="D55" s="171">
        <v>22572.85230174927</v>
      </c>
      <c r="E55" s="171">
        <v>27146.668858600584</v>
      </c>
      <c r="F55" s="171">
        <v>33706.564457725952</v>
      </c>
      <c r="G55" s="171">
        <v>34969.002223032068</v>
      </c>
      <c r="H55" s="171">
        <v>24123.106905247812</v>
      </c>
      <c r="I55" s="171">
        <v>31459.402924198253</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4111.2062784256559</v>
      </c>
      <c r="C57" s="171">
        <v>6595.833501457726</v>
      </c>
      <c r="D57" s="171">
        <v>11394.034491253646</v>
      </c>
      <c r="E57" s="171">
        <v>16191.095966472303</v>
      </c>
      <c r="F57" s="171">
        <v>20173.704074344019</v>
      </c>
      <c r="G57" s="171">
        <v>20788.661195335277</v>
      </c>
      <c r="H57" s="171">
        <v>23307.655932944603</v>
      </c>
      <c r="I57" s="171">
        <v>24940.380508746355</v>
      </c>
    </row>
    <row r="58" spans="1:9" s="172" customFormat="1" ht="21" customHeight="1">
      <c r="A58" s="173" t="s">
        <v>768</v>
      </c>
      <c r="B58" s="171">
        <v>0</v>
      </c>
      <c r="C58" s="171">
        <v>0</v>
      </c>
      <c r="D58" s="171">
        <v>0</v>
      </c>
      <c r="E58" s="171">
        <v>0</v>
      </c>
      <c r="F58" s="171">
        <v>650</v>
      </c>
      <c r="G58" s="171">
        <v>650</v>
      </c>
      <c r="H58" s="171">
        <v>0</v>
      </c>
      <c r="I58" s="171">
        <v>0</v>
      </c>
    </row>
    <row r="59" spans="1:9" s="172" customFormat="1" ht="61.5" customHeight="1" thickBot="1">
      <c r="A59" s="170" t="s">
        <v>769</v>
      </c>
      <c r="B59" s="171">
        <v>1481072.0821034985</v>
      </c>
      <c r="C59" s="171">
        <v>1775694.1260670554</v>
      </c>
      <c r="D59" s="171">
        <v>2135451.4331967928</v>
      </c>
      <c r="E59" s="171">
        <v>2307551.0352128278</v>
      </c>
      <c r="F59" s="171">
        <v>2527744.5425787177</v>
      </c>
      <c r="G59" s="171">
        <v>2590872.4373833821</v>
      </c>
      <c r="H59" s="171">
        <v>2753244.0941705541</v>
      </c>
      <c r="I59" s="171">
        <v>2815968.59194898</v>
      </c>
    </row>
    <row r="60" spans="1:9" ht="31.5" customHeight="1" thickTop="1" thickBot="1">
      <c r="A60" s="174" t="s">
        <v>770</v>
      </c>
      <c r="B60" s="165"/>
      <c r="C60" s="165"/>
      <c r="D60" s="165"/>
      <c r="E60" s="165"/>
      <c r="F60" s="165"/>
      <c r="G60" s="165"/>
      <c r="H60" s="165"/>
      <c r="I60" s="165"/>
    </row>
    <row r="61" spans="1:9" ht="30" customHeight="1" thickTop="1">
      <c r="A61" s="175" t="s">
        <v>771</v>
      </c>
      <c r="B61" s="176">
        <v>57341.190160349848</v>
      </c>
      <c r="C61" s="176">
        <v>76849.38900583089</v>
      </c>
      <c r="D61" s="176">
        <v>83485.873953352784</v>
      </c>
      <c r="E61" s="176">
        <v>89269.426290087475</v>
      </c>
      <c r="F61" s="176">
        <v>97719.504332361525</v>
      </c>
      <c r="G61" s="176">
        <v>25237.240339650143</v>
      </c>
      <c r="H61" s="176">
        <v>104420.4271341108</v>
      </c>
      <c r="I61" s="176">
        <v>26082.303772594754</v>
      </c>
    </row>
    <row r="62" spans="1:9" ht="21" customHeight="1">
      <c r="A62" s="177" t="s">
        <v>772</v>
      </c>
      <c r="B62" s="176">
        <v>-11393.078241982506</v>
      </c>
      <c r="C62" s="176">
        <v>-16743.870876093293</v>
      </c>
      <c r="D62" s="176">
        <v>-20355.990674927118</v>
      </c>
      <c r="E62" s="176">
        <v>-21467.31334985423</v>
      </c>
      <c r="F62" s="176">
        <v>-26571.653498542273</v>
      </c>
      <c r="G62" s="176">
        <v>-7880.3714839650147</v>
      </c>
      <c r="H62" s="176">
        <v>-33357.146714285715</v>
      </c>
      <c r="I62" s="176">
        <v>-8870.2879854227394</v>
      </c>
    </row>
    <row r="63" spans="1:9" ht="21.75" customHeight="1">
      <c r="A63" s="178" t="s">
        <v>773</v>
      </c>
      <c r="B63" s="176">
        <v>45948.111918367344</v>
      </c>
      <c r="C63" s="176">
        <v>60105.518129737611</v>
      </c>
      <c r="D63" s="176">
        <v>63129.883278425659</v>
      </c>
      <c r="E63" s="176">
        <v>67802.11294023323</v>
      </c>
      <c r="F63" s="176">
        <v>71147.850833819248</v>
      </c>
      <c r="G63" s="176">
        <v>17356.86885568513</v>
      </c>
      <c r="H63" s="176">
        <v>71063.280419825067</v>
      </c>
      <c r="I63" s="176">
        <v>17212.015787172011</v>
      </c>
    </row>
    <row r="64" spans="1:9">
      <c r="A64" s="175" t="s">
        <v>774</v>
      </c>
      <c r="B64" s="176">
        <v>14766.179599125364</v>
      </c>
      <c r="C64" s="176">
        <v>15590.73521574344</v>
      </c>
      <c r="D64" s="176">
        <v>17154.688771137025</v>
      </c>
      <c r="E64" s="176">
        <v>22758.721033527698</v>
      </c>
      <c r="F64" s="176">
        <v>22703.670033527698</v>
      </c>
      <c r="G64" s="176">
        <v>7713.421310495627</v>
      </c>
      <c r="H64" s="176">
        <v>31866.09853498542</v>
      </c>
      <c r="I64" s="176">
        <v>5791.7834927113699</v>
      </c>
    </row>
    <row r="65" spans="1:9">
      <c r="A65" s="177" t="s">
        <v>775</v>
      </c>
      <c r="B65" s="176">
        <v>-3859.2202594752189</v>
      </c>
      <c r="C65" s="176">
        <v>-3774.7132259475216</v>
      </c>
      <c r="D65" s="176">
        <v>-5373.1591326530615</v>
      </c>
      <c r="E65" s="176">
        <v>-11605.15174781341</v>
      </c>
      <c r="F65" s="176">
        <v>-12617.606322157435</v>
      </c>
      <c r="G65" s="176">
        <v>-5572.9893586005837</v>
      </c>
      <c r="H65" s="176">
        <v>-20503.483115160347</v>
      </c>
      <c r="I65" s="176">
        <v>-3021.1962536443152</v>
      </c>
    </row>
    <row r="66" spans="1:9">
      <c r="A66" s="179" t="s">
        <v>776</v>
      </c>
      <c r="B66" s="176">
        <v>56855.071258017488</v>
      </c>
      <c r="C66" s="176">
        <v>71921.540119533529</v>
      </c>
      <c r="D66" s="176">
        <v>74911.412916909627</v>
      </c>
      <c r="E66" s="176">
        <v>78955.68222594753</v>
      </c>
      <c r="F66" s="176">
        <v>81233.914545189502</v>
      </c>
      <c r="G66" s="176">
        <v>19497.300807580177</v>
      </c>
      <c r="H66" s="176">
        <v>82425.895839650155</v>
      </c>
      <c r="I66" s="176">
        <v>19982.603026239063</v>
      </c>
    </row>
    <row r="67" spans="1:9">
      <c r="A67" s="175" t="s">
        <v>777</v>
      </c>
      <c r="B67" s="176">
        <v>6546.5384110787172</v>
      </c>
      <c r="C67" s="176">
        <v>9406.3969868804652</v>
      </c>
      <c r="D67" s="176">
        <v>9052.5425349854231</v>
      </c>
      <c r="E67" s="176">
        <v>8216.3208950437329</v>
      </c>
      <c r="F67" s="176">
        <v>10586.475119533527</v>
      </c>
      <c r="G67" s="176">
        <v>2057.8557128279886</v>
      </c>
      <c r="H67" s="176">
        <v>10632.644067055393</v>
      </c>
      <c r="I67" s="176">
        <v>1978.4804839650144</v>
      </c>
    </row>
    <row r="68" spans="1:9">
      <c r="A68" s="175" t="s">
        <v>778</v>
      </c>
      <c r="B68" s="176">
        <v>-11171.480263848396</v>
      </c>
      <c r="C68" s="176">
        <v>-16710.284574344027</v>
      </c>
      <c r="D68" s="176">
        <v>-15349.85248542274</v>
      </c>
      <c r="E68" s="176">
        <v>-16060.573351311954</v>
      </c>
      <c r="F68" s="176">
        <v>-16156.638862973761</v>
      </c>
      <c r="G68" s="176">
        <v>-3604.8463250728864</v>
      </c>
      <c r="H68" s="176">
        <v>-17063.92011078717</v>
      </c>
      <c r="I68" s="176">
        <v>-4391.0440087463548</v>
      </c>
    </row>
    <row r="69" spans="1:9">
      <c r="A69" s="178" t="s">
        <v>779</v>
      </c>
      <c r="B69" s="176">
        <v>52230.129405247819</v>
      </c>
      <c r="C69" s="176">
        <v>64617.652532069966</v>
      </c>
      <c r="D69" s="176">
        <v>68614.102966472303</v>
      </c>
      <c r="E69" s="176">
        <v>71111.429769679307</v>
      </c>
      <c r="F69" s="176">
        <v>75663.750801749266</v>
      </c>
      <c r="G69" s="176">
        <v>17950.310195335274</v>
      </c>
      <c r="H69" s="176">
        <v>75994.619795918363</v>
      </c>
      <c r="I69" s="176">
        <v>17570.039501457726</v>
      </c>
    </row>
    <row r="70" spans="1:9">
      <c r="A70" s="177" t="s">
        <v>780</v>
      </c>
      <c r="B70" s="176">
        <v>-39149.374972303202</v>
      </c>
      <c r="C70" s="176">
        <v>-45369.177272594745</v>
      </c>
      <c r="D70" s="176">
        <v>-50102.305164723031</v>
      </c>
      <c r="E70" s="176">
        <v>-49920.511801749271</v>
      </c>
      <c r="F70" s="176">
        <v>-50221.389918367342</v>
      </c>
      <c r="G70" s="176">
        <v>-13136.34321574344</v>
      </c>
      <c r="H70" s="176">
        <v>-53901.953762390673</v>
      </c>
      <c r="I70" s="176">
        <v>-13269.212552478135</v>
      </c>
    </row>
    <row r="71" spans="1:9">
      <c r="A71" s="179" t="s">
        <v>781</v>
      </c>
      <c r="B71" s="176">
        <v>13080.754432944606</v>
      </c>
      <c r="C71" s="176">
        <v>19248.475259475221</v>
      </c>
      <c r="D71" s="176">
        <v>18511.797801749271</v>
      </c>
      <c r="E71" s="176">
        <v>21190.917967930029</v>
      </c>
      <c r="F71" s="176">
        <v>25442.360883381923</v>
      </c>
      <c r="G71" s="176">
        <v>4813.9669795918362</v>
      </c>
      <c r="H71" s="176">
        <v>22092.666033527697</v>
      </c>
      <c r="I71" s="176">
        <v>4300.8269489795921</v>
      </c>
    </row>
    <row r="72" spans="1:9">
      <c r="A72" s="179" t="s">
        <v>782</v>
      </c>
      <c r="B72" s="176">
        <v>9.8608586005830912</v>
      </c>
      <c r="C72" s="176">
        <v>-0.40059183673469384</v>
      </c>
      <c r="D72" s="176">
        <v>-8.9621078717201161</v>
      </c>
      <c r="E72" s="176">
        <v>18.747903790087459</v>
      </c>
      <c r="F72" s="176">
        <v>101.11150583090379</v>
      </c>
      <c r="G72" s="176">
        <v>10.781578717201166</v>
      </c>
      <c r="H72" s="176">
        <v>24.521763848396496</v>
      </c>
      <c r="I72" s="176">
        <v>6.1774825072886301</v>
      </c>
    </row>
    <row r="73" spans="1:9">
      <c r="A73" s="177" t="s">
        <v>783</v>
      </c>
      <c r="B73" s="176">
        <v>-3.1591559766763848</v>
      </c>
      <c r="C73" s="176">
        <v>-10.54068950437318</v>
      </c>
      <c r="D73" s="176">
        <v>-14.204586005830905</v>
      </c>
      <c r="E73" s="176">
        <v>14.79845335276968</v>
      </c>
      <c r="F73" s="176">
        <v>20.784189504373177</v>
      </c>
      <c r="G73" s="176">
        <v>10.068314868804665</v>
      </c>
      <c r="H73" s="176">
        <v>22.100725947521866</v>
      </c>
      <c r="I73" s="176">
        <v>5.8527346938775509</v>
      </c>
    </row>
    <row r="74" spans="1:9">
      <c r="A74" s="177" t="s">
        <v>784</v>
      </c>
      <c r="B74" s="176">
        <v>13.020014577259476</v>
      </c>
      <c r="C74" s="176">
        <v>10.140097667638484</v>
      </c>
      <c r="D74" s="176">
        <v>5.2424781341107876</v>
      </c>
      <c r="E74" s="176">
        <v>3.9494504373177839</v>
      </c>
      <c r="F74" s="176">
        <v>80.327316326530607</v>
      </c>
      <c r="G74" s="176">
        <v>0.71326384839650148</v>
      </c>
      <c r="H74" s="176">
        <v>2.4210379008746354</v>
      </c>
      <c r="I74" s="176">
        <v>0.32474781341107872</v>
      </c>
    </row>
    <row r="75" spans="1:9">
      <c r="A75" s="178" t="s">
        <v>785</v>
      </c>
      <c r="B75" s="176">
        <v>-8.8759402332361503</v>
      </c>
      <c r="C75" s="176">
        <v>-6.6324329446064132</v>
      </c>
      <c r="D75" s="176">
        <v>-4.1912376093294457</v>
      </c>
      <c r="E75" s="176">
        <v>-3.0003498542274052</v>
      </c>
      <c r="F75" s="176">
        <v>-2.397962099125365</v>
      </c>
      <c r="G75" s="176">
        <v>-0.53122011661807578</v>
      </c>
      <c r="H75" s="176">
        <v>-55.723696793002915</v>
      </c>
      <c r="I75" s="176">
        <v>-10.598969387755101</v>
      </c>
    </row>
    <row r="76" spans="1:9">
      <c r="A76" s="178" t="s">
        <v>786</v>
      </c>
      <c r="B76" s="176">
        <v>4.995481049562682E-2</v>
      </c>
      <c r="C76" s="176">
        <v>-2.362536443148688E-2</v>
      </c>
      <c r="D76" s="176">
        <v>-2.0715743440233237E-2</v>
      </c>
      <c r="E76" s="176">
        <v>-2.237609329446064E-3</v>
      </c>
      <c r="F76" s="176">
        <v>-2.9819241982507287E-2</v>
      </c>
      <c r="G76" s="176">
        <v>-2.094752186588921E-3</v>
      </c>
      <c r="H76" s="176">
        <v>-54.213336734693875</v>
      </c>
      <c r="I76" s="176">
        <v>-10.597749271137026</v>
      </c>
    </row>
    <row r="77" spans="1:9">
      <c r="A77" s="177" t="s">
        <v>787</v>
      </c>
      <c r="B77" s="176">
        <v>-8.9258950437317779</v>
      </c>
      <c r="C77" s="176">
        <v>-6.6088075801749264</v>
      </c>
      <c r="D77" s="176">
        <v>-4.1705218658892127</v>
      </c>
      <c r="E77" s="176">
        <v>-2.9981122448979591</v>
      </c>
      <c r="F77" s="176">
        <v>-2.3681428571428569</v>
      </c>
      <c r="G77" s="176">
        <v>-0.52912536443148694</v>
      </c>
      <c r="H77" s="176">
        <v>-1.510360058309038</v>
      </c>
      <c r="I77" s="176">
        <v>-1.2201166180758015E-3</v>
      </c>
    </row>
    <row r="78" spans="1:9">
      <c r="A78" s="178" t="s">
        <v>788</v>
      </c>
      <c r="B78" s="176">
        <v>13081.739351311953</v>
      </c>
      <c r="C78" s="176">
        <v>19241.442234693877</v>
      </c>
      <c r="D78" s="176">
        <v>18498.644456268223</v>
      </c>
      <c r="E78" s="176">
        <v>21206.665521865889</v>
      </c>
      <c r="F78" s="176">
        <v>25541.074427113701</v>
      </c>
      <c r="G78" s="176">
        <v>4824.2173381924204</v>
      </c>
      <c r="H78" s="176">
        <v>22061.464100583089</v>
      </c>
      <c r="I78" s="176">
        <v>4296.4054620991255</v>
      </c>
    </row>
    <row r="79" spans="1:9">
      <c r="A79" s="175" t="s">
        <v>789</v>
      </c>
      <c r="B79" s="176">
        <v>2097.2441676384838</v>
      </c>
      <c r="C79" s="176">
        <v>151.30535568513119</v>
      </c>
      <c r="D79" s="176">
        <v>83.928467930029171</v>
      </c>
      <c r="E79" s="176">
        <v>91.214032069970841</v>
      </c>
      <c r="F79" s="176">
        <v>205.7135699708455</v>
      </c>
      <c r="G79" s="176">
        <v>1.5780379008746357</v>
      </c>
      <c r="H79" s="176">
        <v>211.63318950437318</v>
      </c>
      <c r="I79" s="176">
        <v>1.4585043731778427</v>
      </c>
    </row>
    <row r="80" spans="1:9">
      <c r="A80" s="179" t="s">
        <v>790</v>
      </c>
      <c r="B80" s="176">
        <v>15178.983518950437</v>
      </c>
      <c r="C80" s="176">
        <v>19392.747590379007</v>
      </c>
      <c r="D80" s="176">
        <v>18582.572924198252</v>
      </c>
      <c r="E80" s="176">
        <v>21297.879553935858</v>
      </c>
      <c r="F80" s="176">
        <v>25746.787997084546</v>
      </c>
      <c r="G80" s="176">
        <v>4825.7953760932942</v>
      </c>
      <c r="H80" s="176">
        <v>22273.097290087462</v>
      </c>
      <c r="I80" s="176">
        <v>4297.8639664723032</v>
      </c>
    </row>
    <row r="81" spans="1:9">
      <c r="A81" s="175" t="s">
        <v>791</v>
      </c>
      <c r="B81" s="176">
        <v>7.2624591836734691</v>
      </c>
      <c r="C81" s="176">
        <v>445.99749416909617</v>
      </c>
      <c r="D81" s="176">
        <v>277.0704110787172</v>
      </c>
      <c r="E81" s="176">
        <v>564.18061516034982</v>
      </c>
      <c r="F81" s="176">
        <v>186.0798498542274</v>
      </c>
      <c r="G81" s="176">
        <v>5.1431895043731775</v>
      </c>
      <c r="H81" s="176">
        <v>-187.15546938775512</v>
      </c>
      <c r="I81" s="176">
        <v>-0.75865451895043734</v>
      </c>
    </row>
    <row r="82" spans="1:9" ht="21" customHeight="1">
      <c r="A82" s="178" t="s">
        <v>792</v>
      </c>
      <c r="B82" s="176">
        <v>15186.245978134109</v>
      </c>
      <c r="C82" s="176">
        <v>19838.745084548107</v>
      </c>
      <c r="D82" s="176">
        <v>18859.643335276967</v>
      </c>
      <c r="E82" s="176">
        <v>21862.060169096207</v>
      </c>
      <c r="F82" s="176">
        <v>25932.867846938778</v>
      </c>
      <c r="G82" s="176">
        <v>4830.9385655976675</v>
      </c>
      <c r="H82" s="176">
        <v>22085.941820699707</v>
      </c>
      <c r="I82" s="176">
        <v>4297.1053119533526</v>
      </c>
    </row>
    <row r="83" spans="1:9" ht="21" customHeight="1">
      <c r="A83" s="175" t="s">
        <v>793</v>
      </c>
      <c r="B83" s="176">
        <v>0</v>
      </c>
      <c r="C83" s="176">
        <v>0</v>
      </c>
      <c r="D83" s="176">
        <v>0</v>
      </c>
      <c r="E83" s="176">
        <v>0</v>
      </c>
      <c r="F83" s="176">
        <v>0</v>
      </c>
      <c r="G83" s="176">
        <v>0</v>
      </c>
      <c r="H83" s="176">
        <v>0</v>
      </c>
      <c r="I83" s="176">
        <v>0</v>
      </c>
    </row>
    <row r="84" spans="1:9" ht="21" customHeight="1">
      <c r="A84" s="178" t="s">
        <v>794</v>
      </c>
      <c r="B84" s="176">
        <v>15186.245978134109</v>
      </c>
      <c r="C84" s="176">
        <v>19838.745084548107</v>
      </c>
      <c r="D84" s="176">
        <v>18859.643335276967</v>
      </c>
      <c r="E84" s="176">
        <v>21862.060169096207</v>
      </c>
      <c r="F84" s="176">
        <v>25932.867846938778</v>
      </c>
      <c r="G84" s="176">
        <v>4830.9385655976675</v>
      </c>
      <c r="H84" s="176">
        <v>22085.941820699707</v>
      </c>
      <c r="I84" s="176">
        <v>4297.1053119533526</v>
      </c>
    </row>
    <row r="85" spans="1:9" ht="18" customHeight="1" thickBot="1">
      <c r="A85" s="175" t="s">
        <v>795</v>
      </c>
      <c r="B85" s="176">
        <v>-6129.5917376093303</v>
      </c>
      <c r="C85" s="176">
        <v>-7716.3622215743453</v>
      </c>
      <c r="D85" s="176">
        <v>-6824.8749387755097</v>
      </c>
      <c r="E85" s="176">
        <v>-9532.3391472303192</v>
      </c>
      <c r="F85" s="176">
        <v>-11222.819479591835</v>
      </c>
      <c r="G85" s="176">
        <v>-2210.8444125364431</v>
      </c>
      <c r="H85" s="176">
        <v>-9383.2542274052485</v>
      </c>
      <c r="I85" s="176">
        <v>-1828.0293411078717</v>
      </c>
    </row>
    <row r="86" spans="1:9" ht="24" customHeight="1" thickTop="1" thickBot="1">
      <c r="A86" s="164" t="s">
        <v>796</v>
      </c>
      <c r="B86" s="165">
        <v>9056.6542405247819</v>
      </c>
      <c r="C86" s="165">
        <v>12122.38286297376</v>
      </c>
      <c r="D86" s="165">
        <v>12034.768396501458</v>
      </c>
      <c r="E86" s="165">
        <v>12329.721021865889</v>
      </c>
      <c r="F86" s="165">
        <v>14710.048367346937</v>
      </c>
      <c r="G86" s="165">
        <v>2620.0941530612245</v>
      </c>
      <c r="H86" s="165">
        <v>12702.68759329446</v>
      </c>
      <c r="I86" s="165">
        <v>2469.0759708454812</v>
      </c>
    </row>
    <row r="87" spans="1:9" ht="15" customHeight="1" thickTop="1" thickBot="1">
      <c r="A87" s="194"/>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0" zoomScaleNormal="5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804</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70.5"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95"/>
      <c r="C7" s="195"/>
      <c r="D7" s="195"/>
      <c r="E7" s="195"/>
      <c r="F7" s="195"/>
      <c r="G7" s="195"/>
      <c r="H7" s="195"/>
      <c r="I7" s="195"/>
    </row>
    <row r="8" spans="1:9" ht="24" customHeight="1" thickTop="1" thickBot="1">
      <c r="A8" s="164" t="s">
        <v>733</v>
      </c>
      <c r="B8" s="165">
        <v>1114155.7163965013</v>
      </c>
      <c r="C8" s="165">
        <v>1290435.2428498543</v>
      </c>
      <c r="D8" s="165">
        <v>1436691.2934271139</v>
      </c>
      <c r="E8" s="165">
        <v>1593653.943712828</v>
      </c>
      <c r="F8" s="165">
        <v>1771961.3153367348</v>
      </c>
      <c r="G8" s="165">
        <v>1809440.1796603496</v>
      </c>
      <c r="H8" s="165">
        <v>1975057.4599023324</v>
      </c>
      <c r="I8" s="165">
        <v>2030102.4175306123</v>
      </c>
    </row>
    <row r="9" spans="1:9" s="168" customFormat="1" ht="21" customHeight="1" thickTop="1">
      <c r="A9" s="166" t="s">
        <v>281</v>
      </c>
      <c r="B9" s="167">
        <v>33533.274591836729</v>
      </c>
      <c r="C9" s="167">
        <v>67685.977650145767</v>
      </c>
      <c r="D9" s="167">
        <v>40002.313572886298</v>
      </c>
      <c r="E9" s="167">
        <v>44770.299091836729</v>
      </c>
      <c r="F9" s="167">
        <v>64731.968588921285</v>
      </c>
      <c r="G9" s="167">
        <v>65480.288298833824</v>
      </c>
      <c r="H9" s="167">
        <v>90719.673967930023</v>
      </c>
      <c r="I9" s="167">
        <v>102362.52255976676</v>
      </c>
    </row>
    <row r="10" spans="1:9" s="168" customFormat="1" ht="21" customHeight="1">
      <c r="A10" s="166" t="s">
        <v>290</v>
      </c>
      <c r="B10" s="167">
        <v>101196.77944314868</v>
      </c>
      <c r="C10" s="167">
        <v>136922.38649562682</v>
      </c>
      <c r="D10" s="167">
        <v>178086.13479737611</v>
      </c>
      <c r="E10" s="167">
        <v>187930.89776967932</v>
      </c>
      <c r="F10" s="167">
        <v>202049.05022594752</v>
      </c>
      <c r="G10" s="167">
        <v>218223.52672886295</v>
      </c>
      <c r="H10" s="167">
        <v>224322.10394606413</v>
      </c>
      <c r="I10" s="167">
        <v>253310.09013119535</v>
      </c>
    </row>
    <row r="11" spans="1:9" s="168" customFormat="1" ht="21" customHeight="1">
      <c r="A11" s="166" t="s">
        <v>299</v>
      </c>
      <c r="B11" s="167">
        <v>924676.58766909619</v>
      </c>
      <c r="C11" s="167">
        <v>1040015.4908790088</v>
      </c>
      <c r="D11" s="167">
        <v>1150317.7757638483</v>
      </c>
      <c r="E11" s="167">
        <v>1284015.1837798832</v>
      </c>
      <c r="F11" s="167">
        <v>1432703.2065670551</v>
      </c>
      <c r="G11" s="167">
        <v>1459701.7069591836</v>
      </c>
      <c r="H11" s="167">
        <v>1597006.7785364431</v>
      </c>
      <c r="I11" s="167">
        <v>1616674.3237099124</v>
      </c>
    </row>
    <row r="12" spans="1:9" s="168" customFormat="1" ht="21" customHeight="1">
      <c r="A12" s="169" t="s">
        <v>734</v>
      </c>
      <c r="B12" s="167">
        <v>928068.53046501451</v>
      </c>
      <c r="C12" s="167">
        <v>1049837.7887492711</v>
      </c>
      <c r="D12" s="167">
        <v>1160789.5098542275</v>
      </c>
      <c r="E12" s="167">
        <v>1293547.3259825073</v>
      </c>
      <c r="F12" s="167">
        <v>1445475.3067055393</v>
      </c>
      <c r="G12" s="167">
        <v>1472118.8707361517</v>
      </c>
      <c r="H12" s="167">
        <v>1611710.2233556851</v>
      </c>
      <c r="I12" s="167">
        <v>1632575.6796399415</v>
      </c>
    </row>
    <row r="13" spans="1:9" s="168" customFormat="1" ht="21" customHeight="1">
      <c r="A13" s="169" t="s">
        <v>735</v>
      </c>
      <c r="B13" s="167">
        <v>927830.52416326536</v>
      </c>
      <c r="C13" s="167">
        <v>1048479.0894227405</v>
      </c>
      <c r="D13" s="167">
        <v>1156173.3620612244</v>
      </c>
      <c r="E13" s="167">
        <v>1284871.6357448976</v>
      </c>
      <c r="F13" s="167">
        <v>1433697.4977536444</v>
      </c>
      <c r="G13" s="167">
        <v>1459894.7313061226</v>
      </c>
      <c r="H13" s="167">
        <v>1597117.7284766766</v>
      </c>
      <c r="I13" s="167">
        <v>1617905.5512405247</v>
      </c>
    </row>
    <row r="14" spans="1:9" s="168" customFormat="1" ht="21" customHeight="1">
      <c r="A14" s="169" t="s">
        <v>736</v>
      </c>
      <c r="B14" s="167">
        <v>238.00630174927116</v>
      </c>
      <c r="C14" s="167">
        <v>1358.6993265306123</v>
      </c>
      <c r="D14" s="167">
        <v>4616.1477930029159</v>
      </c>
      <c r="E14" s="167">
        <v>8675.6902376093294</v>
      </c>
      <c r="F14" s="167">
        <v>11777.808951895042</v>
      </c>
      <c r="G14" s="167">
        <v>12224.139430029154</v>
      </c>
      <c r="H14" s="167">
        <v>14592.494879008746</v>
      </c>
      <c r="I14" s="167">
        <v>14670.128399416908</v>
      </c>
    </row>
    <row r="15" spans="1:9" s="168" customFormat="1" ht="21" customHeight="1">
      <c r="A15" s="169" t="s">
        <v>737</v>
      </c>
      <c r="B15" s="167">
        <v>3424.4938381924198</v>
      </c>
      <c r="C15" s="167">
        <v>5665.057170553936</v>
      </c>
      <c r="D15" s="167">
        <v>5937.6209169096219</v>
      </c>
      <c r="E15" s="167">
        <v>5349.0017857142857</v>
      </c>
      <c r="F15" s="167">
        <v>4685.583240524782</v>
      </c>
      <c r="G15" s="167">
        <v>4991.4759533527695</v>
      </c>
      <c r="H15" s="167">
        <v>4217.5228615160349</v>
      </c>
      <c r="I15" s="167">
        <v>4019.9449446064141</v>
      </c>
    </row>
    <row r="16" spans="1:9" s="168" customFormat="1" ht="21" customHeight="1">
      <c r="A16" s="169" t="s">
        <v>738</v>
      </c>
      <c r="B16" s="167">
        <v>3403.4753746355682</v>
      </c>
      <c r="C16" s="167">
        <v>5650.1819329446071</v>
      </c>
      <c r="D16" s="167">
        <v>5862.6593804664726</v>
      </c>
      <c r="E16" s="167">
        <v>5221.7442740524775</v>
      </c>
      <c r="F16" s="167">
        <v>4452.0421967930024</v>
      </c>
      <c r="G16" s="167">
        <v>4736.3698760932948</v>
      </c>
      <c r="H16" s="167">
        <v>3919.5358483965015</v>
      </c>
      <c r="I16" s="167">
        <v>3745.007416909621</v>
      </c>
    </row>
    <row r="17" spans="1:9" s="168" customFormat="1" ht="21" customHeight="1">
      <c r="A17" s="169" t="s">
        <v>739</v>
      </c>
      <c r="B17" s="167">
        <v>21.018463556851316</v>
      </c>
      <c r="C17" s="167">
        <v>14.875237609329448</v>
      </c>
      <c r="D17" s="167">
        <v>74.961536443148688</v>
      </c>
      <c r="E17" s="167">
        <v>127.25751166180758</v>
      </c>
      <c r="F17" s="167">
        <v>233.54104373177844</v>
      </c>
      <c r="G17" s="167">
        <v>255.1060772594752</v>
      </c>
      <c r="H17" s="167">
        <v>297.98701311953351</v>
      </c>
      <c r="I17" s="167">
        <v>274.93752769679298</v>
      </c>
    </row>
    <row r="18" spans="1:9" s="168" customFormat="1" ht="21" customHeight="1">
      <c r="A18" s="169" t="s">
        <v>740</v>
      </c>
      <c r="B18" s="167">
        <v>2750.9032419825071</v>
      </c>
      <c r="C18" s="167">
        <v>4534.8791107871721</v>
      </c>
      <c r="D18" s="167">
        <v>5769.4459985422736</v>
      </c>
      <c r="E18" s="167">
        <v>5884.64338483965</v>
      </c>
      <c r="F18" s="167">
        <v>6271.5920320699715</v>
      </c>
      <c r="G18" s="167">
        <v>6045.5527886297386</v>
      </c>
      <c r="H18" s="167">
        <v>6027.6205510204081</v>
      </c>
      <c r="I18" s="167">
        <v>6195.8385743440231</v>
      </c>
    </row>
    <row r="19" spans="1:9" s="168" customFormat="1" ht="21" customHeight="1">
      <c r="A19" s="169" t="s">
        <v>741</v>
      </c>
      <c r="B19" s="167">
        <v>2730.8987755102044</v>
      </c>
      <c r="C19" s="167">
        <v>4489.9331253644314</v>
      </c>
      <c r="D19" s="167">
        <v>5686.258811953353</v>
      </c>
      <c r="E19" s="167">
        <v>5725.0813819241994</v>
      </c>
      <c r="F19" s="167">
        <v>5980.7417842565592</v>
      </c>
      <c r="G19" s="167">
        <v>5735.1098134110789</v>
      </c>
      <c r="H19" s="167">
        <v>5635.7964344023321</v>
      </c>
      <c r="I19" s="167">
        <v>5769.703139941691</v>
      </c>
    </row>
    <row r="20" spans="1:9" s="168" customFormat="1" ht="21" customHeight="1">
      <c r="A20" s="169" t="s">
        <v>742</v>
      </c>
      <c r="B20" s="167">
        <v>20.004466472303211</v>
      </c>
      <c r="C20" s="167">
        <v>44.945985422740527</v>
      </c>
      <c r="D20" s="167">
        <v>83.187186588921278</v>
      </c>
      <c r="E20" s="167">
        <v>159.5620029154519</v>
      </c>
      <c r="F20" s="167">
        <v>290.8502478134111</v>
      </c>
      <c r="G20" s="167">
        <v>310.44297521865889</v>
      </c>
      <c r="H20" s="167">
        <v>391.82411661807578</v>
      </c>
      <c r="I20" s="167">
        <v>426.13543440233235</v>
      </c>
    </row>
    <row r="21" spans="1:9" s="168" customFormat="1" ht="21" customHeight="1">
      <c r="A21" s="169" t="s">
        <v>312</v>
      </c>
      <c r="B21" s="167">
        <v>11893.982695335277</v>
      </c>
      <c r="C21" s="167">
        <v>13165.269408163265</v>
      </c>
      <c r="D21" s="167">
        <v>13407.739233236152</v>
      </c>
      <c r="E21" s="167">
        <v>14356.116862973762</v>
      </c>
      <c r="F21" s="167">
        <v>15729.078208454812</v>
      </c>
      <c r="G21" s="167">
        <v>15739.991231778424</v>
      </c>
      <c r="H21" s="167">
        <v>17327.941673469388</v>
      </c>
      <c r="I21" s="167">
        <v>16483.787578717202</v>
      </c>
    </row>
    <row r="22" spans="1:9" s="168" customFormat="1" ht="21" customHeight="1">
      <c r="A22" s="169" t="s">
        <v>743</v>
      </c>
      <c r="B22" s="167">
        <v>-21461.322571428573</v>
      </c>
      <c r="C22" s="167">
        <v>-33187.503559766759</v>
      </c>
      <c r="D22" s="167">
        <v>-35586.54023906705</v>
      </c>
      <c r="E22" s="167">
        <v>-35121.904236151604</v>
      </c>
      <c r="F22" s="167">
        <v>-39458.353619533525</v>
      </c>
      <c r="G22" s="167">
        <v>-39194.183750728866</v>
      </c>
      <c r="H22" s="167">
        <v>-42276.529905247808</v>
      </c>
      <c r="I22" s="167">
        <v>-42600.927027696795</v>
      </c>
    </row>
    <row r="23" spans="1:9" s="168" customFormat="1" ht="21" customHeight="1">
      <c r="A23" s="166" t="s">
        <v>330</v>
      </c>
      <c r="B23" s="167">
        <v>8636.9039271137026</v>
      </c>
      <c r="C23" s="167">
        <v>8703.1130043731773</v>
      </c>
      <c r="D23" s="167">
        <v>9610.2906268221577</v>
      </c>
      <c r="E23" s="167">
        <v>10618.295209912536</v>
      </c>
      <c r="F23" s="167">
        <v>11460.486746355684</v>
      </c>
      <c r="G23" s="167">
        <v>10557.975771137028</v>
      </c>
      <c r="H23" s="167">
        <v>12479.572919825074</v>
      </c>
      <c r="I23" s="167">
        <v>10093.693676384841</v>
      </c>
    </row>
    <row r="24" spans="1:9" s="168" customFormat="1" ht="21" customHeight="1">
      <c r="A24" s="166" t="s">
        <v>336</v>
      </c>
      <c r="B24" s="167">
        <v>8.6005830903790083E-3</v>
      </c>
      <c r="C24" s="167">
        <v>0.41502478134110787</v>
      </c>
      <c r="D24" s="167">
        <v>0.64764139941690957</v>
      </c>
      <c r="E24" s="167">
        <v>7.5801749271137021E-3</v>
      </c>
      <c r="F24" s="167">
        <v>5.9966851311953357</v>
      </c>
      <c r="G24" s="167">
        <v>2.1948746355685129</v>
      </c>
      <c r="H24" s="167">
        <v>6.5597667638483959E-3</v>
      </c>
      <c r="I24" s="167">
        <v>6.5597667638483959E-3</v>
      </c>
    </row>
    <row r="25" spans="1:9" s="168" customFormat="1" ht="21" customHeight="1">
      <c r="A25" s="166" t="s">
        <v>744</v>
      </c>
      <c r="B25" s="167">
        <v>23391.936548104954</v>
      </c>
      <c r="C25" s="167">
        <v>13775.770810495627</v>
      </c>
      <c r="D25" s="167">
        <v>36127.290167638486</v>
      </c>
      <c r="E25" s="167">
        <v>43758.203886297379</v>
      </c>
      <c r="F25" s="167">
        <v>36464.455132653064</v>
      </c>
      <c r="G25" s="167">
        <v>29507.089602040814</v>
      </c>
      <c r="H25" s="167">
        <v>21816.152925655973</v>
      </c>
      <c r="I25" s="167">
        <v>18131.996049562684</v>
      </c>
    </row>
    <row r="26" spans="1:9" s="168" customFormat="1" ht="21" customHeight="1">
      <c r="A26" s="166" t="s">
        <v>347</v>
      </c>
      <c r="B26" s="167">
        <v>18829.593661807579</v>
      </c>
      <c r="C26" s="167">
        <v>19812.419233236153</v>
      </c>
      <c r="D26" s="167">
        <v>19728.966276967931</v>
      </c>
      <c r="E26" s="167">
        <v>19477.809523323616</v>
      </c>
      <c r="F26" s="167">
        <v>22769.022454810492</v>
      </c>
      <c r="G26" s="167">
        <v>24239.931699708457</v>
      </c>
      <c r="H26" s="167">
        <v>26878.421526239068</v>
      </c>
      <c r="I26" s="167">
        <v>27511.381466472303</v>
      </c>
    </row>
    <row r="27" spans="1:9" s="168" customFormat="1" ht="21" customHeight="1">
      <c r="A27" s="166" t="s">
        <v>745</v>
      </c>
      <c r="B27" s="167">
        <v>3890.6319548104962</v>
      </c>
      <c r="C27" s="167">
        <v>3519.669752186589</v>
      </c>
      <c r="D27" s="167">
        <v>2817.8745801749274</v>
      </c>
      <c r="E27" s="167">
        <v>3083.2468717201164</v>
      </c>
      <c r="F27" s="167">
        <v>1777.1289358600582</v>
      </c>
      <c r="G27" s="167">
        <v>1727.4657259475218</v>
      </c>
      <c r="H27" s="167">
        <v>1834.7495204081636</v>
      </c>
      <c r="I27" s="167">
        <v>2018.4033775510204</v>
      </c>
    </row>
    <row r="28" spans="1:9" s="172" customFormat="1" ht="30"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1020627.8126559766</v>
      </c>
      <c r="C29" s="165">
        <v>1174049.5920276968</v>
      </c>
      <c r="D29" s="165">
        <v>1296670.7259023322</v>
      </c>
      <c r="E29" s="165">
        <v>1430275.218520408</v>
      </c>
      <c r="F29" s="165">
        <v>1578437.5504737608</v>
      </c>
      <c r="G29" s="165">
        <v>1623553.7699416911</v>
      </c>
      <c r="H29" s="165">
        <v>1758192.9245</v>
      </c>
      <c r="I29" s="165">
        <v>1819857.8052332362</v>
      </c>
    </row>
    <row r="30" spans="1:9" s="168" customFormat="1" ht="21" customHeight="1" thickTop="1">
      <c r="A30" s="166" t="s">
        <v>747</v>
      </c>
      <c r="B30" s="167">
        <v>780551.46316326526</v>
      </c>
      <c r="C30" s="167">
        <v>881895.25550874625</v>
      </c>
      <c r="D30" s="167">
        <v>995559.83452769672</v>
      </c>
      <c r="E30" s="167">
        <v>1081257.1432055393</v>
      </c>
      <c r="F30" s="167">
        <v>1135298.6748731779</v>
      </c>
      <c r="G30" s="167">
        <v>1164353.0299023322</v>
      </c>
      <c r="H30" s="167">
        <v>1304588.1386413993</v>
      </c>
      <c r="I30" s="167">
        <v>1275262.60737172</v>
      </c>
    </row>
    <row r="31" spans="1:9" s="168" customFormat="1" ht="21" customHeight="1">
      <c r="A31" s="169" t="s">
        <v>748</v>
      </c>
      <c r="B31" s="167">
        <v>447.73577551020406</v>
      </c>
      <c r="C31" s="167">
        <v>361.43803790087463</v>
      </c>
      <c r="D31" s="167">
        <v>571.43780758017488</v>
      </c>
      <c r="E31" s="167">
        <v>1215.5964285714285</v>
      </c>
      <c r="F31" s="167">
        <v>1719.7362361516034</v>
      </c>
      <c r="G31" s="167">
        <v>1137.1330787172012</v>
      </c>
      <c r="H31" s="167">
        <v>547.32832069970846</v>
      </c>
      <c r="I31" s="167">
        <v>1212.975670553936</v>
      </c>
    </row>
    <row r="32" spans="1:9" s="168" customFormat="1" ht="21" customHeight="1">
      <c r="A32" s="169" t="s">
        <v>749</v>
      </c>
      <c r="B32" s="167">
        <v>236922.15331341111</v>
      </c>
      <c r="C32" s="167">
        <v>286092.38834839646</v>
      </c>
      <c r="D32" s="167">
        <v>315800.60988483962</v>
      </c>
      <c r="E32" s="167">
        <v>336839.9175408163</v>
      </c>
      <c r="F32" s="167">
        <v>380587.59254081629</v>
      </c>
      <c r="G32" s="167">
        <v>396049.17087755096</v>
      </c>
      <c r="H32" s="167">
        <v>450611.32987609325</v>
      </c>
      <c r="I32" s="167">
        <v>441923.4174810496</v>
      </c>
    </row>
    <row r="33" spans="1:9" s="168" customFormat="1" ht="21" customHeight="1">
      <c r="A33" s="169" t="s">
        <v>750</v>
      </c>
      <c r="B33" s="167">
        <v>97930.542612244913</v>
      </c>
      <c r="C33" s="167">
        <v>29389.23751166181</v>
      </c>
      <c r="D33" s="167">
        <v>5483.8708819241974</v>
      </c>
      <c r="E33" s="167">
        <v>1780.3249052478131</v>
      </c>
      <c r="F33" s="167">
        <v>852.39965160349857</v>
      </c>
      <c r="G33" s="167">
        <v>730.30936734693864</v>
      </c>
      <c r="H33" s="167">
        <v>584.45468513119533</v>
      </c>
      <c r="I33" s="167">
        <v>495.38524927113701</v>
      </c>
    </row>
    <row r="34" spans="1:9" s="168" customFormat="1" ht="21" customHeight="1">
      <c r="A34" s="169" t="s">
        <v>751</v>
      </c>
      <c r="B34" s="167">
        <v>3784.9989329446062</v>
      </c>
      <c r="C34" s="167">
        <v>3098.4558134110785</v>
      </c>
      <c r="D34" s="167">
        <v>2893.1125204081632</v>
      </c>
      <c r="E34" s="167">
        <v>3329.5740655976674</v>
      </c>
      <c r="F34" s="167">
        <v>4008.732644314869</v>
      </c>
      <c r="G34" s="167">
        <v>3853.3764402332358</v>
      </c>
      <c r="H34" s="167">
        <v>14184.292125364431</v>
      </c>
      <c r="I34" s="167">
        <v>5291.2460583090378</v>
      </c>
    </row>
    <row r="35" spans="1:9" s="168" customFormat="1" ht="21" customHeight="1">
      <c r="A35" s="169" t="s">
        <v>752</v>
      </c>
      <c r="B35" s="167">
        <v>416295.02853061224</v>
      </c>
      <c r="C35" s="167">
        <v>525134.47116472304</v>
      </c>
      <c r="D35" s="167">
        <v>620131.05182215734</v>
      </c>
      <c r="E35" s="167">
        <v>676776.96868075791</v>
      </c>
      <c r="F35" s="167">
        <v>672398.7881268221</v>
      </c>
      <c r="G35" s="167">
        <v>684773.33899854217</v>
      </c>
      <c r="H35" s="167">
        <v>751741.11650437315</v>
      </c>
      <c r="I35" s="167">
        <v>737712.84965889202</v>
      </c>
    </row>
    <row r="36" spans="1:9" s="168" customFormat="1" ht="21" customHeight="1">
      <c r="A36" s="169" t="s">
        <v>753</v>
      </c>
      <c r="B36" s="167">
        <v>25171.003998542277</v>
      </c>
      <c r="C36" s="167">
        <v>37819.264632653059</v>
      </c>
      <c r="D36" s="167">
        <v>50679.751610787171</v>
      </c>
      <c r="E36" s="167">
        <v>61314.761584548112</v>
      </c>
      <c r="F36" s="167">
        <v>75731.425673469392</v>
      </c>
      <c r="G36" s="167">
        <v>77809.701139941681</v>
      </c>
      <c r="H36" s="167">
        <v>86919.617129737613</v>
      </c>
      <c r="I36" s="167">
        <v>88626.733253644314</v>
      </c>
    </row>
    <row r="37" spans="1:9" s="168" customFormat="1" ht="21" customHeight="1">
      <c r="A37" s="166" t="s">
        <v>754</v>
      </c>
      <c r="B37" s="167">
        <v>806.59944023323624</v>
      </c>
      <c r="C37" s="167">
        <v>357.2019154518951</v>
      </c>
      <c r="D37" s="167">
        <v>0.92160787172011649</v>
      </c>
      <c r="E37" s="167">
        <v>1054.8347784256559</v>
      </c>
      <c r="F37" s="167">
        <v>1573.9566311953354</v>
      </c>
      <c r="G37" s="167">
        <v>1059.5654052478133</v>
      </c>
      <c r="H37" s="167">
        <v>22.898634110787171</v>
      </c>
      <c r="I37" s="167">
        <v>1301.354693877551</v>
      </c>
    </row>
    <row r="38" spans="1:9" s="168" customFormat="1" ht="21" customHeight="1">
      <c r="A38" s="166" t="s">
        <v>755</v>
      </c>
      <c r="B38" s="167">
        <v>73007.79747667638</v>
      </c>
      <c r="C38" s="167">
        <v>98779.518591836735</v>
      </c>
      <c r="D38" s="167">
        <v>108162.98074927116</v>
      </c>
      <c r="E38" s="167">
        <v>150323.32687317784</v>
      </c>
      <c r="F38" s="167">
        <v>236163.98784693881</v>
      </c>
      <c r="G38" s="167">
        <v>232306.776409621</v>
      </c>
      <c r="H38" s="167">
        <v>267208.8767857143</v>
      </c>
      <c r="I38" s="167">
        <v>271742.58207288629</v>
      </c>
    </row>
    <row r="39" spans="1:9" s="168" customFormat="1" ht="21" customHeight="1">
      <c r="A39" s="166" t="s">
        <v>756</v>
      </c>
      <c r="B39" s="167">
        <v>36228.493486880463</v>
      </c>
      <c r="C39" s="167">
        <v>37908.724631195335</v>
      </c>
      <c r="D39" s="167">
        <v>38699.650274052474</v>
      </c>
      <c r="E39" s="167">
        <v>47025.519943148684</v>
      </c>
      <c r="F39" s="167">
        <v>49750.070998542273</v>
      </c>
      <c r="G39" s="167">
        <v>74823.941714285727</v>
      </c>
      <c r="H39" s="167">
        <v>52229.698481049556</v>
      </c>
      <c r="I39" s="167">
        <v>78100.734027696803</v>
      </c>
    </row>
    <row r="40" spans="1:9" s="168" customFormat="1" ht="21" customHeight="1">
      <c r="A40" s="166" t="s">
        <v>408</v>
      </c>
      <c r="B40" s="167">
        <v>23722.152571428571</v>
      </c>
      <c r="C40" s="167">
        <v>24920.306425655981</v>
      </c>
      <c r="D40" s="167">
        <v>25997.306349854225</v>
      </c>
      <c r="E40" s="167">
        <v>27278.881906705537</v>
      </c>
      <c r="F40" s="167">
        <v>23863.750043731783</v>
      </c>
      <c r="G40" s="167">
        <v>24152.382311953352</v>
      </c>
      <c r="H40" s="167">
        <v>21742.11337463557</v>
      </c>
      <c r="I40" s="167">
        <v>22003.65286734694</v>
      </c>
    </row>
    <row r="41" spans="1:9" s="168" customFormat="1" ht="21" customHeight="1">
      <c r="A41" s="166" t="s">
        <v>414</v>
      </c>
      <c r="B41" s="167">
        <v>74104.429861516037</v>
      </c>
      <c r="C41" s="167">
        <v>98977.000313411074</v>
      </c>
      <c r="D41" s="167">
        <v>99051.708778425658</v>
      </c>
      <c r="E41" s="167">
        <v>99141.358908163267</v>
      </c>
      <c r="F41" s="167">
        <v>99216.067397959196</v>
      </c>
      <c r="G41" s="167">
        <v>98614.755444606417</v>
      </c>
      <c r="H41" s="167">
        <v>73955.296412536438</v>
      </c>
      <c r="I41" s="167">
        <v>73652.251365889213</v>
      </c>
    </row>
    <row r="42" spans="1:9" s="168" customFormat="1" ht="21" customHeight="1">
      <c r="A42" s="166" t="s">
        <v>757</v>
      </c>
      <c r="B42" s="167">
        <v>32206.876655976677</v>
      </c>
      <c r="C42" s="167">
        <v>31211.584641399415</v>
      </c>
      <c r="D42" s="167">
        <v>29198.323615160349</v>
      </c>
      <c r="E42" s="167">
        <v>19799.271139941691</v>
      </c>
      <c r="F42" s="167">
        <v>28079.324584548103</v>
      </c>
      <c r="G42" s="167">
        <v>28243.318753644315</v>
      </c>
      <c r="H42" s="167">
        <v>38445.902170553934</v>
      </c>
      <c r="I42" s="167">
        <v>38471.274705539363</v>
      </c>
    </row>
    <row r="43" spans="1:9" s="172" customFormat="1" ht="28.5" customHeight="1" thickBot="1">
      <c r="A43" s="170" t="s">
        <v>389</v>
      </c>
      <c r="B43" s="171">
        <v>0</v>
      </c>
      <c r="C43" s="171">
        <v>0</v>
      </c>
      <c r="D43" s="171">
        <v>0</v>
      </c>
      <c r="E43" s="171">
        <v>4394.8817653061224</v>
      </c>
      <c r="F43" s="171">
        <v>4491.7180976676382</v>
      </c>
      <c r="G43" s="171">
        <v>0</v>
      </c>
      <c r="H43" s="171">
        <v>0</v>
      </c>
      <c r="I43" s="171">
        <v>59323.348128279882</v>
      </c>
    </row>
    <row r="44" spans="1:9" ht="24" customHeight="1" thickTop="1" thickBot="1">
      <c r="A44" s="164" t="s">
        <v>758</v>
      </c>
      <c r="B44" s="165">
        <v>93527.903720116621</v>
      </c>
      <c r="C44" s="165">
        <v>116385.65081049562</v>
      </c>
      <c r="D44" s="165">
        <v>140020.56752478133</v>
      </c>
      <c r="E44" s="165">
        <v>163378.72517784257</v>
      </c>
      <c r="F44" s="165">
        <v>193523.76488046645</v>
      </c>
      <c r="G44" s="165">
        <v>185886.4097172012</v>
      </c>
      <c r="H44" s="165">
        <v>216864.53540233235</v>
      </c>
      <c r="I44" s="165">
        <v>210244.61231924198</v>
      </c>
    </row>
    <row r="45" spans="1:9" s="168" customFormat="1" ht="21" customHeight="1" thickTop="1">
      <c r="A45" s="166" t="s">
        <v>429</v>
      </c>
      <c r="B45" s="167">
        <v>50434.373177842564</v>
      </c>
      <c r="C45" s="167">
        <v>71461.15160349854</v>
      </c>
      <c r="D45" s="167">
        <v>91273.148688046655</v>
      </c>
      <c r="E45" s="167">
        <v>111269.67930029155</v>
      </c>
      <c r="F45" s="167">
        <v>131299.95626822158</v>
      </c>
      <c r="G45" s="167">
        <v>131299.95626822158</v>
      </c>
      <c r="H45" s="167">
        <v>151105.69970845481</v>
      </c>
      <c r="I45" s="167">
        <v>151105.69970845481</v>
      </c>
    </row>
    <row r="46" spans="1:9" s="168" customFormat="1" ht="21" customHeight="1">
      <c r="A46" s="166" t="s">
        <v>433</v>
      </c>
      <c r="B46" s="167">
        <v>7870.252849854227</v>
      </c>
      <c r="C46" s="167">
        <v>5246.2878352769676</v>
      </c>
      <c r="D46" s="167">
        <v>246.28783527696794</v>
      </c>
      <c r="E46" s="167">
        <v>246.28783527696794</v>
      </c>
      <c r="F46" s="167">
        <v>246.28783527696794</v>
      </c>
      <c r="G46" s="167">
        <v>246.28783527696794</v>
      </c>
      <c r="H46" s="167">
        <v>246.28783527696794</v>
      </c>
      <c r="I46" s="167">
        <v>246.28783527696794</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10719.314618075801</v>
      </c>
      <c r="C48" s="167">
        <v>13169.710973760932</v>
      </c>
      <c r="D48" s="167">
        <v>15820.560973760934</v>
      </c>
      <c r="E48" s="167">
        <v>19088.61797084548</v>
      </c>
      <c r="F48" s="167">
        <v>22366.032685131198</v>
      </c>
      <c r="G48" s="167">
        <v>46132.925590379011</v>
      </c>
      <c r="H48" s="167">
        <v>26327.182150145774</v>
      </c>
      <c r="I48" s="167">
        <v>50161.418447521864</v>
      </c>
    </row>
    <row r="49" spans="1:9" s="168" customFormat="1" ht="21" customHeight="1">
      <c r="A49" s="166" t="s">
        <v>443</v>
      </c>
      <c r="B49" s="167">
        <v>24503.963074344025</v>
      </c>
      <c r="C49" s="167">
        <v>26508.500397959178</v>
      </c>
      <c r="D49" s="167">
        <v>32680.570027696791</v>
      </c>
      <c r="E49" s="167">
        <v>32774.14007142857</v>
      </c>
      <c r="F49" s="167">
        <v>39611.488091836734</v>
      </c>
      <c r="G49" s="167">
        <v>8207.2400233236167</v>
      </c>
      <c r="H49" s="167">
        <v>39185.365708454803</v>
      </c>
      <c r="I49" s="167">
        <v>8731.2063279883387</v>
      </c>
    </row>
    <row r="50" spans="1:9" s="168" customFormat="1" ht="21" customHeight="1">
      <c r="A50" s="169" t="s">
        <v>760</v>
      </c>
      <c r="B50" s="167">
        <v>0</v>
      </c>
      <c r="C50" s="167">
        <v>0</v>
      </c>
      <c r="D50" s="167">
        <v>0</v>
      </c>
      <c r="E50" s="167">
        <v>0</v>
      </c>
      <c r="F50" s="167">
        <v>0</v>
      </c>
      <c r="G50" s="167">
        <v>0</v>
      </c>
      <c r="H50" s="167">
        <v>0</v>
      </c>
      <c r="I50" s="167">
        <v>0</v>
      </c>
    </row>
    <row r="51" spans="1:9" s="172" customFormat="1" ht="31.5" customHeight="1" thickBot="1">
      <c r="A51" s="173" t="s">
        <v>761</v>
      </c>
      <c r="B51" s="171">
        <v>24503.963074344025</v>
      </c>
      <c r="C51" s="171">
        <v>26508.500397959178</v>
      </c>
      <c r="D51" s="171">
        <v>32680.570027696791</v>
      </c>
      <c r="E51" s="171">
        <v>32774.14007142857</v>
      </c>
      <c r="F51" s="171">
        <v>39611.488091836734</v>
      </c>
      <c r="G51" s="171">
        <v>8207.2400233236167</v>
      </c>
      <c r="H51" s="171">
        <v>39185.365708454803</v>
      </c>
      <c r="I51" s="171">
        <v>8731.2063279883387</v>
      </c>
    </row>
    <row r="52" spans="1:9" ht="24" customHeight="1" thickTop="1" thickBot="1">
      <c r="A52" s="164" t="s">
        <v>762</v>
      </c>
      <c r="B52" s="165">
        <v>1114155.7163760934</v>
      </c>
      <c r="C52" s="165">
        <v>1290435.2428381925</v>
      </c>
      <c r="D52" s="165">
        <v>1436691.2934271139</v>
      </c>
      <c r="E52" s="165">
        <v>1593653.9436982507</v>
      </c>
      <c r="F52" s="165">
        <v>1771961.3153542276</v>
      </c>
      <c r="G52" s="165">
        <v>1809440.1796588921</v>
      </c>
      <c r="H52" s="165">
        <v>1975057.4599023324</v>
      </c>
      <c r="I52" s="165">
        <v>2030102.4175524781</v>
      </c>
    </row>
    <row r="53" spans="1:9" s="168" customFormat="1" ht="24" customHeight="1" thickTop="1">
      <c r="A53" s="166" t="s">
        <v>763</v>
      </c>
      <c r="B53" s="167">
        <v>400.57261370262387</v>
      </c>
      <c r="C53" s="167">
        <v>147.994055393586</v>
      </c>
      <c r="D53" s="167">
        <v>76.904588921282794</v>
      </c>
      <c r="E53" s="167">
        <v>117.3398250728863</v>
      </c>
      <c r="F53" s="167">
        <v>131.19084985422739</v>
      </c>
      <c r="G53" s="167">
        <v>105.09934839650145</v>
      </c>
      <c r="H53" s="167">
        <v>74.015228862973757</v>
      </c>
      <c r="I53" s="167">
        <v>109.73318513119534</v>
      </c>
    </row>
    <row r="54" spans="1:9" s="172" customFormat="1" ht="21" customHeight="1">
      <c r="A54" s="173" t="s">
        <v>764</v>
      </c>
      <c r="B54" s="171">
        <v>0</v>
      </c>
      <c r="C54" s="171">
        <v>0</v>
      </c>
      <c r="D54" s="171">
        <v>0</v>
      </c>
      <c r="E54" s="171">
        <v>0</v>
      </c>
      <c r="F54" s="171">
        <v>0</v>
      </c>
      <c r="G54" s="171">
        <v>0</v>
      </c>
      <c r="H54" s="171">
        <v>0</v>
      </c>
      <c r="I54" s="171">
        <v>0</v>
      </c>
    </row>
    <row r="55" spans="1:9" s="172" customFormat="1" ht="21" customHeight="1">
      <c r="A55" s="173" t="s">
        <v>765</v>
      </c>
      <c r="B55" s="171">
        <v>400.57261370262387</v>
      </c>
      <c r="C55" s="171">
        <v>147.994055393586</v>
      </c>
      <c r="D55" s="171">
        <v>76.904588921282794</v>
      </c>
      <c r="E55" s="171">
        <v>117.3398250728863</v>
      </c>
      <c r="F55" s="171">
        <v>131.19084985422739</v>
      </c>
      <c r="G55" s="171">
        <v>105.09934839650145</v>
      </c>
      <c r="H55" s="171">
        <v>74.015228862973757</v>
      </c>
      <c r="I55" s="171">
        <v>109.73318513119534</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0</v>
      </c>
      <c r="C57" s="171">
        <v>0</v>
      </c>
      <c r="D57" s="171">
        <v>0</v>
      </c>
      <c r="E57" s="171">
        <v>0</v>
      </c>
      <c r="F57" s="171">
        <v>0</v>
      </c>
      <c r="G57" s="171">
        <v>0</v>
      </c>
      <c r="H57" s="171">
        <v>0</v>
      </c>
      <c r="I57" s="171">
        <v>0</v>
      </c>
    </row>
    <row r="58" spans="1:9" s="172" customFormat="1" ht="21" customHeight="1">
      <c r="A58" s="173" t="s">
        <v>768</v>
      </c>
      <c r="B58" s="171">
        <v>0</v>
      </c>
      <c r="C58" s="171">
        <v>0</v>
      </c>
      <c r="D58" s="171">
        <v>0</v>
      </c>
      <c r="E58" s="171">
        <v>0</v>
      </c>
      <c r="F58" s="171">
        <v>0</v>
      </c>
      <c r="G58" s="171">
        <v>0</v>
      </c>
      <c r="H58" s="171">
        <v>0</v>
      </c>
      <c r="I58" s="171">
        <v>0</v>
      </c>
    </row>
    <row r="59" spans="1:9" s="172" customFormat="1" ht="31.5" customHeight="1" thickBot="1">
      <c r="A59" s="170" t="s">
        <v>769</v>
      </c>
      <c r="B59" s="171">
        <v>973061.90003498539</v>
      </c>
      <c r="C59" s="171">
        <v>1014674.1544008745</v>
      </c>
      <c r="D59" s="171">
        <v>1366410.0703921283</v>
      </c>
      <c r="E59" s="171">
        <v>1415149.7214475218</v>
      </c>
      <c r="F59" s="171">
        <v>1458525.2511107873</v>
      </c>
      <c r="G59" s="171">
        <v>1500765.7904868803</v>
      </c>
      <c r="H59" s="171">
        <v>1629441.5799854228</v>
      </c>
      <c r="I59" s="171">
        <v>1649241.8211749271</v>
      </c>
    </row>
    <row r="60" spans="1:9" ht="31.5" customHeight="1" thickTop="1" thickBot="1">
      <c r="A60" s="174" t="s">
        <v>770</v>
      </c>
      <c r="B60" s="165"/>
      <c r="C60" s="165"/>
      <c r="D60" s="165"/>
      <c r="E60" s="165"/>
      <c r="F60" s="165"/>
      <c r="G60" s="165"/>
      <c r="H60" s="165"/>
      <c r="I60" s="165"/>
    </row>
    <row r="61" spans="1:9" ht="30" customHeight="1" thickTop="1">
      <c r="A61" s="175" t="s">
        <v>771</v>
      </c>
      <c r="B61" s="176">
        <v>152799.4236399417</v>
      </c>
      <c r="C61" s="176">
        <v>184684.30668513119</v>
      </c>
      <c r="D61" s="176">
        <v>192877.85931486884</v>
      </c>
      <c r="E61" s="176">
        <v>200341.28718075802</v>
      </c>
      <c r="F61" s="176">
        <v>215824.95060932945</v>
      </c>
      <c r="G61" s="176">
        <v>56295.917734693881</v>
      </c>
      <c r="H61" s="176">
        <v>236220.68829737609</v>
      </c>
      <c r="I61" s="176">
        <v>60805.653564139939</v>
      </c>
    </row>
    <row r="62" spans="1:9" ht="21" customHeight="1">
      <c r="A62" s="177" t="s">
        <v>772</v>
      </c>
      <c r="B62" s="176">
        <v>-25614.526775510207</v>
      </c>
      <c r="C62" s="176">
        <v>-32310.731221574344</v>
      </c>
      <c r="D62" s="176">
        <v>-39146.570836734689</v>
      </c>
      <c r="E62" s="176">
        <v>-40723.233623906708</v>
      </c>
      <c r="F62" s="176">
        <v>-42931.608313411074</v>
      </c>
      <c r="G62" s="176">
        <v>-11535.173577259475</v>
      </c>
      <c r="H62" s="176">
        <v>-50197.263666180763</v>
      </c>
      <c r="I62" s="176">
        <v>-13691.030826530612</v>
      </c>
    </row>
    <row r="63" spans="1:9" ht="21.75" customHeight="1">
      <c r="A63" s="178" t="s">
        <v>773</v>
      </c>
      <c r="B63" s="176">
        <v>127184.89686443149</v>
      </c>
      <c r="C63" s="176">
        <v>152373.57546355683</v>
      </c>
      <c r="D63" s="176">
        <v>153731.28847813414</v>
      </c>
      <c r="E63" s="176">
        <v>159618.05355685132</v>
      </c>
      <c r="F63" s="176">
        <v>172893.34229591838</v>
      </c>
      <c r="G63" s="176">
        <v>44760.744157434397</v>
      </c>
      <c r="H63" s="176">
        <v>186023.42463119532</v>
      </c>
      <c r="I63" s="176">
        <v>47114.62273760933</v>
      </c>
    </row>
    <row r="64" spans="1:9">
      <c r="A64" s="175" t="s">
        <v>774</v>
      </c>
      <c r="B64" s="176">
        <v>4069.6284081632648</v>
      </c>
      <c r="C64" s="176">
        <v>4652.5630962099121</v>
      </c>
      <c r="D64" s="176">
        <v>5425.6596909620985</v>
      </c>
      <c r="E64" s="176">
        <v>6350.8530510204073</v>
      </c>
      <c r="F64" s="176">
        <v>7394.0070976676388</v>
      </c>
      <c r="G64" s="176">
        <v>1658.5634139941692</v>
      </c>
      <c r="H64" s="176">
        <v>8268.7949606413986</v>
      </c>
      <c r="I64" s="176">
        <v>1806.1082755102038</v>
      </c>
    </row>
    <row r="65" spans="1:9">
      <c r="A65" s="177" t="s">
        <v>775</v>
      </c>
      <c r="B65" s="176">
        <v>-2499.7223556851309</v>
      </c>
      <c r="C65" s="176">
        <v>-2374.2417478134112</v>
      </c>
      <c r="D65" s="176">
        <v>-3077.9889810495629</v>
      </c>
      <c r="E65" s="176">
        <v>-2805.2156355685133</v>
      </c>
      <c r="F65" s="176">
        <v>-2412.3179446064141</v>
      </c>
      <c r="G65" s="176">
        <v>-806.2685524781341</v>
      </c>
      <c r="H65" s="176">
        <v>-2989.3753309037902</v>
      </c>
      <c r="I65" s="176">
        <v>-642.93880466472297</v>
      </c>
    </row>
    <row r="66" spans="1:9">
      <c r="A66" s="179" t="s">
        <v>776</v>
      </c>
      <c r="B66" s="176">
        <v>128754.80291690961</v>
      </c>
      <c r="C66" s="176">
        <v>154651.89681195334</v>
      </c>
      <c r="D66" s="176">
        <v>156078.95918804663</v>
      </c>
      <c r="E66" s="176">
        <v>163163.69097230321</v>
      </c>
      <c r="F66" s="176">
        <v>177875.03144897957</v>
      </c>
      <c r="G66" s="176">
        <v>45613.03901895044</v>
      </c>
      <c r="H66" s="176">
        <v>191302.84426093296</v>
      </c>
      <c r="I66" s="176">
        <v>48277.792208454819</v>
      </c>
    </row>
    <row r="67" spans="1:9">
      <c r="A67" s="175" t="s">
        <v>777</v>
      </c>
      <c r="B67" s="176">
        <v>9399.9852944606409</v>
      </c>
      <c r="C67" s="176">
        <v>4088.8975437317781</v>
      </c>
      <c r="D67" s="176">
        <v>4780.9425889212825</v>
      </c>
      <c r="E67" s="176">
        <v>5484.3066953352773</v>
      </c>
      <c r="F67" s="176">
        <v>10944.498868804663</v>
      </c>
      <c r="G67" s="176">
        <v>1092.6380524781341</v>
      </c>
      <c r="H67" s="176">
        <v>9175.1913994169099</v>
      </c>
      <c r="I67" s="176">
        <v>989.44125655976666</v>
      </c>
    </row>
    <row r="68" spans="1:9">
      <c r="A68" s="175" t="s">
        <v>778</v>
      </c>
      <c r="B68" s="176">
        <v>-11844.509325072886</v>
      </c>
      <c r="C68" s="176">
        <v>-19753.514673469388</v>
      </c>
      <c r="D68" s="176">
        <v>-13331.723772594753</v>
      </c>
      <c r="E68" s="176">
        <v>-12619.023110787171</v>
      </c>
      <c r="F68" s="176">
        <v>-18010.77577696793</v>
      </c>
      <c r="G68" s="176">
        <v>-2764.0340685131196</v>
      </c>
      <c r="H68" s="176">
        <v>-17686.569078717199</v>
      </c>
      <c r="I68" s="176">
        <v>-2881.753013119534</v>
      </c>
    </row>
    <row r="69" spans="1:9">
      <c r="A69" s="178" t="s">
        <v>779</v>
      </c>
      <c r="B69" s="176">
        <v>126310.27888629737</v>
      </c>
      <c r="C69" s="176">
        <v>138987.27968221574</v>
      </c>
      <c r="D69" s="176">
        <v>147528.17800437319</v>
      </c>
      <c r="E69" s="176">
        <v>156028.97455685135</v>
      </c>
      <c r="F69" s="176">
        <v>170808.75454081633</v>
      </c>
      <c r="G69" s="176">
        <v>43941.643002915451</v>
      </c>
      <c r="H69" s="176">
        <v>182791.46658163267</v>
      </c>
      <c r="I69" s="176">
        <v>46385.480451895048</v>
      </c>
    </row>
    <row r="70" spans="1:9">
      <c r="A70" s="177" t="s">
        <v>780</v>
      </c>
      <c r="B70" s="176">
        <v>-88551.333045189516</v>
      </c>
      <c r="C70" s="176">
        <v>-91370.849784256556</v>
      </c>
      <c r="D70" s="176">
        <v>-99010.684562682218</v>
      </c>
      <c r="E70" s="176">
        <v>-98970.158269679305</v>
      </c>
      <c r="F70" s="176">
        <v>-102846.98361370261</v>
      </c>
      <c r="G70" s="176">
        <v>-30037.122982507288</v>
      </c>
      <c r="H70" s="176">
        <v>-113161.05303498542</v>
      </c>
      <c r="I70" s="176">
        <v>-31245.548839650142</v>
      </c>
    </row>
    <row r="71" spans="1:9">
      <c r="A71" s="179" t="s">
        <v>781</v>
      </c>
      <c r="B71" s="176">
        <v>37758.945841107867</v>
      </c>
      <c r="C71" s="176">
        <v>47616.429897959191</v>
      </c>
      <c r="D71" s="176">
        <v>48517.49344169096</v>
      </c>
      <c r="E71" s="176">
        <v>57058.816287172012</v>
      </c>
      <c r="F71" s="176">
        <v>67961.770927113699</v>
      </c>
      <c r="G71" s="176">
        <v>13904.520020408163</v>
      </c>
      <c r="H71" s="176">
        <v>69630.413546647222</v>
      </c>
      <c r="I71" s="176">
        <v>15139.931612244896</v>
      </c>
    </row>
    <row r="72" spans="1:9">
      <c r="A72" s="179" t="s">
        <v>782</v>
      </c>
      <c r="B72" s="176">
        <v>2.6458571428571429</v>
      </c>
      <c r="C72" s="176">
        <v>1.8440510204081633</v>
      </c>
      <c r="D72" s="176">
        <v>1.0857930029154519</v>
      </c>
      <c r="E72" s="176">
        <v>0.68447667638483978</v>
      </c>
      <c r="F72" s="176">
        <v>0.40039067055393585</v>
      </c>
      <c r="G72" s="176">
        <v>9.0556851311953346E-2</v>
      </c>
      <c r="H72" s="176">
        <v>0.38027113702623905</v>
      </c>
      <c r="I72" s="176">
        <v>3.9384839650145775E-2</v>
      </c>
    </row>
    <row r="73" spans="1:9">
      <c r="A73" s="177" t="s">
        <v>783</v>
      </c>
      <c r="B73" s="176">
        <v>0</v>
      </c>
      <c r="C73" s="176">
        <v>0</v>
      </c>
      <c r="D73" s="176">
        <v>0</v>
      </c>
      <c r="E73" s="176">
        <v>0</v>
      </c>
      <c r="F73" s="176">
        <v>0</v>
      </c>
      <c r="G73" s="176">
        <v>0</v>
      </c>
      <c r="H73" s="176">
        <v>0</v>
      </c>
      <c r="I73" s="176">
        <v>0</v>
      </c>
    </row>
    <row r="74" spans="1:9">
      <c r="A74" s="177" t="s">
        <v>784</v>
      </c>
      <c r="B74" s="176">
        <v>2.6458571428571429</v>
      </c>
      <c r="C74" s="176">
        <v>1.8440510204081633</v>
      </c>
      <c r="D74" s="176">
        <v>1.0857930029154519</v>
      </c>
      <c r="E74" s="176">
        <v>0.68447667638483978</v>
      </c>
      <c r="F74" s="176">
        <v>0.40039067055393585</v>
      </c>
      <c r="G74" s="176">
        <v>9.0556851311953346E-2</v>
      </c>
      <c r="H74" s="176">
        <v>0.38027113702623905</v>
      </c>
      <c r="I74" s="176">
        <v>3.9384839650145775E-2</v>
      </c>
    </row>
    <row r="75" spans="1:9">
      <c r="A75" s="178" t="s">
        <v>785</v>
      </c>
      <c r="B75" s="176">
        <v>-11.590596209912539</v>
      </c>
      <c r="C75" s="176">
        <v>-10.306819241982508</v>
      </c>
      <c r="D75" s="176">
        <v>-6.0141588921282798</v>
      </c>
      <c r="E75" s="176">
        <v>-3.4942011661807584</v>
      </c>
      <c r="F75" s="176">
        <v>-2.1069956268221572</v>
      </c>
      <c r="G75" s="176">
        <v>-0.40912973760932947</v>
      </c>
      <c r="H75" s="176">
        <v>-1.3575583090379011</v>
      </c>
      <c r="I75" s="176">
        <v>-9.7826530612244902E-2</v>
      </c>
    </row>
    <row r="76" spans="1:9">
      <c r="A76" s="178" t="s">
        <v>786</v>
      </c>
      <c r="B76" s="176">
        <v>0</v>
      </c>
      <c r="C76" s="176">
        <v>0</v>
      </c>
      <c r="D76" s="176">
        <v>0</v>
      </c>
      <c r="E76" s="176">
        <v>0</v>
      </c>
      <c r="F76" s="176">
        <v>0</v>
      </c>
      <c r="G76" s="176">
        <v>0</v>
      </c>
      <c r="H76" s="176">
        <v>0</v>
      </c>
      <c r="I76" s="176">
        <v>0</v>
      </c>
    </row>
    <row r="77" spans="1:9">
      <c r="A77" s="177" t="s">
        <v>787</v>
      </c>
      <c r="B77" s="176">
        <v>-11.590596209912539</v>
      </c>
      <c r="C77" s="176">
        <v>-10.306819241982508</v>
      </c>
      <c r="D77" s="176">
        <v>-6.0141588921282798</v>
      </c>
      <c r="E77" s="176">
        <v>-3.4942011661807584</v>
      </c>
      <c r="F77" s="176">
        <v>-2.1069956268221572</v>
      </c>
      <c r="G77" s="176">
        <v>-0.40912973760932947</v>
      </c>
      <c r="H77" s="176">
        <v>-1.3575583090379011</v>
      </c>
      <c r="I77" s="176">
        <v>-9.7826530612244902E-2</v>
      </c>
    </row>
    <row r="78" spans="1:9">
      <c r="A78" s="178" t="s">
        <v>788</v>
      </c>
      <c r="B78" s="176">
        <v>37750.001102040813</v>
      </c>
      <c r="C78" s="176">
        <v>47607.967129737604</v>
      </c>
      <c r="D78" s="176">
        <v>48512.565075801751</v>
      </c>
      <c r="E78" s="176">
        <v>57056.006562682218</v>
      </c>
      <c r="F78" s="176">
        <v>67960.064322157443</v>
      </c>
      <c r="G78" s="176">
        <v>13904.201447521868</v>
      </c>
      <c r="H78" s="176">
        <v>69629.436259475217</v>
      </c>
      <c r="I78" s="176">
        <v>15139.873170553936</v>
      </c>
    </row>
    <row r="79" spans="1:9">
      <c r="A79" s="175" t="s">
        <v>789</v>
      </c>
      <c r="B79" s="176">
        <v>0</v>
      </c>
      <c r="C79" s="176">
        <v>0</v>
      </c>
      <c r="D79" s="176">
        <v>1090.9909256559768</v>
      </c>
      <c r="E79" s="176">
        <v>1034.4708279883382</v>
      </c>
      <c r="F79" s="176">
        <v>826.71603498542277</v>
      </c>
      <c r="G79" s="176">
        <v>203.03856997084551</v>
      </c>
      <c r="H79" s="176">
        <v>622.62995918367346</v>
      </c>
      <c r="I79" s="176">
        <v>91.333150145772606</v>
      </c>
    </row>
    <row r="80" spans="1:9">
      <c r="A80" s="179" t="s">
        <v>790</v>
      </c>
      <c r="B80" s="176">
        <v>37750.001102040813</v>
      </c>
      <c r="C80" s="176">
        <v>47607.967129737604</v>
      </c>
      <c r="D80" s="176">
        <v>49603.556001457735</v>
      </c>
      <c r="E80" s="176">
        <v>58090.477390670552</v>
      </c>
      <c r="F80" s="176">
        <v>68786.780357142852</v>
      </c>
      <c r="G80" s="176">
        <v>14107.240017492712</v>
      </c>
      <c r="H80" s="176">
        <v>70252.066218658889</v>
      </c>
      <c r="I80" s="176">
        <v>15231.206320699708</v>
      </c>
    </row>
    <row r="81" spans="1:9">
      <c r="A81" s="175" t="s">
        <v>791</v>
      </c>
      <c r="B81" s="176">
        <v>-50.968513119533526</v>
      </c>
      <c r="C81" s="176">
        <v>-3707.9785714285713</v>
      </c>
      <c r="D81" s="176">
        <v>-8.8438775510204071</v>
      </c>
      <c r="E81" s="176">
        <v>-187.05612244897958</v>
      </c>
      <c r="F81" s="176">
        <v>-31.792274052478135</v>
      </c>
      <c r="G81" s="176">
        <v>0</v>
      </c>
      <c r="H81" s="176">
        <v>0</v>
      </c>
      <c r="I81" s="176">
        <v>0</v>
      </c>
    </row>
    <row r="82" spans="1:9" ht="21" customHeight="1">
      <c r="A82" s="178" t="s">
        <v>792</v>
      </c>
      <c r="B82" s="176">
        <v>37699.032588921284</v>
      </c>
      <c r="C82" s="176">
        <v>43899.988558309044</v>
      </c>
      <c r="D82" s="176">
        <v>49594.712123906706</v>
      </c>
      <c r="E82" s="176">
        <v>57903.421268221573</v>
      </c>
      <c r="F82" s="176">
        <v>68754.988083090371</v>
      </c>
      <c r="G82" s="176">
        <v>14107.240017492712</v>
      </c>
      <c r="H82" s="176">
        <v>70252.066218658889</v>
      </c>
      <c r="I82" s="176">
        <v>15231.206320699708</v>
      </c>
    </row>
    <row r="83" spans="1:9" ht="21" customHeight="1">
      <c r="A83" s="175" t="s">
        <v>793</v>
      </c>
      <c r="B83" s="176">
        <v>0</v>
      </c>
      <c r="C83" s="176">
        <v>0</v>
      </c>
      <c r="D83" s="176">
        <v>0</v>
      </c>
      <c r="E83" s="176">
        <v>0</v>
      </c>
      <c r="F83" s="176">
        <v>0</v>
      </c>
      <c r="G83" s="176">
        <v>0</v>
      </c>
      <c r="H83" s="176">
        <v>0</v>
      </c>
      <c r="I83" s="176">
        <v>0</v>
      </c>
    </row>
    <row r="84" spans="1:9" ht="21" customHeight="1">
      <c r="A84" s="178" t="s">
        <v>794</v>
      </c>
      <c r="B84" s="176">
        <v>37699.032588921284</v>
      </c>
      <c r="C84" s="176">
        <v>43899.988558309044</v>
      </c>
      <c r="D84" s="176">
        <v>49594.712123906706</v>
      </c>
      <c r="E84" s="176">
        <v>57903.421268221573</v>
      </c>
      <c r="F84" s="176">
        <v>68754.988083090371</v>
      </c>
      <c r="G84" s="176">
        <v>14107.240017492712</v>
      </c>
      <c r="H84" s="176">
        <v>70252.066218658889</v>
      </c>
      <c r="I84" s="176">
        <v>15231.206320699708</v>
      </c>
    </row>
    <row r="85" spans="1:9" ht="18" customHeight="1" thickBot="1">
      <c r="A85" s="175" t="s">
        <v>795</v>
      </c>
      <c r="B85" s="176">
        <v>-13195.069533527696</v>
      </c>
      <c r="C85" s="176">
        <v>-17391.488192419823</v>
      </c>
      <c r="D85" s="176">
        <v>-16914.142128279884</v>
      </c>
      <c r="E85" s="176">
        <v>-25129.281196793003</v>
      </c>
      <c r="F85" s="176">
        <v>-29143.5</v>
      </c>
      <c r="G85" s="176">
        <v>-5900</v>
      </c>
      <c r="H85" s="176">
        <v>-31066.700507288628</v>
      </c>
      <c r="I85" s="176">
        <v>-6500</v>
      </c>
    </row>
    <row r="86" spans="1:9" ht="24" customHeight="1" thickTop="1" thickBot="1">
      <c r="A86" s="164" t="s">
        <v>796</v>
      </c>
      <c r="B86" s="165">
        <v>24503.963055393586</v>
      </c>
      <c r="C86" s="165">
        <v>26508.500365889213</v>
      </c>
      <c r="D86" s="165">
        <v>32680.569995626818</v>
      </c>
      <c r="E86" s="165">
        <v>32774.14007142857</v>
      </c>
      <c r="F86" s="165">
        <v>39611.488083090378</v>
      </c>
      <c r="G86" s="165">
        <v>8207.2400174927116</v>
      </c>
      <c r="H86" s="165">
        <v>39185.365711370257</v>
      </c>
      <c r="I86" s="165">
        <v>8731.2063206997082</v>
      </c>
    </row>
    <row r="87" spans="1:9" ht="15" customHeight="1" thickTop="1" thickBot="1">
      <c r="A87" s="194"/>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60" zoomScaleNormal="6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722</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46.5"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63"/>
      <c r="C7" s="163"/>
      <c r="D7" s="163"/>
      <c r="E7" s="163"/>
      <c r="F7" s="163"/>
      <c r="G7" s="163"/>
      <c r="H7" s="163"/>
      <c r="I7" s="163"/>
    </row>
    <row r="8" spans="1:9" ht="24" customHeight="1" thickTop="1" thickBot="1">
      <c r="A8" s="164" t="s">
        <v>733</v>
      </c>
      <c r="B8" s="165">
        <v>27729.269307580173</v>
      </c>
      <c r="C8" s="165">
        <v>25775.026658892129</v>
      </c>
      <c r="D8" s="165">
        <v>31072.116518950439</v>
      </c>
      <c r="E8" s="165">
        <v>32074.706986880468</v>
      </c>
      <c r="F8" s="165">
        <v>33013.372062682218</v>
      </c>
      <c r="G8" s="165">
        <v>30993.087586005833</v>
      </c>
      <c r="H8" s="165">
        <v>30899.420215743441</v>
      </c>
      <c r="I8" s="165">
        <v>25268.827481049564</v>
      </c>
    </row>
    <row r="9" spans="1:9" s="168" customFormat="1" ht="21" customHeight="1" thickTop="1">
      <c r="A9" s="166" t="s">
        <v>281</v>
      </c>
      <c r="B9" s="167">
        <v>10274.846670553936</v>
      </c>
      <c r="C9" s="167">
        <v>7821.1680160349861</v>
      </c>
      <c r="D9" s="167">
        <v>10131.133562682215</v>
      </c>
      <c r="E9" s="167">
        <v>11070.934198250729</v>
      </c>
      <c r="F9" s="167">
        <v>7799.9771778425647</v>
      </c>
      <c r="G9" s="167">
        <v>7571.9699518950438</v>
      </c>
      <c r="H9" s="167">
        <v>6878.4163309037904</v>
      </c>
      <c r="I9" s="167">
        <v>2940.6575379008746</v>
      </c>
    </row>
    <row r="10" spans="1:9" s="168" customFormat="1" ht="21" customHeight="1">
      <c r="A10" s="166" t="s">
        <v>290</v>
      </c>
      <c r="B10" s="167">
        <v>3273.8517930029152</v>
      </c>
      <c r="C10" s="167">
        <v>2406.3963760932947</v>
      </c>
      <c r="D10" s="167">
        <v>3911.2666793002918</v>
      </c>
      <c r="E10" s="167">
        <v>4217.411137026239</v>
      </c>
      <c r="F10" s="167">
        <v>4604.1889591836734</v>
      </c>
      <c r="G10" s="167">
        <v>4483.6496895043738</v>
      </c>
      <c r="H10" s="167">
        <v>4459.5399883381924</v>
      </c>
      <c r="I10" s="167">
        <v>1697.711196793003</v>
      </c>
    </row>
    <row r="11" spans="1:9" s="168" customFormat="1" ht="21" customHeight="1">
      <c r="A11" s="166" t="s">
        <v>299</v>
      </c>
      <c r="B11" s="167">
        <v>13548.98025510204</v>
      </c>
      <c r="C11" s="167">
        <v>14972.956125364432</v>
      </c>
      <c r="D11" s="167">
        <v>16492.589158892129</v>
      </c>
      <c r="E11" s="167">
        <v>16303.711959183674</v>
      </c>
      <c r="F11" s="167">
        <v>19518.691733236152</v>
      </c>
      <c r="G11" s="167">
        <v>18435.497625364431</v>
      </c>
      <c r="H11" s="167">
        <v>18449.456046647229</v>
      </c>
      <c r="I11" s="167">
        <v>19487.482266763847</v>
      </c>
    </row>
    <row r="12" spans="1:9" s="168" customFormat="1" ht="21" customHeight="1">
      <c r="A12" s="169" t="s">
        <v>734</v>
      </c>
      <c r="B12" s="167">
        <v>13666.903246355685</v>
      </c>
      <c r="C12" s="167">
        <v>14949.815327988339</v>
      </c>
      <c r="D12" s="167">
        <v>16513.988807580175</v>
      </c>
      <c r="E12" s="167">
        <v>16229.519934402333</v>
      </c>
      <c r="F12" s="167">
        <v>19460.123790087466</v>
      </c>
      <c r="G12" s="167">
        <v>18316.258604956267</v>
      </c>
      <c r="H12" s="167">
        <v>18324.573597667637</v>
      </c>
      <c r="I12" s="167">
        <v>19253.868935860057</v>
      </c>
    </row>
    <row r="13" spans="1:9" s="168" customFormat="1" ht="21" customHeight="1">
      <c r="A13" s="169" t="s">
        <v>735</v>
      </c>
      <c r="B13" s="167">
        <v>13626.903246355685</v>
      </c>
      <c r="C13" s="167">
        <v>14949.815327988339</v>
      </c>
      <c r="D13" s="167">
        <v>16513.988807580175</v>
      </c>
      <c r="E13" s="167">
        <v>16180.189030612244</v>
      </c>
      <c r="F13" s="167">
        <v>19421.755309037901</v>
      </c>
      <c r="G13" s="167">
        <v>18277.890123906705</v>
      </c>
      <c r="H13" s="167">
        <v>18265.09756851312</v>
      </c>
      <c r="I13" s="167">
        <v>19080.369583090378</v>
      </c>
    </row>
    <row r="14" spans="1:9" s="168" customFormat="1" ht="21" customHeight="1">
      <c r="A14" s="169" t="s">
        <v>736</v>
      </c>
      <c r="B14" s="167">
        <v>40</v>
      </c>
      <c r="C14" s="167">
        <v>0</v>
      </c>
      <c r="D14" s="167">
        <v>0</v>
      </c>
      <c r="E14" s="167">
        <v>49.330903790087469</v>
      </c>
      <c r="F14" s="167">
        <v>38.368481049562682</v>
      </c>
      <c r="G14" s="167">
        <v>38.368481049562682</v>
      </c>
      <c r="H14" s="167">
        <v>59.476029154518947</v>
      </c>
      <c r="I14" s="167">
        <v>173.49935276967932</v>
      </c>
    </row>
    <row r="15" spans="1:9" s="168" customFormat="1" ht="21" customHeight="1">
      <c r="A15" s="169" t="s">
        <v>737</v>
      </c>
      <c r="B15" s="167">
        <v>18.171858600583089</v>
      </c>
      <c r="C15" s="167">
        <v>1.6645670553935858</v>
      </c>
      <c r="D15" s="167">
        <v>0</v>
      </c>
      <c r="E15" s="167">
        <v>3.2398323615160347</v>
      </c>
      <c r="F15" s="167">
        <v>4.3978760932944612</v>
      </c>
      <c r="G15" s="167">
        <v>0</v>
      </c>
      <c r="H15" s="167">
        <v>4.2225932944606415</v>
      </c>
      <c r="I15" s="167">
        <v>3.000448979591837</v>
      </c>
    </row>
    <row r="16" spans="1:9" s="168" customFormat="1" ht="21" customHeight="1">
      <c r="A16" s="169" t="s">
        <v>738</v>
      </c>
      <c r="B16" s="167">
        <v>18.171858600583089</v>
      </c>
      <c r="C16" s="167">
        <v>1.6645670553935858</v>
      </c>
      <c r="D16" s="167">
        <v>0</v>
      </c>
      <c r="E16" s="167">
        <v>3.2398323615160347</v>
      </c>
      <c r="F16" s="167">
        <v>4.3978760932944612</v>
      </c>
      <c r="G16" s="167">
        <v>0</v>
      </c>
      <c r="H16" s="167">
        <v>4.2225932944606415</v>
      </c>
      <c r="I16" s="167">
        <v>3.000448979591837</v>
      </c>
    </row>
    <row r="17" spans="1:9" s="168" customFormat="1" ht="21" customHeight="1">
      <c r="A17" s="169" t="s">
        <v>739</v>
      </c>
      <c r="B17" s="167">
        <v>0</v>
      </c>
      <c r="C17" s="167">
        <v>0</v>
      </c>
      <c r="D17" s="167">
        <v>0</v>
      </c>
      <c r="E17" s="167">
        <v>0</v>
      </c>
      <c r="F17" s="167">
        <v>0</v>
      </c>
      <c r="G17" s="167">
        <v>0</v>
      </c>
      <c r="H17" s="167">
        <v>0</v>
      </c>
      <c r="I17" s="167">
        <v>0</v>
      </c>
    </row>
    <row r="18" spans="1:9" s="168" customFormat="1" ht="21" customHeight="1">
      <c r="A18" s="169" t="s">
        <v>740</v>
      </c>
      <c r="B18" s="167">
        <v>1.5901574344023321</v>
      </c>
      <c r="C18" s="167">
        <v>40.937185131195335</v>
      </c>
      <c r="D18" s="167">
        <v>40</v>
      </c>
      <c r="E18" s="167">
        <v>40</v>
      </c>
      <c r="F18" s="167">
        <v>42.789494169096209</v>
      </c>
      <c r="G18" s="167">
        <v>51.726753644314876</v>
      </c>
      <c r="H18" s="167">
        <v>51.304521865889214</v>
      </c>
      <c r="I18" s="167">
        <v>54.091078717201164</v>
      </c>
    </row>
    <row r="19" spans="1:9" s="168" customFormat="1" ht="21" customHeight="1">
      <c r="A19" s="169" t="s">
        <v>741</v>
      </c>
      <c r="B19" s="167">
        <v>1.5901574344023321</v>
      </c>
      <c r="C19" s="167">
        <v>0.93718513119533531</v>
      </c>
      <c r="D19" s="167">
        <v>0</v>
      </c>
      <c r="E19" s="167">
        <v>0</v>
      </c>
      <c r="F19" s="167">
        <v>2.7894941690962103</v>
      </c>
      <c r="G19" s="167">
        <v>11.72675364431487</v>
      </c>
      <c r="H19" s="167">
        <v>11.304521865889212</v>
      </c>
      <c r="I19" s="167">
        <v>14.091078717201166</v>
      </c>
    </row>
    <row r="20" spans="1:9" s="168" customFormat="1" ht="21" customHeight="1">
      <c r="A20" s="169" t="s">
        <v>742</v>
      </c>
      <c r="B20" s="167">
        <v>0</v>
      </c>
      <c r="C20" s="167">
        <v>40</v>
      </c>
      <c r="D20" s="167">
        <v>40</v>
      </c>
      <c r="E20" s="167">
        <v>40</v>
      </c>
      <c r="F20" s="167">
        <v>40</v>
      </c>
      <c r="G20" s="167">
        <v>40</v>
      </c>
      <c r="H20" s="167">
        <v>40</v>
      </c>
      <c r="I20" s="167">
        <v>40</v>
      </c>
    </row>
    <row r="21" spans="1:9" s="168" customFormat="1" ht="21" customHeight="1">
      <c r="A21" s="169" t="s">
        <v>312</v>
      </c>
      <c r="B21" s="167">
        <v>145.05181486880466</v>
      </c>
      <c r="C21" s="167">
        <v>144.45472157434403</v>
      </c>
      <c r="D21" s="167">
        <v>133.17950145772596</v>
      </c>
      <c r="E21" s="167">
        <v>101.73938775510203</v>
      </c>
      <c r="F21" s="167">
        <v>132.01553206997085</v>
      </c>
      <c r="G21" s="167">
        <v>180.95700145772594</v>
      </c>
      <c r="H21" s="167">
        <v>132.83052040816327</v>
      </c>
      <c r="I21" s="167">
        <v>238.63301895043733</v>
      </c>
    </row>
    <row r="22" spans="1:9" s="168" customFormat="1" ht="21" customHeight="1">
      <c r="A22" s="169" t="s">
        <v>743</v>
      </c>
      <c r="B22" s="167">
        <v>-282.7368221574344</v>
      </c>
      <c r="C22" s="167">
        <v>-163.91567638483966</v>
      </c>
      <c r="D22" s="167">
        <v>-194.57915014577259</v>
      </c>
      <c r="E22" s="167">
        <v>-70.787195335276962</v>
      </c>
      <c r="F22" s="167">
        <v>-120.63495918367346</v>
      </c>
      <c r="G22" s="167">
        <v>-113.44473469387755</v>
      </c>
      <c r="H22" s="167">
        <v>-63.475186588921289</v>
      </c>
      <c r="I22" s="167">
        <v>-62.111215743440233</v>
      </c>
    </row>
    <row r="23" spans="1:9" s="168" customFormat="1" ht="21" customHeight="1">
      <c r="A23" s="166" t="s">
        <v>330</v>
      </c>
      <c r="B23" s="167">
        <v>40.548381924198253</v>
      </c>
      <c r="C23" s="167">
        <v>38.1019416909621</v>
      </c>
      <c r="D23" s="167">
        <v>62.067841107871722</v>
      </c>
      <c r="E23" s="167">
        <v>36.763225947521867</v>
      </c>
      <c r="F23" s="167">
        <v>105.28448979591836</v>
      </c>
      <c r="G23" s="167">
        <v>73.497677842565594</v>
      </c>
      <c r="H23" s="167">
        <v>74.267134110787168</v>
      </c>
      <c r="I23" s="167">
        <v>116.39934110787171</v>
      </c>
    </row>
    <row r="24" spans="1:9" s="168" customFormat="1" ht="21" customHeight="1">
      <c r="A24" s="166" t="s">
        <v>336</v>
      </c>
      <c r="B24" s="167">
        <v>1.3119533527696792E-3</v>
      </c>
      <c r="C24" s="167">
        <v>5.8309037900874635E-4</v>
      </c>
      <c r="D24" s="167">
        <v>5.8309037900874635E-4</v>
      </c>
      <c r="E24" s="167">
        <v>5.8309037900874635E-4</v>
      </c>
      <c r="F24" s="167">
        <v>4.3731778425655976E-4</v>
      </c>
      <c r="G24" s="167">
        <v>4.3731778425655976E-4</v>
      </c>
      <c r="H24" s="167">
        <v>1.4577259475218659E-4</v>
      </c>
      <c r="I24" s="167">
        <v>1.4577259475218659E-4</v>
      </c>
    </row>
    <row r="25" spans="1:9" s="168" customFormat="1" ht="21" customHeight="1">
      <c r="A25" s="166" t="s">
        <v>744</v>
      </c>
      <c r="B25" s="167">
        <v>39.918349854227401</v>
      </c>
      <c r="C25" s="167">
        <v>39.925800291545187</v>
      </c>
      <c r="D25" s="167">
        <v>39.933249271137029</v>
      </c>
      <c r="E25" s="167">
        <v>15.860000000000001</v>
      </c>
      <c r="F25" s="167">
        <v>598.57999999999993</v>
      </c>
      <c r="G25" s="167">
        <v>20.34</v>
      </c>
      <c r="H25" s="167">
        <v>675.24599999999987</v>
      </c>
      <c r="I25" s="167">
        <v>675.24599999999987</v>
      </c>
    </row>
    <row r="26" spans="1:9" s="168" customFormat="1" ht="21" customHeight="1">
      <c r="A26" s="166" t="s">
        <v>347</v>
      </c>
      <c r="B26" s="167">
        <v>292.63467784256562</v>
      </c>
      <c r="C26" s="167">
        <v>288.36783381924198</v>
      </c>
      <c r="D26" s="167">
        <v>261.85402040816331</v>
      </c>
      <c r="E26" s="167">
        <v>252.09141107871721</v>
      </c>
      <c r="F26" s="167">
        <v>219.5837390670554</v>
      </c>
      <c r="G26" s="167">
        <v>231.75875364431488</v>
      </c>
      <c r="H26" s="167">
        <v>203.5030218658892</v>
      </c>
      <c r="I26" s="167">
        <v>200.06536734693876</v>
      </c>
    </row>
    <row r="27" spans="1:9" s="168" customFormat="1" ht="21" customHeight="1">
      <c r="A27" s="166" t="s">
        <v>745</v>
      </c>
      <c r="B27" s="167">
        <v>258.4878673469388</v>
      </c>
      <c r="C27" s="167">
        <v>208.10998250728863</v>
      </c>
      <c r="D27" s="167">
        <v>173.27142419825071</v>
      </c>
      <c r="E27" s="167">
        <v>177.934472303207</v>
      </c>
      <c r="F27" s="167">
        <v>167.06552623906705</v>
      </c>
      <c r="G27" s="167">
        <v>176.37345043731781</v>
      </c>
      <c r="H27" s="167">
        <v>158.99154810495625</v>
      </c>
      <c r="I27" s="167">
        <v>151.26562536443149</v>
      </c>
    </row>
    <row r="28" spans="1:9" s="172" customFormat="1" ht="25.5"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13854.077599125365</v>
      </c>
      <c r="C29" s="165">
        <v>11699.723836734693</v>
      </c>
      <c r="D29" s="165">
        <v>16832.879129737608</v>
      </c>
      <c r="E29" s="165">
        <v>17812.058186588922</v>
      </c>
      <c r="F29" s="165">
        <v>18683.466188046648</v>
      </c>
      <c r="G29" s="165">
        <v>16641.802750728864</v>
      </c>
      <c r="H29" s="165">
        <v>16519.911567055395</v>
      </c>
      <c r="I29" s="165">
        <v>11002.600556851312</v>
      </c>
    </row>
    <row r="30" spans="1:9" s="168" customFormat="1" ht="21" customHeight="1" thickTop="1">
      <c r="A30" s="166" t="s">
        <v>747</v>
      </c>
      <c r="B30" s="167">
        <v>8695.9294752186597</v>
      </c>
      <c r="C30" s="167">
        <v>9087.8203250728857</v>
      </c>
      <c r="D30" s="167">
        <v>11615.95882069971</v>
      </c>
      <c r="E30" s="167">
        <v>9848.8375743440247</v>
      </c>
      <c r="F30" s="167">
        <v>9883.8731938775509</v>
      </c>
      <c r="G30" s="167">
        <v>8979.2110510204075</v>
      </c>
      <c r="H30" s="167">
        <v>9345.5162026239068</v>
      </c>
      <c r="I30" s="167">
        <v>7934.5164854227414</v>
      </c>
    </row>
    <row r="31" spans="1:9" s="168" customFormat="1" ht="21" customHeight="1">
      <c r="A31" s="169" t="s">
        <v>748</v>
      </c>
      <c r="B31" s="167">
        <v>4587.5419941690961</v>
      </c>
      <c r="C31" s="167">
        <v>3993.8234620991252</v>
      </c>
      <c r="D31" s="167">
        <v>7040.5375524781348</v>
      </c>
      <c r="E31" s="167">
        <v>5613.4865889212824</v>
      </c>
      <c r="F31" s="167">
        <v>5790.1726180758014</v>
      </c>
      <c r="G31" s="167">
        <v>4913.996265306123</v>
      </c>
      <c r="H31" s="167">
        <v>5080.3217915451896</v>
      </c>
      <c r="I31" s="167">
        <v>3531.3786020408161</v>
      </c>
    </row>
    <row r="32" spans="1:9" s="168" customFormat="1" ht="21" customHeight="1">
      <c r="A32" s="169" t="s">
        <v>749</v>
      </c>
      <c r="B32" s="167">
        <v>2680.6442376093296</v>
      </c>
      <c r="C32" s="167">
        <v>3299.6243279883383</v>
      </c>
      <c r="D32" s="167">
        <v>3313.9724402332363</v>
      </c>
      <c r="E32" s="167">
        <v>3114.7504533527695</v>
      </c>
      <c r="F32" s="167">
        <v>2885.9167172011662</v>
      </c>
      <c r="G32" s="167">
        <v>2643.7450801749274</v>
      </c>
      <c r="H32" s="167">
        <v>2574.9295597667642</v>
      </c>
      <c r="I32" s="167">
        <v>2702.3369548104956</v>
      </c>
    </row>
    <row r="33" spans="1:9" s="168" customFormat="1" ht="21" customHeight="1">
      <c r="A33" s="169" t="s">
        <v>750</v>
      </c>
      <c r="B33" s="167">
        <v>906.21599271137029</v>
      </c>
      <c r="C33" s="167">
        <v>921.71675655976685</v>
      </c>
      <c r="D33" s="167">
        <v>413.74901166180757</v>
      </c>
      <c r="E33" s="167">
        <v>552.48586880466473</v>
      </c>
      <c r="F33" s="167">
        <v>575.72343294460643</v>
      </c>
      <c r="G33" s="167">
        <v>837.24828717201171</v>
      </c>
      <c r="H33" s="167">
        <v>1019.8289446064139</v>
      </c>
      <c r="I33" s="167">
        <v>1055.4075918367348</v>
      </c>
    </row>
    <row r="34" spans="1:9" s="168" customFormat="1" ht="21" customHeight="1">
      <c r="A34" s="169" t="s">
        <v>751</v>
      </c>
      <c r="B34" s="167">
        <v>514.43728279883373</v>
      </c>
      <c r="C34" s="167">
        <v>866.81534693877552</v>
      </c>
      <c r="D34" s="167">
        <v>843.97840962099121</v>
      </c>
      <c r="E34" s="167">
        <v>565.21506997084543</v>
      </c>
      <c r="F34" s="167">
        <v>630.5154868804666</v>
      </c>
      <c r="G34" s="167">
        <v>580.32549854227409</v>
      </c>
      <c r="H34" s="167">
        <v>668.15200437317787</v>
      </c>
      <c r="I34" s="167">
        <v>640.64037755102038</v>
      </c>
    </row>
    <row r="35" spans="1:9" s="168" customFormat="1" ht="21" customHeight="1">
      <c r="A35" s="169" t="s">
        <v>752</v>
      </c>
      <c r="B35" s="167">
        <v>0</v>
      </c>
      <c r="C35" s="167">
        <v>0</v>
      </c>
      <c r="D35" s="167">
        <v>0</v>
      </c>
      <c r="E35" s="167">
        <v>0</v>
      </c>
      <c r="F35" s="167">
        <v>0</v>
      </c>
      <c r="G35" s="167">
        <v>0</v>
      </c>
      <c r="H35" s="167">
        <v>0</v>
      </c>
      <c r="I35" s="167">
        <v>0</v>
      </c>
    </row>
    <row r="36" spans="1:9" s="168" customFormat="1" ht="21" customHeight="1">
      <c r="A36" s="169" t="s">
        <v>753</v>
      </c>
      <c r="B36" s="167">
        <v>7.0899679300291547</v>
      </c>
      <c r="C36" s="167">
        <v>5.8404314868804663</v>
      </c>
      <c r="D36" s="167">
        <v>3.7214067055393585</v>
      </c>
      <c r="E36" s="167">
        <v>2.8995932944606411</v>
      </c>
      <c r="F36" s="167">
        <v>1.5449387755102042</v>
      </c>
      <c r="G36" s="167">
        <v>3.8959198250728861</v>
      </c>
      <c r="H36" s="167">
        <v>2.283902332361516</v>
      </c>
      <c r="I36" s="167">
        <v>4.752959183673469</v>
      </c>
    </row>
    <row r="37" spans="1:9" s="168" customFormat="1" ht="21" customHeight="1">
      <c r="A37" s="166" t="s">
        <v>754</v>
      </c>
      <c r="B37" s="167">
        <v>0</v>
      </c>
      <c r="C37" s="167">
        <v>0</v>
      </c>
      <c r="D37" s="167">
        <v>0.41781195335276966</v>
      </c>
      <c r="E37" s="167">
        <v>0</v>
      </c>
      <c r="F37" s="167">
        <v>0</v>
      </c>
      <c r="G37" s="167">
        <v>0</v>
      </c>
      <c r="H37" s="167">
        <v>0</v>
      </c>
      <c r="I37" s="167">
        <v>0</v>
      </c>
    </row>
    <row r="38" spans="1:9" s="168" customFormat="1" ht="21" customHeight="1">
      <c r="A38" s="166" t="s">
        <v>755</v>
      </c>
      <c r="B38" s="167">
        <v>4159.9189489795917</v>
      </c>
      <c r="C38" s="167">
        <v>1570.3158892128281</v>
      </c>
      <c r="D38" s="167">
        <v>4209.2077405247819</v>
      </c>
      <c r="E38" s="167">
        <v>6937.0186005830901</v>
      </c>
      <c r="F38" s="167">
        <v>7840.1572303207004</v>
      </c>
      <c r="G38" s="167">
        <v>6742.5963017492713</v>
      </c>
      <c r="H38" s="167">
        <v>6446.8638527696794</v>
      </c>
      <c r="I38" s="167">
        <v>2417.0420889212828</v>
      </c>
    </row>
    <row r="39" spans="1:9" s="168" customFormat="1" ht="21" customHeight="1">
      <c r="A39" s="166" t="s">
        <v>756</v>
      </c>
      <c r="B39" s="167">
        <v>465.89410641399417</v>
      </c>
      <c r="C39" s="167">
        <v>506.93705393586004</v>
      </c>
      <c r="D39" s="167">
        <v>483.27844023323615</v>
      </c>
      <c r="E39" s="167">
        <v>471.94659037900874</v>
      </c>
      <c r="F39" s="167">
        <v>454.90841253644317</v>
      </c>
      <c r="G39" s="167">
        <v>457.88916326530614</v>
      </c>
      <c r="H39" s="167">
        <v>382.90783819241983</v>
      </c>
      <c r="I39" s="167">
        <v>355.27799854227402</v>
      </c>
    </row>
    <row r="40" spans="1:9" s="168" customFormat="1" ht="21" customHeight="1">
      <c r="A40" s="166" t="s">
        <v>408</v>
      </c>
      <c r="B40" s="167">
        <v>532.3350685131195</v>
      </c>
      <c r="C40" s="167">
        <v>534.65056851311954</v>
      </c>
      <c r="D40" s="167">
        <v>524.01631632653061</v>
      </c>
      <c r="E40" s="167">
        <v>554.25542128279881</v>
      </c>
      <c r="F40" s="167">
        <v>504.52735131195334</v>
      </c>
      <c r="G40" s="167">
        <v>462.10623469387752</v>
      </c>
      <c r="H40" s="167">
        <v>344.62367346938771</v>
      </c>
      <c r="I40" s="167">
        <v>295.76398396501457</v>
      </c>
    </row>
    <row r="41" spans="1:9" s="168" customFormat="1" ht="21" customHeight="1">
      <c r="A41" s="166" t="s">
        <v>414</v>
      </c>
      <c r="B41" s="167">
        <v>0</v>
      </c>
      <c r="C41" s="167">
        <v>0</v>
      </c>
      <c r="D41" s="167">
        <v>0</v>
      </c>
      <c r="E41" s="167">
        <v>0</v>
      </c>
      <c r="F41" s="167">
        <v>0</v>
      </c>
      <c r="G41" s="167">
        <v>0</v>
      </c>
      <c r="H41" s="167">
        <v>0</v>
      </c>
      <c r="I41" s="167">
        <v>0</v>
      </c>
    </row>
    <row r="42" spans="1:9" s="168" customFormat="1" ht="21" customHeight="1">
      <c r="A42" s="166" t="s">
        <v>757</v>
      </c>
      <c r="B42" s="167">
        <v>0</v>
      </c>
      <c r="C42" s="167">
        <v>0</v>
      </c>
      <c r="D42" s="167">
        <v>0</v>
      </c>
      <c r="E42" s="167">
        <v>0</v>
      </c>
      <c r="F42" s="167">
        <v>0</v>
      </c>
      <c r="G42" s="167">
        <v>0</v>
      </c>
      <c r="H42" s="167">
        <v>0</v>
      </c>
      <c r="I42" s="167">
        <v>0</v>
      </c>
    </row>
    <row r="43" spans="1:9" s="172" customFormat="1" ht="28.5" customHeight="1" thickBot="1">
      <c r="A43" s="170" t="s">
        <v>389</v>
      </c>
      <c r="B43" s="171">
        <v>0</v>
      </c>
      <c r="C43" s="171">
        <v>0</v>
      </c>
      <c r="D43" s="171">
        <v>0</v>
      </c>
      <c r="E43" s="171">
        <v>0</v>
      </c>
      <c r="F43" s="171">
        <v>0</v>
      </c>
      <c r="G43" s="171">
        <v>0</v>
      </c>
      <c r="H43" s="171">
        <v>0</v>
      </c>
      <c r="I43" s="171">
        <v>0</v>
      </c>
    </row>
    <row r="44" spans="1:9" ht="24" customHeight="1" thickTop="1" thickBot="1">
      <c r="A44" s="164" t="s">
        <v>758</v>
      </c>
      <c r="B44" s="165">
        <v>13875.191708454809</v>
      </c>
      <c r="C44" s="165">
        <v>14075.302822157433</v>
      </c>
      <c r="D44" s="165">
        <v>14239.237469387755</v>
      </c>
      <c r="E44" s="165">
        <v>14262.648798833819</v>
      </c>
      <c r="F44" s="165">
        <v>14329.905874635568</v>
      </c>
      <c r="G44" s="165">
        <v>14351.284835276969</v>
      </c>
      <c r="H44" s="165">
        <v>14379.508648688046</v>
      </c>
      <c r="I44" s="165">
        <v>14266.22692419825</v>
      </c>
    </row>
    <row r="45" spans="1:9" s="168" customFormat="1" ht="21" customHeight="1" thickTop="1">
      <c r="A45" s="166" t="s">
        <v>429</v>
      </c>
      <c r="B45" s="167">
        <v>13919.82748542274</v>
      </c>
      <c r="C45" s="167">
        <v>13919.82748542274</v>
      </c>
      <c r="D45" s="167">
        <v>13919.82748542274</v>
      </c>
      <c r="E45" s="167">
        <v>13919.82748542274</v>
      </c>
      <c r="F45" s="167">
        <v>13919.82748542274</v>
      </c>
      <c r="G45" s="167">
        <v>13919.82748542274</v>
      </c>
      <c r="H45" s="167">
        <v>13919.82748542274</v>
      </c>
      <c r="I45" s="167">
        <v>13919.82748542274</v>
      </c>
    </row>
    <row r="46" spans="1:9" s="168" customFormat="1" ht="21" customHeight="1">
      <c r="A46" s="166" t="s">
        <v>433</v>
      </c>
      <c r="B46" s="167">
        <v>0</v>
      </c>
      <c r="C46" s="167">
        <v>0</v>
      </c>
      <c r="D46" s="167">
        <v>0</v>
      </c>
      <c r="E46" s="167">
        <v>0</v>
      </c>
      <c r="F46" s="167">
        <v>0</v>
      </c>
      <c r="G46" s="167">
        <v>0</v>
      </c>
      <c r="H46" s="167">
        <v>0</v>
      </c>
      <c r="I46" s="167">
        <v>0</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1693.0408877551022</v>
      </c>
      <c r="C48" s="167">
        <v>1712.2725583090378</v>
      </c>
      <c r="D48" s="167">
        <v>1732.283670553936</v>
      </c>
      <c r="E48" s="167">
        <v>1748.6771341107874</v>
      </c>
      <c r="F48" s="167">
        <v>1751.0182667638485</v>
      </c>
      <c r="G48" s="167">
        <v>1757.7439752186588</v>
      </c>
      <c r="H48" s="167">
        <v>1757.7439752186588</v>
      </c>
      <c r="I48" s="167">
        <v>1762.7042521865887</v>
      </c>
    </row>
    <row r="49" spans="1:9" s="168" customFormat="1" ht="21" customHeight="1">
      <c r="A49" s="166" t="s">
        <v>443</v>
      </c>
      <c r="B49" s="167">
        <v>-1737.676664723032</v>
      </c>
      <c r="C49" s="167">
        <v>-1556.7972215743439</v>
      </c>
      <c r="D49" s="167">
        <v>-1412.8736865889214</v>
      </c>
      <c r="E49" s="167">
        <v>-1405.8558206997084</v>
      </c>
      <c r="F49" s="167">
        <v>-1340.9398775510203</v>
      </c>
      <c r="G49" s="167">
        <v>-1326.2866253644315</v>
      </c>
      <c r="H49" s="167">
        <v>-1298.0628119533528</v>
      </c>
      <c r="I49" s="167">
        <v>-1416.3048134110788</v>
      </c>
    </row>
    <row r="50" spans="1:9" s="168" customFormat="1" ht="21" customHeight="1">
      <c r="A50" s="169" t="s">
        <v>760</v>
      </c>
      <c r="B50" s="167">
        <v>-1929.9933717201166</v>
      </c>
      <c r="C50" s="167">
        <v>-1756.908335276968</v>
      </c>
      <c r="D50" s="167">
        <v>-1576.8083279883383</v>
      </c>
      <c r="E50" s="167">
        <v>-1429.2671501457728</v>
      </c>
      <c r="F50" s="167">
        <v>-1408.1969533527695</v>
      </c>
      <c r="G50" s="167">
        <v>-1347.665583090379</v>
      </c>
      <c r="H50" s="167">
        <v>-1347.665583090379</v>
      </c>
      <c r="I50" s="167">
        <v>-1303.0230889212828</v>
      </c>
    </row>
    <row r="51" spans="1:9" s="172" customFormat="1" ht="28.5" customHeight="1" thickBot="1">
      <c r="A51" s="173" t="s">
        <v>761</v>
      </c>
      <c r="B51" s="171">
        <v>192.31670699708457</v>
      </c>
      <c r="C51" s="171">
        <v>200.1111137026239</v>
      </c>
      <c r="D51" s="171">
        <v>163.9346413994169</v>
      </c>
      <c r="E51" s="171">
        <v>23.411329446064141</v>
      </c>
      <c r="F51" s="171">
        <v>67.257075801749266</v>
      </c>
      <c r="G51" s="171">
        <v>21.378957725947522</v>
      </c>
      <c r="H51" s="171">
        <v>49.602771137026238</v>
      </c>
      <c r="I51" s="171">
        <v>-113.28172448979592</v>
      </c>
    </row>
    <row r="52" spans="1:9" ht="24" customHeight="1" thickTop="1" thickBot="1">
      <c r="A52" s="164" t="s">
        <v>762</v>
      </c>
      <c r="B52" s="165">
        <v>27729.269307580173</v>
      </c>
      <c r="C52" s="165">
        <v>25775.026658892129</v>
      </c>
      <c r="D52" s="165">
        <v>31072.116599125366</v>
      </c>
      <c r="E52" s="165">
        <v>32074.706985422741</v>
      </c>
      <c r="F52" s="165">
        <v>33013.372062682218</v>
      </c>
      <c r="G52" s="165">
        <v>30993.087586005833</v>
      </c>
      <c r="H52" s="165">
        <v>30899.420215743441</v>
      </c>
      <c r="I52" s="165">
        <v>25268.827481049564</v>
      </c>
    </row>
    <row r="53" spans="1:9" s="168" customFormat="1" ht="24" customHeight="1" thickTop="1">
      <c r="A53" s="166" t="s">
        <v>763</v>
      </c>
      <c r="B53" s="167">
        <v>5521.5648833819241</v>
      </c>
      <c r="C53" s="167">
        <v>9116.4271953352782</v>
      </c>
      <c r="D53" s="167">
        <v>13102.854435860059</v>
      </c>
      <c r="E53" s="167">
        <v>13075.084602040817</v>
      </c>
      <c r="F53" s="167">
        <v>7695.4607317784257</v>
      </c>
      <c r="G53" s="167">
        <v>4881.158360058309</v>
      </c>
      <c r="H53" s="167">
        <v>5489.3034533527698</v>
      </c>
      <c r="I53" s="167">
        <v>5385.1456093294464</v>
      </c>
    </row>
    <row r="54" spans="1:9" s="172" customFormat="1" ht="21" customHeight="1">
      <c r="A54" s="173" t="s">
        <v>764</v>
      </c>
      <c r="B54" s="171">
        <v>0</v>
      </c>
      <c r="C54" s="171">
        <v>177.21454956268221</v>
      </c>
      <c r="D54" s="171">
        <v>0</v>
      </c>
      <c r="E54" s="171">
        <v>146.48986005830903</v>
      </c>
      <c r="F54" s="171">
        <v>51.107960641399409</v>
      </c>
      <c r="G54" s="171">
        <v>0</v>
      </c>
      <c r="H54" s="171">
        <v>0</v>
      </c>
      <c r="I54" s="171">
        <v>0</v>
      </c>
    </row>
    <row r="55" spans="1:9" s="172" customFormat="1" ht="21" customHeight="1">
      <c r="A55" s="173" t="s">
        <v>765</v>
      </c>
      <c r="B55" s="171">
        <v>5521.5648833819241</v>
      </c>
      <c r="C55" s="171">
        <v>8939.2126457725954</v>
      </c>
      <c r="D55" s="171">
        <v>13102.854435860059</v>
      </c>
      <c r="E55" s="171">
        <v>12928.594741982508</v>
      </c>
      <c r="F55" s="171">
        <v>7644.3527711370261</v>
      </c>
      <c r="G55" s="171">
        <v>4881.158360058309</v>
      </c>
      <c r="H55" s="171">
        <v>5489.3034533527698</v>
      </c>
      <c r="I55" s="171">
        <v>5385.1456093294464</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0</v>
      </c>
      <c r="C57" s="171">
        <v>0</v>
      </c>
      <c r="D57" s="171">
        <v>0</v>
      </c>
      <c r="E57" s="171">
        <v>0</v>
      </c>
      <c r="F57" s="171">
        <v>0</v>
      </c>
      <c r="G57" s="171">
        <v>0</v>
      </c>
      <c r="H57" s="171">
        <v>0</v>
      </c>
      <c r="I57" s="171">
        <v>0</v>
      </c>
    </row>
    <row r="58" spans="1:9" s="172" customFormat="1" ht="21" customHeight="1">
      <c r="A58" s="173" t="s">
        <v>768</v>
      </c>
      <c r="B58" s="171">
        <v>0</v>
      </c>
      <c r="C58" s="171">
        <v>0</v>
      </c>
      <c r="D58" s="171">
        <v>0</v>
      </c>
      <c r="E58" s="171">
        <v>0</v>
      </c>
      <c r="F58" s="171">
        <v>0</v>
      </c>
      <c r="G58" s="171">
        <v>0</v>
      </c>
      <c r="H58" s="171">
        <v>0</v>
      </c>
      <c r="I58" s="171">
        <v>0</v>
      </c>
    </row>
    <row r="59" spans="1:9" s="172" customFormat="1" ht="34.5" customHeight="1" thickBot="1">
      <c r="A59" s="170" t="s">
        <v>769</v>
      </c>
      <c r="B59" s="171">
        <v>153188.30656851313</v>
      </c>
      <c r="C59" s="171">
        <v>146316.4476122449</v>
      </c>
      <c r="D59" s="171">
        <v>143483.15467930029</v>
      </c>
      <c r="E59" s="171">
        <v>155286.18986734695</v>
      </c>
      <c r="F59" s="171">
        <v>146341.85150291544</v>
      </c>
      <c r="G59" s="171">
        <v>145159.28407434403</v>
      </c>
      <c r="H59" s="171">
        <v>159372.7587638484</v>
      </c>
      <c r="I59" s="171">
        <v>153362.1328469388</v>
      </c>
    </row>
    <row r="60" spans="1:9" ht="31.5" customHeight="1" thickTop="1" thickBot="1">
      <c r="A60" s="174" t="s">
        <v>770</v>
      </c>
      <c r="B60" s="165"/>
      <c r="C60" s="165"/>
      <c r="D60" s="165"/>
      <c r="E60" s="165"/>
      <c r="F60" s="165"/>
      <c r="G60" s="165"/>
      <c r="H60" s="165"/>
      <c r="I60" s="165"/>
    </row>
    <row r="61" spans="1:9" ht="30" customHeight="1" thickTop="1">
      <c r="A61" s="175" t="s">
        <v>771</v>
      </c>
      <c r="B61" s="176">
        <v>1291.0184067055393</v>
      </c>
      <c r="C61" s="176">
        <v>1257.5262653061225</v>
      </c>
      <c r="D61" s="176">
        <v>1331.6050670553936</v>
      </c>
      <c r="E61" s="176">
        <v>1204.5862944606415</v>
      </c>
      <c r="F61" s="176">
        <v>1306.097252186589</v>
      </c>
      <c r="G61" s="176">
        <v>290.88370845481052</v>
      </c>
      <c r="H61" s="176">
        <v>1178.6516282798834</v>
      </c>
      <c r="I61" s="176">
        <v>302.39080320699708</v>
      </c>
    </row>
    <row r="62" spans="1:9" ht="21" customHeight="1">
      <c r="A62" s="177" t="s">
        <v>772</v>
      </c>
      <c r="B62" s="176">
        <v>-81.972951895043721</v>
      </c>
      <c r="C62" s="176">
        <v>-51.925295918367347</v>
      </c>
      <c r="D62" s="176">
        <v>-77.920944606413997</v>
      </c>
      <c r="E62" s="176">
        <v>-82.17188192419826</v>
      </c>
      <c r="F62" s="176">
        <v>-81.226870262390662</v>
      </c>
      <c r="G62" s="176">
        <v>-40.071071428571422</v>
      </c>
      <c r="H62" s="176">
        <v>-168.66949125364431</v>
      </c>
      <c r="I62" s="176">
        <v>-32.690045189504367</v>
      </c>
    </row>
    <row r="63" spans="1:9" ht="21.75" customHeight="1">
      <c r="A63" s="178" t="s">
        <v>773</v>
      </c>
      <c r="B63" s="176">
        <v>1209.0454548104958</v>
      </c>
      <c r="C63" s="176">
        <v>1205.6009693877552</v>
      </c>
      <c r="D63" s="176">
        <v>1253.6841224489797</v>
      </c>
      <c r="E63" s="176">
        <v>1122.4144125364433</v>
      </c>
      <c r="F63" s="176">
        <v>1224.8703819241982</v>
      </c>
      <c r="G63" s="176">
        <v>250.81263702623906</v>
      </c>
      <c r="H63" s="176">
        <v>1009.9821370262391</v>
      </c>
      <c r="I63" s="176">
        <v>269.70075801749272</v>
      </c>
    </row>
    <row r="64" spans="1:9">
      <c r="A64" s="175" t="s">
        <v>774</v>
      </c>
      <c r="B64" s="176">
        <v>1133.3390860058309</v>
      </c>
      <c r="C64" s="176">
        <v>865.46482215743436</v>
      </c>
      <c r="D64" s="176">
        <v>818.93632798833823</v>
      </c>
      <c r="E64" s="176">
        <v>1001.8686516034985</v>
      </c>
      <c r="F64" s="176">
        <v>1089.4476501457725</v>
      </c>
      <c r="G64" s="176">
        <v>347.08795918367349</v>
      </c>
      <c r="H64" s="176">
        <v>1364.973889212828</v>
      </c>
      <c r="I64" s="176">
        <v>244.51205393586005</v>
      </c>
    </row>
    <row r="65" spans="1:9">
      <c r="A65" s="177" t="s">
        <v>775</v>
      </c>
      <c r="B65" s="176">
        <v>-200.72611078717205</v>
      </c>
      <c r="C65" s="176">
        <v>-117.80217638483965</v>
      </c>
      <c r="D65" s="176">
        <v>-120.34162244897959</v>
      </c>
      <c r="E65" s="176">
        <v>-455.49084548104963</v>
      </c>
      <c r="F65" s="176">
        <v>-474.40149854227406</v>
      </c>
      <c r="G65" s="176">
        <v>-162.80154664723034</v>
      </c>
      <c r="H65" s="176">
        <v>-622.52236880466478</v>
      </c>
      <c r="I65" s="176">
        <v>-218.76819096209914</v>
      </c>
    </row>
    <row r="66" spans="1:9">
      <c r="A66" s="179" t="s">
        <v>776</v>
      </c>
      <c r="B66" s="176">
        <v>2141.6584300291547</v>
      </c>
      <c r="C66" s="176">
        <v>1953.2636151603499</v>
      </c>
      <c r="D66" s="176">
        <v>1952.2788279883382</v>
      </c>
      <c r="E66" s="176">
        <v>1668.7922186588921</v>
      </c>
      <c r="F66" s="176">
        <v>1839.9165335276966</v>
      </c>
      <c r="G66" s="176">
        <v>435.09904956268224</v>
      </c>
      <c r="H66" s="176">
        <v>1752.4336574344024</v>
      </c>
      <c r="I66" s="176">
        <v>295.44462099125366</v>
      </c>
    </row>
    <row r="67" spans="1:9">
      <c r="A67" s="175" t="s">
        <v>777</v>
      </c>
      <c r="B67" s="176">
        <v>68.249810495626832</v>
      </c>
      <c r="C67" s="176">
        <v>214.60968658892128</v>
      </c>
      <c r="D67" s="176">
        <v>234.01960787172013</v>
      </c>
      <c r="E67" s="176">
        <v>187.84402040816326</v>
      </c>
      <c r="F67" s="176">
        <v>310.24438775510203</v>
      </c>
      <c r="G67" s="176">
        <v>89.190395043731769</v>
      </c>
      <c r="H67" s="176">
        <v>384.2064795918368</v>
      </c>
      <c r="I67" s="176">
        <v>68.177202623906709</v>
      </c>
    </row>
    <row r="68" spans="1:9">
      <c r="A68" s="175" t="s">
        <v>778</v>
      </c>
      <c r="B68" s="176">
        <v>-149.92470262390668</v>
      </c>
      <c r="C68" s="176">
        <v>-91.634037900874645</v>
      </c>
      <c r="D68" s="176">
        <v>-223.59533965014577</v>
      </c>
      <c r="E68" s="176">
        <v>-85.173502915451891</v>
      </c>
      <c r="F68" s="176">
        <v>-249.8482026239067</v>
      </c>
      <c r="G68" s="176">
        <v>-51.345992711370265</v>
      </c>
      <c r="H68" s="176">
        <v>-136.89005976676387</v>
      </c>
      <c r="I68" s="176">
        <v>-17.95354081632653</v>
      </c>
    </row>
    <row r="69" spans="1:9">
      <c r="A69" s="178" t="s">
        <v>779</v>
      </c>
      <c r="B69" s="176">
        <v>2059.9835379008746</v>
      </c>
      <c r="C69" s="176">
        <v>2076.2392638483966</v>
      </c>
      <c r="D69" s="176">
        <v>1962.7030962099125</v>
      </c>
      <c r="E69" s="176">
        <v>1771.4627361516032</v>
      </c>
      <c r="F69" s="176">
        <v>1900.312718658892</v>
      </c>
      <c r="G69" s="176">
        <v>472.94345189504372</v>
      </c>
      <c r="H69" s="176">
        <v>1999.7500772594751</v>
      </c>
      <c r="I69" s="176">
        <v>345.66828279883379</v>
      </c>
    </row>
    <row r="70" spans="1:9">
      <c r="A70" s="177" t="s">
        <v>780</v>
      </c>
      <c r="B70" s="176">
        <v>-2054.7879781341107</v>
      </c>
      <c r="C70" s="176">
        <v>-1876.6660218658892</v>
      </c>
      <c r="D70" s="176">
        <v>-1979.89733819242</v>
      </c>
      <c r="E70" s="176">
        <v>-1749.3029198250729</v>
      </c>
      <c r="F70" s="176">
        <v>-1840.8790903790089</v>
      </c>
      <c r="G70" s="176">
        <v>-452.74285131195336</v>
      </c>
      <c r="H70" s="176">
        <v>-1949.2591516034986</v>
      </c>
      <c r="I70" s="176">
        <v>-459.9446472303207</v>
      </c>
    </row>
    <row r="71" spans="1:9">
      <c r="A71" s="179" t="s">
        <v>781</v>
      </c>
      <c r="B71" s="176">
        <v>5.1955597667638482</v>
      </c>
      <c r="C71" s="176">
        <v>199.57324198250728</v>
      </c>
      <c r="D71" s="176">
        <v>-17.19424198250729</v>
      </c>
      <c r="E71" s="176">
        <v>22.15981632653061</v>
      </c>
      <c r="F71" s="176">
        <v>59.433628279883386</v>
      </c>
      <c r="G71" s="176">
        <v>20.200600583090381</v>
      </c>
      <c r="H71" s="176">
        <v>50.490925655976675</v>
      </c>
      <c r="I71" s="176">
        <v>-114.27636443148687</v>
      </c>
    </row>
    <row r="72" spans="1:9">
      <c r="A72" s="179" t="s">
        <v>782</v>
      </c>
      <c r="B72" s="176">
        <v>-1.9106137026239067</v>
      </c>
      <c r="C72" s="176">
        <v>-0.77327551020408158</v>
      </c>
      <c r="D72" s="176">
        <v>1.0012725947521866</v>
      </c>
      <c r="E72" s="176">
        <v>-5.2527696793002912E-2</v>
      </c>
      <c r="F72" s="176">
        <v>4.1119241982507289</v>
      </c>
      <c r="G72" s="176">
        <v>-1.9588921282798835E-2</v>
      </c>
      <c r="H72" s="176">
        <v>-2.1515495626822156</v>
      </c>
      <c r="I72" s="176">
        <v>2.2074344023323617E-2</v>
      </c>
    </row>
    <row r="73" spans="1:9">
      <c r="A73" s="177" t="s">
        <v>783</v>
      </c>
      <c r="B73" s="176">
        <v>-1.9106137026239067</v>
      </c>
      <c r="C73" s="176">
        <v>-0.77327551020408158</v>
      </c>
      <c r="D73" s="176">
        <v>1.0012725947521866</v>
      </c>
      <c r="E73" s="176">
        <v>-5.2527696793002912E-2</v>
      </c>
      <c r="F73" s="176">
        <v>4.1119241982507289</v>
      </c>
      <c r="G73" s="176">
        <v>-1.9588921282798835E-2</v>
      </c>
      <c r="H73" s="176">
        <v>-2.1515495626822156</v>
      </c>
      <c r="I73" s="176">
        <v>2.2074344023323617E-2</v>
      </c>
    </row>
    <row r="74" spans="1:9">
      <c r="A74" s="177" t="s">
        <v>784</v>
      </c>
      <c r="B74" s="176">
        <v>0</v>
      </c>
      <c r="C74" s="176">
        <v>0</v>
      </c>
      <c r="D74" s="176">
        <v>0</v>
      </c>
      <c r="E74" s="176">
        <v>0</v>
      </c>
      <c r="F74" s="176">
        <v>0</v>
      </c>
      <c r="G74" s="176">
        <v>0</v>
      </c>
      <c r="H74" s="176">
        <v>0</v>
      </c>
      <c r="I74" s="176">
        <v>0</v>
      </c>
    </row>
    <row r="75" spans="1:9">
      <c r="A75" s="178" t="s">
        <v>785</v>
      </c>
      <c r="B75" s="176">
        <v>-7.4488790087463554</v>
      </c>
      <c r="C75" s="176">
        <v>-0.27491399416909623</v>
      </c>
      <c r="D75" s="176">
        <v>-2.5091428571428573</v>
      </c>
      <c r="E75" s="176">
        <v>0</v>
      </c>
      <c r="F75" s="176">
        <v>0</v>
      </c>
      <c r="G75" s="176">
        <v>4.6635568513119542E-2</v>
      </c>
      <c r="H75" s="176">
        <v>0.11208454810495627</v>
      </c>
      <c r="I75" s="176">
        <v>-2.3848396501457724E-3</v>
      </c>
    </row>
    <row r="76" spans="1:9">
      <c r="A76" s="178" t="s">
        <v>786</v>
      </c>
      <c r="B76" s="176">
        <v>-7.4488790087463554</v>
      </c>
      <c r="C76" s="176">
        <v>-0.27491399416909623</v>
      </c>
      <c r="D76" s="176">
        <v>-2.5091428571428573</v>
      </c>
      <c r="E76" s="176">
        <v>0</v>
      </c>
      <c r="F76" s="176">
        <v>0</v>
      </c>
      <c r="G76" s="176">
        <v>4.6635568513119542E-2</v>
      </c>
      <c r="H76" s="176">
        <v>0.11208454810495627</v>
      </c>
      <c r="I76" s="176">
        <v>-2.3848396501457724E-3</v>
      </c>
    </row>
    <row r="77" spans="1:9">
      <c r="A77" s="177" t="s">
        <v>787</v>
      </c>
      <c r="B77" s="176">
        <v>0</v>
      </c>
      <c r="C77" s="176">
        <v>0</v>
      </c>
      <c r="D77" s="176">
        <v>0</v>
      </c>
      <c r="E77" s="176">
        <v>0</v>
      </c>
      <c r="F77" s="176">
        <v>0</v>
      </c>
      <c r="G77" s="176">
        <v>0</v>
      </c>
      <c r="H77" s="176">
        <v>0</v>
      </c>
      <c r="I77" s="176">
        <v>0</v>
      </c>
    </row>
    <row r="78" spans="1:9">
      <c r="A78" s="178" t="s">
        <v>788</v>
      </c>
      <c r="B78" s="176">
        <v>-4.1639329446064144</v>
      </c>
      <c r="C78" s="176">
        <v>198.52505247813414</v>
      </c>
      <c r="D78" s="176">
        <v>-18.702112244897961</v>
      </c>
      <c r="E78" s="176">
        <v>22.10728862973761</v>
      </c>
      <c r="F78" s="176">
        <v>63.545552478134105</v>
      </c>
      <c r="G78" s="176">
        <v>20.227647230320702</v>
      </c>
      <c r="H78" s="176">
        <v>48.451460641399422</v>
      </c>
      <c r="I78" s="176">
        <v>-114.25667492711371</v>
      </c>
    </row>
    <row r="79" spans="1:9">
      <c r="A79" s="175" t="s">
        <v>789</v>
      </c>
      <c r="B79" s="176">
        <v>0</v>
      </c>
      <c r="C79" s="176">
        <v>0</v>
      </c>
      <c r="D79" s="176">
        <v>0</v>
      </c>
      <c r="E79" s="176">
        <v>0</v>
      </c>
      <c r="F79" s="176">
        <v>0</v>
      </c>
      <c r="G79" s="176">
        <v>0</v>
      </c>
      <c r="H79" s="176">
        <v>0</v>
      </c>
      <c r="I79" s="176">
        <v>0</v>
      </c>
    </row>
    <row r="80" spans="1:9">
      <c r="A80" s="179" t="s">
        <v>790</v>
      </c>
      <c r="B80" s="176">
        <v>-4.1639329446064144</v>
      </c>
      <c r="C80" s="176">
        <v>198.52505247813414</v>
      </c>
      <c r="D80" s="176">
        <v>-18.702112244897961</v>
      </c>
      <c r="E80" s="176">
        <v>22.10728862973761</v>
      </c>
      <c r="F80" s="176">
        <v>63.545552478134105</v>
      </c>
      <c r="G80" s="176">
        <v>20.227647230320702</v>
      </c>
      <c r="H80" s="176">
        <v>48.451460641399422</v>
      </c>
      <c r="I80" s="176">
        <v>-114.25667492711371</v>
      </c>
    </row>
    <row r="81" spans="1:9">
      <c r="A81" s="175" t="s">
        <v>791</v>
      </c>
      <c r="B81" s="176">
        <v>196.48063994169095</v>
      </c>
      <c r="C81" s="176">
        <v>1.5860612244897958</v>
      </c>
      <c r="D81" s="176">
        <v>182.63675364431484</v>
      </c>
      <c r="E81" s="176">
        <v>1.3040408163265305</v>
      </c>
      <c r="F81" s="176">
        <v>3.7115233236151606</v>
      </c>
      <c r="G81" s="176">
        <v>1.1513104956268221</v>
      </c>
      <c r="H81" s="176">
        <v>1.1513104956268221</v>
      </c>
      <c r="I81" s="176">
        <v>0.97495043731778419</v>
      </c>
    </row>
    <row r="82" spans="1:9" ht="21" customHeight="1">
      <c r="A82" s="178" t="s">
        <v>792</v>
      </c>
      <c r="B82" s="176">
        <v>192.31670699708457</v>
      </c>
      <c r="C82" s="176">
        <v>200.1111137026239</v>
      </c>
      <c r="D82" s="176">
        <v>163.9346413994169</v>
      </c>
      <c r="E82" s="176">
        <v>23.411329446064141</v>
      </c>
      <c r="F82" s="176">
        <v>67.257075801749266</v>
      </c>
      <c r="G82" s="176">
        <v>21.378957725947522</v>
      </c>
      <c r="H82" s="176">
        <v>49.602771137026238</v>
      </c>
      <c r="I82" s="176">
        <v>-113.28172448979592</v>
      </c>
    </row>
    <row r="83" spans="1:9" ht="21" customHeight="1">
      <c r="A83" s="175" t="s">
        <v>793</v>
      </c>
      <c r="B83" s="176">
        <v>0</v>
      </c>
      <c r="C83" s="176">
        <v>0</v>
      </c>
      <c r="D83" s="176">
        <v>0</v>
      </c>
      <c r="E83" s="176">
        <v>0</v>
      </c>
      <c r="F83" s="176">
        <v>0</v>
      </c>
      <c r="G83" s="176">
        <v>0</v>
      </c>
      <c r="H83" s="176">
        <v>0</v>
      </c>
      <c r="I83" s="176">
        <v>0</v>
      </c>
    </row>
    <row r="84" spans="1:9" ht="21" customHeight="1">
      <c r="A84" s="178" t="s">
        <v>794</v>
      </c>
      <c r="B84" s="176">
        <v>192.31670699708457</v>
      </c>
      <c r="C84" s="176">
        <v>200.1111137026239</v>
      </c>
      <c r="D84" s="176">
        <v>163.9346413994169</v>
      </c>
      <c r="E84" s="176">
        <v>23.411329446064141</v>
      </c>
      <c r="F84" s="176">
        <v>67.257075801749266</v>
      </c>
      <c r="G84" s="176">
        <v>21.378957725947522</v>
      </c>
      <c r="H84" s="176">
        <v>49.602771137026238</v>
      </c>
      <c r="I84" s="176">
        <v>-113.28172448979592</v>
      </c>
    </row>
    <row r="85" spans="1:9" ht="18" customHeight="1" thickBot="1">
      <c r="A85" s="175" t="s">
        <v>795</v>
      </c>
      <c r="B85" s="176">
        <v>0</v>
      </c>
      <c r="C85" s="176">
        <v>0</v>
      </c>
      <c r="D85" s="176">
        <v>0</v>
      </c>
      <c r="E85" s="176">
        <v>0</v>
      </c>
      <c r="F85" s="176">
        <v>0</v>
      </c>
      <c r="G85" s="176">
        <v>0</v>
      </c>
      <c r="H85" s="176">
        <v>0</v>
      </c>
      <c r="I85" s="176">
        <v>0</v>
      </c>
    </row>
    <row r="86" spans="1:9" ht="24" customHeight="1" thickTop="1" thickBot="1">
      <c r="A86" s="164" t="s">
        <v>796</v>
      </c>
      <c r="B86" s="165">
        <v>192.31670699708457</v>
      </c>
      <c r="C86" s="165">
        <v>200.1111137026239</v>
      </c>
      <c r="D86" s="165">
        <v>163.9346413994169</v>
      </c>
      <c r="E86" s="165">
        <v>23.411329446064141</v>
      </c>
      <c r="F86" s="165">
        <v>67.257075801749266</v>
      </c>
      <c r="G86" s="165">
        <v>21.378957725947522</v>
      </c>
      <c r="H86" s="165">
        <v>49.602771137026238</v>
      </c>
      <c r="I86" s="165">
        <v>-113.28172448979592</v>
      </c>
    </row>
    <row r="87" spans="1:9" ht="15" customHeight="1" thickTop="1" thickBot="1">
      <c r="A87" s="180"/>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70" zoomScaleNormal="7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805</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70.5"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95"/>
      <c r="C7" s="195"/>
      <c r="D7" s="195"/>
      <c r="E7" s="195"/>
      <c r="F7" s="195"/>
      <c r="G7" s="195"/>
      <c r="H7" s="195"/>
      <c r="I7" s="195"/>
    </row>
    <row r="8" spans="1:9" ht="24" customHeight="1" thickTop="1" thickBot="1">
      <c r="A8" s="164" t="s">
        <v>733</v>
      </c>
      <c r="B8" s="165">
        <v>65487.364313411083</v>
      </c>
      <c r="C8" s="165">
        <v>67591.256195335285</v>
      </c>
      <c r="D8" s="165">
        <v>76572.971841107865</v>
      </c>
      <c r="E8" s="165">
        <v>62260.297460641399</v>
      </c>
      <c r="F8" s="165">
        <v>65831.108456268223</v>
      </c>
      <c r="G8" s="165">
        <v>73585.83863265306</v>
      </c>
      <c r="H8" s="165">
        <v>78695.499877551018</v>
      </c>
      <c r="I8" s="165">
        <v>88691.937488338197</v>
      </c>
    </row>
    <row r="9" spans="1:9" s="168" customFormat="1" ht="21" customHeight="1" thickTop="1">
      <c r="A9" s="166" t="s">
        <v>281</v>
      </c>
      <c r="B9" s="167">
        <v>35524.087600583087</v>
      </c>
      <c r="C9" s="167">
        <v>29477.900362973764</v>
      </c>
      <c r="D9" s="167">
        <v>38738.985562682225</v>
      </c>
      <c r="E9" s="167">
        <v>9214.4071749271134</v>
      </c>
      <c r="F9" s="167">
        <v>4989.3962900874631</v>
      </c>
      <c r="G9" s="167">
        <v>6579.9329693877553</v>
      </c>
      <c r="H9" s="167">
        <v>6649.9410218658886</v>
      </c>
      <c r="I9" s="167">
        <v>7371.0149241982508</v>
      </c>
    </row>
    <row r="10" spans="1:9" s="168" customFormat="1" ht="21" customHeight="1">
      <c r="A10" s="166" t="s">
        <v>290</v>
      </c>
      <c r="B10" s="167">
        <v>7202.4729810495628</v>
      </c>
      <c r="C10" s="167">
        <v>8006.3742084548103</v>
      </c>
      <c r="D10" s="167">
        <v>5417.3930991253637</v>
      </c>
      <c r="E10" s="167">
        <v>5299.6441953352769</v>
      </c>
      <c r="F10" s="167">
        <v>8620.314947521867</v>
      </c>
      <c r="G10" s="167">
        <v>7408.6054591836737</v>
      </c>
      <c r="H10" s="167">
        <v>4809.4508279883385</v>
      </c>
      <c r="I10" s="167">
        <v>6151.7855000000009</v>
      </c>
    </row>
    <row r="11" spans="1:9" s="168" customFormat="1" ht="21" customHeight="1">
      <c r="A11" s="166" t="s">
        <v>299</v>
      </c>
      <c r="B11" s="167">
        <v>19886.649992711369</v>
      </c>
      <c r="C11" s="167">
        <v>27321.548377551022</v>
      </c>
      <c r="D11" s="167">
        <v>30445.87200145773</v>
      </c>
      <c r="E11" s="167">
        <v>42168.854405247817</v>
      </c>
      <c r="F11" s="167">
        <v>48293.530155976681</v>
      </c>
      <c r="G11" s="167">
        <v>54272.629690962101</v>
      </c>
      <c r="H11" s="167">
        <v>62223.886344023318</v>
      </c>
      <c r="I11" s="167">
        <v>70672.72251311953</v>
      </c>
    </row>
    <row r="12" spans="1:9" s="168" customFormat="1" ht="21" customHeight="1">
      <c r="A12" s="169" t="s">
        <v>734</v>
      </c>
      <c r="B12" s="167">
        <v>19878.302476676385</v>
      </c>
      <c r="C12" s="167">
        <v>27197.878896501457</v>
      </c>
      <c r="D12" s="167">
        <v>30267.669677842568</v>
      </c>
      <c r="E12" s="167">
        <v>41998.179530612244</v>
      </c>
      <c r="F12" s="167">
        <v>48088.912645772594</v>
      </c>
      <c r="G12" s="167">
        <v>54049.430587463554</v>
      </c>
      <c r="H12" s="167">
        <v>62000.125618075806</v>
      </c>
      <c r="I12" s="167">
        <v>70471.359559766759</v>
      </c>
    </row>
    <row r="13" spans="1:9" s="168" customFormat="1" ht="21" customHeight="1">
      <c r="A13" s="169" t="s">
        <v>735</v>
      </c>
      <c r="B13" s="167">
        <v>19878.302476676385</v>
      </c>
      <c r="C13" s="167">
        <v>27197.878896501457</v>
      </c>
      <c r="D13" s="167">
        <v>30267.669677842568</v>
      </c>
      <c r="E13" s="167">
        <v>41998.179530612244</v>
      </c>
      <c r="F13" s="167">
        <v>48088.912645772594</v>
      </c>
      <c r="G13" s="167">
        <v>54049.430587463554</v>
      </c>
      <c r="H13" s="167">
        <v>62000.125618075806</v>
      </c>
      <c r="I13" s="167">
        <v>70471.359559766759</v>
      </c>
    </row>
    <row r="14" spans="1:9" s="168" customFormat="1" ht="21" customHeight="1">
      <c r="A14" s="169" t="s">
        <v>736</v>
      </c>
      <c r="B14" s="167">
        <v>0</v>
      </c>
      <c r="C14" s="167">
        <v>0</v>
      </c>
      <c r="D14" s="167">
        <v>0</v>
      </c>
      <c r="E14" s="167">
        <v>0</v>
      </c>
      <c r="F14" s="167">
        <v>0</v>
      </c>
      <c r="G14" s="167">
        <v>0</v>
      </c>
      <c r="H14" s="167">
        <v>0</v>
      </c>
      <c r="I14" s="167">
        <v>0</v>
      </c>
    </row>
    <row r="15" spans="1:9" s="168" customFormat="1" ht="21" customHeight="1">
      <c r="A15" s="169" t="s">
        <v>737</v>
      </c>
      <c r="B15" s="167">
        <v>0</v>
      </c>
      <c r="C15" s="167">
        <v>0</v>
      </c>
      <c r="D15" s="167">
        <v>0</v>
      </c>
      <c r="E15" s="167">
        <v>0</v>
      </c>
      <c r="F15" s="167">
        <v>0</v>
      </c>
      <c r="G15" s="167">
        <v>0</v>
      </c>
      <c r="H15" s="167">
        <v>0</v>
      </c>
      <c r="I15" s="167">
        <v>0</v>
      </c>
    </row>
    <row r="16" spans="1:9" s="168" customFormat="1" ht="21" customHeight="1">
      <c r="A16" s="169" t="s">
        <v>738</v>
      </c>
      <c r="B16" s="167">
        <v>0</v>
      </c>
      <c r="C16" s="167">
        <v>0</v>
      </c>
      <c r="D16" s="167">
        <v>0</v>
      </c>
      <c r="E16" s="167">
        <v>0</v>
      </c>
      <c r="F16" s="167">
        <v>0</v>
      </c>
      <c r="G16" s="167">
        <v>0</v>
      </c>
      <c r="H16" s="167">
        <v>0</v>
      </c>
      <c r="I16" s="167">
        <v>0</v>
      </c>
    </row>
    <row r="17" spans="1:9" s="168" customFormat="1" ht="21" customHeight="1">
      <c r="A17" s="169" t="s">
        <v>739</v>
      </c>
      <c r="B17" s="167">
        <v>0</v>
      </c>
      <c r="C17" s="167">
        <v>0</v>
      </c>
      <c r="D17" s="167">
        <v>0</v>
      </c>
      <c r="E17" s="167">
        <v>0</v>
      </c>
      <c r="F17" s="167">
        <v>0</v>
      </c>
      <c r="G17" s="167">
        <v>0</v>
      </c>
      <c r="H17" s="167">
        <v>0</v>
      </c>
      <c r="I17" s="167">
        <v>0</v>
      </c>
    </row>
    <row r="18" spans="1:9" s="168" customFormat="1" ht="21" customHeight="1">
      <c r="A18" s="169" t="s">
        <v>740</v>
      </c>
      <c r="B18" s="167">
        <v>0</v>
      </c>
      <c r="C18" s="167">
        <v>0</v>
      </c>
      <c r="D18" s="167">
        <v>0</v>
      </c>
      <c r="E18" s="167">
        <v>0</v>
      </c>
      <c r="F18" s="167">
        <v>0</v>
      </c>
      <c r="G18" s="167">
        <v>0</v>
      </c>
      <c r="H18" s="167">
        <v>0</v>
      </c>
      <c r="I18" s="167">
        <v>0</v>
      </c>
    </row>
    <row r="19" spans="1:9" s="168" customFormat="1" ht="21" customHeight="1">
      <c r="A19" s="169" t="s">
        <v>741</v>
      </c>
      <c r="B19" s="167">
        <v>0</v>
      </c>
      <c r="C19" s="167">
        <v>0</v>
      </c>
      <c r="D19" s="167">
        <v>0</v>
      </c>
      <c r="E19" s="167">
        <v>0</v>
      </c>
      <c r="F19" s="167">
        <v>0</v>
      </c>
      <c r="G19" s="167">
        <v>0</v>
      </c>
      <c r="H19" s="167">
        <v>0</v>
      </c>
      <c r="I19" s="167">
        <v>0</v>
      </c>
    </row>
    <row r="20" spans="1:9" s="168" customFormat="1" ht="21" customHeight="1">
      <c r="A20" s="169" t="s">
        <v>742</v>
      </c>
      <c r="B20" s="167">
        <v>0</v>
      </c>
      <c r="C20" s="167">
        <v>0</v>
      </c>
      <c r="D20" s="167">
        <v>0</v>
      </c>
      <c r="E20" s="167">
        <v>0</v>
      </c>
      <c r="F20" s="167">
        <v>0</v>
      </c>
      <c r="G20" s="167">
        <v>0</v>
      </c>
      <c r="H20" s="167">
        <v>0</v>
      </c>
      <c r="I20" s="167">
        <v>0</v>
      </c>
    </row>
    <row r="21" spans="1:9" s="168" customFormat="1" ht="21" customHeight="1">
      <c r="A21" s="169" t="s">
        <v>312</v>
      </c>
      <c r="B21" s="167">
        <v>236.83202623906706</v>
      </c>
      <c r="C21" s="167">
        <v>310.73097521865895</v>
      </c>
      <c r="D21" s="167">
        <v>350.87851603498541</v>
      </c>
      <c r="E21" s="167">
        <v>254.86318075801748</v>
      </c>
      <c r="F21" s="167">
        <v>264.78238483965015</v>
      </c>
      <c r="G21" s="167">
        <v>285.36764139941693</v>
      </c>
      <c r="H21" s="167">
        <v>343.01342711370262</v>
      </c>
      <c r="I21" s="167">
        <v>386.39067930029159</v>
      </c>
    </row>
    <row r="22" spans="1:9" s="168" customFormat="1" ht="21" customHeight="1">
      <c r="A22" s="169" t="s">
        <v>743</v>
      </c>
      <c r="B22" s="167">
        <v>-228.48451020408163</v>
      </c>
      <c r="C22" s="167">
        <v>-187.06149416909622</v>
      </c>
      <c r="D22" s="167">
        <v>-172.67619241982504</v>
      </c>
      <c r="E22" s="167">
        <v>-84.188306122448978</v>
      </c>
      <c r="F22" s="167">
        <v>-60.164874635568516</v>
      </c>
      <c r="G22" s="167">
        <v>-62.168537900874632</v>
      </c>
      <c r="H22" s="167">
        <v>-119.25270116618076</v>
      </c>
      <c r="I22" s="167">
        <v>-185.02772594752184</v>
      </c>
    </row>
    <row r="23" spans="1:9" s="168" customFormat="1" ht="21" customHeight="1">
      <c r="A23" s="166" t="s">
        <v>330</v>
      </c>
      <c r="B23" s="167">
        <v>741.42476967930031</v>
      </c>
      <c r="C23" s="167">
        <v>446.02076676384837</v>
      </c>
      <c r="D23" s="167">
        <v>170.60076676384838</v>
      </c>
      <c r="E23" s="167">
        <v>116.32574781341108</v>
      </c>
      <c r="F23" s="167">
        <v>85.678052478134092</v>
      </c>
      <c r="G23" s="167">
        <v>105.73208309037901</v>
      </c>
      <c r="H23" s="167">
        <v>11.646301749271137</v>
      </c>
      <c r="I23" s="167">
        <v>62.014715743440235</v>
      </c>
    </row>
    <row r="24" spans="1:9" s="168" customFormat="1" ht="21" customHeight="1">
      <c r="A24" s="166" t="s">
        <v>336</v>
      </c>
      <c r="B24" s="167">
        <v>0.40357580174927116</v>
      </c>
      <c r="C24" s="167">
        <v>0.75123906705539356</v>
      </c>
      <c r="D24" s="167">
        <v>3.0349854227405249E-3</v>
      </c>
      <c r="E24" s="167">
        <v>145.78483236151604</v>
      </c>
      <c r="F24" s="167">
        <v>0</v>
      </c>
      <c r="G24" s="167">
        <v>0</v>
      </c>
      <c r="H24" s="167">
        <v>0</v>
      </c>
      <c r="I24" s="167">
        <v>0</v>
      </c>
    </row>
    <row r="25" spans="1:9" s="168" customFormat="1" ht="21" customHeight="1">
      <c r="A25" s="166" t="s">
        <v>744</v>
      </c>
      <c r="B25" s="167">
        <v>1206.9328090379011</v>
      </c>
      <c r="C25" s="167">
        <v>1621.3546107871721</v>
      </c>
      <c r="D25" s="167">
        <v>1206.4239693877551</v>
      </c>
      <c r="E25" s="167">
        <v>5088.0260393586013</v>
      </c>
      <c r="F25" s="167">
        <v>3605.8541793002919</v>
      </c>
      <c r="G25" s="167">
        <v>5000.2830903790091</v>
      </c>
      <c r="H25" s="167">
        <v>4824.6636005830906</v>
      </c>
      <c r="I25" s="167">
        <v>4273.2559693877547</v>
      </c>
    </row>
    <row r="26" spans="1:9" s="168" customFormat="1" ht="21" customHeight="1">
      <c r="A26" s="166" t="s">
        <v>347</v>
      </c>
      <c r="B26" s="167">
        <v>738.8715043731778</v>
      </c>
      <c r="C26" s="167">
        <v>617.71691690962098</v>
      </c>
      <c r="D26" s="167">
        <v>541.90660349854227</v>
      </c>
      <c r="E26" s="167">
        <v>223.2711720116618</v>
      </c>
      <c r="F26" s="167">
        <v>135.11056413994169</v>
      </c>
      <c r="G26" s="167">
        <v>124.13718367346938</v>
      </c>
      <c r="H26" s="167">
        <v>101.51187026239067</v>
      </c>
      <c r="I26" s="167">
        <v>93.450153061224498</v>
      </c>
    </row>
    <row r="27" spans="1:9" s="168" customFormat="1" ht="21" customHeight="1">
      <c r="A27" s="166" t="s">
        <v>745</v>
      </c>
      <c r="B27" s="167">
        <v>186.52108017492714</v>
      </c>
      <c r="C27" s="167">
        <v>99.589712827988336</v>
      </c>
      <c r="D27" s="167">
        <v>51.786803206997078</v>
      </c>
      <c r="E27" s="167">
        <v>3.9838935860058307</v>
      </c>
      <c r="F27" s="167">
        <v>101.22426676384839</v>
      </c>
      <c r="G27" s="167">
        <v>94.518155976676397</v>
      </c>
      <c r="H27" s="167">
        <v>74.39991107871721</v>
      </c>
      <c r="I27" s="167">
        <v>67.693712827988335</v>
      </c>
    </row>
    <row r="28" spans="1:9" s="172" customFormat="1" ht="30"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38600.789769679293</v>
      </c>
      <c r="C29" s="165">
        <v>39126.753151603501</v>
      </c>
      <c r="D29" s="165">
        <v>48488.670460641399</v>
      </c>
      <c r="E29" s="165">
        <v>33899.423224489794</v>
      </c>
      <c r="F29" s="165">
        <v>37611.067927113705</v>
      </c>
      <c r="G29" s="165">
        <v>45312.963153061231</v>
      </c>
      <c r="H29" s="165">
        <v>49810.676223032067</v>
      </c>
      <c r="I29" s="165">
        <v>59672.67288921283</v>
      </c>
    </row>
    <row r="30" spans="1:9" s="168" customFormat="1" ht="21" customHeight="1" thickTop="1">
      <c r="A30" s="166" t="s">
        <v>747</v>
      </c>
      <c r="B30" s="167">
        <v>18208.404864431486</v>
      </c>
      <c r="C30" s="167">
        <v>23822.811065597671</v>
      </c>
      <c r="D30" s="167">
        <v>32854.983472303204</v>
      </c>
      <c r="E30" s="167">
        <v>18443.653890670554</v>
      </c>
      <c r="F30" s="167">
        <v>13892.078800291543</v>
      </c>
      <c r="G30" s="167">
        <v>15433.742644314871</v>
      </c>
      <c r="H30" s="167">
        <v>14046.156186588922</v>
      </c>
      <c r="I30" s="167">
        <v>14350.696287172012</v>
      </c>
    </row>
    <row r="31" spans="1:9" s="168" customFormat="1" ht="21" customHeight="1">
      <c r="A31" s="169" t="s">
        <v>748</v>
      </c>
      <c r="B31" s="167">
        <v>14741.174896501459</v>
      </c>
      <c r="C31" s="167">
        <v>17017.234475218658</v>
      </c>
      <c r="D31" s="167">
        <v>31161.719123906707</v>
      </c>
      <c r="E31" s="167">
        <v>8600.5829504373178</v>
      </c>
      <c r="F31" s="167">
        <v>2614.0999373177842</v>
      </c>
      <c r="G31" s="167">
        <v>4179.3851836734693</v>
      </c>
      <c r="H31" s="167">
        <v>2977.2683148688047</v>
      </c>
      <c r="I31" s="167">
        <v>3223.3723615160347</v>
      </c>
    </row>
    <row r="32" spans="1:9" s="168" customFormat="1" ht="21" customHeight="1">
      <c r="A32" s="169" t="s">
        <v>749</v>
      </c>
      <c r="B32" s="167">
        <v>2211.2958323615162</v>
      </c>
      <c r="C32" s="167">
        <v>1396.1449431486883</v>
      </c>
      <c r="D32" s="167">
        <v>808.97964577259472</v>
      </c>
      <c r="E32" s="167">
        <v>695.81594169096218</v>
      </c>
      <c r="F32" s="167">
        <v>599.57733090379008</v>
      </c>
      <c r="G32" s="167">
        <v>506.88552332361513</v>
      </c>
      <c r="H32" s="167">
        <v>363.35993440233233</v>
      </c>
      <c r="I32" s="167">
        <v>357.87679446064141</v>
      </c>
    </row>
    <row r="33" spans="1:9" s="168" customFormat="1" ht="21" customHeight="1">
      <c r="A33" s="169" t="s">
        <v>750</v>
      </c>
      <c r="B33" s="167">
        <v>64.485960641399416</v>
      </c>
      <c r="C33" s="167">
        <v>55.455379008746355</v>
      </c>
      <c r="D33" s="167">
        <v>55.540069970845487</v>
      </c>
      <c r="E33" s="167">
        <v>8.1059548104956267</v>
      </c>
      <c r="F33" s="167">
        <v>8.1345233236151611</v>
      </c>
      <c r="G33" s="167">
        <v>8.1403833819241989</v>
      </c>
      <c r="H33" s="167">
        <v>8.1504839650145779</v>
      </c>
      <c r="I33" s="167">
        <v>8.1550553935860055</v>
      </c>
    </row>
    <row r="34" spans="1:9" s="168" customFormat="1" ht="21" customHeight="1">
      <c r="A34" s="169" t="s">
        <v>751</v>
      </c>
      <c r="B34" s="167">
        <v>1191.3213352769678</v>
      </c>
      <c r="C34" s="167">
        <v>272.68113411078718</v>
      </c>
      <c r="D34" s="167">
        <v>810.64304373177856</v>
      </c>
      <c r="E34" s="167">
        <v>221.00839212827989</v>
      </c>
      <c r="F34" s="167">
        <v>272.9247478134111</v>
      </c>
      <c r="G34" s="167">
        <v>269.1683527696793</v>
      </c>
      <c r="H34" s="167">
        <v>278.3778381924198</v>
      </c>
      <c r="I34" s="167">
        <v>269.46183527696792</v>
      </c>
    </row>
    <row r="35" spans="1:9" s="168" customFormat="1" ht="21" customHeight="1">
      <c r="A35" s="169" t="s">
        <v>752</v>
      </c>
      <c r="B35" s="167">
        <v>0</v>
      </c>
      <c r="C35" s="167">
        <v>5075.4899708454814</v>
      </c>
      <c r="D35" s="167">
        <v>18.086158892128278</v>
      </c>
      <c r="E35" s="167">
        <v>8856.4984912536438</v>
      </c>
      <c r="F35" s="167">
        <v>10288.62973760933</v>
      </c>
      <c r="G35" s="167">
        <v>10288.62973760933</v>
      </c>
      <c r="H35" s="167">
        <v>10288.62973760933</v>
      </c>
      <c r="I35" s="167">
        <v>10288.62973760933</v>
      </c>
    </row>
    <row r="36" spans="1:9" s="168" customFormat="1" ht="21" customHeight="1">
      <c r="A36" s="169" t="s">
        <v>753</v>
      </c>
      <c r="B36" s="167">
        <v>0.12683965014577259</v>
      </c>
      <c r="C36" s="167">
        <v>5.8051632653061223</v>
      </c>
      <c r="D36" s="167">
        <v>1.5430029154518951E-2</v>
      </c>
      <c r="E36" s="167">
        <v>61.642160349854223</v>
      </c>
      <c r="F36" s="167">
        <v>108.71252332361516</v>
      </c>
      <c r="G36" s="167">
        <v>181.53346355685133</v>
      </c>
      <c r="H36" s="167">
        <v>130.36987755102041</v>
      </c>
      <c r="I36" s="167">
        <v>203.20050291545189</v>
      </c>
    </row>
    <row r="37" spans="1:9" s="168" customFormat="1" ht="21" customHeight="1">
      <c r="A37" s="166" t="s">
        <v>754</v>
      </c>
      <c r="B37" s="167">
        <v>0</v>
      </c>
      <c r="C37" s="167">
        <v>0</v>
      </c>
      <c r="D37" s="167">
        <v>0</v>
      </c>
      <c r="E37" s="167">
        <v>0</v>
      </c>
      <c r="F37" s="167">
        <v>0</v>
      </c>
      <c r="G37" s="167">
        <v>0</v>
      </c>
      <c r="H37" s="167">
        <v>0</v>
      </c>
      <c r="I37" s="167">
        <v>0</v>
      </c>
    </row>
    <row r="38" spans="1:9" s="168" customFormat="1" ht="21" customHeight="1">
      <c r="A38" s="166" t="s">
        <v>755</v>
      </c>
      <c r="B38" s="167">
        <v>16468.404619533525</v>
      </c>
      <c r="C38" s="167">
        <v>11923.546329446062</v>
      </c>
      <c r="D38" s="167">
        <v>13585.098587463557</v>
      </c>
      <c r="E38" s="167">
        <v>13537.089030612246</v>
      </c>
      <c r="F38" s="167">
        <v>21742.312083090375</v>
      </c>
      <c r="G38" s="167">
        <v>27636.859609329444</v>
      </c>
      <c r="H38" s="167">
        <v>33405.490599125362</v>
      </c>
      <c r="I38" s="167">
        <v>42857.262637026244</v>
      </c>
    </row>
    <row r="39" spans="1:9" s="168" customFormat="1" ht="21" customHeight="1">
      <c r="A39" s="166" t="s">
        <v>756</v>
      </c>
      <c r="B39" s="167">
        <v>2988.0858483965017</v>
      </c>
      <c r="C39" s="167">
        <v>2390.172476676385</v>
      </c>
      <c r="D39" s="167">
        <v>1108.3288804664724</v>
      </c>
      <c r="E39" s="167">
        <v>868.23725510204088</v>
      </c>
      <c r="F39" s="167">
        <v>687.43950728862967</v>
      </c>
      <c r="G39" s="167">
        <v>841.89466034985423</v>
      </c>
      <c r="H39" s="167">
        <v>887.24623615160351</v>
      </c>
      <c r="I39" s="167">
        <v>855.38923760932937</v>
      </c>
    </row>
    <row r="40" spans="1:9" s="168" customFormat="1" ht="21" customHeight="1">
      <c r="A40" s="166" t="s">
        <v>408</v>
      </c>
      <c r="B40" s="167">
        <v>935.89443731778431</v>
      </c>
      <c r="C40" s="167">
        <v>990.22327988338191</v>
      </c>
      <c r="D40" s="167">
        <v>940.25952040816321</v>
      </c>
      <c r="E40" s="167">
        <v>1050.4430481049562</v>
      </c>
      <c r="F40" s="167">
        <v>1289.2375364431487</v>
      </c>
      <c r="G40" s="167">
        <v>1400.4662390670555</v>
      </c>
      <c r="H40" s="167">
        <v>1471.7832011661808</v>
      </c>
      <c r="I40" s="167">
        <v>1609.324727405248</v>
      </c>
    </row>
    <row r="41" spans="1:9" s="168" customFormat="1" ht="21" customHeight="1">
      <c r="A41" s="166" t="s">
        <v>414</v>
      </c>
      <c r="B41" s="167">
        <v>0</v>
      </c>
      <c r="C41" s="167">
        <v>0</v>
      </c>
      <c r="D41" s="167">
        <v>0</v>
      </c>
      <c r="E41" s="167">
        <v>0</v>
      </c>
      <c r="F41" s="167">
        <v>0</v>
      </c>
      <c r="G41" s="167">
        <v>0</v>
      </c>
      <c r="H41" s="167">
        <v>0</v>
      </c>
      <c r="I41" s="167">
        <v>0</v>
      </c>
    </row>
    <row r="42" spans="1:9" s="168" customFormat="1" ht="21" customHeight="1">
      <c r="A42" s="166" t="s">
        <v>757</v>
      </c>
      <c r="B42" s="167">
        <v>0</v>
      </c>
      <c r="C42" s="167">
        <v>0</v>
      </c>
      <c r="D42" s="167">
        <v>0</v>
      </c>
      <c r="E42" s="167">
        <v>0</v>
      </c>
      <c r="F42" s="167">
        <v>0</v>
      </c>
      <c r="G42" s="167">
        <v>0</v>
      </c>
      <c r="H42" s="167">
        <v>0</v>
      </c>
      <c r="I42" s="167">
        <v>0</v>
      </c>
    </row>
    <row r="43" spans="1:9" s="172" customFormat="1" ht="28.5" customHeight="1" thickBot="1">
      <c r="A43" s="170" t="s">
        <v>389</v>
      </c>
      <c r="B43" s="171">
        <v>0</v>
      </c>
      <c r="C43" s="171">
        <v>0</v>
      </c>
      <c r="D43" s="171">
        <v>0</v>
      </c>
      <c r="E43" s="171">
        <v>0</v>
      </c>
      <c r="F43" s="171">
        <v>0</v>
      </c>
      <c r="G43" s="171">
        <v>0</v>
      </c>
      <c r="H43" s="171">
        <v>0</v>
      </c>
      <c r="I43" s="171">
        <v>0</v>
      </c>
    </row>
    <row r="44" spans="1:9" ht="24" customHeight="1" thickTop="1" thickBot="1">
      <c r="A44" s="164" t="s">
        <v>758</v>
      </c>
      <c r="B44" s="165">
        <v>26886.574551020407</v>
      </c>
      <c r="C44" s="165">
        <v>28464.50305685131</v>
      </c>
      <c r="D44" s="165">
        <v>28084.301386297375</v>
      </c>
      <c r="E44" s="165">
        <v>28360.874285714286</v>
      </c>
      <c r="F44" s="165">
        <v>28220.040555393585</v>
      </c>
      <c r="G44" s="165">
        <v>28272.875486880468</v>
      </c>
      <c r="H44" s="165">
        <v>28884.823658892128</v>
      </c>
      <c r="I44" s="165">
        <v>29019.2646122449</v>
      </c>
    </row>
    <row r="45" spans="1:9" s="168" customFormat="1" ht="21" customHeight="1" thickTop="1">
      <c r="A45" s="166" t="s">
        <v>429</v>
      </c>
      <c r="B45" s="167">
        <v>11049.62538921283</v>
      </c>
      <c r="C45" s="167">
        <v>11049.62538921283</v>
      </c>
      <c r="D45" s="167">
        <v>22130.561816326532</v>
      </c>
      <c r="E45" s="167">
        <v>22130.561816326532</v>
      </c>
      <c r="F45" s="167">
        <v>22130.561816326532</v>
      </c>
      <c r="G45" s="167">
        <v>22130.561816326532</v>
      </c>
      <c r="H45" s="167">
        <v>22130.561816326532</v>
      </c>
      <c r="I45" s="167">
        <v>22130.561816326532</v>
      </c>
    </row>
    <row r="46" spans="1:9" s="168" customFormat="1" ht="21" customHeight="1">
      <c r="A46" s="166" t="s">
        <v>433</v>
      </c>
      <c r="B46" s="167">
        <v>11080.936427113702</v>
      </c>
      <c r="C46" s="167">
        <v>12317.883848396501</v>
      </c>
      <c r="D46" s="167">
        <v>1236.9474212827988</v>
      </c>
      <c r="E46" s="167">
        <v>1236.9474212827988</v>
      </c>
      <c r="F46" s="167">
        <v>1236.9474212827988</v>
      </c>
      <c r="G46" s="167">
        <v>1236.9474212827988</v>
      </c>
      <c r="H46" s="167">
        <v>1236.9474212827988</v>
      </c>
      <c r="I46" s="167">
        <v>1236.9474212827988</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2007.2406865889211</v>
      </c>
      <c r="C48" s="167">
        <v>2282.1178906705541</v>
      </c>
      <c r="D48" s="167">
        <v>4944.9905189504379</v>
      </c>
      <c r="E48" s="167">
        <v>4699.902893586006</v>
      </c>
      <c r="F48" s="167">
        <v>4975.7573192419823</v>
      </c>
      <c r="G48" s="167">
        <v>4852.5313177842572</v>
      </c>
      <c r="H48" s="167">
        <v>4852.5313177842572</v>
      </c>
      <c r="I48" s="167">
        <v>4852.5313177842572</v>
      </c>
    </row>
    <row r="49" spans="1:9" s="168" customFormat="1" ht="21" customHeight="1">
      <c r="A49" s="166" t="s">
        <v>443</v>
      </c>
      <c r="B49" s="167">
        <v>2748.772048104956</v>
      </c>
      <c r="C49" s="167">
        <v>2814.8759285714291</v>
      </c>
      <c r="D49" s="167">
        <v>-228.19837026239068</v>
      </c>
      <c r="E49" s="167">
        <v>293.4621545189504</v>
      </c>
      <c r="F49" s="167">
        <v>-123.22600145772596</v>
      </c>
      <c r="G49" s="167">
        <v>52.834931486880464</v>
      </c>
      <c r="H49" s="167">
        <v>664.78310349854223</v>
      </c>
      <c r="I49" s="167">
        <v>799.22405685131196</v>
      </c>
    </row>
    <row r="50" spans="1:9" s="168" customFormat="1" ht="21" customHeight="1">
      <c r="A50" s="169" t="s">
        <v>760</v>
      </c>
      <c r="B50" s="167">
        <v>0</v>
      </c>
      <c r="C50" s="167">
        <v>0</v>
      </c>
      <c r="D50" s="167">
        <v>0</v>
      </c>
      <c r="E50" s="167">
        <v>0</v>
      </c>
      <c r="F50" s="167">
        <v>0</v>
      </c>
      <c r="G50" s="167">
        <v>0</v>
      </c>
      <c r="H50" s="167">
        <v>0</v>
      </c>
      <c r="I50" s="167">
        <v>664.78310349854223</v>
      </c>
    </row>
    <row r="51" spans="1:9" s="172" customFormat="1" ht="27" customHeight="1" thickBot="1">
      <c r="A51" s="173" t="s">
        <v>761</v>
      </c>
      <c r="B51" s="171">
        <v>2748.772048104956</v>
      </c>
      <c r="C51" s="171">
        <v>2814.8759285714291</v>
      </c>
      <c r="D51" s="171">
        <v>-228.19837026239068</v>
      </c>
      <c r="E51" s="171">
        <v>293.4621545189504</v>
      </c>
      <c r="F51" s="171">
        <v>-123.22600145772596</v>
      </c>
      <c r="G51" s="171">
        <v>52.834931486880464</v>
      </c>
      <c r="H51" s="171">
        <v>664.78310349854223</v>
      </c>
      <c r="I51" s="171">
        <v>134.44095335276967</v>
      </c>
    </row>
    <row r="52" spans="1:9" ht="24" customHeight="1" thickTop="1" thickBot="1">
      <c r="A52" s="164" t="s">
        <v>762</v>
      </c>
      <c r="B52" s="165">
        <v>65487.364320699708</v>
      </c>
      <c r="C52" s="165">
        <v>67591.256208454797</v>
      </c>
      <c r="D52" s="165">
        <v>76572.971846938774</v>
      </c>
      <c r="E52" s="165">
        <v>62260.297510204087</v>
      </c>
      <c r="F52" s="165">
        <v>65831.10848250729</v>
      </c>
      <c r="G52" s="165">
        <v>73585.838639941692</v>
      </c>
      <c r="H52" s="165">
        <v>78695.499881924203</v>
      </c>
      <c r="I52" s="165">
        <v>88691.937501457724</v>
      </c>
    </row>
    <row r="53" spans="1:9" s="168" customFormat="1" ht="24" customHeight="1" thickTop="1">
      <c r="A53" s="166" t="s">
        <v>763</v>
      </c>
      <c r="B53" s="167">
        <v>20732.378658892128</v>
      </c>
      <c r="C53" s="167">
        <v>21391.666189504373</v>
      </c>
      <c r="D53" s="167">
        <v>28510.994379008745</v>
      </c>
      <c r="E53" s="167">
        <v>33241.895543731778</v>
      </c>
      <c r="F53" s="167">
        <v>44662.572482507298</v>
      </c>
      <c r="G53" s="167">
        <v>43694.977387755105</v>
      </c>
      <c r="H53" s="167">
        <v>47263.129992711372</v>
      </c>
      <c r="I53" s="167">
        <v>44230.323167638482</v>
      </c>
    </row>
    <row r="54" spans="1:9" s="172" customFormat="1" ht="21" customHeight="1">
      <c r="A54" s="173" t="s">
        <v>764</v>
      </c>
      <c r="B54" s="171">
        <v>6226.5561822157433</v>
      </c>
      <c r="C54" s="171">
        <v>2818.5220641399414</v>
      </c>
      <c r="D54" s="171">
        <v>1236.5849052478134</v>
      </c>
      <c r="E54" s="171">
        <v>267.84493440233234</v>
      </c>
      <c r="F54" s="171">
        <v>0</v>
      </c>
      <c r="G54" s="171">
        <v>128.62331195335278</v>
      </c>
      <c r="H54" s="171">
        <v>3555.2288119533523</v>
      </c>
      <c r="I54" s="171">
        <v>152.69000000000003</v>
      </c>
    </row>
    <row r="55" spans="1:9" s="172" customFormat="1" ht="21" customHeight="1">
      <c r="A55" s="173" t="s">
        <v>765</v>
      </c>
      <c r="B55" s="171">
        <v>14505.822476676385</v>
      </c>
      <c r="C55" s="171">
        <v>18573.14412536443</v>
      </c>
      <c r="D55" s="171">
        <v>27174.409473760934</v>
      </c>
      <c r="E55" s="171">
        <v>32974.050609329446</v>
      </c>
      <c r="F55" s="171">
        <v>44512.572482507298</v>
      </c>
      <c r="G55" s="171">
        <v>43416.354075801748</v>
      </c>
      <c r="H55" s="171">
        <v>43707.901180758017</v>
      </c>
      <c r="I55" s="171">
        <v>44077.63316763848</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0</v>
      </c>
      <c r="C57" s="171">
        <v>0</v>
      </c>
      <c r="D57" s="171">
        <v>100</v>
      </c>
      <c r="E57" s="171">
        <v>0</v>
      </c>
      <c r="F57" s="171">
        <v>150</v>
      </c>
      <c r="G57" s="171">
        <v>150</v>
      </c>
      <c r="H57" s="171">
        <v>0</v>
      </c>
      <c r="I57" s="171">
        <v>0</v>
      </c>
    </row>
    <row r="58" spans="1:9" s="172" customFormat="1" ht="21" customHeight="1">
      <c r="A58" s="173" t="s">
        <v>768</v>
      </c>
      <c r="B58" s="171">
        <v>0</v>
      </c>
      <c r="C58" s="171">
        <v>0</v>
      </c>
      <c r="D58" s="171">
        <v>0</v>
      </c>
      <c r="E58" s="171">
        <v>0</v>
      </c>
      <c r="F58" s="171">
        <v>0</v>
      </c>
      <c r="G58" s="171">
        <v>0</v>
      </c>
      <c r="H58" s="171">
        <v>0</v>
      </c>
      <c r="I58" s="171">
        <v>0</v>
      </c>
    </row>
    <row r="59" spans="1:9" s="172" customFormat="1" ht="31.5" customHeight="1" thickBot="1">
      <c r="A59" s="170" t="s">
        <v>769</v>
      </c>
      <c r="B59" s="171">
        <v>93499.951976676384</v>
      </c>
      <c r="C59" s="171">
        <v>99993.54987317785</v>
      </c>
      <c r="D59" s="171">
        <v>108519.03287463557</v>
      </c>
      <c r="E59" s="171">
        <v>145898.7627755102</v>
      </c>
      <c r="F59" s="171">
        <v>189454.36991982508</v>
      </c>
      <c r="G59" s="171">
        <v>206818.06036734692</v>
      </c>
      <c r="H59" s="171">
        <v>215178.08040816325</v>
      </c>
      <c r="I59" s="171">
        <v>211577.21908892129</v>
      </c>
    </row>
    <row r="60" spans="1:9" ht="31.5" customHeight="1" thickTop="1" thickBot="1">
      <c r="A60" s="174" t="s">
        <v>770</v>
      </c>
      <c r="B60" s="165"/>
      <c r="C60" s="165"/>
      <c r="D60" s="165"/>
      <c r="E60" s="165"/>
      <c r="F60" s="165"/>
      <c r="G60" s="165"/>
      <c r="H60" s="165"/>
      <c r="I60" s="165"/>
    </row>
    <row r="61" spans="1:9" ht="30" customHeight="1" thickTop="1">
      <c r="A61" s="175" t="s">
        <v>771</v>
      </c>
      <c r="B61" s="176">
        <v>1786.8422930029158</v>
      </c>
      <c r="C61" s="176">
        <v>2171.8368586005831</v>
      </c>
      <c r="D61" s="176">
        <v>2465.8216516034986</v>
      </c>
      <c r="E61" s="176">
        <v>2898.6191399416912</v>
      </c>
      <c r="F61" s="176">
        <v>3314.7079518950441</v>
      </c>
      <c r="G61" s="176">
        <v>897.2561967930028</v>
      </c>
      <c r="H61" s="176">
        <v>4240.736275510204</v>
      </c>
      <c r="I61" s="176">
        <v>1159.8509344023323</v>
      </c>
    </row>
    <row r="62" spans="1:9" ht="21" customHeight="1">
      <c r="A62" s="177" t="s">
        <v>772</v>
      </c>
      <c r="B62" s="176">
        <v>-111.09240524781342</v>
      </c>
      <c r="C62" s="176">
        <v>-137.8618221574344</v>
      </c>
      <c r="D62" s="176">
        <v>-199.48823032069973</v>
      </c>
      <c r="E62" s="176">
        <v>-296.48313702623909</v>
      </c>
      <c r="F62" s="176">
        <v>-574.83947813411078</v>
      </c>
      <c r="G62" s="176">
        <v>-223.00502769679301</v>
      </c>
      <c r="H62" s="176">
        <v>-1191.4236005830903</v>
      </c>
      <c r="I62" s="176">
        <v>-316.80908309037898</v>
      </c>
    </row>
    <row r="63" spans="1:9" ht="21.75" customHeight="1">
      <c r="A63" s="178" t="s">
        <v>773</v>
      </c>
      <c r="B63" s="176">
        <v>1675.749887755102</v>
      </c>
      <c r="C63" s="176">
        <v>2033.9750364431488</v>
      </c>
      <c r="D63" s="176">
        <v>2266.3334212827986</v>
      </c>
      <c r="E63" s="176">
        <v>2602.1360029154516</v>
      </c>
      <c r="F63" s="176">
        <v>2739.8684737609328</v>
      </c>
      <c r="G63" s="176">
        <v>674.25116909620988</v>
      </c>
      <c r="H63" s="176">
        <v>3049.3126749271132</v>
      </c>
      <c r="I63" s="176">
        <v>843.04185131195334</v>
      </c>
    </row>
    <row r="64" spans="1:9">
      <c r="A64" s="175" t="s">
        <v>774</v>
      </c>
      <c r="B64" s="176">
        <v>8021.1835160349865</v>
      </c>
      <c r="C64" s="176">
        <v>7454.7247930029143</v>
      </c>
      <c r="D64" s="176">
        <v>1945.2596195335277</v>
      </c>
      <c r="E64" s="176">
        <v>2101.9066851311954</v>
      </c>
      <c r="F64" s="176">
        <v>1411.3415670553936</v>
      </c>
      <c r="G64" s="176">
        <v>224.41340962099125</v>
      </c>
      <c r="H64" s="176">
        <v>922.98757288629736</v>
      </c>
      <c r="I64" s="176">
        <v>237.41463994169098</v>
      </c>
    </row>
    <row r="65" spans="1:9">
      <c r="A65" s="177" t="s">
        <v>775</v>
      </c>
      <c r="B65" s="176">
        <v>-826.41806705539364</v>
      </c>
      <c r="C65" s="176">
        <v>-811.94544314868801</v>
      </c>
      <c r="D65" s="176">
        <v>-907.02805685131193</v>
      </c>
      <c r="E65" s="176">
        <v>-969.14546355685127</v>
      </c>
      <c r="F65" s="176">
        <v>-902.30416034985421</v>
      </c>
      <c r="G65" s="176">
        <v>-111.94039067055394</v>
      </c>
      <c r="H65" s="176">
        <v>-332.28144752186591</v>
      </c>
      <c r="I65" s="176">
        <v>-87.770192419825079</v>
      </c>
    </row>
    <row r="66" spans="1:9">
      <c r="A66" s="179" t="s">
        <v>776</v>
      </c>
      <c r="B66" s="176">
        <v>8870.5153367346938</v>
      </c>
      <c r="C66" s="176">
        <v>8676.7543862973762</v>
      </c>
      <c r="D66" s="176">
        <v>3304.5649839650146</v>
      </c>
      <c r="E66" s="176">
        <v>3734.8972244897959</v>
      </c>
      <c r="F66" s="176">
        <v>3248.9058804664724</v>
      </c>
      <c r="G66" s="176">
        <v>786.72418804664721</v>
      </c>
      <c r="H66" s="176">
        <v>3640.0188002915452</v>
      </c>
      <c r="I66" s="176">
        <v>992.68629883381925</v>
      </c>
    </row>
    <row r="67" spans="1:9">
      <c r="A67" s="175" t="s">
        <v>777</v>
      </c>
      <c r="B67" s="176">
        <v>1100.2922507288629</v>
      </c>
      <c r="C67" s="176">
        <v>2112.2935976676386</v>
      </c>
      <c r="D67" s="176">
        <v>1231.3810218658894</v>
      </c>
      <c r="E67" s="176">
        <v>1606.4038673469388</v>
      </c>
      <c r="F67" s="176">
        <v>1518.2953775510202</v>
      </c>
      <c r="G67" s="176">
        <v>359.41477113702621</v>
      </c>
      <c r="H67" s="176">
        <v>2209.4200481049561</v>
      </c>
      <c r="I67" s="176">
        <v>522.19396064139937</v>
      </c>
    </row>
    <row r="68" spans="1:9">
      <c r="A68" s="175" t="s">
        <v>778</v>
      </c>
      <c r="B68" s="176">
        <v>-1296.4905801749271</v>
      </c>
      <c r="C68" s="176">
        <v>-2125.1994256559769</v>
      </c>
      <c r="D68" s="176">
        <v>-1175.5319591836735</v>
      </c>
      <c r="E68" s="176">
        <v>-1626.7469285714287</v>
      </c>
      <c r="F68" s="176">
        <v>-1642.1882244897959</v>
      </c>
      <c r="G68" s="176">
        <v>-472.64713702623908</v>
      </c>
      <c r="H68" s="176">
        <v>-2533.2124810495629</v>
      </c>
      <c r="I68" s="176">
        <v>-725.51051166180764</v>
      </c>
    </row>
    <row r="69" spans="1:9">
      <c r="A69" s="178" t="s">
        <v>779</v>
      </c>
      <c r="B69" s="176">
        <v>8674.3170072886296</v>
      </c>
      <c r="C69" s="176">
        <v>8663.8485583090369</v>
      </c>
      <c r="D69" s="176">
        <v>3360.4140466472304</v>
      </c>
      <c r="E69" s="176">
        <v>3714.5541632653058</v>
      </c>
      <c r="F69" s="176">
        <v>3125.0130335276967</v>
      </c>
      <c r="G69" s="176">
        <v>673.4918221574344</v>
      </c>
      <c r="H69" s="176">
        <v>3316.2263673469383</v>
      </c>
      <c r="I69" s="176">
        <v>789.3697478134111</v>
      </c>
    </row>
    <row r="70" spans="1:9">
      <c r="A70" s="177" t="s">
        <v>780</v>
      </c>
      <c r="B70" s="176">
        <v>-4318.019402332362</v>
      </c>
      <c r="C70" s="176">
        <v>-4622.7304912536447</v>
      </c>
      <c r="D70" s="176">
        <v>-3530.2304285714281</v>
      </c>
      <c r="E70" s="176">
        <v>-3395.6643819241981</v>
      </c>
      <c r="F70" s="176">
        <v>-3234.3559752186584</v>
      </c>
      <c r="G70" s="176">
        <v>-629.61454373177833</v>
      </c>
      <c r="H70" s="176">
        <v>-2664.489064139942</v>
      </c>
      <c r="I70" s="176">
        <v>-665.90077696793014</v>
      </c>
    </row>
    <row r="71" spans="1:9">
      <c r="A71" s="179" t="s">
        <v>781</v>
      </c>
      <c r="B71" s="176">
        <v>4356.2976049562685</v>
      </c>
      <c r="C71" s="176">
        <v>4041.1180670553936</v>
      </c>
      <c r="D71" s="176">
        <v>-169.81638192419823</v>
      </c>
      <c r="E71" s="176">
        <v>318.88978134110789</v>
      </c>
      <c r="F71" s="176">
        <v>-109.34294169096209</v>
      </c>
      <c r="G71" s="176">
        <v>43.87727842565598</v>
      </c>
      <c r="H71" s="176">
        <v>651.73730320699713</v>
      </c>
      <c r="I71" s="176">
        <v>123.46897084548105</v>
      </c>
    </row>
    <row r="72" spans="1:9">
      <c r="A72" s="179" t="s">
        <v>782</v>
      </c>
      <c r="B72" s="176">
        <v>-8.7534081632653056</v>
      </c>
      <c r="C72" s="176">
        <v>-36.836053935860058</v>
      </c>
      <c r="D72" s="176">
        <v>-12.395381924198253</v>
      </c>
      <c r="E72" s="176">
        <v>-10.653625364431486</v>
      </c>
      <c r="F72" s="176">
        <v>0.10561078717201165</v>
      </c>
      <c r="G72" s="176">
        <v>0.98137463556851301</v>
      </c>
      <c r="H72" s="176">
        <v>-0.20313994169096211</v>
      </c>
      <c r="I72" s="176">
        <v>-1.2513192419825072</v>
      </c>
    </row>
    <row r="73" spans="1:9">
      <c r="A73" s="177" t="s">
        <v>783</v>
      </c>
      <c r="B73" s="176">
        <v>-8.7534081632653056</v>
      </c>
      <c r="C73" s="176">
        <v>-36.836053935860058</v>
      </c>
      <c r="D73" s="176">
        <v>-12.395381924198253</v>
      </c>
      <c r="E73" s="176">
        <v>-10.653625364431486</v>
      </c>
      <c r="F73" s="176">
        <v>0.10561078717201165</v>
      </c>
      <c r="G73" s="176">
        <v>0.98137463556851301</v>
      </c>
      <c r="H73" s="176">
        <v>-0.20313994169096211</v>
      </c>
      <c r="I73" s="176">
        <v>-1.2513192419825072</v>
      </c>
    </row>
    <row r="74" spans="1:9">
      <c r="A74" s="177" t="s">
        <v>784</v>
      </c>
      <c r="B74" s="176">
        <v>0</v>
      </c>
      <c r="C74" s="176">
        <v>0</v>
      </c>
      <c r="D74" s="176">
        <v>0</v>
      </c>
      <c r="E74" s="176">
        <v>0</v>
      </c>
      <c r="F74" s="176">
        <v>0</v>
      </c>
      <c r="G74" s="176">
        <v>0</v>
      </c>
      <c r="H74" s="176">
        <v>0</v>
      </c>
      <c r="I74" s="176">
        <v>0</v>
      </c>
    </row>
    <row r="75" spans="1:9">
      <c r="A75" s="178" t="s">
        <v>785</v>
      </c>
      <c r="B75" s="176">
        <v>-0.1999198250728863</v>
      </c>
      <c r="C75" s="176">
        <v>-12.551672011661809</v>
      </c>
      <c r="D75" s="176">
        <v>5.0359416909620993</v>
      </c>
      <c r="E75" s="176">
        <v>5.9128396501457727</v>
      </c>
      <c r="F75" s="176">
        <v>0.73268804664723031</v>
      </c>
      <c r="G75" s="176">
        <v>-4.1967930029154516E-3</v>
      </c>
      <c r="H75" s="176">
        <v>-1.6723148688046647</v>
      </c>
      <c r="I75" s="176">
        <v>0.25881778425655977</v>
      </c>
    </row>
    <row r="76" spans="1:9">
      <c r="A76" s="178" t="s">
        <v>786</v>
      </c>
      <c r="B76" s="176">
        <v>-0.1999198250728863</v>
      </c>
      <c r="C76" s="176">
        <v>-12.551672011661809</v>
      </c>
      <c r="D76" s="176">
        <v>5.0359416909620993</v>
      </c>
      <c r="E76" s="176">
        <v>5.9128396501457727</v>
      </c>
      <c r="F76" s="176">
        <v>0.73268804664723031</v>
      </c>
      <c r="G76" s="176">
        <v>-4.1967930029154516E-3</v>
      </c>
      <c r="H76" s="176">
        <v>-1.6723148688046647</v>
      </c>
      <c r="I76" s="176">
        <v>0.25881778425655977</v>
      </c>
    </row>
    <row r="77" spans="1:9">
      <c r="A77" s="177" t="s">
        <v>787</v>
      </c>
      <c r="B77" s="176">
        <v>0</v>
      </c>
      <c r="C77" s="176">
        <v>0</v>
      </c>
      <c r="D77" s="176">
        <v>0</v>
      </c>
      <c r="E77" s="176">
        <v>0</v>
      </c>
      <c r="F77" s="176">
        <v>0</v>
      </c>
      <c r="G77" s="176">
        <v>0</v>
      </c>
      <c r="H77" s="176">
        <v>0</v>
      </c>
      <c r="I77" s="176">
        <v>0</v>
      </c>
    </row>
    <row r="78" spans="1:9">
      <c r="A78" s="178" t="s">
        <v>788</v>
      </c>
      <c r="B78" s="176">
        <v>4347.3442769679295</v>
      </c>
      <c r="C78" s="176">
        <v>3991.7303411078719</v>
      </c>
      <c r="D78" s="176">
        <v>-177.17582215743437</v>
      </c>
      <c r="E78" s="176">
        <v>314.14899562682211</v>
      </c>
      <c r="F78" s="176">
        <v>-108.50464285714285</v>
      </c>
      <c r="G78" s="176">
        <v>44.854456268221575</v>
      </c>
      <c r="H78" s="176">
        <v>649.86184839650139</v>
      </c>
      <c r="I78" s="176">
        <v>122.4764693877551</v>
      </c>
    </row>
    <row r="79" spans="1:9">
      <c r="A79" s="175" t="s">
        <v>789</v>
      </c>
      <c r="B79" s="176">
        <v>1.3819402332361517</v>
      </c>
      <c r="C79" s="176">
        <v>3.5984300291545193</v>
      </c>
      <c r="D79" s="176">
        <v>0.20088629737609329</v>
      </c>
      <c r="E79" s="176">
        <v>0.99349416909620991</v>
      </c>
      <c r="F79" s="176">
        <v>0.50779300291545193</v>
      </c>
      <c r="G79" s="176">
        <v>0</v>
      </c>
      <c r="H79" s="176">
        <v>3.3002915451895046E-3</v>
      </c>
      <c r="I79" s="176">
        <v>0</v>
      </c>
    </row>
    <row r="80" spans="1:9">
      <c r="A80" s="179" t="s">
        <v>790</v>
      </c>
      <c r="B80" s="176">
        <v>4348.7262172011669</v>
      </c>
      <c r="C80" s="176">
        <v>3995.3287711370263</v>
      </c>
      <c r="D80" s="176">
        <v>-176.97493586005831</v>
      </c>
      <c r="E80" s="176">
        <v>315.14248979591838</v>
      </c>
      <c r="F80" s="176">
        <v>-107.99684985422741</v>
      </c>
      <c r="G80" s="176">
        <v>44.854456268221575</v>
      </c>
      <c r="H80" s="176">
        <v>649.8651486880467</v>
      </c>
      <c r="I80" s="176">
        <v>122.4764693877551</v>
      </c>
    </row>
    <row r="81" spans="1:9">
      <c r="A81" s="175" t="s">
        <v>791</v>
      </c>
      <c r="B81" s="176">
        <v>-249.31816326530614</v>
      </c>
      <c r="C81" s="176">
        <v>-92.635787172011661</v>
      </c>
      <c r="D81" s="176">
        <v>-51.223434402332366</v>
      </c>
      <c r="E81" s="176">
        <v>-21.680345481049564</v>
      </c>
      <c r="F81" s="176">
        <v>-15.229151603498542</v>
      </c>
      <c r="G81" s="176">
        <v>7.9804752186588921</v>
      </c>
      <c r="H81" s="176">
        <v>14.917954810495626</v>
      </c>
      <c r="I81" s="176">
        <v>11.964483965014576</v>
      </c>
    </row>
    <row r="82" spans="1:9" ht="21" customHeight="1">
      <c r="A82" s="178" t="s">
        <v>792</v>
      </c>
      <c r="B82" s="176">
        <v>4099.4080539358602</v>
      </c>
      <c r="C82" s="176">
        <v>3902.6929839650147</v>
      </c>
      <c r="D82" s="176">
        <v>-228.19837026239068</v>
      </c>
      <c r="E82" s="176">
        <v>293.46214431486879</v>
      </c>
      <c r="F82" s="176">
        <v>-123.22600145772596</v>
      </c>
      <c r="G82" s="176">
        <v>52.834931486880464</v>
      </c>
      <c r="H82" s="176">
        <v>664.78310349854223</v>
      </c>
      <c r="I82" s="176">
        <v>134.44095335276967</v>
      </c>
    </row>
    <row r="83" spans="1:9" ht="21" customHeight="1">
      <c r="A83" s="175" t="s">
        <v>793</v>
      </c>
      <c r="B83" s="176">
        <v>0</v>
      </c>
      <c r="C83" s="176">
        <v>0</v>
      </c>
      <c r="D83" s="176">
        <v>0</v>
      </c>
      <c r="E83" s="176">
        <v>0</v>
      </c>
      <c r="F83" s="176">
        <v>0</v>
      </c>
      <c r="G83" s="176">
        <v>0</v>
      </c>
      <c r="H83" s="176">
        <v>0</v>
      </c>
      <c r="I83" s="176">
        <v>0</v>
      </c>
    </row>
    <row r="84" spans="1:9" ht="21" customHeight="1">
      <c r="A84" s="178" t="s">
        <v>794</v>
      </c>
      <c r="B84" s="176">
        <v>4099.4080539358602</v>
      </c>
      <c r="C84" s="176">
        <v>3902.6929839650147</v>
      </c>
      <c r="D84" s="176">
        <v>-228.19837026239068</v>
      </c>
      <c r="E84" s="176">
        <v>293.46214431486879</v>
      </c>
      <c r="F84" s="176">
        <v>-123.22600145772596</v>
      </c>
      <c r="G84" s="176">
        <v>52.834931486880464</v>
      </c>
      <c r="H84" s="176">
        <v>664.78310349854223</v>
      </c>
      <c r="I84" s="176">
        <v>134.44095335276967</v>
      </c>
    </row>
    <row r="85" spans="1:9" ht="18" customHeight="1" thickBot="1">
      <c r="A85" s="175" t="s">
        <v>795</v>
      </c>
      <c r="B85" s="176">
        <v>-1350.6360058309037</v>
      </c>
      <c r="C85" s="176">
        <v>-1087.8170553935861</v>
      </c>
      <c r="D85" s="176">
        <v>0</v>
      </c>
      <c r="E85" s="176">
        <v>0</v>
      </c>
      <c r="F85" s="176">
        <v>0</v>
      </c>
      <c r="G85" s="176">
        <v>0</v>
      </c>
      <c r="H85" s="176">
        <v>0</v>
      </c>
      <c r="I85" s="176">
        <v>0</v>
      </c>
    </row>
    <row r="86" spans="1:9" ht="24" customHeight="1" thickTop="1" thickBot="1">
      <c r="A86" s="164" t="s">
        <v>796</v>
      </c>
      <c r="B86" s="165">
        <v>2748.772048104956</v>
      </c>
      <c r="C86" s="165">
        <v>2814.8759285714291</v>
      </c>
      <c r="D86" s="165">
        <v>-228.19837026239068</v>
      </c>
      <c r="E86" s="165">
        <v>293.46214431486879</v>
      </c>
      <c r="F86" s="165">
        <v>-123.22600145772596</v>
      </c>
      <c r="G86" s="165">
        <v>52.834931486880464</v>
      </c>
      <c r="H86" s="165">
        <v>664.78310349854223</v>
      </c>
      <c r="I86" s="165">
        <v>134.44095335276967</v>
      </c>
    </row>
    <row r="87" spans="1:9" ht="15" customHeight="1" thickTop="1" thickBot="1">
      <c r="A87" s="194"/>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60" zoomScaleNormal="6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806</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70.5"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63"/>
      <c r="C7" s="163"/>
      <c r="D7" s="163"/>
      <c r="E7" s="163"/>
      <c r="F7" s="163"/>
      <c r="G7" s="163"/>
      <c r="H7" s="163"/>
      <c r="I7" s="163"/>
    </row>
    <row r="8" spans="1:9" ht="24" customHeight="1" thickTop="1" thickBot="1">
      <c r="A8" s="164" t="s">
        <v>733</v>
      </c>
      <c r="B8" s="165">
        <v>1153239.95646793</v>
      </c>
      <c r="C8" s="165">
        <v>1227695.4119679302</v>
      </c>
      <c r="D8" s="165">
        <v>1460238.2793250729</v>
      </c>
      <c r="E8" s="165">
        <v>1627070.1155466472</v>
      </c>
      <c r="F8" s="165">
        <v>1798819.5718586007</v>
      </c>
      <c r="G8" s="165">
        <v>1844427.8775204082</v>
      </c>
      <c r="H8" s="165">
        <v>2070901.0390451895</v>
      </c>
      <c r="I8" s="165">
        <v>2099425.8858804666</v>
      </c>
    </row>
    <row r="9" spans="1:9" s="168" customFormat="1" ht="21" customHeight="1" thickTop="1">
      <c r="A9" s="166" t="s">
        <v>281</v>
      </c>
      <c r="B9" s="167">
        <v>126642.85525218658</v>
      </c>
      <c r="C9" s="167">
        <v>110451.37535714287</v>
      </c>
      <c r="D9" s="167">
        <v>135542.28695481049</v>
      </c>
      <c r="E9" s="167">
        <v>121233.7608994169</v>
      </c>
      <c r="F9" s="167">
        <v>89429.524688046658</v>
      </c>
      <c r="G9" s="167">
        <v>111516.0786851312</v>
      </c>
      <c r="H9" s="167">
        <v>136054.18362973761</v>
      </c>
      <c r="I9" s="167">
        <v>100666.06465306123</v>
      </c>
    </row>
    <row r="10" spans="1:9" s="168" customFormat="1" ht="21" customHeight="1">
      <c r="A10" s="166" t="s">
        <v>290</v>
      </c>
      <c r="B10" s="167">
        <v>50781.96954956268</v>
      </c>
      <c r="C10" s="167">
        <v>83352.084078717191</v>
      </c>
      <c r="D10" s="167">
        <v>124926.36000145772</v>
      </c>
      <c r="E10" s="167">
        <v>145531.73733381924</v>
      </c>
      <c r="F10" s="167">
        <v>211083.04410787171</v>
      </c>
      <c r="G10" s="167">
        <v>205721.19448104955</v>
      </c>
      <c r="H10" s="167">
        <v>221063.63092128278</v>
      </c>
      <c r="I10" s="167">
        <v>241168.29547667637</v>
      </c>
    </row>
    <row r="11" spans="1:9" s="168" customFormat="1" ht="21" customHeight="1">
      <c r="A11" s="166" t="s">
        <v>299</v>
      </c>
      <c r="B11" s="167">
        <v>904362.28282944602</v>
      </c>
      <c r="C11" s="167">
        <v>1005098.3627026239</v>
      </c>
      <c r="D11" s="167">
        <v>1153540.8920451896</v>
      </c>
      <c r="E11" s="167">
        <v>1293311.7158279885</v>
      </c>
      <c r="F11" s="167">
        <v>1414194.8958483965</v>
      </c>
      <c r="G11" s="167">
        <v>1436449.0363760935</v>
      </c>
      <c r="H11" s="167">
        <v>1623895.7229446063</v>
      </c>
      <c r="I11" s="167">
        <v>1666314.46096793</v>
      </c>
    </row>
    <row r="12" spans="1:9" s="168" customFormat="1" ht="21" customHeight="1">
      <c r="A12" s="169" t="s">
        <v>734</v>
      </c>
      <c r="B12" s="167">
        <v>922678.68521137035</v>
      </c>
      <c r="C12" s="167">
        <v>1028306.9681107872</v>
      </c>
      <c r="D12" s="167">
        <v>1171538.4051530613</v>
      </c>
      <c r="E12" s="167">
        <v>1309631.2296982508</v>
      </c>
      <c r="F12" s="167">
        <v>1430080.4255830904</v>
      </c>
      <c r="G12" s="167">
        <v>1450237.7093250728</v>
      </c>
      <c r="H12" s="167">
        <v>1640609.2699110787</v>
      </c>
      <c r="I12" s="167">
        <v>1680916.1853221573</v>
      </c>
    </row>
    <row r="13" spans="1:9" s="168" customFormat="1" ht="21" customHeight="1">
      <c r="A13" s="169" t="s">
        <v>735</v>
      </c>
      <c r="B13" s="167">
        <v>920671.60112390679</v>
      </c>
      <c r="C13" s="167">
        <v>1021975.1273061223</v>
      </c>
      <c r="D13" s="167">
        <v>1165656.1491982508</v>
      </c>
      <c r="E13" s="167">
        <v>1299933.4885481049</v>
      </c>
      <c r="F13" s="167">
        <v>1411340.3806953351</v>
      </c>
      <c r="G13" s="167">
        <v>1430187.1535495627</v>
      </c>
      <c r="H13" s="167">
        <v>1608396.6858440232</v>
      </c>
      <c r="I13" s="167">
        <v>1643306.9881559769</v>
      </c>
    </row>
    <row r="14" spans="1:9" s="168" customFormat="1" ht="21" customHeight="1">
      <c r="A14" s="169" t="s">
        <v>736</v>
      </c>
      <c r="B14" s="167">
        <v>2007.0840874635569</v>
      </c>
      <c r="C14" s="167">
        <v>6331.8408046647237</v>
      </c>
      <c r="D14" s="167">
        <v>5882.2559548104955</v>
      </c>
      <c r="E14" s="167">
        <v>9697.7411501457718</v>
      </c>
      <c r="F14" s="167">
        <v>18740.044887755103</v>
      </c>
      <c r="G14" s="167">
        <v>20050.555775510205</v>
      </c>
      <c r="H14" s="167">
        <v>32212.584067055392</v>
      </c>
      <c r="I14" s="167">
        <v>37609.197166180755</v>
      </c>
    </row>
    <row r="15" spans="1:9" s="168" customFormat="1" ht="21" customHeight="1">
      <c r="A15" s="169" t="s">
        <v>737</v>
      </c>
      <c r="B15" s="167">
        <v>5235.3031690962098</v>
      </c>
      <c r="C15" s="167">
        <v>7595.9819781341102</v>
      </c>
      <c r="D15" s="167">
        <v>9945.5510058309046</v>
      </c>
      <c r="E15" s="167">
        <v>11539.297983965014</v>
      </c>
      <c r="F15" s="167">
        <v>15026.716721574343</v>
      </c>
      <c r="G15" s="167">
        <v>18506.307075801749</v>
      </c>
      <c r="H15" s="167">
        <v>12833.992494169097</v>
      </c>
      <c r="I15" s="167">
        <v>14481.093180758018</v>
      </c>
    </row>
    <row r="16" spans="1:9" s="168" customFormat="1" ht="21" customHeight="1">
      <c r="A16" s="169" t="s">
        <v>738</v>
      </c>
      <c r="B16" s="167">
        <v>5107.8013790087471</v>
      </c>
      <c r="C16" s="167">
        <v>7366.1039125364432</v>
      </c>
      <c r="D16" s="167">
        <v>9439.5276632653076</v>
      </c>
      <c r="E16" s="167">
        <v>10988.067465014577</v>
      </c>
      <c r="F16" s="167">
        <v>13796.260078717201</v>
      </c>
      <c r="G16" s="167">
        <v>16327.311167638483</v>
      </c>
      <c r="H16" s="167">
        <v>10295.030953352771</v>
      </c>
      <c r="I16" s="167">
        <v>11567.360877551022</v>
      </c>
    </row>
    <row r="17" spans="1:9" s="168" customFormat="1" ht="21" customHeight="1">
      <c r="A17" s="169" t="s">
        <v>739</v>
      </c>
      <c r="B17" s="167">
        <v>127.50179008746356</v>
      </c>
      <c r="C17" s="167">
        <v>229.87806559766764</v>
      </c>
      <c r="D17" s="167">
        <v>506.02334256559766</v>
      </c>
      <c r="E17" s="167">
        <v>551.23051895043727</v>
      </c>
      <c r="F17" s="167">
        <v>1230.4566428571429</v>
      </c>
      <c r="G17" s="167">
        <v>2178.9959081632655</v>
      </c>
      <c r="H17" s="167">
        <v>2538.9615408163268</v>
      </c>
      <c r="I17" s="167">
        <v>2913.7323032069971</v>
      </c>
    </row>
    <row r="18" spans="1:9" s="168" customFormat="1" ht="21" customHeight="1">
      <c r="A18" s="169" t="s">
        <v>740</v>
      </c>
      <c r="B18" s="167">
        <v>3997.3343862973761</v>
      </c>
      <c r="C18" s="167">
        <v>6005.2475787172016</v>
      </c>
      <c r="D18" s="167">
        <v>7501.16024781341</v>
      </c>
      <c r="E18" s="167">
        <v>11133.032508746357</v>
      </c>
      <c r="F18" s="167">
        <v>12329.272941690961</v>
      </c>
      <c r="G18" s="167">
        <v>12678.127475218658</v>
      </c>
      <c r="H18" s="167">
        <v>12896.14200728863</v>
      </c>
      <c r="I18" s="167">
        <v>14431.241104956269</v>
      </c>
    </row>
    <row r="19" spans="1:9" s="168" customFormat="1" ht="21" customHeight="1">
      <c r="A19" s="169" t="s">
        <v>741</v>
      </c>
      <c r="B19" s="167">
        <v>3693.6339300291547</v>
      </c>
      <c r="C19" s="167">
        <v>5494.70444606414</v>
      </c>
      <c r="D19" s="167">
        <v>6938.9214591836735</v>
      </c>
      <c r="E19" s="167">
        <v>10088.732532069971</v>
      </c>
      <c r="F19" s="167">
        <v>10957.696001457725</v>
      </c>
      <c r="G19" s="167">
        <v>11302.441642857144</v>
      </c>
      <c r="H19" s="167">
        <v>11519.788421282798</v>
      </c>
      <c r="I19" s="167">
        <v>12454.500498542275</v>
      </c>
    </row>
    <row r="20" spans="1:9" s="168" customFormat="1" ht="21" customHeight="1">
      <c r="A20" s="169" t="s">
        <v>742</v>
      </c>
      <c r="B20" s="167">
        <v>303.7004562682215</v>
      </c>
      <c r="C20" s="167">
        <v>510.54313265306121</v>
      </c>
      <c r="D20" s="167">
        <v>562.23878862973754</v>
      </c>
      <c r="E20" s="167">
        <v>1044.2999766763849</v>
      </c>
      <c r="F20" s="167">
        <v>1371.5769402332364</v>
      </c>
      <c r="G20" s="167">
        <v>1375.6858323615163</v>
      </c>
      <c r="H20" s="167">
        <v>1376.3535860058307</v>
      </c>
      <c r="I20" s="167">
        <v>1976.7406064139943</v>
      </c>
    </row>
    <row r="21" spans="1:9" s="168" customFormat="1" ht="21" customHeight="1">
      <c r="A21" s="169" t="s">
        <v>312</v>
      </c>
      <c r="B21" s="167">
        <v>9914.2961020408184</v>
      </c>
      <c r="C21" s="167">
        <v>10799.474418367347</v>
      </c>
      <c r="D21" s="167">
        <v>11498.190074344024</v>
      </c>
      <c r="E21" s="167">
        <v>12744.130379008746</v>
      </c>
      <c r="F21" s="167">
        <v>14307.251870262389</v>
      </c>
      <c r="G21" s="167">
        <v>14805.199409620991</v>
      </c>
      <c r="H21" s="167">
        <v>16144.630674927115</v>
      </c>
      <c r="I21" s="167">
        <v>17648.148174927115</v>
      </c>
    </row>
    <row r="22" spans="1:9" s="168" customFormat="1" ht="21" customHeight="1">
      <c r="A22" s="169" t="s">
        <v>743</v>
      </c>
      <c r="B22" s="167">
        <v>-37463.336039358597</v>
      </c>
      <c r="C22" s="167">
        <v>-47609.309383381922</v>
      </c>
      <c r="D22" s="167">
        <v>-46942.414435860053</v>
      </c>
      <c r="E22" s="167">
        <v>-51735.974741982507</v>
      </c>
      <c r="F22" s="167">
        <v>-57548.771268221572</v>
      </c>
      <c r="G22" s="167">
        <v>-59778.306909620987</v>
      </c>
      <c r="H22" s="167">
        <v>-58588.312142857147</v>
      </c>
      <c r="I22" s="167">
        <v>-61162.206814868805</v>
      </c>
    </row>
    <row r="23" spans="1:9" s="168" customFormat="1" ht="21" customHeight="1">
      <c r="A23" s="166" t="s">
        <v>330</v>
      </c>
      <c r="B23" s="167">
        <v>6062.4734708454807</v>
      </c>
      <c r="C23" s="167">
        <v>7537.9121895043727</v>
      </c>
      <c r="D23" s="167">
        <v>9755.4279023323597</v>
      </c>
      <c r="E23" s="167">
        <v>12158.610335276968</v>
      </c>
      <c r="F23" s="167">
        <v>14233.010959183674</v>
      </c>
      <c r="G23" s="167">
        <v>12584.402189504373</v>
      </c>
      <c r="H23" s="167">
        <v>11763.217043731778</v>
      </c>
      <c r="I23" s="167">
        <v>9837.5689766763844</v>
      </c>
    </row>
    <row r="24" spans="1:9" s="168" customFormat="1" ht="21" customHeight="1">
      <c r="A24" s="166" t="s">
        <v>336</v>
      </c>
      <c r="B24" s="167">
        <v>0</v>
      </c>
      <c r="C24" s="167">
        <v>2.9154518950437317E-4</v>
      </c>
      <c r="D24" s="167">
        <v>0</v>
      </c>
      <c r="E24" s="167">
        <v>317.20127988338191</v>
      </c>
      <c r="F24" s="167">
        <v>176.226138483965</v>
      </c>
      <c r="G24" s="167">
        <v>123.35969679300291</v>
      </c>
      <c r="H24" s="167">
        <v>8.3853279883381919</v>
      </c>
      <c r="I24" s="167">
        <v>7.6875481049562691</v>
      </c>
    </row>
    <row r="25" spans="1:9" s="168" customFormat="1" ht="21" customHeight="1">
      <c r="A25" s="166" t="s">
        <v>744</v>
      </c>
      <c r="B25" s="167">
        <v>49036.691806122457</v>
      </c>
      <c r="C25" s="167">
        <v>4094.1164897959184</v>
      </c>
      <c r="D25" s="167">
        <v>9514.7477128279897</v>
      </c>
      <c r="E25" s="167">
        <v>19769.973921282795</v>
      </c>
      <c r="F25" s="167">
        <v>32241.178562682217</v>
      </c>
      <c r="G25" s="167">
        <v>28873.354744897963</v>
      </c>
      <c r="H25" s="167">
        <v>37236.853835276968</v>
      </c>
      <c r="I25" s="167">
        <v>38279.394094752184</v>
      </c>
    </row>
    <row r="26" spans="1:9" s="168" customFormat="1" ht="21" customHeight="1">
      <c r="A26" s="166" t="s">
        <v>347</v>
      </c>
      <c r="B26" s="167">
        <v>12317.303985422741</v>
      </c>
      <c r="C26" s="167">
        <v>11855.070373177843</v>
      </c>
      <c r="D26" s="167">
        <v>14308.522890670554</v>
      </c>
      <c r="E26" s="167">
        <v>18448.37237026239</v>
      </c>
      <c r="F26" s="167">
        <v>22003.259779883385</v>
      </c>
      <c r="G26" s="167">
        <v>22715.144475218662</v>
      </c>
      <c r="H26" s="167">
        <v>28567.563122448981</v>
      </c>
      <c r="I26" s="167">
        <v>29836.836924198255</v>
      </c>
    </row>
    <row r="27" spans="1:9" s="168" customFormat="1" ht="21" customHeight="1">
      <c r="A27" s="166" t="s">
        <v>745</v>
      </c>
      <c r="B27" s="167">
        <v>4036.3795743440232</v>
      </c>
      <c r="C27" s="167">
        <v>5306.4904854227398</v>
      </c>
      <c r="D27" s="167">
        <v>12650.041817784258</v>
      </c>
      <c r="E27" s="167">
        <v>16298.743578717202</v>
      </c>
      <c r="F27" s="167">
        <v>15458.431774052477</v>
      </c>
      <c r="G27" s="167">
        <v>26445.306871720113</v>
      </c>
      <c r="H27" s="167">
        <v>12311.482220116619</v>
      </c>
      <c r="I27" s="167">
        <v>13315.577239067055</v>
      </c>
    </row>
    <row r="28" spans="1:9" s="172" customFormat="1" ht="43.5"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1067497.0826690963</v>
      </c>
      <c r="C29" s="165">
        <v>1127744.7182536442</v>
      </c>
      <c r="D29" s="165">
        <v>1345376.2000830905</v>
      </c>
      <c r="E29" s="165">
        <v>1499536.7489650145</v>
      </c>
      <c r="F29" s="165">
        <v>1660506.0202740524</v>
      </c>
      <c r="G29" s="165">
        <v>1706022.4547580176</v>
      </c>
      <c r="H29" s="165">
        <v>1918309.7824839649</v>
      </c>
      <c r="I29" s="165">
        <v>1946947.1123775512</v>
      </c>
    </row>
    <row r="30" spans="1:9" s="168" customFormat="1" ht="21" customHeight="1" thickTop="1">
      <c r="A30" s="166" t="s">
        <v>747</v>
      </c>
      <c r="B30" s="167">
        <v>750258.79603644309</v>
      </c>
      <c r="C30" s="167">
        <v>834567.43219096214</v>
      </c>
      <c r="D30" s="167">
        <v>1076309.6859810494</v>
      </c>
      <c r="E30" s="167">
        <v>1209500.8012930029</v>
      </c>
      <c r="F30" s="167">
        <v>1249432.923574344</v>
      </c>
      <c r="G30" s="167">
        <v>1297810.3122376096</v>
      </c>
      <c r="H30" s="167">
        <v>1402970.3365451896</v>
      </c>
      <c r="I30" s="167">
        <v>1329425.8688775511</v>
      </c>
    </row>
    <row r="31" spans="1:9" s="168" customFormat="1" ht="21" customHeight="1">
      <c r="A31" s="169" t="s">
        <v>748</v>
      </c>
      <c r="B31" s="167">
        <v>261.82325218658895</v>
      </c>
      <c r="C31" s="167">
        <v>261.15654227405247</v>
      </c>
      <c r="D31" s="167">
        <v>246.36914577259478</v>
      </c>
      <c r="E31" s="167">
        <v>228.77887026239068</v>
      </c>
      <c r="F31" s="167">
        <v>26367.174042274051</v>
      </c>
      <c r="G31" s="167">
        <v>33910.185599125369</v>
      </c>
      <c r="H31" s="167">
        <v>74204.748648688052</v>
      </c>
      <c r="I31" s="167">
        <v>87265.901265306122</v>
      </c>
    </row>
    <row r="32" spans="1:9" s="168" customFormat="1" ht="21" customHeight="1">
      <c r="A32" s="169" t="s">
        <v>749</v>
      </c>
      <c r="B32" s="167">
        <v>294068.70893877553</v>
      </c>
      <c r="C32" s="167">
        <v>344101.80418367346</v>
      </c>
      <c r="D32" s="167">
        <v>402567.29345481045</v>
      </c>
      <c r="E32" s="167">
        <v>518732.89609912533</v>
      </c>
      <c r="F32" s="167">
        <v>525808.62529737607</v>
      </c>
      <c r="G32" s="167">
        <v>534586.90531632653</v>
      </c>
      <c r="H32" s="167">
        <v>571304.49480174924</v>
      </c>
      <c r="I32" s="167">
        <v>558523.8746151604</v>
      </c>
    </row>
    <row r="33" spans="1:9" s="168" customFormat="1" ht="21" customHeight="1">
      <c r="A33" s="169" t="s">
        <v>750</v>
      </c>
      <c r="B33" s="167">
        <v>75732.341511661813</v>
      </c>
      <c r="C33" s="167">
        <v>18191.737069970844</v>
      </c>
      <c r="D33" s="167">
        <v>4898.4393483965014</v>
      </c>
      <c r="E33" s="167">
        <v>1840.1315189504376</v>
      </c>
      <c r="F33" s="167">
        <v>1290.654867346939</v>
      </c>
      <c r="G33" s="167">
        <v>1061.3378790087463</v>
      </c>
      <c r="H33" s="167">
        <v>556.86916326530616</v>
      </c>
      <c r="I33" s="167">
        <v>493.28858163265301</v>
      </c>
    </row>
    <row r="34" spans="1:9" s="168" customFormat="1" ht="21" customHeight="1">
      <c r="A34" s="169" t="s">
        <v>751</v>
      </c>
      <c r="B34" s="167">
        <v>10752.444188046646</v>
      </c>
      <c r="C34" s="167">
        <v>10686.252064139941</v>
      </c>
      <c r="D34" s="167">
        <v>11716.994379008745</v>
      </c>
      <c r="E34" s="167">
        <v>9057.1550714285713</v>
      </c>
      <c r="F34" s="167">
        <v>8044.121329446064</v>
      </c>
      <c r="G34" s="167">
        <v>7867.6506967930027</v>
      </c>
      <c r="H34" s="167">
        <v>10147.067020408165</v>
      </c>
      <c r="I34" s="167">
        <v>9540.7929358600577</v>
      </c>
    </row>
    <row r="35" spans="1:9" s="168" customFormat="1" ht="21" customHeight="1">
      <c r="A35" s="169" t="s">
        <v>752</v>
      </c>
      <c r="B35" s="167">
        <v>350986.72167492716</v>
      </c>
      <c r="C35" s="167">
        <v>435134.84686734696</v>
      </c>
      <c r="D35" s="167">
        <v>622654.16435422737</v>
      </c>
      <c r="E35" s="167">
        <v>637695.23847813404</v>
      </c>
      <c r="F35" s="167">
        <v>637636.04163994163</v>
      </c>
      <c r="G35" s="167">
        <v>668272.19998688053</v>
      </c>
      <c r="H35" s="167">
        <v>693520.98403352778</v>
      </c>
      <c r="I35" s="167">
        <v>623139.78679591836</v>
      </c>
    </row>
    <row r="36" spans="1:9" s="168" customFormat="1" ht="21" customHeight="1">
      <c r="A36" s="169" t="s">
        <v>753</v>
      </c>
      <c r="B36" s="167">
        <v>18456.756470845481</v>
      </c>
      <c r="C36" s="167">
        <v>26191.635463556853</v>
      </c>
      <c r="D36" s="167">
        <v>34226.425298833819</v>
      </c>
      <c r="E36" s="167">
        <v>41946.601255102039</v>
      </c>
      <c r="F36" s="167">
        <v>50286.306397959183</v>
      </c>
      <c r="G36" s="167">
        <v>52112.032759475223</v>
      </c>
      <c r="H36" s="167">
        <v>53236.17287755102</v>
      </c>
      <c r="I36" s="167">
        <v>50462.22468367347</v>
      </c>
    </row>
    <row r="37" spans="1:9" s="168" customFormat="1" ht="21" customHeight="1">
      <c r="A37" s="166" t="s">
        <v>754</v>
      </c>
      <c r="B37" s="167">
        <v>692.99937755102042</v>
      </c>
      <c r="C37" s="167">
        <v>380.32608600583092</v>
      </c>
      <c r="D37" s="167">
        <v>405.07914723032076</v>
      </c>
      <c r="E37" s="167">
        <v>792.48626384839645</v>
      </c>
      <c r="F37" s="167">
        <v>958.52218513119533</v>
      </c>
      <c r="G37" s="167">
        <v>12180.980825072884</v>
      </c>
      <c r="H37" s="167">
        <v>638.22132653061226</v>
      </c>
      <c r="I37" s="167">
        <v>572.05309766763855</v>
      </c>
    </row>
    <row r="38" spans="1:9" s="168" customFormat="1" ht="21" customHeight="1">
      <c r="A38" s="166" t="s">
        <v>755</v>
      </c>
      <c r="B38" s="167">
        <v>89052.085393586007</v>
      </c>
      <c r="C38" s="167">
        <v>68045.650947521863</v>
      </c>
      <c r="D38" s="167">
        <v>75791.577537900885</v>
      </c>
      <c r="E38" s="167">
        <v>51313.988922740522</v>
      </c>
      <c r="F38" s="167">
        <v>183892.35775655977</v>
      </c>
      <c r="G38" s="167">
        <v>177495.37769387756</v>
      </c>
      <c r="H38" s="167">
        <v>264978.72524344025</v>
      </c>
      <c r="I38" s="167">
        <v>242905.31443294461</v>
      </c>
    </row>
    <row r="39" spans="1:9" s="168" customFormat="1" ht="21" customHeight="1">
      <c r="A39" s="166" t="s">
        <v>756</v>
      </c>
      <c r="B39" s="167">
        <v>30505.227151603496</v>
      </c>
      <c r="C39" s="167">
        <v>41099.811485422746</v>
      </c>
      <c r="D39" s="167">
        <v>38342.40561370262</v>
      </c>
      <c r="E39" s="167">
        <v>42984.72336297376</v>
      </c>
      <c r="F39" s="167">
        <v>44369.483957725948</v>
      </c>
      <c r="G39" s="167">
        <v>43759.99166180758</v>
      </c>
      <c r="H39" s="167">
        <v>41543.40927842565</v>
      </c>
      <c r="I39" s="167">
        <v>35900.502463556855</v>
      </c>
    </row>
    <row r="40" spans="1:9" s="168" customFormat="1" ht="21" customHeight="1">
      <c r="A40" s="166" t="s">
        <v>408</v>
      </c>
      <c r="B40" s="167">
        <v>25999.460810495628</v>
      </c>
      <c r="C40" s="167">
        <v>28253.12381632653</v>
      </c>
      <c r="D40" s="167">
        <v>29553.410583090379</v>
      </c>
      <c r="E40" s="167">
        <v>25586.116947521863</v>
      </c>
      <c r="F40" s="167">
        <v>27632.187462099129</v>
      </c>
      <c r="G40" s="167">
        <v>28352.291126822158</v>
      </c>
      <c r="H40" s="167">
        <v>30525.497568513118</v>
      </c>
      <c r="I40" s="167">
        <v>31636.259626822157</v>
      </c>
    </row>
    <row r="41" spans="1:9" s="168" customFormat="1" ht="21" customHeight="1">
      <c r="A41" s="166" t="s">
        <v>414</v>
      </c>
      <c r="B41" s="167">
        <v>102763.45967055394</v>
      </c>
      <c r="C41" s="167">
        <v>98421.946873177832</v>
      </c>
      <c r="D41" s="167">
        <v>83229.57725947522</v>
      </c>
      <c r="E41" s="167">
        <v>116284.57037755102</v>
      </c>
      <c r="F41" s="167">
        <v>107682.20359766763</v>
      </c>
      <c r="G41" s="167">
        <v>104155.81865306123</v>
      </c>
      <c r="H41" s="167">
        <v>125737.58402040816</v>
      </c>
      <c r="I41" s="167">
        <v>121907.37872448978</v>
      </c>
    </row>
    <row r="42" spans="1:9" s="168" customFormat="1" ht="21" customHeight="1">
      <c r="A42" s="166" t="s">
        <v>757</v>
      </c>
      <c r="B42" s="167">
        <v>19186.113676384837</v>
      </c>
      <c r="C42" s="167">
        <v>25528.159276967926</v>
      </c>
      <c r="D42" s="167">
        <v>24525.843360058308</v>
      </c>
      <c r="E42" s="167">
        <v>23525.581065597671</v>
      </c>
      <c r="F42" s="167">
        <v>37007.761701166186</v>
      </c>
      <c r="G42" s="167">
        <v>37244.411199708455</v>
      </c>
      <c r="H42" s="167">
        <v>33943.363024781342</v>
      </c>
      <c r="I42" s="167">
        <v>48815.152905247814</v>
      </c>
    </row>
    <row r="43" spans="1:9" s="172" customFormat="1" ht="43.5" customHeight="1" thickBot="1">
      <c r="A43" s="170" t="s">
        <v>389</v>
      </c>
      <c r="B43" s="171">
        <v>49038.940552478132</v>
      </c>
      <c r="C43" s="171">
        <v>31448.267577259478</v>
      </c>
      <c r="D43" s="171">
        <v>17218.62060058309</v>
      </c>
      <c r="E43" s="171">
        <v>29548.480731778425</v>
      </c>
      <c r="F43" s="171">
        <v>9530.5800393585996</v>
      </c>
      <c r="G43" s="171">
        <v>5023.2713600583093</v>
      </c>
      <c r="H43" s="171">
        <v>17972.645476676385</v>
      </c>
      <c r="I43" s="171">
        <v>135784.58224927116</v>
      </c>
    </row>
    <row r="44" spans="1:9" ht="24" customHeight="1" thickTop="1" thickBot="1">
      <c r="A44" s="164" t="s">
        <v>758</v>
      </c>
      <c r="B44" s="165">
        <v>85742.873798833811</v>
      </c>
      <c r="C44" s="165">
        <v>99950.693714285706</v>
      </c>
      <c r="D44" s="165">
        <v>114862.07924198252</v>
      </c>
      <c r="E44" s="165">
        <v>127533.36658163265</v>
      </c>
      <c r="F44" s="165">
        <v>138313.55158746356</v>
      </c>
      <c r="G44" s="165">
        <v>138405.42276239066</v>
      </c>
      <c r="H44" s="165">
        <v>152591.25656122449</v>
      </c>
      <c r="I44" s="165">
        <v>152478.77350291546</v>
      </c>
    </row>
    <row r="45" spans="1:9" s="168" customFormat="1" ht="21" customHeight="1" thickTop="1">
      <c r="A45" s="166" t="s">
        <v>429</v>
      </c>
      <c r="B45" s="167">
        <v>40596.92419825073</v>
      </c>
      <c r="C45" s="167">
        <v>55664.373177842564</v>
      </c>
      <c r="D45" s="167">
        <v>61797.230320699709</v>
      </c>
      <c r="E45" s="167">
        <v>68539.183673469379</v>
      </c>
      <c r="F45" s="167">
        <v>74599.314868804664</v>
      </c>
      <c r="G45" s="167">
        <v>74599.314868804664</v>
      </c>
      <c r="H45" s="167">
        <v>79895.131195335271</v>
      </c>
      <c r="I45" s="167">
        <v>81308.483965014573</v>
      </c>
    </row>
    <row r="46" spans="1:9" s="168" customFormat="1" ht="21" customHeight="1">
      <c r="A46" s="166" t="s">
        <v>433</v>
      </c>
      <c r="B46" s="167">
        <v>9947.4206997084548</v>
      </c>
      <c r="C46" s="167">
        <v>16.910495626822158</v>
      </c>
      <c r="D46" s="167">
        <v>16.910495626822158</v>
      </c>
      <c r="E46" s="167">
        <v>16.910495626822158</v>
      </c>
      <c r="F46" s="167">
        <v>16.910495626822158</v>
      </c>
      <c r="G46" s="167">
        <v>16.910495626822158</v>
      </c>
      <c r="H46" s="167">
        <v>16.910495626822158</v>
      </c>
      <c r="I46" s="167">
        <v>16.910495626822158</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23091.341793002914</v>
      </c>
      <c r="C48" s="167">
        <v>27882.296444606414</v>
      </c>
      <c r="D48" s="167">
        <v>34400.29099708455</v>
      </c>
      <c r="E48" s="167">
        <v>42054.321459183673</v>
      </c>
      <c r="F48" s="167">
        <v>48962.798709912531</v>
      </c>
      <c r="G48" s="167">
        <v>54959.328014577266</v>
      </c>
      <c r="H48" s="167">
        <v>54959.328014577266</v>
      </c>
      <c r="I48" s="167">
        <v>62404.299326530614</v>
      </c>
    </row>
    <row r="49" spans="1:9" s="168" customFormat="1" ht="21" customHeight="1">
      <c r="A49" s="166" t="s">
        <v>443</v>
      </c>
      <c r="B49" s="167">
        <v>12107.187107871719</v>
      </c>
      <c r="C49" s="167">
        <v>16387.113596209911</v>
      </c>
      <c r="D49" s="167">
        <v>18647.647428571428</v>
      </c>
      <c r="E49" s="167">
        <v>16922.950953352771</v>
      </c>
      <c r="F49" s="167">
        <v>14734.527513119532</v>
      </c>
      <c r="G49" s="167">
        <v>8829.8693833819234</v>
      </c>
      <c r="H49" s="167">
        <v>17719.88685568513</v>
      </c>
      <c r="I49" s="167">
        <v>8749.0797157434408</v>
      </c>
    </row>
    <row r="50" spans="1:9" s="168" customFormat="1" ht="21" customHeight="1">
      <c r="A50" s="169" t="s">
        <v>760</v>
      </c>
      <c r="B50" s="167">
        <v>0</v>
      </c>
      <c r="C50" s="167">
        <v>0</v>
      </c>
      <c r="D50" s="167">
        <v>0</v>
      </c>
      <c r="E50" s="167">
        <v>0</v>
      </c>
      <c r="F50" s="167">
        <v>0</v>
      </c>
      <c r="G50" s="167">
        <v>5295.816326530613</v>
      </c>
      <c r="H50" s="167">
        <v>0</v>
      </c>
      <c r="I50" s="167">
        <v>4821.4285714285716</v>
      </c>
    </row>
    <row r="51" spans="1:9" s="172" customFormat="1" ht="40.5" customHeight="1" thickBot="1">
      <c r="A51" s="173" t="s">
        <v>761</v>
      </c>
      <c r="B51" s="171">
        <v>12107.187107871719</v>
      </c>
      <c r="C51" s="171">
        <v>16387.113596209911</v>
      </c>
      <c r="D51" s="171">
        <v>18647.647428571428</v>
      </c>
      <c r="E51" s="171">
        <v>16922.950953352771</v>
      </c>
      <c r="F51" s="171">
        <v>14734.527513119532</v>
      </c>
      <c r="G51" s="171">
        <v>3534.0530568513118</v>
      </c>
      <c r="H51" s="171">
        <v>17719.88685568513</v>
      </c>
      <c r="I51" s="171">
        <v>3927.6511443148693</v>
      </c>
    </row>
    <row r="52" spans="1:9" ht="24" customHeight="1" thickTop="1" thickBot="1">
      <c r="A52" s="164" t="s">
        <v>762</v>
      </c>
      <c r="B52" s="165">
        <v>1153239.95646793</v>
      </c>
      <c r="C52" s="165">
        <v>1227695.4119679302</v>
      </c>
      <c r="D52" s="165">
        <v>1460238.2793250729</v>
      </c>
      <c r="E52" s="165">
        <v>1627070.1155466472</v>
      </c>
      <c r="F52" s="165">
        <v>1798819.5718615158</v>
      </c>
      <c r="G52" s="165">
        <v>1844427.8775204082</v>
      </c>
      <c r="H52" s="165">
        <v>2070901.0390451895</v>
      </c>
      <c r="I52" s="165">
        <v>2099425.8858804666</v>
      </c>
    </row>
    <row r="53" spans="1:9" s="168" customFormat="1" ht="24" customHeight="1" thickTop="1">
      <c r="A53" s="166" t="s">
        <v>763</v>
      </c>
      <c r="B53" s="167">
        <v>6891.9838323615168</v>
      </c>
      <c r="C53" s="167">
        <v>7955.4379912536433</v>
      </c>
      <c r="D53" s="167">
        <v>7508.9513469387757</v>
      </c>
      <c r="E53" s="167">
        <v>7420.9579373177839</v>
      </c>
      <c r="F53" s="167">
        <v>6165.6932769679306</v>
      </c>
      <c r="G53" s="167">
        <v>19972.993628279884</v>
      </c>
      <c r="H53" s="167">
        <v>6043.9748090379007</v>
      </c>
      <c r="I53" s="167">
        <v>5464.5746209912531</v>
      </c>
    </row>
    <row r="54" spans="1:9" s="172" customFormat="1" ht="21" customHeight="1">
      <c r="A54" s="173" t="s">
        <v>764</v>
      </c>
      <c r="B54" s="171">
        <v>0</v>
      </c>
      <c r="C54" s="171">
        <v>0</v>
      </c>
      <c r="D54" s="171">
        <v>0</v>
      </c>
      <c r="E54" s="171">
        <v>0</v>
      </c>
      <c r="F54" s="171">
        <v>0</v>
      </c>
      <c r="G54" s="171">
        <v>0</v>
      </c>
      <c r="H54" s="171">
        <v>0</v>
      </c>
      <c r="I54" s="171">
        <v>0</v>
      </c>
    </row>
    <row r="55" spans="1:9" s="172" customFormat="1" ht="21" customHeight="1">
      <c r="A55" s="173" t="s">
        <v>765</v>
      </c>
      <c r="B55" s="171">
        <v>6891.9838323615168</v>
      </c>
      <c r="C55" s="171">
        <v>7955.4379912536433</v>
      </c>
      <c r="D55" s="171">
        <v>7508.9513469387757</v>
      </c>
      <c r="E55" s="171">
        <v>7420.9579373177839</v>
      </c>
      <c r="F55" s="171">
        <v>6165.6932769679306</v>
      </c>
      <c r="G55" s="171">
        <v>19972.556310495627</v>
      </c>
      <c r="H55" s="171">
        <v>5993.50210787172</v>
      </c>
      <c r="I55" s="171">
        <v>5390.899905247813</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0</v>
      </c>
      <c r="C57" s="171">
        <v>0</v>
      </c>
      <c r="D57" s="171">
        <v>0</v>
      </c>
      <c r="E57" s="171">
        <v>0</v>
      </c>
      <c r="F57" s="171">
        <v>0</v>
      </c>
      <c r="G57" s="171">
        <v>0.43731778425655976</v>
      </c>
      <c r="H57" s="171">
        <v>50.472701166180755</v>
      </c>
      <c r="I57" s="171">
        <v>73.674715743440231</v>
      </c>
    </row>
    <row r="58" spans="1:9" s="172" customFormat="1" ht="21" customHeight="1">
      <c r="A58" s="173" t="s">
        <v>768</v>
      </c>
      <c r="B58" s="171">
        <v>0</v>
      </c>
      <c r="C58" s="171">
        <v>0</v>
      </c>
      <c r="D58" s="171">
        <v>0</v>
      </c>
      <c r="E58" s="171">
        <v>0</v>
      </c>
      <c r="F58" s="171">
        <v>0</v>
      </c>
      <c r="G58" s="171">
        <v>0</v>
      </c>
      <c r="H58" s="171">
        <v>0</v>
      </c>
      <c r="I58" s="171">
        <v>0</v>
      </c>
    </row>
    <row r="59" spans="1:9" s="172" customFormat="1" ht="61.5" customHeight="1" thickBot="1">
      <c r="A59" s="170" t="s">
        <v>769</v>
      </c>
      <c r="B59" s="171">
        <v>2652564.8737915452</v>
      </c>
      <c r="C59" s="171">
        <v>2404563.7139781341</v>
      </c>
      <c r="D59" s="171">
        <v>2587872.5905058309</v>
      </c>
      <c r="E59" s="171">
        <v>2791456.0615597665</v>
      </c>
      <c r="F59" s="171">
        <v>4014343.4495218662</v>
      </c>
      <c r="G59" s="171">
        <v>4129906.8316501454</v>
      </c>
      <c r="H59" s="171">
        <v>4258847.0209475225</v>
      </c>
      <c r="I59" s="171">
        <v>4335367.5028906707</v>
      </c>
    </row>
    <row r="60" spans="1:9" ht="31.5" customHeight="1" thickTop="1" thickBot="1">
      <c r="A60" s="174" t="s">
        <v>770</v>
      </c>
      <c r="B60" s="165"/>
      <c r="C60" s="165"/>
      <c r="D60" s="165"/>
      <c r="E60" s="165"/>
      <c r="F60" s="165"/>
      <c r="G60" s="165"/>
      <c r="H60" s="165"/>
      <c r="I60" s="165"/>
    </row>
    <row r="61" spans="1:9" ht="30" customHeight="1" thickTop="1">
      <c r="A61" s="175" t="s">
        <v>771</v>
      </c>
      <c r="B61" s="176">
        <v>137901.03279154521</v>
      </c>
      <c r="C61" s="176">
        <v>159094.31306851312</v>
      </c>
      <c r="D61" s="176">
        <v>163838.50555976678</v>
      </c>
      <c r="E61" s="176">
        <v>173222.59001895043</v>
      </c>
      <c r="F61" s="176">
        <v>182838.45430758016</v>
      </c>
      <c r="G61" s="176">
        <v>47216.264179300291</v>
      </c>
      <c r="H61" s="176">
        <v>195364.21750291545</v>
      </c>
      <c r="I61" s="176">
        <v>50944.364450437315</v>
      </c>
    </row>
    <row r="62" spans="1:9" ht="21" customHeight="1">
      <c r="A62" s="177" t="s">
        <v>772</v>
      </c>
      <c r="B62" s="176">
        <v>-26942.178625364431</v>
      </c>
      <c r="C62" s="176">
        <v>-30759.058844023322</v>
      </c>
      <c r="D62" s="176">
        <v>-35986.410785714288</v>
      </c>
      <c r="E62" s="176">
        <v>-40249.765740524781</v>
      </c>
      <c r="F62" s="176">
        <v>-42126.376132653058</v>
      </c>
      <c r="G62" s="176">
        <v>-12151.270928571428</v>
      </c>
      <c r="H62" s="176">
        <v>-52691.186497084549</v>
      </c>
      <c r="I62" s="176">
        <v>-15266.389311953353</v>
      </c>
    </row>
    <row r="63" spans="1:9" ht="21.75" customHeight="1">
      <c r="A63" s="178" t="s">
        <v>773</v>
      </c>
      <c r="B63" s="176">
        <v>110958.85416618077</v>
      </c>
      <c r="C63" s="176">
        <v>128335.25422448979</v>
      </c>
      <c r="D63" s="176">
        <v>127852.09477405247</v>
      </c>
      <c r="E63" s="176">
        <v>132972.82427842563</v>
      </c>
      <c r="F63" s="176">
        <v>140712.0781749271</v>
      </c>
      <c r="G63" s="176">
        <v>35064.993250728861</v>
      </c>
      <c r="H63" s="176">
        <v>142673.03100583091</v>
      </c>
      <c r="I63" s="176">
        <v>35677.975138483962</v>
      </c>
    </row>
    <row r="64" spans="1:9">
      <c r="A64" s="175" t="s">
        <v>774</v>
      </c>
      <c r="B64" s="176">
        <v>7015.2980437317774</v>
      </c>
      <c r="C64" s="176">
        <v>8601.2188542274052</v>
      </c>
      <c r="D64" s="176">
        <v>8625.7452521865889</v>
      </c>
      <c r="E64" s="176">
        <v>9580.2569344023323</v>
      </c>
      <c r="F64" s="176">
        <v>12341.217829446065</v>
      </c>
      <c r="G64" s="176">
        <v>3086.7066603498542</v>
      </c>
      <c r="H64" s="176">
        <v>17555.820148688046</v>
      </c>
      <c r="I64" s="176">
        <v>5371.6715947521861</v>
      </c>
    </row>
    <row r="65" spans="1:9">
      <c r="A65" s="177" t="s">
        <v>775</v>
      </c>
      <c r="B65" s="176">
        <v>-2214.0485276967929</v>
      </c>
      <c r="C65" s="176">
        <v>-2453.2124810495629</v>
      </c>
      <c r="D65" s="176">
        <v>-3482.7995860058309</v>
      </c>
      <c r="E65" s="176">
        <v>-3706.6557915451895</v>
      </c>
      <c r="F65" s="176">
        <v>-5883.4448702623913</v>
      </c>
      <c r="G65" s="176">
        <v>-1921.1758862973761</v>
      </c>
      <c r="H65" s="176">
        <v>-9647.6050481049569</v>
      </c>
      <c r="I65" s="176">
        <v>-3222.5911865889211</v>
      </c>
    </row>
    <row r="66" spans="1:9">
      <c r="A66" s="179" t="s">
        <v>776</v>
      </c>
      <c r="B66" s="176">
        <v>115760.10368221575</v>
      </c>
      <c r="C66" s="176">
        <v>134483.26059766763</v>
      </c>
      <c r="D66" s="176">
        <v>132995.04044023325</v>
      </c>
      <c r="E66" s="176">
        <v>138846.42542128279</v>
      </c>
      <c r="F66" s="176">
        <v>147169.8511341108</v>
      </c>
      <c r="G66" s="176">
        <v>36230.524024781342</v>
      </c>
      <c r="H66" s="176">
        <v>150581.24610641398</v>
      </c>
      <c r="I66" s="176">
        <v>37827.055546647229</v>
      </c>
    </row>
    <row r="67" spans="1:9">
      <c r="A67" s="175" t="s">
        <v>777</v>
      </c>
      <c r="B67" s="176">
        <v>35300.181314868802</v>
      </c>
      <c r="C67" s="176">
        <v>49158.085905247819</v>
      </c>
      <c r="D67" s="176">
        <v>53706.399731778423</v>
      </c>
      <c r="E67" s="176">
        <v>66439.766396501465</v>
      </c>
      <c r="F67" s="176">
        <v>43007.650785714286</v>
      </c>
      <c r="G67" s="176">
        <v>6248.4089912536438</v>
      </c>
      <c r="H67" s="176">
        <v>38310.507862973762</v>
      </c>
      <c r="I67" s="176">
        <v>6715.8082448979594</v>
      </c>
    </row>
    <row r="68" spans="1:9">
      <c r="A68" s="175" t="s">
        <v>778</v>
      </c>
      <c r="B68" s="176">
        <v>-51814.119075801747</v>
      </c>
      <c r="C68" s="176">
        <v>-64482.040259475216</v>
      </c>
      <c r="D68" s="176">
        <v>-58591.03179737609</v>
      </c>
      <c r="E68" s="176">
        <v>-74742.865803207009</v>
      </c>
      <c r="F68" s="176">
        <v>-60148.696206997083</v>
      </c>
      <c r="G68" s="176">
        <v>-11052.029645772594</v>
      </c>
      <c r="H68" s="176">
        <v>-52762.6815393586</v>
      </c>
      <c r="I68" s="176">
        <v>-11239.824457725947</v>
      </c>
    </row>
    <row r="69" spans="1:9">
      <c r="A69" s="178" t="s">
        <v>779</v>
      </c>
      <c r="B69" s="176">
        <v>99246.165921282809</v>
      </c>
      <c r="C69" s="176">
        <v>119159.30624344024</v>
      </c>
      <c r="D69" s="176">
        <v>128110.40837463558</v>
      </c>
      <c r="E69" s="176">
        <v>130543.32601457727</v>
      </c>
      <c r="F69" s="176">
        <v>130028.80571282799</v>
      </c>
      <c r="G69" s="176">
        <v>31426.903370262393</v>
      </c>
      <c r="H69" s="176">
        <v>136129.07243002916</v>
      </c>
      <c r="I69" s="176">
        <v>33303.039333819244</v>
      </c>
    </row>
    <row r="70" spans="1:9">
      <c r="A70" s="177" t="s">
        <v>780</v>
      </c>
      <c r="B70" s="176">
        <v>-80852.415567055374</v>
      </c>
      <c r="C70" s="176">
        <v>-89521.42149708455</v>
      </c>
      <c r="D70" s="176">
        <v>-99776.427080174937</v>
      </c>
      <c r="E70" s="176">
        <v>-106022.7978819242</v>
      </c>
      <c r="F70" s="176">
        <v>-104165.0360685131</v>
      </c>
      <c r="G70" s="176">
        <v>-26332.575135568513</v>
      </c>
      <c r="H70" s="176">
        <v>-103410.25517492711</v>
      </c>
      <c r="I70" s="176">
        <v>-27740.782454810491</v>
      </c>
    </row>
    <row r="71" spans="1:9">
      <c r="A71" s="179" t="s">
        <v>781</v>
      </c>
      <c r="B71" s="176">
        <v>18393.750354227406</v>
      </c>
      <c r="C71" s="176">
        <v>29637.884746355685</v>
      </c>
      <c r="D71" s="176">
        <v>28333.981294460642</v>
      </c>
      <c r="E71" s="176">
        <v>24520.528132653064</v>
      </c>
      <c r="F71" s="176">
        <v>25863.769644314867</v>
      </c>
      <c r="G71" s="176">
        <v>5094.3282346938777</v>
      </c>
      <c r="H71" s="176">
        <v>32718.81725510204</v>
      </c>
      <c r="I71" s="176">
        <v>5562.2568790087462</v>
      </c>
    </row>
    <row r="72" spans="1:9">
      <c r="A72" s="179" t="s">
        <v>782</v>
      </c>
      <c r="B72" s="176">
        <v>54.641581632653065</v>
      </c>
      <c r="C72" s="176">
        <v>62.571154518950436</v>
      </c>
      <c r="D72" s="176">
        <v>44.64256413994169</v>
      </c>
      <c r="E72" s="176">
        <v>40.627991253644318</v>
      </c>
      <c r="F72" s="176">
        <v>43.884448979591838</v>
      </c>
      <c r="G72" s="176">
        <v>8.3206224489795915</v>
      </c>
      <c r="H72" s="176">
        <v>48.117131195335283</v>
      </c>
      <c r="I72" s="176">
        <v>4.142501457725948</v>
      </c>
    </row>
    <row r="73" spans="1:9">
      <c r="A73" s="177" t="s">
        <v>783</v>
      </c>
      <c r="B73" s="176">
        <v>0</v>
      </c>
      <c r="C73" s="176">
        <v>0</v>
      </c>
      <c r="D73" s="176">
        <v>0</v>
      </c>
      <c r="E73" s="176">
        <v>0</v>
      </c>
      <c r="F73" s="176">
        <v>8.8994125364431493</v>
      </c>
      <c r="G73" s="176">
        <v>3.3381924198250728E-4</v>
      </c>
      <c r="H73" s="176">
        <v>3.3381924198250728E-4</v>
      </c>
      <c r="I73" s="176">
        <v>0</v>
      </c>
    </row>
    <row r="74" spans="1:9">
      <c r="A74" s="177" t="s">
        <v>784</v>
      </c>
      <c r="B74" s="176">
        <v>54.641581632653065</v>
      </c>
      <c r="C74" s="176">
        <v>62.571154518950436</v>
      </c>
      <c r="D74" s="176">
        <v>44.64256413994169</v>
      </c>
      <c r="E74" s="176">
        <v>40.627991253644318</v>
      </c>
      <c r="F74" s="176">
        <v>34.985036443148687</v>
      </c>
      <c r="G74" s="176">
        <v>8.3202886297376093</v>
      </c>
      <c r="H74" s="176">
        <v>48.116797376093295</v>
      </c>
      <c r="I74" s="176">
        <v>4.142501457725948</v>
      </c>
    </row>
    <row r="75" spans="1:9">
      <c r="A75" s="178" t="s">
        <v>785</v>
      </c>
      <c r="B75" s="176">
        <v>-16.67680612244898</v>
      </c>
      <c r="C75" s="176">
        <v>-24.655870262390668</v>
      </c>
      <c r="D75" s="176">
        <v>-24.319556851311955</v>
      </c>
      <c r="E75" s="176">
        <v>-15.292131195335278</v>
      </c>
      <c r="F75" s="176">
        <v>-14.132518950437317</v>
      </c>
      <c r="G75" s="176">
        <v>-2.5956895043731776</v>
      </c>
      <c r="H75" s="176">
        <v>-7.6615816326530615</v>
      </c>
      <c r="I75" s="176">
        <v>-0.815868804664723</v>
      </c>
    </row>
    <row r="76" spans="1:9">
      <c r="A76" s="178" t="s">
        <v>786</v>
      </c>
      <c r="B76" s="176">
        <v>0</v>
      </c>
      <c r="C76" s="176">
        <v>0</v>
      </c>
      <c r="D76" s="176">
        <v>0</v>
      </c>
      <c r="E76" s="176">
        <v>0</v>
      </c>
      <c r="F76" s="176">
        <v>-0.35930466472303207</v>
      </c>
      <c r="G76" s="176">
        <v>0</v>
      </c>
      <c r="H76" s="176">
        <v>0</v>
      </c>
      <c r="I76" s="176">
        <v>0</v>
      </c>
    </row>
    <row r="77" spans="1:9">
      <c r="A77" s="177" t="s">
        <v>787</v>
      </c>
      <c r="B77" s="176">
        <v>-16.67680612244898</v>
      </c>
      <c r="C77" s="176">
        <v>-24.655870262390668</v>
      </c>
      <c r="D77" s="176">
        <v>-24.319556851311955</v>
      </c>
      <c r="E77" s="176">
        <v>-15.292131195335278</v>
      </c>
      <c r="F77" s="176">
        <v>-13.773214285714285</v>
      </c>
      <c r="G77" s="176">
        <v>-2.5956895043731776</v>
      </c>
      <c r="H77" s="176">
        <v>-7.6615816326530615</v>
      </c>
      <c r="I77" s="176">
        <v>-0.815868804664723</v>
      </c>
    </row>
    <row r="78" spans="1:9">
      <c r="A78" s="178" t="s">
        <v>788</v>
      </c>
      <c r="B78" s="176">
        <v>18431.715129737611</v>
      </c>
      <c r="C78" s="176">
        <v>29675.800030612245</v>
      </c>
      <c r="D78" s="176">
        <v>28354.304301749267</v>
      </c>
      <c r="E78" s="176">
        <v>24545.863992711373</v>
      </c>
      <c r="F78" s="176">
        <v>25893.52157434402</v>
      </c>
      <c r="G78" s="176">
        <v>5100.0531676384835</v>
      </c>
      <c r="H78" s="176">
        <v>32759.272804664724</v>
      </c>
      <c r="I78" s="176">
        <v>5565.5835116618073</v>
      </c>
    </row>
    <row r="79" spans="1:9">
      <c r="A79" s="175" t="s">
        <v>789</v>
      </c>
      <c r="B79" s="176">
        <v>634.15667201166184</v>
      </c>
      <c r="C79" s="176">
        <v>729.33955393586007</v>
      </c>
      <c r="D79" s="176">
        <v>656.55841545189514</v>
      </c>
      <c r="E79" s="176">
        <v>715.42301020408161</v>
      </c>
      <c r="F79" s="176">
        <v>823.40829883381923</v>
      </c>
      <c r="G79" s="176">
        <v>188.05854664723032</v>
      </c>
      <c r="H79" s="176">
        <v>792.9333250728863</v>
      </c>
      <c r="I79" s="176">
        <v>179.77367055393583</v>
      </c>
    </row>
    <row r="80" spans="1:9">
      <c r="A80" s="179" t="s">
        <v>790</v>
      </c>
      <c r="B80" s="176">
        <v>19065.871801749272</v>
      </c>
      <c r="C80" s="176">
        <v>30405.139584548106</v>
      </c>
      <c r="D80" s="176">
        <v>29010.862717201166</v>
      </c>
      <c r="E80" s="176">
        <v>25261.287002915455</v>
      </c>
      <c r="F80" s="176">
        <v>26716.929873177844</v>
      </c>
      <c r="G80" s="176">
        <v>5288.1117142857147</v>
      </c>
      <c r="H80" s="176">
        <v>33552.206129737613</v>
      </c>
      <c r="I80" s="176">
        <v>5745.3571822157446</v>
      </c>
    </row>
    <row r="81" spans="1:9">
      <c r="A81" s="175" t="s">
        <v>791</v>
      </c>
      <c r="B81" s="176">
        <v>0</v>
      </c>
      <c r="C81" s="176">
        <v>-1689.7426064139943</v>
      </c>
      <c r="D81" s="176">
        <v>-1365.4002725947519</v>
      </c>
      <c r="E81" s="176">
        <v>131.33844023323613</v>
      </c>
      <c r="F81" s="176">
        <v>-366.69279300291549</v>
      </c>
      <c r="G81" s="176">
        <v>40.366064139941692</v>
      </c>
      <c r="H81" s="176">
        <v>-59.251158892128288</v>
      </c>
      <c r="I81" s="176">
        <v>95.690463556851299</v>
      </c>
    </row>
    <row r="82" spans="1:9" ht="21" customHeight="1">
      <c r="A82" s="178" t="s">
        <v>792</v>
      </c>
      <c r="B82" s="176">
        <v>19065.871801749272</v>
      </c>
      <c r="C82" s="176">
        <v>28715.396978134111</v>
      </c>
      <c r="D82" s="176">
        <v>27645.462444606415</v>
      </c>
      <c r="E82" s="176">
        <v>25392.625443148685</v>
      </c>
      <c r="F82" s="176">
        <v>26350.237080174928</v>
      </c>
      <c r="G82" s="176">
        <v>5328.4777784256567</v>
      </c>
      <c r="H82" s="176">
        <v>33492.95497084548</v>
      </c>
      <c r="I82" s="176">
        <v>5841.0476457725945</v>
      </c>
    </row>
    <row r="83" spans="1:9" ht="21" customHeight="1">
      <c r="A83" s="175" t="s">
        <v>793</v>
      </c>
      <c r="B83" s="176">
        <v>0</v>
      </c>
      <c r="C83" s="176">
        <v>0</v>
      </c>
      <c r="D83" s="176">
        <v>0</v>
      </c>
      <c r="E83" s="176">
        <v>0</v>
      </c>
      <c r="F83" s="176">
        <v>0</v>
      </c>
      <c r="G83" s="176">
        <v>0</v>
      </c>
      <c r="H83" s="176">
        <v>0</v>
      </c>
      <c r="I83" s="176">
        <v>0</v>
      </c>
    </row>
    <row r="84" spans="1:9" ht="21" customHeight="1">
      <c r="A84" s="178" t="s">
        <v>794</v>
      </c>
      <c r="B84" s="176">
        <v>19065.871801749272</v>
      </c>
      <c r="C84" s="176">
        <v>28715.396978134111</v>
      </c>
      <c r="D84" s="176">
        <v>27645.462444606415</v>
      </c>
      <c r="E84" s="176">
        <v>25392.625443148685</v>
      </c>
      <c r="F84" s="176">
        <v>26350.237080174928</v>
      </c>
      <c r="G84" s="176">
        <v>5328.4777784256567</v>
      </c>
      <c r="H84" s="176">
        <v>33492.95497084548</v>
      </c>
      <c r="I84" s="176">
        <v>5841.0476457725945</v>
      </c>
    </row>
    <row r="85" spans="1:9" ht="18" customHeight="1" thickBot="1">
      <c r="A85" s="175" t="s">
        <v>795</v>
      </c>
      <c r="B85" s="176">
        <v>-6958.6846938775507</v>
      </c>
      <c r="C85" s="176">
        <v>-12328.283381924199</v>
      </c>
      <c r="D85" s="176">
        <v>-8997.8150160349851</v>
      </c>
      <c r="E85" s="176">
        <v>-8469.6744897959179</v>
      </c>
      <c r="F85" s="176">
        <v>-11615.709567055394</v>
      </c>
      <c r="G85" s="176">
        <v>-1794.4247215743439</v>
      </c>
      <c r="H85" s="176">
        <v>-15773.068115160349</v>
      </c>
      <c r="I85" s="176">
        <v>-1913.3965014577259</v>
      </c>
    </row>
    <row r="86" spans="1:9" ht="24" customHeight="1" thickTop="1" thickBot="1">
      <c r="A86" s="164" t="s">
        <v>796</v>
      </c>
      <c r="B86" s="165">
        <v>12107.187107871719</v>
      </c>
      <c r="C86" s="165">
        <v>16387.113596209911</v>
      </c>
      <c r="D86" s="165">
        <v>18647.647428571428</v>
      </c>
      <c r="E86" s="165">
        <v>16922.950953352771</v>
      </c>
      <c r="F86" s="165">
        <v>14734.527513119532</v>
      </c>
      <c r="G86" s="165">
        <v>3534.0530568513118</v>
      </c>
      <c r="H86" s="165">
        <v>17719.88685568513</v>
      </c>
      <c r="I86" s="165">
        <v>3927.6511443148693</v>
      </c>
    </row>
    <row r="87" spans="1:9" ht="15" customHeight="1" thickTop="1" thickBot="1">
      <c r="A87" s="194"/>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0" zoomScaleNormal="50" workbookViewId="0">
      <selection sqref="A1:I1"/>
    </sheetView>
  </sheetViews>
  <sheetFormatPr defaultRowHeight="18"/>
  <cols>
    <col min="1" max="1" width="132.28515625" style="158" customWidth="1"/>
    <col min="2" max="8" width="16" style="158" customWidth="1"/>
    <col min="9" max="9" width="16" style="183" customWidth="1"/>
    <col min="10" max="256" width="9.140625" style="158"/>
    <col min="257" max="257" width="132.28515625" style="158" customWidth="1"/>
    <col min="258" max="265" width="16" style="158" customWidth="1"/>
    <col min="266" max="512" width="9.140625" style="158"/>
    <col min="513" max="513" width="132.28515625" style="158" customWidth="1"/>
    <col min="514" max="521" width="16" style="158" customWidth="1"/>
    <col min="522" max="768" width="9.140625" style="158"/>
    <col min="769" max="769" width="132.28515625" style="158" customWidth="1"/>
    <col min="770" max="777" width="16" style="158" customWidth="1"/>
    <col min="778" max="1024" width="9.140625" style="158"/>
    <col min="1025" max="1025" width="132.28515625" style="158" customWidth="1"/>
    <col min="1026" max="1033" width="16" style="158" customWidth="1"/>
    <col min="1034" max="1280" width="9.140625" style="158"/>
    <col min="1281" max="1281" width="132.28515625" style="158" customWidth="1"/>
    <col min="1282" max="1289" width="16" style="158" customWidth="1"/>
    <col min="1290" max="1536" width="9.140625" style="158"/>
    <col min="1537" max="1537" width="132.28515625" style="158" customWidth="1"/>
    <col min="1538" max="1545" width="16" style="158" customWidth="1"/>
    <col min="1546" max="1792" width="9.140625" style="158"/>
    <col min="1793" max="1793" width="132.28515625" style="158" customWidth="1"/>
    <col min="1794" max="1801" width="16" style="158" customWidth="1"/>
    <col min="1802" max="2048" width="9.140625" style="158"/>
    <col min="2049" max="2049" width="132.28515625" style="158" customWidth="1"/>
    <col min="2050" max="2057" width="16" style="158" customWidth="1"/>
    <col min="2058" max="2304" width="9.140625" style="158"/>
    <col min="2305" max="2305" width="132.28515625" style="158" customWidth="1"/>
    <col min="2306" max="2313" width="16" style="158" customWidth="1"/>
    <col min="2314" max="2560" width="9.140625" style="158"/>
    <col min="2561" max="2561" width="132.28515625" style="158" customWidth="1"/>
    <col min="2562" max="2569" width="16" style="158" customWidth="1"/>
    <col min="2570" max="2816" width="9.140625" style="158"/>
    <col min="2817" max="2817" width="132.28515625" style="158" customWidth="1"/>
    <col min="2818" max="2825" width="16" style="158" customWidth="1"/>
    <col min="2826" max="3072" width="9.140625" style="158"/>
    <col min="3073" max="3073" width="132.28515625" style="158" customWidth="1"/>
    <col min="3074" max="3081" width="16" style="158" customWidth="1"/>
    <col min="3082" max="3328" width="9.140625" style="158"/>
    <col min="3329" max="3329" width="132.28515625" style="158" customWidth="1"/>
    <col min="3330" max="3337" width="16" style="158" customWidth="1"/>
    <col min="3338" max="3584" width="9.140625" style="158"/>
    <col min="3585" max="3585" width="132.28515625" style="158" customWidth="1"/>
    <col min="3586" max="3593" width="16" style="158" customWidth="1"/>
    <col min="3594" max="3840" width="9.140625" style="158"/>
    <col min="3841" max="3841" width="132.28515625" style="158" customWidth="1"/>
    <col min="3842" max="3849" width="16" style="158" customWidth="1"/>
    <col min="3850" max="4096" width="9.140625" style="158"/>
    <col min="4097" max="4097" width="132.28515625" style="158" customWidth="1"/>
    <col min="4098" max="4105" width="16" style="158" customWidth="1"/>
    <col min="4106" max="4352" width="9.140625" style="158"/>
    <col min="4353" max="4353" width="132.28515625" style="158" customWidth="1"/>
    <col min="4354" max="4361" width="16" style="158" customWidth="1"/>
    <col min="4362" max="4608" width="9.140625" style="158"/>
    <col min="4609" max="4609" width="132.28515625" style="158" customWidth="1"/>
    <col min="4610" max="4617" width="16" style="158" customWidth="1"/>
    <col min="4618" max="4864" width="9.140625" style="158"/>
    <col min="4865" max="4865" width="132.28515625" style="158" customWidth="1"/>
    <col min="4866" max="4873" width="16" style="158" customWidth="1"/>
    <col min="4874" max="5120" width="9.140625" style="158"/>
    <col min="5121" max="5121" width="132.28515625" style="158" customWidth="1"/>
    <col min="5122" max="5129" width="16" style="158" customWidth="1"/>
    <col min="5130" max="5376" width="9.140625" style="158"/>
    <col min="5377" max="5377" width="132.28515625" style="158" customWidth="1"/>
    <col min="5378" max="5385" width="16" style="158" customWidth="1"/>
    <col min="5386" max="5632" width="9.140625" style="158"/>
    <col min="5633" max="5633" width="132.28515625" style="158" customWidth="1"/>
    <col min="5634" max="5641" width="16" style="158" customWidth="1"/>
    <col min="5642" max="5888" width="9.140625" style="158"/>
    <col min="5889" max="5889" width="132.28515625" style="158" customWidth="1"/>
    <col min="5890" max="5897" width="16" style="158" customWidth="1"/>
    <col min="5898" max="6144" width="9.140625" style="158"/>
    <col min="6145" max="6145" width="132.28515625" style="158" customWidth="1"/>
    <col min="6146" max="6153" width="16" style="158" customWidth="1"/>
    <col min="6154" max="6400" width="9.140625" style="158"/>
    <col min="6401" max="6401" width="132.28515625" style="158" customWidth="1"/>
    <col min="6402" max="6409" width="16" style="158" customWidth="1"/>
    <col min="6410" max="6656" width="9.140625" style="158"/>
    <col min="6657" max="6657" width="132.28515625" style="158" customWidth="1"/>
    <col min="6658" max="6665" width="16" style="158" customWidth="1"/>
    <col min="6666" max="6912" width="9.140625" style="158"/>
    <col min="6913" max="6913" width="132.28515625" style="158" customWidth="1"/>
    <col min="6914" max="6921" width="16" style="158" customWidth="1"/>
    <col min="6922" max="7168" width="9.140625" style="158"/>
    <col min="7169" max="7169" width="132.28515625" style="158" customWidth="1"/>
    <col min="7170" max="7177" width="16" style="158" customWidth="1"/>
    <col min="7178" max="7424" width="9.140625" style="158"/>
    <col min="7425" max="7425" width="132.28515625" style="158" customWidth="1"/>
    <col min="7426" max="7433" width="16" style="158" customWidth="1"/>
    <col min="7434" max="7680" width="9.140625" style="158"/>
    <col min="7681" max="7681" width="132.28515625" style="158" customWidth="1"/>
    <col min="7682" max="7689" width="16" style="158" customWidth="1"/>
    <col min="7690" max="7936" width="9.140625" style="158"/>
    <col min="7937" max="7937" width="132.28515625" style="158" customWidth="1"/>
    <col min="7938" max="7945" width="16" style="158" customWidth="1"/>
    <col min="7946" max="8192" width="9.140625" style="158"/>
    <col min="8193" max="8193" width="132.28515625" style="158" customWidth="1"/>
    <col min="8194" max="8201" width="16" style="158" customWidth="1"/>
    <col min="8202" max="8448" width="9.140625" style="158"/>
    <col min="8449" max="8449" width="132.28515625" style="158" customWidth="1"/>
    <col min="8450" max="8457" width="16" style="158" customWidth="1"/>
    <col min="8458" max="8704" width="9.140625" style="158"/>
    <col min="8705" max="8705" width="132.28515625" style="158" customWidth="1"/>
    <col min="8706" max="8713" width="16" style="158" customWidth="1"/>
    <col min="8714" max="8960" width="9.140625" style="158"/>
    <col min="8961" max="8961" width="132.28515625" style="158" customWidth="1"/>
    <col min="8962" max="8969" width="16" style="158" customWidth="1"/>
    <col min="8970" max="9216" width="9.140625" style="158"/>
    <col min="9217" max="9217" width="132.28515625" style="158" customWidth="1"/>
    <col min="9218" max="9225" width="16" style="158" customWidth="1"/>
    <col min="9226" max="9472" width="9.140625" style="158"/>
    <col min="9473" max="9473" width="132.28515625" style="158" customWidth="1"/>
    <col min="9474" max="9481" width="16" style="158" customWidth="1"/>
    <col min="9482" max="9728" width="9.140625" style="158"/>
    <col min="9729" max="9729" width="132.28515625" style="158" customWidth="1"/>
    <col min="9730" max="9737" width="16" style="158" customWidth="1"/>
    <col min="9738" max="9984" width="9.140625" style="158"/>
    <col min="9985" max="9985" width="132.28515625" style="158" customWidth="1"/>
    <col min="9986" max="9993" width="16" style="158" customWidth="1"/>
    <col min="9994" max="10240" width="9.140625" style="158"/>
    <col min="10241" max="10241" width="132.28515625" style="158" customWidth="1"/>
    <col min="10242" max="10249" width="16" style="158" customWidth="1"/>
    <col min="10250" max="10496" width="9.140625" style="158"/>
    <col min="10497" max="10497" width="132.28515625" style="158" customWidth="1"/>
    <col min="10498" max="10505" width="16" style="158" customWidth="1"/>
    <col min="10506" max="10752" width="9.140625" style="158"/>
    <col min="10753" max="10753" width="132.28515625" style="158" customWidth="1"/>
    <col min="10754" max="10761" width="16" style="158" customWidth="1"/>
    <col min="10762" max="11008" width="9.140625" style="158"/>
    <col min="11009" max="11009" width="132.28515625" style="158" customWidth="1"/>
    <col min="11010" max="11017" width="16" style="158" customWidth="1"/>
    <col min="11018" max="11264" width="9.140625" style="158"/>
    <col min="11265" max="11265" width="132.28515625" style="158" customWidth="1"/>
    <col min="11266" max="11273" width="16" style="158" customWidth="1"/>
    <col min="11274" max="11520" width="9.140625" style="158"/>
    <col min="11521" max="11521" width="132.28515625" style="158" customWidth="1"/>
    <col min="11522" max="11529" width="16" style="158" customWidth="1"/>
    <col min="11530" max="11776" width="9.140625" style="158"/>
    <col min="11777" max="11777" width="132.28515625" style="158" customWidth="1"/>
    <col min="11778" max="11785" width="16" style="158" customWidth="1"/>
    <col min="11786" max="12032" width="9.140625" style="158"/>
    <col min="12033" max="12033" width="132.28515625" style="158" customWidth="1"/>
    <col min="12034" max="12041" width="16" style="158" customWidth="1"/>
    <col min="12042" max="12288" width="9.140625" style="158"/>
    <col min="12289" max="12289" width="132.28515625" style="158" customWidth="1"/>
    <col min="12290" max="12297" width="16" style="158" customWidth="1"/>
    <col min="12298" max="12544" width="9.140625" style="158"/>
    <col min="12545" max="12545" width="132.28515625" style="158" customWidth="1"/>
    <col min="12546" max="12553" width="16" style="158" customWidth="1"/>
    <col min="12554" max="12800" width="9.140625" style="158"/>
    <col min="12801" max="12801" width="132.28515625" style="158" customWidth="1"/>
    <col min="12802" max="12809" width="16" style="158" customWidth="1"/>
    <col min="12810" max="13056" width="9.140625" style="158"/>
    <col min="13057" max="13057" width="132.28515625" style="158" customWidth="1"/>
    <col min="13058" max="13065" width="16" style="158" customWidth="1"/>
    <col min="13066" max="13312" width="9.140625" style="158"/>
    <col min="13313" max="13313" width="132.28515625" style="158" customWidth="1"/>
    <col min="13314" max="13321" width="16" style="158" customWidth="1"/>
    <col min="13322" max="13568" width="9.140625" style="158"/>
    <col min="13569" max="13569" width="132.28515625" style="158" customWidth="1"/>
    <col min="13570" max="13577" width="16" style="158" customWidth="1"/>
    <col min="13578" max="13824" width="9.140625" style="158"/>
    <col min="13825" max="13825" width="132.28515625" style="158" customWidth="1"/>
    <col min="13826" max="13833" width="16" style="158" customWidth="1"/>
    <col min="13834" max="14080" width="9.140625" style="158"/>
    <col min="14081" max="14081" width="132.28515625" style="158" customWidth="1"/>
    <col min="14082" max="14089" width="16" style="158" customWidth="1"/>
    <col min="14090" max="14336" width="9.140625" style="158"/>
    <col min="14337" max="14337" width="132.28515625" style="158" customWidth="1"/>
    <col min="14338" max="14345" width="16" style="158" customWidth="1"/>
    <col min="14346" max="14592" width="9.140625" style="158"/>
    <col min="14593" max="14593" width="132.28515625" style="158" customWidth="1"/>
    <col min="14594" max="14601" width="16" style="158" customWidth="1"/>
    <col min="14602" max="14848" width="9.140625" style="158"/>
    <col min="14849" max="14849" width="132.28515625" style="158" customWidth="1"/>
    <col min="14850" max="14857" width="16" style="158" customWidth="1"/>
    <col min="14858" max="15104" width="9.140625" style="158"/>
    <col min="15105" max="15105" width="132.28515625" style="158" customWidth="1"/>
    <col min="15106" max="15113" width="16" style="158" customWidth="1"/>
    <col min="15114" max="15360" width="9.140625" style="158"/>
    <col min="15361" max="15361" width="132.28515625" style="158" customWidth="1"/>
    <col min="15362" max="15369" width="16" style="158" customWidth="1"/>
    <col min="15370" max="15616" width="9.140625" style="158"/>
    <col min="15617" max="15617" width="132.28515625" style="158" customWidth="1"/>
    <col min="15618" max="15625" width="16" style="158" customWidth="1"/>
    <col min="15626" max="15872" width="9.140625" style="158"/>
    <col min="15873" max="15873" width="132.28515625" style="158" customWidth="1"/>
    <col min="15874" max="15881" width="16" style="158" customWidth="1"/>
    <col min="15882" max="16128" width="9.140625" style="158"/>
    <col min="16129" max="16129" width="132.28515625" style="158" customWidth="1"/>
    <col min="16130"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807</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thickBot="1">
      <c r="A5" s="1272"/>
      <c r="B5" s="1272"/>
      <c r="C5" s="1272"/>
      <c r="D5" s="1272"/>
      <c r="E5" s="1272"/>
      <c r="F5" s="1272"/>
      <c r="G5" s="1272"/>
      <c r="H5" s="1272"/>
      <c r="I5" s="1272"/>
    </row>
    <row r="6" spans="1:9" s="161" customFormat="1" ht="70.5" customHeight="1" thickTop="1" thickBot="1">
      <c r="A6" s="159" t="s">
        <v>724</v>
      </c>
      <c r="B6" s="160" t="s">
        <v>725</v>
      </c>
      <c r="C6" s="160" t="s">
        <v>726</v>
      </c>
      <c r="D6" s="160" t="s">
        <v>727</v>
      </c>
      <c r="E6" s="160" t="s">
        <v>728</v>
      </c>
      <c r="F6" s="160" t="s">
        <v>729</v>
      </c>
      <c r="G6" s="160" t="s">
        <v>730</v>
      </c>
      <c r="H6" s="160" t="s">
        <v>731</v>
      </c>
      <c r="I6" s="160" t="s">
        <v>732</v>
      </c>
    </row>
    <row r="7" spans="1:9" ht="15" customHeight="1" thickTop="1" thickBot="1">
      <c r="A7" s="162"/>
      <c r="B7" s="163"/>
      <c r="C7" s="163"/>
      <c r="D7" s="163"/>
      <c r="E7" s="163"/>
      <c r="F7" s="163"/>
      <c r="G7" s="163"/>
      <c r="H7" s="163"/>
      <c r="I7" s="163"/>
    </row>
    <row r="8" spans="1:9" ht="24" customHeight="1" thickTop="1" thickBot="1">
      <c r="A8" s="164" t="s">
        <v>733</v>
      </c>
      <c r="B8" s="165">
        <v>236528.05579008747</v>
      </c>
      <c r="C8" s="165">
        <v>281984.5799533528</v>
      </c>
      <c r="D8" s="165">
        <v>355659.52883236151</v>
      </c>
      <c r="E8" s="165">
        <v>416287.46439650148</v>
      </c>
      <c r="F8" s="165">
        <v>504314.09834985418</v>
      </c>
      <c r="G8" s="165">
        <v>496409.24747667642</v>
      </c>
      <c r="H8" s="165">
        <v>531783.71119533537</v>
      </c>
      <c r="I8" s="165">
        <v>528535.51806268224</v>
      </c>
    </row>
    <row r="9" spans="1:9" s="168" customFormat="1" ht="21" customHeight="1" thickTop="1">
      <c r="A9" s="166" t="s">
        <v>281</v>
      </c>
      <c r="B9" s="167">
        <v>11594.946552478134</v>
      </c>
      <c r="C9" s="167">
        <v>19050.468976676384</v>
      </c>
      <c r="D9" s="167">
        <v>51184.791368804668</v>
      </c>
      <c r="E9" s="167">
        <v>29624.006508746355</v>
      </c>
      <c r="F9" s="167">
        <v>48072.750262390677</v>
      </c>
      <c r="G9" s="167">
        <v>24297.915185131194</v>
      </c>
      <c r="H9" s="167">
        <v>44454.021670553935</v>
      </c>
      <c r="I9" s="167">
        <v>28524.860868804666</v>
      </c>
    </row>
    <row r="10" spans="1:9" s="168" customFormat="1" ht="21" customHeight="1">
      <c r="A10" s="166" t="s">
        <v>290</v>
      </c>
      <c r="B10" s="167">
        <v>24524.021290087469</v>
      </c>
      <c r="C10" s="167">
        <v>34920.448877551025</v>
      </c>
      <c r="D10" s="167">
        <v>33910.979556851307</v>
      </c>
      <c r="E10" s="167">
        <v>47521.655018950441</v>
      </c>
      <c r="F10" s="167">
        <v>32627.987862973761</v>
      </c>
      <c r="G10" s="167">
        <v>53166.202465014583</v>
      </c>
      <c r="H10" s="167">
        <v>37431.696591836735</v>
      </c>
      <c r="I10" s="167">
        <v>39560.696794460637</v>
      </c>
    </row>
    <row r="11" spans="1:9" s="168" customFormat="1" ht="21" customHeight="1">
      <c r="A11" s="166" t="s">
        <v>299</v>
      </c>
      <c r="B11" s="167">
        <v>188823.64643440236</v>
      </c>
      <c r="C11" s="167">
        <v>208870.89608892129</v>
      </c>
      <c r="D11" s="167">
        <v>260943.73554373177</v>
      </c>
      <c r="E11" s="167">
        <v>317339.776212828</v>
      </c>
      <c r="F11" s="167">
        <v>373057.80527551024</v>
      </c>
      <c r="G11" s="167">
        <v>371942.25960932946</v>
      </c>
      <c r="H11" s="167">
        <v>408707.59807434399</v>
      </c>
      <c r="I11" s="167">
        <v>413852.69360349857</v>
      </c>
    </row>
    <row r="12" spans="1:9" s="168" customFormat="1" ht="21" customHeight="1">
      <c r="A12" s="169" t="s">
        <v>734</v>
      </c>
      <c r="B12" s="167">
        <v>187842.92101603499</v>
      </c>
      <c r="C12" s="167">
        <v>207678.11844023326</v>
      </c>
      <c r="D12" s="167">
        <v>258672.65965743441</v>
      </c>
      <c r="E12" s="167">
        <v>315420.35105247813</v>
      </c>
      <c r="F12" s="167">
        <v>369788.84024198254</v>
      </c>
      <c r="G12" s="167">
        <v>366744.37696501456</v>
      </c>
      <c r="H12" s="167">
        <v>406414.007909621</v>
      </c>
      <c r="I12" s="167">
        <v>409133.71928279882</v>
      </c>
    </row>
    <row r="13" spans="1:9" s="168" customFormat="1" ht="21" customHeight="1">
      <c r="A13" s="169" t="s">
        <v>735</v>
      </c>
      <c r="B13" s="167">
        <v>187163.74398542274</v>
      </c>
      <c r="C13" s="167">
        <v>205164.76289650149</v>
      </c>
      <c r="D13" s="167">
        <v>253394.99968075802</v>
      </c>
      <c r="E13" s="167">
        <v>305088.19192274049</v>
      </c>
      <c r="F13" s="167">
        <v>356470.55050291546</v>
      </c>
      <c r="G13" s="167">
        <v>352722.75315014581</v>
      </c>
      <c r="H13" s="167">
        <v>390262.84004518954</v>
      </c>
      <c r="I13" s="167">
        <v>393522.43168513122</v>
      </c>
    </row>
    <row r="14" spans="1:9" s="168" customFormat="1" ht="21" customHeight="1">
      <c r="A14" s="169" t="s">
        <v>736</v>
      </c>
      <c r="B14" s="167">
        <v>679.17703061224483</v>
      </c>
      <c r="C14" s="167">
        <v>2513.3555437317787</v>
      </c>
      <c r="D14" s="167">
        <v>5277.6599766763848</v>
      </c>
      <c r="E14" s="167">
        <v>10332.159129737609</v>
      </c>
      <c r="F14" s="167">
        <v>13318.289739067055</v>
      </c>
      <c r="G14" s="167">
        <v>14021.623814868804</v>
      </c>
      <c r="H14" s="167">
        <v>16151.167864431487</v>
      </c>
      <c r="I14" s="167">
        <v>15611.287597667639</v>
      </c>
    </row>
    <row r="15" spans="1:9" s="168" customFormat="1" ht="21" customHeight="1">
      <c r="A15" s="169" t="s">
        <v>737</v>
      </c>
      <c r="B15" s="167">
        <v>649.12534693877558</v>
      </c>
      <c r="C15" s="167">
        <v>1611.8578411078715</v>
      </c>
      <c r="D15" s="167">
        <v>969.52906997084551</v>
      </c>
      <c r="E15" s="167">
        <v>1229.1096370262392</v>
      </c>
      <c r="F15" s="167">
        <v>1301.1026938775512</v>
      </c>
      <c r="G15" s="167">
        <v>3444.3280422740527</v>
      </c>
      <c r="H15" s="167">
        <v>699.53668075801738</v>
      </c>
      <c r="I15" s="167">
        <v>3442.2773177842564</v>
      </c>
    </row>
    <row r="16" spans="1:9" s="168" customFormat="1" ht="21" customHeight="1">
      <c r="A16" s="169" t="s">
        <v>738</v>
      </c>
      <c r="B16" s="167">
        <v>649.12534256559752</v>
      </c>
      <c r="C16" s="167">
        <v>1526.0873454810494</v>
      </c>
      <c r="D16" s="167">
        <v>786.03604373177848</v>
      </c>
      <c r="E16" s="167">
        <v>1114.2494096209914</v>
      </c>
      <c r="F16" s="167">
        <v>1063.1604416909622</v>
      </c>
      <c r="G16" s="167">
        <v>2992.246634110787</v>
      </c>
      <c r="H16" s="167">
        <v>579.06745626822158</v>
      </c>
      <c r="I16" s="167">
        <v>2153.7447930029152</v>
      </c>
    </row>
    <row r="17" spans="1:9" s="168" customFormat="1" ht="21" customHeight="1">
      <c r="A17" s="169" t="s">
        <v>739</v>
      </c>
      <c r="B17" s="167">
        <v>4.3731778425655976E-6</v>
      </c>
      <c r="C17" s="167">
        <v>85.770495626822154</v>
      </c>
      <c r="D17" s="167">
        <v>183.49302623906706</v>
      </c>
      <c r="E17" s="167">
        <v>114.86022740524783</v>
      </c>
      <c r="F17" s="167">
        <v>237.94225218658892</v>
      </c>
      <c r="G17" s="167">
        <v>452.08140816326528</v>
      </c>
      <c r="H17" s="167">
        <v>120.46922448979592</v>
      </c>
      <c r="I17" s="167">
        <v>1288.532524781341</v>
      </c>
    </row>
    <row r="18" spans="1:9" s="168" customFormat="1" ht="21" customHeight="1">
      <c r="A18" s="169" t="s">
        <v>740</v>
      </c>
      <c r="B18" s="167">
        <v>2377.4730655976678</v>
      </c>
      <c r="C18" s="167">
        <v>3575.3480830903795</v>
      </c>
      <c r="D18" s="167">
        <v>4863.6728994169098</v>
      </c>
      <c r="E18" s="167">
        <v>4855.618543731779</v>
      </c>
      <c r="F18" s="167">
        <v>5879.550062682215</v>
      </c>
      <c r="G18" s="167">
        <v>6480.5513279883389</v>
      </c>
      <c r="H18" s="167">
        <v>5059.4017696793007</v>
      </c>
      <c r="I18" s="167">
        <v>5430.6749883381926</v>
      </c>
    </row>
    <row r="19" spans="1:9" s="168" customFormat="1" ht="21" customHeight="1">
      <c r="A19" s="169" t="s">
        <v>741</v>
      </c>
      <c r="B19" s="167">
        <v>2272.6329489795917</v>
      </c>
      <c r="C19" s="167">
        <v>3473.8260714285716</v>
      </c>
      <c r="D19" s="167">
        <v>4706.3257536443152</v>
      </c>
      <c r="E19" s="167">
        <v>4439.8723075801754</v>
      </c>
      <c r="F19" s="167">
        <v>4916.4818979591846</v>
      </c>
      <c r="G19" s="167">
        <v>5308.4712346938777</v>
      </c>
      <c r="H19" s="167">
        <v>4392.8114635568509</v>
      </c>
      <c r="I19" s="167">
        <v>4665.2175976676381</v>
      </c>
    </row>
    <row r="20" spans="1:9" s="168" customFormat="1" ht="21" customHeight="1">
      <c r="A20" s="169" t="s">
        <v>742</v>
      </c>
      <c r="B20" s="167">
        <v>104.8401166180758</v>
      </c>
      <c r="C20" s="167">
        <v>101.52201166180758</v>
      </c>
      <c r="D20" s="167">
        <v>157.34714577259473</v>
      </c>
      <c r="E20" s="167">
        <v>415.74623615160351</v>
      </c>
      <c r="F20" s="167">
        <v>963.06816472303206</v>
      </c>
      <c r="G20" s="167">
        <v>1172.0800932944608</v>
      </c>
      <c r="H20" s="167">
        <v>666.59030612244908</v>
      </c>
      <c r="I20" s="167">
        <v>765.45739067055388</v>
      </c>
    </row>
    <row r="21" spans="1:9" s="168" customFormat="1" ht="21" customHeight="1">
      <c r="A21" s="169" t="s">
        <v>312</v>
      </c>
      <c r="B21" s="167">
        <v>2220.5844081632654</v>
      </c>
      <c r="C21" s="167">
        <v>2350.7908032069972</v>
      </c>
      <c r="D21" s="167">
        <v>2711.2045874635569</v>
      </c>
      <c r="E21" s="167">
        <v>3093.6720014577259</v>
      </c>
      <c r="F21" s="167">
        <v>3904.1090816326532</v>
      </c>
      <c r="G21" s="167">
        <v>3744.3331399416907</v>
      </c>
      <c r="H21" s="167">
        <v>3752.465225947522</v>
      </c>
      <c r="I21" s="167">
        <v>3747.7429008746353</v>
      </c>
    </row>
    <row r="22" spans="1:9" s="168" customFormat="1" ht="21" customHeight="1">
      <c r="A22" s="169" t="s">
        <v>743</v>
      </c>
      <c r="B22" s="167">
        <v>-4266.4574023323621</v>
      </c>
      <c r="C22" s="167">
        <v>-6345.2190787172021</v>
      </c>
      <c r="D22" s="167">
        <v>-6273.3306705539362</v>
      </c>
      <c r="E22" s="167">
        <v>-7258.9750218658892</v>
      </c>
      <c r="F22" s="167">
        <v>-7815.7968046647229</v>
      </c>
      <c r="G22" s="167">
        <v>-8471.3298658892127</v>
      </c>
      <c r="H22" s="167">
        <v>-7217.8135116618068</v>
      </c>
      <c r="I22" s="167">
        <v>-7901.7208862973757</v>
      </c>
    </row>
    <row r="23" spans="1:9" s="168" customFormat="1" ht="21" customHeight="1">
      <c r="A23" s="166" t="s">
        <v>330</v>
      </c>
      <c r="B23" s="167">
        <v>824.25002915451898</v>
      </c>
      <c r="C23" s="167">
        <v>673.34268950437308</v>
      </c>
      <c r="D23" s="167">
        <v>1664.2114402332363</v>
      </c>
      <c r="E23" s="167">
        <v>1724.2490889212827</v>
      </c>
      <c r="F23" s="167">
        <v>2186.4345262390671</v>
      </c>
      <c r="G23" s="167">
        <v>2282.1061370262387</v>
      </c>
      <c r="H23" s="167">
        <v>2610.345026239067</v>
      </c>
      <c r="I23" s="167">
        <v>2189.617386297376</v>
      </c>
    </row>
    <row r="24" spans="1:9" s="168" customFormat="1" ht="21" customHeight="1">
      <c r="A24" s="166" t="s">
        <v>336</v>
      </c>
      <c r="B24" s="167">
        <v>97.364997084548108</v>
      </c>
      <c r="C24" s="167">
        <v>112.71824635568514</v>
      </c>
      <c r="D24" s="167">
        <v>215.54644752186587</v>
      </c>
      <c r="E24" s="167">
        <v>235.48917201166179</v>
      </c>
      <c r="F24" s="167">
        <v>376.6008921282799</v>
      </c>
      <c r="G24" s="167">
        <v>402.68784985422741</v>
      </c>
      <c r="H24" s="167">
        <v>540.4337857142857</v>
      </c>
      <c r="I24" s="167">
        <v>542.0305539358601</v>
      </c>
    </row>
    <row r="25" spans="1:9" s="168" customFormat="1" ht="21" customHeight="1">
      <c r="A25" s="166" t="s">
        <v>744</v>
      </c>
      <c r="B25" s="167">
        <v>4006.7087653061221</v>
      </c>
      <c r="C25" s="167">
        <v>12328.802330903791</v>
      </c>
      <c r="D25" s="167">
        <v>2776.4418644314874</v>
      </c>
      <c r="E25" s="167">
        <v>14381.877024781343</v>
      </c>
      <c r="F25" s="167">
        <v>40592.959976676386</v>
      </c>
      <c r="G25" s="167">
        <v>38987.735049562682</v>
      </c>
      <c r="H25" s="167">
        <v>31794.449256559768</v>
      </c>
      <c r="I25" s="167">
        <v>35089.757791545184</v>
      </c>
    </row>
    <row r="26" spans="1:9" s="168" customFormat="1" ht="21" customHeight="1">
      <c r="A26" s="166" t="s">
        <v>347</v>
      </c>
      <c r="B26" s="167">
        <v>5336.1626443148689</v>
      </c>
      <c r="C26" s="167">
        <v>5020.6212215743435</v>
      </c>
      <c r="D26" s="167">
        <v>4291.1351341107875</v>
      </c>
      <c r="E26" s="167">
        <v>3932.2687784256559</v>
      </c>
      <c r="F26" s="167">
        <v>3885.3430889212827</v>
      </c>
      <c r="G26" s="167">
        <v>4133.4126749271136</v>
      </c>
      <c r="H26" s="167">
        <v>5675.8833338192426</v>
      </c>
      <c r="I26" s="167">
        <v>5784.1189635568517</v>
      </c>
    </row>
    <row r="27" spans="1:9" s="168" customFormat="1" ht="21" customHeight="1">
      <c r="A27" s="166" t="s">
        <v>745</v>
      </c>
      <c r="B27" s="167">
        <v>1320.955077259475</v>
      </c>
      <c r="C27" s="167">
        <v>1007.2815218658892</v>
      </c>
      <c r="D27" s="167">
        <v>672.68747667638479</v>
      </c>
      <c r="E27" s="167">
        <v>1528.1425918367347</v>
      </c>
      <c r="F27" s="167">
        <v>3514.2164650145774</v>
      </c>
      <c r="G27" s="167">
        <v>1196.9285058309035</v>
      </c>
      <c r="H27" s="167">
        <v>569.28345626822158</v>
      </c>
      <c r="I27" s="167">
        <v>2991.7421005830902</v>
      </c>
    </row>
    <row r="28" spans="1:9" s="172" customFormat="1" ht="43.5"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209662.31785276969</v>
      </c>
      <c r="C29" s="165">
        <v>251054.35288483967</v>
      </c>
      <c r="D29" s="165">
        <v>323205.47989067057</v>
      </c>
      <c r="E29" s="165">
        <v>381478.17800000001</v>
      </c>
      <c r="F29" s="165">
        <v>467087.47470262391</v>
      </c>
      <c r="G29" s="165">
        <v>458243.50433965016</v>
      </c>
      <c r="H29" s="165">
        <v>492765.62958454806</v>
      </c>
      <c r="I29" s="165">
        <v>489346.19072303211</v>
      </c>
    </row>
    <row r="30" spans="1:9" s="168" customFormat="1" ht="21" customHeight="1" thickTop="1">
      <c r="A30" s="166" t="s">
        <v>747</v>
      </c>
      <c r="B30" s="167">
        <v>198323.84696501459</v>
      </c>
      <c r="C30" s="167">
        <v>239994.79138629738</v>
      </c>
      <c r="D30" s="167">
        <v>302988.06283527694</v>
      </c>
      <c r="E30" s="167">
        <v>342908.13367492717</v>
      </c>
      <c r="F30" s="167">
        <v>401233.74948688049</v>
      </c>
      <c r="G30" s="167">
        <v>397120.87977988337</v>
      </c>
      <c r="H30" s="167">
        <v>406862.21912827983</v>
      </c>
      <c r="I30" s="167">
        <v>411314.62613265309</v>
      </c>
    </row>
    <row r="31" spans="1:9" s="168" customFormat="1" ht="21" customHeight="1">
      <c r="A31" s="169" t="s">
        <v>748</v>
      </c>
      <c r="B31" s="167">
        <v>4611.5425349854222</v>
      </c>
      <c r="C31" s="167">
        <v>10124.63576239067</v>
      </c>
      <c r="D31" s="167">
        <v>40420.27217055393</v>
      </c>
      <c r="E31" s="167">
        <v>55373.224874635562</v>
      </c>
      <c r="F31" s="167">
        <v>77657.582189504377</v>
      </c>
      <c r="G31" s="167">
        <v>67217.803623906701</v>
      </c>
      <c r="H31" s="167">
        <v>69270.475029154506</v>
      </c>
      <c r="I31" s="167">
        <v>67979.708118075796</v>
      </c>
    </row>
    <row r="32" spans="1:9" s="168" customFormat="1" ht="21" customHeight="1">
      <c r="A32" s="169" t="s">
        <v>749</v>
      </c>
      <c r="B32" s="167">
        <v>45297.151895043731</v>
      </c>
      <c r="C32" s="167">
        <v>49869.348112244901</v>
      </c>
      <c r="D32" s="167">
        <v>70550.766266763836</v>
      </c>
      <c r="E32" s="167">
        <v>78645.745260932948</v>
      </c>
      <c r="F32" s="167">
        <v>69620.880313411079</v>
      </c>
      <c r="G32" s="167">
        <v>85266.349870262406</v>
      </c>
      <c r="H32" s="167">
        <v>67022.217138483975</v>
      </c>
      <c r="I32" s="167">
        <v>58698.622865889214</v>
      </c>
    </row>
    <row r="33" spans="1:9" s="168" customFormat="1" ht="21" customHeight="1">
      <c r="A33" s="169" t="s">
        <v>750</v>
      </c>
      <c r="B33" s="167">
        <v>39419.245886297373</v>
      </c>
      <c r="C33" s="167">
        <v>23204.346591836736</v>
      </c>
      <c r="D33" s="167">
        <v>8046.7347463556844</v>
      </c>
      <c r="E33" s="167">
        <v>2236.9524839650144</v>
      </c>
      <c r="F33" s="167">
        <v>720.72390816326526</v>
      </c>
      <c r="G33" s="167">
        <v>669.28384985422747</v>
      </c>
      <c r="H33" s="167">
        <v>562.99356705539356</v>
      </c>
      <c r="I33" s="167">
        <v>560.33460495626821</v>
      </c>
    </row>
    <row r="34" spans="1:9" s="168" customFormat="1" ht="21" customHeight="1">
      <c r="A34" s="169" t="s">
        <v>751</v>
      </c>
      <c r="B34" s="167">
        <v>6977.0966632653062</v>
      </c>
      <c r="C34" s="167">
        <v>11194.888195335276</v>
      </c>
      <c r="D34" s="167">
        <v>16914.565344023325</v>
      </c>
      <c r="E34" s="167">
        <v>24461.042602040816</v>
      </c>
      <c r="F34" s="167">
        <v>37253.385500000004</v>
      </c>
      <c r="G34" s="167">
        <v>24628.845017492713</v>
      </c>
      <c r="H34" s="167">
        <v>23314.088409620992</v>
      </c>
      <c r="I34" s="167">
        <v>23932.150352769677</v>
      </c>
    </row>
    <row r="35" spans="1:9" s="168" customFormat="1" ht="21" customHeight="1">
      <c r="A35" s="169" t="s">
        <v>752</v>
      </c>
      <c r="B35" s="167">
        <v>95833.661632653064</v>
      </c>
      <c r="C35" s="167">
        <v>135596.83188921283</v>
      </c>
      <c r="D35" s="167">
        <v>153672.30626967931</v>
      </c>
      <c r="E35" s="167">
        <v>165145.85869096208</v>
      </c>
      <c r="F35" s="167">
        <v>193652.77445043734</v>
      </c>
      <c r="G35" s="167">
        <v>195609.02894606415</v>
      </c>
      <c r="H35" s="167">
        <v>220003.89867784258</v>
      </c>
      <c r="I35" s="167">
        <v>232523.06495189504</v>
      </c>
    </row>
    <row r="36" spans="1:9" s="168" customFormat="1" ht="21" customHeight="1">
      <c r="A36" s="169" t="s">
        <v>753</v>
      </c>
      <c r="B36" s="167">
        <v>6185.1483527696801</v>
      </c>
      <c r="C36" s="167">
        <v>10004.740835276967</v>
      </c>
      <c r="D36" s="167">
        <v>13383.418037900874</v>
      </c>
      <c r="E36" s="167">
        <v>17045.309762390672</v>
      </c>
      <c r="F36" s="167">
        <v>22328.403125364432</v>
      </c>
      <c r="G36" s="167">
        <v>23729.568472303206</v>
      </c>
      <c r="H36" s="167">
        <v>26688.546306122447</v>
      </c>
      <c r="I36" s="167">
        <v>27620.745239067055</v>
      </c>
    </row>
    <row r="37" spans="1:9" s="168" customFormat="1" ht="21" customHeight="1">
      <c r="A37" s="166" t="s">
        <v>754</v>
      </c>
      <c r="B37" s="167">
        <v>1.5960335276967932</v>
      </c>
      <c r="C37" s="167">
        <v>1.4707172011661809</v>
      </c>
      <c r="D37" s="167">
        <v>1.8561647230320699</v>
      </c>
      <c r="E37" s="167">
        <v>2.1149591836734696</v>
      </c>
      <c r="F37" s="167">
        <v>2.9271064139941689</v>
      </c>
      <c r="G37" s="167">
        <v>3.8278425655976678</v>
      </c>
      <c r="H37" s="167">
        <v>10.509033527696793</v>
      </c>
      <c r="I37" s="167">
        <v>3.6935029154518952</v>
      </c>
    </row>
    <row r="38" spans="1:9" s="168" customFormat="1" ht="21" customHeight="1">
      <c r="A38" s="166" t="s">
        <v>755</v>
      </c>
      <c r="B38" s="167">
        <v>5080.3685495626823</v>
      </c>
      <c r="C38" s="167">
        <v>3926.9702667638489</v>
      </c>
      <c r="D38" s="167">
        <v>6258.884733236152</v>
      </c>
      <c r="E38" s="167">
        <v>11206.737345481049</v>
      </c>
      <c r="F38" s="167">
        <v>35609.481903790089</v>
      </c>
      <c r="G38" s="167">
        <v>29579.211438775514</v>
      </c>
      <c r="H38" s="167">
        <v>47777.6501574344</v>
      </c>
      <c r="I38" s="167">
        <v>42886.650408163267</v>
      </c>
    </row>
    <row r="39" spans="1:9" s="168" customFormat="1" ht="21" customHeight="1">
      <c r="A39" s="166" t="s">
        <v>756</v>
      </c>
      <c r="B39" s="167">
        <v>3707.1808163265305</v>
      </c>
      <c r="C39" s="167">
        <v>4625.3143148688041</v>
      </c>
      <c r="D39" s="167">
        <v>5661.0381603498545</v>
      </c>
      <c r="E39" s="167">
        <v>6293.196271137027</v>
      </c>
      <c r="F39" s="167">
        <v>8548.6809067055401</v>
      </c>
      <c r="G39" s="167">
        <v>8195.9143002915444</v>
      </c>
      <c r="H39" s="167">
        <v>9423.7225379008742</v>
      </c>
      <c r="I39" s="167">
        <v>9005.6575160349857</v>
      </c>
    </row>
    <row r="40" spans="1:9" s="168" customFormat="1" ht="21" customHeight="1">
      <c r="A40" s="166" t="s">
        <v>408</v>
      </c>
      <c r="B40" s="167">
        <v>2232.7564883381924</v>
      </c>
      <c r="C40" s="167">
        <v>2289.2371997084547</v>
      </c>
      <c r="D40" s="167">
        <v>2975.3274999999994</v>
      </c>
      <c r="E40" s="167">
        <v>4006.715173469388</v>
      </c>
      <c r="F40" s="167">
        <v>4622.5106530612238</v>
      </c>
      <c r="G40" s="167">
        <v>4510.1953746355684</v>
      </c>
      <c r="H40" s="167">
        <v>5193.91011516035</v>
      </c>
      <c r="I40" s="167">
        <v>5027.3370014577258</v>
      </c>
    </row>
    <row r="41" spans="1:9" s="168" customFormat="1" ht="21" customHeight="1">
      <c r="A41" s="166" t="s">
        <v>414</v>
      </c>
      <c r="B41" s="167">
        <v>0</v>
      </c>
      <c r="C41" s="167">
        <v>0</v>
      </c>
      <c r="D41" s="167">
        <v>0</v>
      </c>
      <c r="E41" s="167">
        <v>5137.3186224489791</v>
      </c>
      <c r="F41" s="167">
        <v>5138.6755772594752</v>
      </c>
      <c r="G41" s="167">
        <v>5105.7042930029156</v>
      </c>
      <c r="H41" s="167">
        <v>2570.0526967930027</v>
      </c>
      <c r="I41" s="167">
        <v>0</v>
      </c>
    </row>
    <row r="42" spans="1:9" s="168" customFormat="1" ht="21" customHeight="1">
      <c r="A42" s="166" t="s">
        <v>757</v>
      </c>
      <c r="B42" s="167">
        <v>316.56900000000002</v>
      </c>
      <c r="C42" s="167">
        <v>216.56900000000002</v>
      </c>
      <c r="D42" s="167">
        <v>5320.3104970845479</v>
      </c>
      <c r="E42" s="167">
        <v>11923.961953352769</v>
      </c>
      <c r="F42" s="167">
        <v>11931.449068513119</v>
      </c>
      <c r="G42" s="167">
        <v>12105.589932944607</v>
      </c>
      <c r="H42" s="167">
        <v>11943.279304664724</v>
      </c>
      <c r="I42" s="167">
        <v>12117.372604956267</v>
      </c>
    </row>
    <row r="43" spans="1:9" s="172" customFormat="1" ht="43.5" customHeight="1" thickBot="1">
      <c r="A43" s="170" t="s">
        <v>389</v>
      </c>
      <c r="B43" s="171">
        <v>0</v>
      </c>
      <c r="C43" s="171">
        <v>0</v>
      </c>
      <c r="D43" s="171">
        <v>0</v>
      </c>
      <c r="E43" s="171">
        <v>0</v>
      </c>
      <c r="F43" s="171">
        <v>0</v>
      </c>
      <c r="G43" s="171">
        <v>1622.1813775510204</v>
      </c>
      <c r="H43" s="171">
        <v>8984.2866107871723</v>
      </c>
      <c r="I43" s="171">
        <v>8990.8535568513125</v>
      </c>
    </row>
    <row r="44" spans="1:9" ht="24" customHeight="1" thickTop="1" thickBot="1">
      <c r="A44" s="164" t="s">
        <v>758</v>
      </c>
      <c r="B44" s="165">
        <v>26865.737950437317</v>
      </c>
      <c r="C44" s="165">
        <v>30930.227051020407</v>
      </c>
      <c r="D44" s="165">
        <v>32454.048941690962</v>
      </c>
      <c r="E44" s="165">
        <v>34809.286399416909</v>
      </c>
      <c r="F44" s="165">
        <v>37226.623632653063</v>
      </c>
      <c r="G44" s="165">
        <v>38165.743120991254</v>
      </c>
      <c r="H44" s="165">
        <v>39018.081597667639</v>
      </c>
      <c r="I44" s="165">
        <v>39189.327336734692</v>
      </c>
    </row>
    <row r="45" spans="1:9" s="168" customFormat="1" ht="21" customHeight="1" thickTop="1">
      <c r="A45" s="166" t="s">
        <v>429</v>
      </c>
      <c r="B45" s="167">
        <v>24848.498542274054</v>
      </c>
      <c r="C45" s="167">
        <v>25739.66472303207</v>
      </c>
      <c r="D45" s="167">
        <v>28443.673469387755</v>
      </c>
      <c r="E45" s="167">
        <v>29498.717201166182</v>
      </c>
      <c r="F45" s="167">
        <v>29498.717201166182</v>
      </c>
      <c r="G45" s="167">
        <v>29498.717201166182</v>
      </c>
      <c r="H45" s="167">
        <v>29498.717201166182</v>
      </c>
      <c r="I45" s="167">
        <v>29498.717201166182</v>
      </c>
    </row>
    <row r="46" spans="1:9" s="168" customFormat="1" ht="21" customHeight="1">
      <c r="A46" s="166" t="s">
        <v>433</v>
      </c>
      <c r="B46" s="167">
        <v>268.87344897959184</v>
      </c>
      <c r="C46" s="167">
        <v>277.79947230320698</v>
      </c>
      <c r="D46" s="167">
        <v>277.79947230320698</v>
      </c>
      <c r="E46" s="167">
        <v>117.69396209912537</v>
      </c>
      <c r="F46" s="167">
        <v>117.69396209912537</v>
      </c>
      <c r="G46" s="167">
        <v>117.69396209912537</v>
      </c>
      <c r="H46" s="167">
        <v>117.69396209912537</v>
      </c>
      <c r="I46" s="167">
        <v>117.69396209912537</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1176.5782536443148</v>
      </c>
      <c r="C48" s="167">
        <v>1233.7496384839651</v>
      </c>
      <c r="D48" s="167">
        <v>1601.642973760933</v>
      </c>
      <c r="E48" s="167">
        <v>1814.7275626822159</v>
      </c>
      <c r="F48" s="167">
        <v>2152.5322580174925</v>
      </c>
      <c r="G48" s="167">
        <v>2556.4122346938775</v>
      </c>
      <c r="H48" s="167">
        <v>2556.4122346938775</v>
      </c>
      <c r="I48" s="167">
        <v>2929.4204198250727</v>
      </c>
    </row>
    <row r="49" spans="1:9" s="168" customFormat="1" ht="21" customHeight="1">
      <c r="A49" s="166" t="s">
        <v>443</v>
      </c>
      <c r="B49" s="167">
        <v>571.78770553935863</v>
      </c>
      <c r="C49" s="167">
        <v>3679.0132172011663</v>
      </c>
      <c r="D49" s="167">
        <v>2130.9330262390672</v>
      </c>
      <c r="E49" s="167">
        <v>3378.1476734693879</v>
      </c>
      <c r="F49" s="167">
        <v>5457.6802113702624</v>
      </c>
      <c r="G49" s="167">
        <v>5992.9197230320697</v>
      </c>
      <c r="H49" s="167">
        <v>6845.2581997084553</v>
      </c>
      <c r="I49" s="167">
        <v>6643.4957536443153</v>
      </c>
    </row>
    <row r="50" spans="1:9" s="168" customFormat="1" ht="21" customHeight="1">
      <c r="A50" s="169" t="s">
        <v>760</v>
      </c>
      <c r="B50" s="167">
        <v>7.3855685131195323E-2</v>
      </c>
      <c r="C50" s="167">
        <v>7.9877551020408166E-2</v>
      </c>
      <c r="D50" s="167">
        <v>8.7145772594752188E-2</v>
      </c>
      <c r="E50" s="167">
        <v>0.10072448979591836</v>
      </c>
      <c r="F50" s="167">
        <v>1418.8804431486878</v>
      </c>
      <c r="G50" s="167">
        <v>5053.8002390670554</v>
      </c>
      <c r="H50" s="167">
        <v>3115.1763542274052</v>
      </c>
      <c r="I50" s="167">
        <v>6285.7459227405252</v>
      </c>
    </row>
    <row r="51" spans="1:9" s="172" customFormat="1" ht="40.5" customHeight="1" thickBot="1">
      <c r="A51" s="173" t="s">
        <v>761</v>
      </c>
      <c r="B51" s="171">
        <v>571.71384985422731</v>
      </c>
      <c r="C51" s="171">
        <v>3678.9333396501456</v>
      </c>
      <c r="D51" s="171">
        <v>2130.8458804664724</v>
      </c>
      <c r="E51" s="171">
        <v>3378.0469489795919</v>
      </c>
      <c r="F51" s="171">
        <v>4038.7997682215746</v>
      </c>
      <c r="G51" s="171">
        <v>939.11948396501464</v>
      </c>
      <c r="H51" s="171">
        <v>3730.0818454810496</v>
      </c>
      <c r="I51" s="171">
        <v>357.74983090379004</v>
      </c>
    </row>
    <row r="52" spans="1:9" ht="24" customHeight="1" thickTop="1" thickBot="1">
      <c r="A52" s="164" t="s">
        <v>762</v>
      </c>
      <c r="B52" s="165">
        <v>236528.05580320698</v>
      </c>
      <c r="C52" s="165">
        <v>281984.57993586001</v>
      </c>
      <c r="D52" s="165">
        <v>355659.52883236151</v>
      </c>
      <c r="E52" s="165">
        <v>416287.46439941693</v>
      </c>
      <c r="F52" s="165">
        <v>504314.09833527694</v>
      </c>
      <c r="G52" s="165">
        <v>496409.24746064143</v>
      </c>
      <c r="H52" s="165">
        <v>531783.71118221572</v>
      </c>
      <c r="I52" s="165">
        <v>528535.51805976673</v>
      </c>
    </row>
    <row r="53" spans="1:9" s="168" customFormat="1" ht="24" customHeight="1" thickTop="1">
      <c r="A53" s="166" t="s">
        <v>763</v>
      </c>
      <c r="B53" s="167">
        <v>17546.552511661808</v>
      </c>
      <c r="C53" s="167">
        <v>19203.503064139943</v>
      </c>
      <c r="D53" s="167">
        <v>32167.040266763845</v>
      </c>
      <c r="E53" s="167">
        <v>57240.879895043727</v>
      </c>
      <c r="F53" s="167">
        <v>70012.724743440238</v>
      </c>
      <c r="G53" s="167">
        <v>66208.03976822157</v>
      </c>
      <c r="H53" s="167">
        <v>71510.500217201174</v>
      </c>
      <c r="I53" s="167">
        <v>66396.945642857143</v>
      </c>
    </row>
    <row r="54" spans="1:9" s="172" customFormat="1" ht="21" customHeight="1">
      <c r="A54" s="173" t="s">
        <v>764</v>
      </c>
      <c r="B54" s="171">
        <v>0</v>
      </c>
      <c r="C54" s="171">
        <v>0</v>
      </c>
      <c r="D54" s="171">
        <v>0</v>
      </c>
      <c r="E54" s="171">
        <v>0</v>
      </c>
      <c r="F54" s="171">
        <v>0</v>
      </c>
      <c r="G54" s="171">
        <v>0</v>
      </c>
      <c r="H54" s="171">
        <v>0</v>
      </c>
      <c r="I54" s="171">
        <v>0</v>
      </c>
    </row>
    <row r="55" spans="1:9" s="172" customFormat="1" ht="21" customHeight="1">
      <c r="A55" s="173" t="s">
        <v>765</v>
      </c>
      <c r="B55" s="171">
        <v>12308.740190962097</v>
      </c>
      <c r="C55" s="171">
        <v>14196.155811953353</v>
      </c>
      <c r="D55" s="171">
        <v>31092.291431486879</v>
      </c>
      <c r="E55" s="171">
        <v>55996.843074344026</v>
      </c>
      <c r="F55" s="171">
        <v>66755.367218658896</v>
      </c>
      <c r="G55" s="171">
        <v>62790.219479591833</v>
      </c>
      <c r="H55" s="171">
        <v>67423.353653061218</v>
      </c>
      <c r="I55" s="171">
        <v>62369.439306122447</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5237.8123206997088</v>
      </c>
      <c r="C57" s="171">
        <v>5007.3472521865888</v>
      </c>
      <c r="D57" s="171">
        <v>1074.7488352769678</v>
      </c>
      <c r="E57" s="171">
        <v>1244.0368206997084</v>
      </c>
      <c r="F57" s="171">
        <v>3257.357524781341</v>
      </c>
      <c r="G57" s="171">
        <v>3417.8202886297372</v>
      </c>
      <c r="H57" s="171">
        <v>4087.1465641399418</v>
      </c>
      <c r="I57" s="171">
        <v>4027.5063367346938</v>
      </c>
    </row>
    <row r="58" spans="1:9" s="172" customFormat="1" ht="21" customHeight="1">
      <c r="A58" s="173" t="s">
        <v>768</v>
      </c>
      <c r="B58" s="171">
        <v>0</v>
      </c>
      <c r="C58" s="171">
        <v>0</v>
      </c>
      <c r="D58" s="171">
        <v>0</v>
      </c>
      <c r="E58" s="171">
        <v>0</v>
      </c>
      <c r="F58" s="171">
        <v>0</v>
      </c>
      <c r="G58" s="171">
        <v>0</v>
      </c>
      <c r="H58" s="171">
        <v>0</v>
      </c>
      <c r="I58" s="171">
        <v>0</v>
      </c>
    </row>
    <row r="59" spans="1:9" s="172" customFormat="1" ht="61.5" customHeight="1" thickBot="1">
      <c r="A59" s="170" t="s">
        <v>769</v>
      </c>
      <c r="B59" s="171">
        <v>281597.60382798832</v>
      </c>
      <c r="C59" s="171">
        <v>399257.62874635565</v>
      </c>
      <c r="D59" s="171">
        <v>546778.84587172011</v>
      </c>
      <c r="E59" s="171">
        <v>729886.41943731776</v>
      </c>
      <c r="F59" s="171">
        <v>773950.25880174933</v>
      </c>
      <c r="G59" s="171">
        <v>804886.67617201165</v>
      </c>
      <c r="H59" s="171">
        <v>928709.27391982509</v>
      </c>
      <c r="I59" s="171">
        <v>980408.4604241983</v>
      </c>
    </row>
    <row r="60" spans="1:9" ht="31.5" customHeight="1" thickTop="1" thickBot="1">
      <c r="A60" s="174" t="s">
        <v>770</v>
      </c>
      <c r="B60" s="165"/>
      <c r="C60" s="165"/>
      <c r="D60" s="165"/>
      <c r="E60" s="165"/>
      <c r="F60" s="165"/>
      <c r="G60" s="165"/>
      <c r="H60" s="165"/>
      <c r="I60" s="165"/>
    </row>
    <row r="61" spans="1:9" ht="30" customHeight="1" thickTop="1">
      <c r="A61" s="175" t="s">
        <v>771</v>
      </c>
      <c r="B61" s="176">
        <v>28060.678113702626</v>
      </c>
      <c r="C61" s="176">
        <v>32706.573925655979</v>
      </c>
      <c r="D61" s="176">
        <v>33126.286972303205</v>
      </c>
      <c r="E61" s="176">
        <v>37049.053157434406</v>
      </c>
      <c r="F61" s="176">
        <v>41748.953806122452</v>
      </c>
      <c r="G61" s="176">
        <v>10214.884239067054</v>
      </c>
      <c r="H61" s="176">
        <v>43538.396851311947</v>
      </c>
      <c r="I61" s="176">
        <v>10610.728520408165</v>
      </c>
    </row>
    <row r="62" spans="1:9" ht="21" customHeight="1">
      <c r="A62" s="177" t="s">
        <v>772</v>
      </c>
      <c r="B62" s="176">
        <v>-5235.9128411078718</v>
      </c>
      <c r="C62" s="176">
        <v>-6613.9416078717204</v>
      </c>
      <c r="D62" s="176">
        <v>-7494.5632201166172</v>
      </c>
      <c r="E62" s="176">
        <v>-8432.7614897959193</v>
      </c>
      <c r="F62" s="176">
        <v>-10321.192771137024</v>
      </c>
      <c r="G62" s="176">
        <v>-2939.970475218659</v>
      </c>
      <c r="H62" s="176">
        <v>-12837.342220116618</v>
      </c>
      <c r="I62" s="176">
        <v>-3522.0186997084552</v>
      </c>
    </row>
    <row r="63" spans="1:9" ht="21.75" customHeight="1">
      <c r="A63" s="178" t="s">
        <v>773</v>
      </c>
      <c r="B63" s="176">
        <v>22824.765272594752</v>
      </c>
      <c r="C63" s="176">
        <v>26092.632317784257</v>
      </c>
      <c r="D63" s="176">
        <v>25631.72375218659</v>
      </c>
      <c r="E63" s="176">
        <v>28616.291667638485</v>
      </c>
      <c r="F63" s="176">
        <v>31427.761034985419</v>
      </c>
      <c r="G63" s="176">
        <v>7274.9137638483962</v>
      </c>
      <c r="H63" s="176">
        <v>30701.054631195337</v>
      </c>
      <c r="I63" s="176">
        <v>7088.7098206997089</v>
      </c>
    </row>
    <row r="64" spans="1:9">
      <c r="A64" s="175" t="s">
        <v>774</v>
      </c>
      <c r="B64" s="176">
        <v>1281.670441690962</v>
      </c>
      <c r="C64" s="176">
        <v>5446.4148148688046</v>
      </c>
      <c r="D64" s="176">
        <v>3612.6525189504378</v>
      </c>
      <c r="E64" s="176">
        <v>3792.3131428571428</v>
      </c>
      <c r="F64" s="176">
        <v>3845.463478134111</v>
      </c>
      <c r="G64" s="176">
        <v>936.0942507288629</v>
      </c>
      <c r="H64" s="176">
        <v>5975.2828265306125</v>
      </c>
      <c r="I64" s="176">
        <v>1275.9348338192422</v>
      </c>
    </row>
    <row r="65" spans="1:9">
      <c r="A65" s="177" t="s">
        <v>775</v>
      </c>
      <c r="B65" s="176">
        <v>-790.24612244897969</v>
      </c>
      <c r="C65" s="176">
        <v>-744.32903061224499</v>
      </c>
      <c r="D65" s="176">
        <v>-1127.3762448979592</v>
      </c>
      <c r="E65" s="176">
        <v>-2141.9873425655978</v>
      </c>
      <c r="F65" s="176">
        <v>-2654.1681720116617</v>
      </c>
      <c r="G65" s="176">
        <v>-506.65491107871719</v>
      </c>
      <c r="H65" s="176">
        <v>-3546.3535276967928</v>
      </c>
      <c r="I65" s="176">
        <v>-695.53119387755112</v>
      </c>
    </row>
    <row r="66" spans="1:9">
      <c r="A66" s="179" t="s">
        <v>776</v>
      </c>
      <c r="B66" s="176">
        <v>23316.189591836734</v>
      </c>
      <c r="C66" s="176">
        <v>30794.718102040817</v>
      </c>
      <c r="D66" s="176">
        <v>28117.000026239068</v>
      </c>
      <c r="E66" s="176">
        <v>30266.617467930027</v>
      </c>
      <c r="F66" s="176">
        <v>32619.056341107869</v>
      </c>
      <c r="G66" s="176">
        <v>7704.3531034985417</v>
      </c>
      <c r="H66" s="176">
        <v>33129.98393002915</v>
      </c>
      <c r="I66" s="176">
        <v>7669.1134606413998</v>
      </c>
    </row>
    <row r="67" spans="1:9">
      <c r="A67" s="175" t="s">
        <v>777</v>
      </c>
      <c r="B67" s="176">
        <v>2052.0031690962101</v>
      </c>
      <c r="C67" s="176">
        <v>5442.5436166180762</v>
      </c>
      <c r="D67" s="176">
        <v>3067.1437434402328</v>
      </c>
      <c r="E67" s="176">
        <v>3269.7922274052476</v>
      </c>
      <c r="F67" s="176">
        <v>3805.9790655976676</v>
      </c>
      <c r="G67" s="176">
        <v>841.59772594752189</v>
      </c>
      <c r="H67" s="176">
        <v>4785.1159198250734</v>
      </c>
      <c r="I67" s="176">
        <v>872.06543440233236</v>
      </c>
    </row>
    <row r="68" spans="1:9">
      <c r="A68" s="175" t="s">
        <v>778</v>
      </c>
      <c r="B68" s="176">
        <v>-4059.4554110787176</v>
      </c>
      <c r="C68" s="176">
        <v>-8470.0604752186591</v>
      </c>
      <c r="D68" s="176">
        <v>-5677.1080874635563</v>
      </c>
      <c r="E68" s="176">
        <v>-7019.9858192419815</v>
      </c>
      <c r="F68" s="176">
        <v>-7057.8971588921277</v>
      </c>
      <c r="G68" s="176">
        <v>-1857.8082988338192</v>
      </c>
      <c r="H68" s="176">
        <v>-7629.5611705539359</v>
      </c>
      <c r="I68" s="176">
        <v>-1976.8665991253645</v>
      </c>
    </row>
    <row r="69" spans="1:9">
      <c r="A69" s="178" t="s">
        <v>779</v>
      </c>
      <c r="B69" s="176">
        <v>21308.737349854229</v>
      </c>
      <c r="C69" s="176">
        <v>27767.201243440231</v>
      </c>
      <c r="D69" s="176">
        <v>25507.035682215745</v>
      </c>
      <c r="E69" s="176">
        <v>26516.423876093289</v>
      </c>
      <c r="F69" s="176">
        <v>29367.138247813407</v>
      </c>
      <c r="G69" s="176">
        <v>6688.1425306122437</v>
      </c>
      <c r="H69" s="176">
        <v>30285.538679300294</v>
      </c>
      <c r="I69" s="176">
        <v>6564.3122959183675</v>
      </c>
    </row>
    <row r="70" spans="1:9">
      <c r="A70" s="177" t="s">
        <v>780</v>
      </c>
      <c r="B70" s="176">
        <v>-20389.03953644315</v>
      </c>
      <c r="C70" s="176">
        <v>-24016.56198250729</v>
      </c>
      <c r="D70" s="176">
        <v>-23342.22220408163</v>
      </c>
      <c r="E70" s="176">
        <v>-21599.428488338195</v>
      </c>
      <c r="F70" s="176">
        <v>-22356.188913994167</v>
      </c>
      <c r="G70" s="176">
        <v>-5745.1795437317796</v>
      </c>
      <c r="H70" s="176">
        <v>-23901.257543731779</v>
      </c>
      <c r="I70" s="176">
        <v>-6052.1654416909623</v>
      </c>
    </row>
    <row r="71" spans="1:9">
      <c r="A71" s="179" t="s">
        <v>781</v>
      </c>
      <c r="B71" s="176">
        <v>919.69781341107876</v>
      </c>
      <c r="C71" s="176">
        <v>3750.6392609329441</v>
      </c>
      <c r="D71" s="176">
        <v>2164.8134781341109</v>
      </c>
      <c r="E71" s="176">
        <v>4916.9953877551025</v>
      </c>
      <c r="F71" s="176">
        <v>7010.9493338192424</v>
      </c>
      <c r="G71" s="176">
        <v>942.96298688046647</v>
      </c>
      <c r="H71" s="176">
        <v>6384.2811355685135</v>
      </c>
      <c r="I71" s="176">
        <v>512.14685422740524</v>
      </c>
    </row>
    <row r="72" spans="1:9">
      <c r="A72" s="179" t="s">
        <v>782</v>
      </c>
      <c r="B72" s="176">
        <v>84.174638483965026</v>
      </c>
      <c r="C72" s="176">
        <v>116.86352623906706</v>
      </c>
      <c r="D72" s="176">
        <v>32.457288629737612</v>
      </c>
      <c r="E72" s="176">
        <v>10.507600583090378</v>
      </c>
      <c r="F72" s="176">
        <v>1.1596355685131197</v>
      </c>
      <c r="G72" s="176">
        <v>0.24393294460641401</v>
      </c>
      <c r="H72" s="176">
        <v>0.70093440233236159</v>
      </c>
      <c r="I72" s="176">
        <v>7.3664723032069973E-2</v>
      </c>
    </row>
    <row r="73" spans="1:9">
      <c r="A73" s="177" t="s">
        <v>783</v>
      </c>
      <c r="B73" s="176">
        <v>3.2575976676384841</v>
      </c>
      <c r="C73" s="176">
        <v>2.1603498542274052E-3</v>
      </c>
      <c r="D73" s="176">
        <v>3.7463556851311951E-4</v>
      </c>
      <c r="E73" s="176">
        <v>8.7463556851311941E-5</v>
      </c>
      <c r="F73" s="176">
        <v>3.0612244897959182E-5</v>
      </c>
      <c r="G73" s="176">
        <v>-1.4577259475218659E-6</v>
      </c>
      <c r="H73" s="176">
        <v>1.1661807580174927E-5</v>
      </c>
      <c r="I73" s="176">
        <v>1.1661807580174927E-5</v>
      </c>
    </row>
    <row r="74" spans="1:9">
      <c r="A74" s="177" t="s">
        <v>784</v>
      </c>
      <c r="B74" s="176">
        <v>80.917040816326534</v>
      </c>
      <c r="C74" s="176">
        <v>116.86136588921282</v>
      </c>
      <c r="D74" s="176">
        <v>32.456913994169092</v>
      </c>
      <c r="E74" s="176">
        <v>10.507513119533526</v>
      </c>
      <c r="F74" s="176">
        <v>1.1596049562682216</v>
      </c>
      <c r="G74" s="176">
        <v>0.24393440233236155</v>
      </c>
      <c r="H74" s="176">
        <v>0.70092274052478132</v>
      </c>
      <c r="I74" s="176">
        <v>7.3653061224489808E-2</v>
      </c>
    </row>
    <row r="75" spans="1:9">
      <c r="A75" s="178" t="s">
        <v>785</v>
      </c>
      <c r="B75" s="176">
        <v>-5.2290641399416904</v>
      </c>
      <c r="C75" s="176">
        <v>-4.7388075801749272</v>
      </c>
      <c r="D75" s="176">
        <v>-2.8979096209912538</v>
      </c>
      <c r="E75" s="176">
        <v>-1.8757711370262393</v>
      </c>
      <c r="F75" s="176">
        <v>-1.0712580174927113</v>
      </c>
      <c r="G75" s="176">
        <v>-0.23232069970845481</v>
      </c>
      <c r="H75" s="176">
        <v>-0.7792230320699709</v>
      </c>
      <c r="I75" s="176">
        <v>-8.6177842565597657E-2</v>
      </c>
    </row>
    <row r="76" spans="1:9">
      <c r="A76" s="178" t="s">
        <v>786</v>
      </c>
      <c r="B76" s="176">
        <v>-1.2317784256559766E-3</v>
      </c>
      <c r="C76" s="176">
        <v>-1.791545189504373E-3</v>
      </c>
      <c r="D76" s="176">
        <v>-7.1720116618075795E-4</v>
      </c>
      <c r="E76" s="176">
        <v>-2.5801749271137027E-4</v>
      </c>
      <c r="F76" s="176">
        <v>-1.8513119533527698E-4</v>
      </c>
      <c r="G76" s="176">
        <v>-2.6239067055393584E-5</v>
      </c>
      <c r="H76" s="176">
        <v>-1.3994169096209912E-4</v>
      </c>
      <c r="I76" s="176">
        <v>-1.0204081632653063E-5</v>
      </c>
    </row>
    <row r="77" spans="1:9">
      <c r="A77" s="177" t="s">
        <v>787</v>
      </c>
      <c r="B77" s="176">
        <v>-5.2278323615160351</v>
      </c>
      <c r="C77" s="176">
        <v>-4.7370160349854231</v>
      </c>
      <c r="D77" s="176">
        <v>-2.8971924198250734</v>
      </c>
      <c r="E77" s="176">
        <v>-1.8755131195335277</v>
      </c>
      <c r="F77" s="176">
        <v>-1.0710728862973762</v>
      </c>
      <c r="G77" s="176">
        <v>-0.23229446064139941</v>
      </c>
      <c r="H77" s="176">
        <v>-0.7790830903790088</v>
      </c>
      <c r="I77" s="176">
        <v>-8.6167638483965012E-2</v>
      </c>
    </row>
    <row r="78" spans="1:9">
      <c r="A78" s="178" t="s">
        <v>788</v>
      </c>
      <c r="B78" s="176">
        <v>998.64338775510191</v>
      </c>
      <c r="C78" s="176">
        <v>3862.7639795918362</v>
      </c>
      <c r="D78" s="176">
        <v>2194.3728571428574</v>
      </c>
      <c r="E78" s="176">
        <v>4925.6272172011668</v>
      </c>
      <c r="F78" s="176">
        <v>7011.0377113702634</v>
      </c>
      <c r="G78" s="176">
        <v>942.97459912536453</v>
      </c>
      <c r="H78" s="176">
        <v>6384.2028469387751</v>
      </c>
      <c r="I78" s="176">
        <v>512.13434110787171</v>
      </c>
    </row>
    <row r="79" spans="1:9">
      <c r="A79" s="175" t="s">
        <v>789</v>
      </c>
      <c r="B79" s="176">
        <v>0</v>
      </c>
      <c r="C79" s="176">
        <v>0</v>
      </c>
      <c r="D79" s="176">
        <v>0</v>
      </c>
      <c r="E79" s="176">
        <v>0</v>
      </c>
      <c r="F79" s="176">
        <v>0</v>
      </c>
      <c r="G79" s="176">
        <v>0</v>
      </c>
      <c r="H79" s="176">
        <v>0</v>
      </c>
      <c r="I79" s="176">
        <v>0</v>
      </c>
    </row>
    <row r="80" spans="1:9">
      <c r="A80" s="179" t="s">
        <v>790</v>
      </c>
      <c r="B80" s="176">
        <v>998.64338775510191</v>
      </c>
      <c r="C80" s="176">
        <v>3862.7639795918362</v>
      </c>
      <c r="D80" s="176">
        <v>2194.3728571428574</v>
      </c>
      <c r="E80" s="176">
        <v>4925.6272172011668</v>
      </c>
      <c r="F80" s="176">
        <v>7011.0377113702634</v>
      </c>
      <c r="G80" s="176">
        <v>942.97459912536453</v>
      </c>
      <c r="H80" s="176">
        <v>6384.2028469387751</v>
      </c>
      <c r="I80" s="176">
        <v>512.13434110787171</v>
      </c>
    </row>
    <row r="81" spans="1:9">
      <c r="A81" s="175" t="s">
        <v>791</v>
      </c>
      <c r="B81" s="176">
        <v>-134.97851895043732</v>
      </c>
      <c r="C81" s="176">
        <v>-86.055174927113697</v>
      </c>
      <c r="D81" s="176">
        <v>65.351800291545189</v>
      </c>
      <c r="E81" s="176">
        <v>-181.42703352769678</v>
      </c>
      <c r="F81" s="176">
        <v>-104.00673615160349</v>
      </c>
      <c r="G81" s="176">
        <v>-3.8551239067055398</v>
      </c>
      <c r="H81" s="176">
        <v>-8.031091836734694</v>
      </c>
      <c r="I81" s="176">
        <v>-21.962712827988337</v>
      </c>
    </row>
    <row r="82" spans="1:9" ht="21" customHeight="1">
      <c r="A82" s="178" t="s">
        <v>792</v>
      </c>
      <c r="B82" s="176">
        <v>863.66486880466471</v>
      </c>
      <c r="C82" s="176">
        <v>3776.7088046647227</v>
      </c>
      <c r="D82" s="176">
        <v>2259.7246574344026</v>
      </c>
      <c r="E82" s="176">
        <v>4744.2001836734698</v>
      </c>
      <c r="F82" s="176">
        <v>6907.0309752186595</v>
      </c>
      <c r="G82" s="176">
        <v>939.11947521865886</v>
      </c>
      <c r="H82" s="176">
        <v>6376.1717551020411</v>
      </c>
      <c r="I82" s="176">
        <v>490.17162827988335</v>
      </c>
    </row>
    <row r="83" spans="1:9" ht="21" customHeight="1">
      <c r="A83" s="175" t="s">
        <v>793</v>
      </c>
      <c r="B83" s="176">
        <v>1.4577259475218659E-6</v>
      </c>
      <c r="C83" s="176">
        <v>0</v>
      </c>
      <c r="D83" s="176">
        <v>0</v>
      </c>
      <c r="E83" s="176">
        <v>0</v>
      </c>
      <c r="F83" s="176">
        <v>5.8309037900874637E-6</v>
      </c>
      <c r="G83" s="176">
        <v>8.7463556851311951E-6</v>
      </c>
      <c r="H83" s="176">
        <v>0</v>
      </c>
      <c r="I83" s="176">
        <v>0</v>
      </c>
    </row>
    <row r="84" spans="1:9" ht="21" customHeight="1">
      <c r="A84" s="178" t="s">
        <v>794</v>
      </c>
      <c r="B84" s="176">
        <v>863.66487026239065</v>
      </c>
      <c r="C84" s="176">
        <v>3776.7088046647227</v>
      </c>
      <c r="D84" s="176">
        <v>2259.7246574344026</v>
      </c>
      <c r="E84" s="176">
        <v>4744.2001836734698</v>
      </c>
      <c r="F84" s="176">
        <v>6907.0309810495628</v>
      </c>
      <c r="G84" s="176">
        <v>939.11948396501464</v>
      </c>
      <c r="H84" s="176">
        <v>6376.1717551020411</v>
      </c>
      <c r="I84" s="176">
        <v>490.17162827988335</v>
      </c>
    </row>
    <row r="85" spans="1:9" ht="18" customHeight="1" thickBot="1">
      <c r="A85" s="175" t="s">
        <v>795</v>
      </c>
      <c r="B85" s="176">
        <v>-291.95102040816329</v>
      </c>
      <c r="C85" s="176">
        <v>-97.77545189504373</v>
      </c>
      <c r="D85" s="176">
        <v>-128.87877696793004</v>
      </c>
      <c r="E85" s="176">
        <v>-1366.1532346938775</v>
      </c>
      <c r="F85" s="176">
        <v>-2868.2312128279882</v>
      </c>
      <c r="G85" s="176">
        <v>0</v>
      </c>
      <c r="H85" s="176">
        <v>-2646.0899096209914</v>
      </c>
      <c r="I85" s="176">
        <v>-132.42179737609331</v>
      </c>
    </row>
    <row r="86" spans="1:9" ht="24" customHeight="1" thickTop="1" thickBot="1">
      <c r="A86" s="164" t="s">
        <v>796</v>
      </c>
      <c r="B86" s="165">
        <v>571.71384985422731</v>
      </c>
      <c r="C86" s="165">
        <v>3678.9333527696795</v>
      </c>
      <c r="D86" s="165">
        <v>2130.8458804664724</v>
      </c>
      <c r="E86" s="165">
        <v>3378.0469489795919</v>
      </c>
      <c r="F86" s="165">
        <v>4038.7997682215746</v>
      </c>
      <c r="G86" s="165">
        <v>939.11948396501464</v>
      </c>
      <c r="H86" s="165">
        <v>3730.0818454810496</v>
      </c>
      <c r="I86" s="165">
        <v>357.74983090379004</v>
      </c>
    </row>
    <row r="87" spans="1:9" ht="15" customHeight="1" thickTop="1" thickBot="1">
      <c r="A87" s="194"/>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60" zoomScaleNormal="60" workbookViewId="0">
      <selection sqref="A1:I1"/>
    </sheetView>
  </sheetViews>
  <sheetFormatPr defaultRowHeight="18"/>
  <cols>
    <col min="1" max="1" width="132.28515625" style="220" customWidth="1"/>
    <col min="2" max="2" width="20.5703125" style="158" customWidth="1"/>
    <col min="3" max="8" width="16" style="158" customWidth="1"/>
    <col min="9" max="9" width="16" style="183" customWidth="1"/>
    <col min="10" max="256" width="9.140625" style="158"/>
    <col min="257" max="257" width="132.28515625" style="158" customWidth="1"/>
    <col min="258" max="258" width="20.5703125" style="158" customWidth="1"/>
    <col min="259" max="265" width="16" style="158" customWidth="1"/>
    <col min="266" max="512" width="9.140625" style="158"/>
    <col min="513" max="513" width="132.28515625" style="158" customWidth="1"/>
    <col min="514" max="514" width="20.5703125" style="158" customWidth="1"/>
    <col min="515" max="521" width="16" style="158" customWidth="1"/>
    <col min="522" max="768" width="9.140625" style="158"/>
    <col min="769" max="769" width="132.28515625" style="158" customWidth="1"/>
    <col min="770" max="770" width="20.5703125" style="158" customWidth="1"/>
    <col min="771" max="777" width="16" style="158" customWidth="1"/>
    <col min="778" max="1024" width="9.140625" style="158"/>
    <col min="1025" max="1025" width="132.28515625" style="158" customWidth="1"/>
    <col min="1026" max="1026" width="20.5703125" style="158" customWidth="1"/>
    <col min="1027" max="1033" width="16" style="158" customWidth="1"/>
    <col min="1034" max="1280" width="9.140625" style="158"/>
    <col min="1281" max="1281" width="132.28515625" style="158" customWidth="1"/>
    <col min="1282" max="1282" width="20.5703125" style="158" customWidth="1"/>
    <col min="1283" max="1289" width="16" style="158" customWidth="1"/>
    <col min="1290" max="1536" width="9.140625" style="158"/>
    <col min="1537" max="1537" width="132.28515625" style="158" customWidth="1"/>
    <col min="1538" max="1538" width="20.5703125" style="158" customWidth="1"/>
    <col min="1539" max="1545" width="16" style="158" customWidth="1"/>
    <col min="1546" max="1792" width="9.140625" style="158"/>
    <col min="1793" max="1793" width="132.28515625" style="158" customWidth="1"/>
    <col min="1794" max="1794" width="20.5703125" style="158" customWidth="1"/>
    <col min="1795" max="1801" width="16" style="158" customWidth="1"/>
    <col min="1802" max="2048" width="9.140625" style="158"/>
    <col min="2049" max="2049" width="132.28515625" style="158" customWidth="1"/>
    <col min="2050" max="2050" width="20.5703125" style="158" customWidth="1"/>
    <col min="2051" max="2057" width="16" style="158" customWidth="1"/>
    <col min="2058" max="2304" width="9.140625" style="158"/>
    <col min="2305" max="2305" width="132.28515625" style="158" customWidth="1"/>
    <col min="2306" max="2306" width="20.5703125" style="158" customWidth="1"/>
    <col min="2307" max="2313" width="16" style="158" customWidth="1"/>
    <col min="2314" max="2560" width="9.140625" style="158"/>
    <col min="2561" max="2561" width="132.28515625" style="158" customWidth="1"/>
    <col min="2562" max="2562" width="20.5703125" style="158" customWidth="1"/>
    <col min="2563" max="2569" width="16" style="158" customWidth="1"/>
    <col min="2570" max="2816" width="9.140625" style="158"/>
    <col min="2817" max="2817" width="132.28515625" style="158" customWidth="1"/>
    <col min="2818" max="2818" width="20.5703125" style="158" customWidth="1"/>
    <col min="2819" max="2825" width="16" style="158" customWidth="1"/>
    <col min="2826" max="3072" width="9.140625" style="158"/>
    <col min="3073" max="3073" width="132.28515625" style="158" customWidth="1"/>
    <col min="3074" max="3074" width="20.5703125" style="158" customWidth="1"/>
    <col min="3075" max="3081" width="16" style="158" customWidth="1"/>
    <col min="3082" max="3328" width="9.140625" style="158"/>
    <col min="3329" max="3329" width="132.28515625" style="158" customWidth="1"/>
    <col min="3330" max="3330" width="20.5703125" style="158" customWidth="1"/>
    <col min="3331" max="3337" width="16" style="158" customWidth="1"/>
    <col min="3338" max="3584" width="9.140625" style="158"/>
    <col min="3585" max="3585" width="132.28515625" style="158" customWidth="1"/>
    <col min="3586" max="3586" width="20.5703125" style="158" customWidth="1"/>
    <col min="3587" max="3593" width="16" style="158" customWidth="1"/>
    <col min="3594" max="3840" width="9.140625" style="158"/>
    <col min="3841" max="3841" width="132.28515625" style="158" customWidth="1"/>
    <col min="3842" max="3842" width="20.5703125" style="158" customWidth="1"/>
    <col min="3843" max="3849" width="16" style="158" customWidth="1"/>
    <col min="3850" max="4096" width="9.140625" style="158"/>
    <col min="4097" max="4097" width="132.28515625" style="158" customWidth="1"/>
    <col min="4098" max="4098" width="20.5703125" style="158" customWidth="1"/>
    <col min="4099" max="4105" width="16" style="158" customWidth="1"/>
    <col min="4106" max="4352" width="9.140625" style="158"/>
    <col min="4353" max="4353" width="132.28515625" style="158" customWidth="1"/>
    <col min="4354" max="4354" width="20.5703125" style="158" customWidth="1"/>
    <col min="4355" max="4361" width="16" style="158" customWidth="1"/>
    <col min="4362" max="4608" width="9.140625" style="158"/>
    <col min="4609" max="4609" width="132.28515625" style="158" customWidth="1"/>
    <col min="4610" max="4610" width="20.5703125" style="158" customWidth="1"/>
    <col min="4611" max="4617" width="16" style="158" customWidth="1"/>
    <col min="4618" max="4864" width="9.140625" style="158"/>
    <col min="4865" max="4865" width="132.28515625" style="158" customWidth="1"/>
    <col min="4866" max="4866" width="20.5703125" style="158" customWidth="1"/>
    <col min="4867" max="4873" width="16" style="158" customWidth="1"/>
    <col min="4874" max="5120" width="9.140625" style="158"/>
    <col min="5121" max="5121" width="132.28515625" style="158" customWidth="1"/>
    <col min="5122" max="5122" width="20.5703125" style="158" customWidth="1"/>
    <col min="5123" max="5129" width="16" style="158" customWidth="1"/>
    <col min="5130" max="5376" width="9.140625" style="158"/>
    <col min="5377" max="5377" width="132.28515625" style="158" customWidth="1"/>
    <col min="5378" max="5378" width="20.5703125" style="158" customWidth="1"/>
    <col min="5379" max="5385" width="16" style="158" customWidth="1"/>
    <col min="5386" max="5632" width="9.140625" style="158"/>
    <col min="5633" max="5633" width="132.28515625" style="158" customWidth="1"/>
    <col min="5634" max="5634" width="20.5703125" style="158" customWidth="1"/>
    <col min="5635" max="5641" width="16" style="158" customWidth="1"/>
    <col min="5642" max="5888" width="9.140625" style="158"/>
    <col min="5889" max="5889" width="132.28515625" style="158" customWidth="1"/>
    <col min="5890" max="5890" width="20.5703125" style="158" customWidth="1"/>
    <col min="5891" max="5897" width="16" style="158" customWidth="1"/>
    <col min="5898" max="6144" width="9.140625" style="158"/>
    <col min="6145" max="6145" width="132.28515625" style="158" customWidth="1"/>
    <col min="6146" max="6146" width="20.5703125" style="158" customWidth="1"/>
    <col min="6147" max="6153" width="16" style="158" customWidth="1"/>
    <col min="6154" max="6400" width="9.140625" style="158"/>
    <col min="6401" max="6401" width="132.28515625" style="158" customWidth="1"/>
    <col min="6402" max="6402" width="20.5703125" style="158" customWidth="1"/>
    <col min="6403" max="6409" width="16" style="158" customWidth="1"/>
    <col min="6410" max="6656" width="9.140625" style="158"/>
    <col min="6657" max="6657" width="132.28515625" style="158" customWidth="1"/>
    <col min="6658" max="6658" width="20.5703125" style="158" customWidth="1"/>
    <col min="6659" max="6665" width="16" style="158" customWidth="1"/>
    <col min="6666" max="6912" width="9.140625" style="158"/>
    <col min="6913" max="6913" width="132.28515625" style="158" customWidth="1"/>
    <col min="6914" max="6914" width="20.5703125" style="158" customWidth="1"/>
    <col min="6915" max="6921" width="16" style="158" customWidth="1"/>
    <col min="6922" max="7168" width="9.140625" style="158"/>
    <col min="7169" max="7169" width="132.28515625" style="158" customWidth="1"/>
    <col min="7170" max="7170" width="20.5703125" style="158" customWidth="1"/>
    <col min="7171" max="7177" width="16" style="158" customWidth="1"/>
    <col min="7178" max="7424" width="9.140625" style="158"/>
    <col min="7425" max="7425" width="132.28515625" style="158" customWidth="1"/>
    <col min="7426" max="7426" width="20.5703125" style="158" customWidth="1"/>
    <col min="7427" max="7433" width="16" style="158" customWidth="1"/>
    <col min="7434" max="7680" width="9.140625" style="158"/>
    <col min="7681" max="7681" width="132.28515625" style="158" customWidth="1"/>
    <col min="7682" max="7682" width="20.5703125" style="158" customWidth="1"/>
    <col min="7683" max="7689" width="16" style="158" customWidth="1"/>
    <col min="7690" max="7936" width="9.140625" style="158"/>
    <col min="7937" max="7937" width="132.28515625" style="158" customWidth="1"/>
    <col min="7938" max="7938" width="20.5703125" style="158" customWidth="1"/>
    <col min="7939" max="7945" width="16" style="158" customWidth="1"/>
    <col min="7946" max="8192" width="9.140625" style="158"/>
    <col min="8193" max="8193" width="132.28515625" style="158" customWidth="1"/>
    <col min="8194" max="8194" width="20.5703125" style="158" customWidth="1"/>
    <col min="8195" max="8201" width="16" style="158" customWidth="1"/>
    <col min="8202" max="8448" width="9.140625" style="158"/>
    <col min="8449" max="8449" width="132.28515625" style="158" customWidth="1"/>
    <col min="8450" max="8450" width="20.5703125" style="158" customWidth="1"/>
    <col min="8451" max="8457" width="16" style="158" customWidth="1"/>
    <col min="8458" max="8704" width="9.140625" style="158"/>
    <col min="8705" max="8705" width="132.28515625" style="158" customWidth="1"/>
    <col min="8706" max="8706" width="20.5703125" style="158" customWidth="1"/>
    <col min="8707" max="8713" width="16" style="158" customWidth="1"/>
    <col min="8714" max="8960" width="9.140625" style="158"/>
    <col min="8961" max="8961" width="132.28515625" style="158" customWidth="1"/>
    <col min="8962" max="8962" width="20.5703125" style="158" customWidth="1"/>
    <col min="8963" max="8969" width="16" style="158" customWidth="1"/>
    <col min="8970" max="9216" width="9.140625" style="158"/>
    <col min="9217" max="9217" width="132.28515625" style="158" customWidth="1"/>
    <col min="9218" max="9218" width="20.5703125" style="158" customWidth="1"/>
    <col min="9219" max="9225" width="16" style="158" customWidth="1"/>
    <col min="9226" max="9472" width="9.140625" style="158"/>
    <col min="9473" max="9473" width="132.28515625" style="158" customWidth="1"/>
    <col min="9474" max="9474" width="20.5703125" style="158" customWidth="1"/>
    <col min="9475" max="9481" width="16" style="158" customWidth="1"/>
    <col min="9482" max="9728" width="9.140625" style="158"/>
    <col min="9729" max="9729" width="132.28515625" style="158" customWidth="1"/>
    <col min="9730" max="9730" width="20.5703125" style="158" customWidth="1"/>
    <col min="9731" max="9737" width="16" style="158" customWidth="1"/>
    <col min="9738" max="9984" width="9.140625" style="158"/>
    <col min="9985" max="9985" width="132.28515625" style="158" customWidth="1"/>
    <col min="9986" max="9986" width="20.5703125" style="158" customWidth="1"/>
    <col min="9987" max="9993" width="16" style="158" customWidth="1"/>
    <col min="9994" max="10240" width="9.140625" style="158"/>
    <col min="10241" max="10241" width="132.28515625" style="158" customWidth="1"/>
    <col min="10242" max="10242" width="20.5703125" style="158" customWidth="1"/>
    <col min="10243" max="10249" width="16" style="158" customWidth="1"/>
    <col min="10250" max="10496" width="9.140625" style="158"/>
    <col min="10497" max="10497" width="132.28515625" style="158" customWidth="1"/>
    <col min="10498" max="10498" width="20.5703125" style="158" customWidth="1"/>
    <col min="10499" max="10505" width="16" style="158" customWidth="1"/>
    <col min="10506" max="10752" width="9.140625" style="158"/>
    <col min="10753" max="10753" width="132.28515625" style="158" customWidth="1"/>
    <col min="10754" max="10754" width="20.5703125" style="158" customWidth="1"/>
    <col min="10755" max="10761" width="16" style="158" customWidth="1"/>
    <col min="10762" max="11008" width="9.140625" style="158"/>
    <col min="11009" max="11009" width="132.28515625" style="158" customWidth="1"/>
    <col min="11010" max="11010" width="20.5703125" style="158" customWidth="1"/>
    <col min="11011" max="11017" width="16" style="158" customWidth="1"/>
    <col min="11018" max="11264" width="9.140625" style="158"/>
    <col min="11265" max="11265" width="132.28515625" style="158" customWidth="1"/>
    <col min="11266" max="11266" width="20.5703125" style="158" customWidth="1"/>
    <col min="11267" max="11273" width="16" style="158" customWidth="1"/>
    <col min="11274" max="11520" width="9.140625" style="158"/>
    <col min="11521" max="11521" width="132.28515625" style="158" customWidth="1"/>
    <col min="11522" max="11522" width="20.5703125" style="158" customWidth="1"/>
    <col min="11523" max="11529" width="16" style="158" customWidth="1"/>
    <col min="11530" max="11776" width="9.140625" style="158"/>
    <col min="11777" max="11777" width="132.28515625" style="158" customWidth="1"/>
    <col min="11778" max="11778" width="20.5703125" style="158" customWidth="1"/>
    <col min="11779" max="11785" width="16" style="158" customWidth="1"/>
    <col min="11786" max="12032" width="9.140625" style="158"/>
    <col min="12033" max="12033" width="132.28515625" style="158" customWidth="1"/>
    <col min="12034" max="12034" width="20.5703125" style="158" customWidth="1"/>
    <col min="12035" max="12041" width="16" style="158" customWidth="1"/>
    <col min="12042" max="12288" width="9.140625" style="158"/>
    <col min="12289" max="12289" width="132.28515625" style="158" customWidth="1"/>
    <col min="12290" max="12290" width="20.5703125" style="158" customWidth="1"/>
    <col min="12291" max="12297" width="16" style="158" customWidth="1"/>
    <col min="12298" max="12544" width="9.140625" style="158"/>
    <col min="12545" max="12545" width="132.28515625" style="158" customWidth="1"/>
    <col min="12546" max="12546" width="20.5703125" style="158" customWidth="1"/>
    <col min="12547" max="12553" width="16" style="158" customWidth="1"/>
    <col min="12554" max="12800" width="9.140625" style="158"/>
    <col min="12801" max="12801" width="132.28515625" style="158" customWidth="1"/>
    <col min="12802" max="12802" width="20.5703125" style="158" customWidth="1"/>
    <col min="12803" max="12809" width="16" style="158" customWidth="1"/>
    <col min="12810" max="13056" width="9.140625" style="158"/>
    <col min="13057" max="13057" width="132.28515625" style="158" customWidth="1"/>
    <col min="13058" max="13058" width="20.5703125" style="158" customWidth="1"/>
    <col min="13059" max="13065" width="16" style="158" customWidth="1"/>
    <col min="13066" max="13312" width="9.140625" style="158"/>
    <col min="13313" max="13313" width="132.28515625" style="158" customWidth="1"/>
    <col min="13314" max="13314" width="20.5703125" style="158" customWidth="1"/>
    <col min="13315" max="13321" width="16" style="158" customWidth="1"/>
    <col min="13322" max="13568" width="9.140625" style="158"/>
    <col min="13569" max="13569" width="132.28515625" style="158" customWidth="1"/>
    <col min="13570" max="13570" width="20.5703125" style="158" customWidth="1"/>
    <col min="13571" max="13577" width="16" style="158" customWidth="1"/>
    <col min="13578" max="13824" width="9.140625" style="158"/>
    <col min="13825" max="13825" width="132.28515625" style="158" customWidth="1"/>
    <col min="13826" max="13826" width="20.5703125" style="158" customWidth="1"/>
    <col min="13827" max="13833" width="16" style="158" customWidth="1"/>
    <col min="13834" max="14080" width="9.140625" style="158"/>
    <col min="14081" max="14081" width="132.28515625" style="158" customWidth="1"/>
    <col min="14082" max="14082" width="20.5703125" style="158" customWidth="1"/>
    <col min="14083" max="14089" width="16" style="158" customWidth="1"/>
    <col min="14090" max="14336" width="9.140625" style="158"/>
    <col min="14337" max="14337" width="132.28515625" style="158" customWidth="1"/>
    <col min="14338" max="14338" width="20.5703125" style="158" customWidth="1"/>
    <col min="14339" max="14345" width="16" style="158" customWidth="1"/>
    <col min="14346" max="14592" width="9.140625" style="158"/>
    <col min="14593" max="14593" width="132.28515625" style="158" customWidth="1"/>
    <col min="14594" max="14594" width="20.5703125" style="158" customWidth="1"/>
    <col min="14595" max="14601" width="16" style="158" customWidth="1"/>
    <col min="14602" max="14848" width="9.140625" style="158"/>
    <col min="14849" max="14849" width="132.28515625" style="158" customWidth="1"/>
    <col min="14850" max="14850" width="20.5703125" style="158" customWidth="1"/>
    <col min="14851" max="14857" width="16" style="158" customWidth="1"/>
    <col min="14858" max="15104" width="9.140625" style="158"/>
    <col min="15105" max="15105" width="132.28515625" style="158" customWidth="1"/>
    <col min="15106" max="15106" width="20.5703125" style="158" customWidth="1"/>
    <col min="15107" max="15113" width="16" style="158" customWidth="1"/>
    <col min="15114" max="15360" width="9.140625" style="158"/>
    <col min="15361" max="15361" width="132.28515625" style="158" customWidth="1"/>
    <col min="15362" max="15362" width="20.5703125" style="158" customWidth="1"/>
    <col min="15363" max="15369" width="16" style="158" customWidth="1"/>
    <col min="15370" max="15616" width="9.140625" style="158"/>
    <col min="15617" max="15617" width="132.28515625" style="158" customWidth="1"/>
    <col min="15618" max="15618" width="20.5703125" style="158" customWidth="1"/>
    <col min="15619" max="15625" width="16" style="158" customWidth="1"/>
    <col min="15626" max="15872" width="9.140625" style="158"/>
    <col min="15873" max="15873" width="132.28515625" style="158" customWidth="1"/>
    <col min="15874" max="15874" width="20.5703125" style="158" customWidth="1"/>
    <col min="15875" max="15881" width="16" style="158" customWidth="1"/>
    <col min="15882" max="16128" width="9.140625" style="158"/>
    <col min="16129" max="16129" width="132.28515625" style="158" customWidth="1"/>
    <col min="16130" max="16130" width="20.5703125" style="158" customWidth="1"/>
    <col min="16131"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808</v>
      </c>
      <c r="B3" s="1272"/>
      <c r="C3" s="1272"/>
      <c r="D3" s="1272"/>
      <c r="E3" s="1272"/>
      <c r="F3" s="1272"/>
      <c r="G3" s="1272"/>
      <c r="H3" s="1272"/>
      <c r="I3" s="1272"/>
    </row>
    <row r="4" spans="1:9" ht="43.5" customHeight="1" thickBot="1">
      <c r="A4" s="1273" t="s">
        <v>723</v>
      </c>
      <c r="B4" s="1273"/>
      <c r="C4" s="1273"/>
      <c r="D4" s="1273"/>
      <c r="E4" s="1273"/>
      <c r="F4" s="1273"/>
      <c r="G4" s="1273"/>
      <c r="H4" s="1273"/>
      <c r="I4" s="1273"/>
    </row>
    <row r="5" spans="1:9" ht="49.5" customHeight="1" thickTop="1" thickBot="1">
      <c r="A5" s="197"/>
      <c r="B5" s="198" t="s">
        <v>809</v>
      </c>
      <c r="C5" s="1274" t="s">
        <v>808</v>
      </c>
      <c r="D5" s="1274"/>
      <c r="E5" s="1274"/>
      <c r="F5" s="1274"/>
      <c r="G5" s="1274"/>
      <c r="H5" s="1274"/>
      <c r="I5" s="1274"/>
    </row>
    <row r="6" spans="1:9" s="161" customFormat="1" ht="38.25" customHeight="1" thickTop="1" thickBot="1">
      <c r="A6" s="199" t="s">
        <v>724</v>
      </c>
      <c r="B6" s="160" t="s">
        <v>725</v>
      </c>
      <c r="C6" s="160" t="s">
        <v>726</v>
      </c>
      <c r="D6" s="160" t="s">
        <v>727</v>
      </c>
      <c r="E6" s="160" t="s">
        <v>728</v>
      </c>
      <c r="F6" s="160" t="s">
        <v>729</v>
      </c>
      <c r="G6" s="160" t="s">
        <v>730</v>
      </c>
      <c r="H6" s="160" t="s">
        <v>731</v>
      </c>
      <c r="I6" s="160" t="s">
        <v>732</v>
      </c>
    </row>
    <row r="7" spans="1:9" ht="15" customHeight="1" thickTop="1" thickBot="1">
      <c r="A7" s="200"/>
      <c r="B7" s="195"/>
      <c r="C7" s="195"/>
      <c r="D7" s="195"/>
      <c r="E7" s="195"/>
      <c r="F7" s="195"/>
      <c r="G7" s="195"/>
      <c r="H7" s="195"/>
      <c r="I7" s="195"/>
    </row>
    <row r="8" spans="1:9" ht="24" customHeight="1" thickTop="1" thickBot="1">
      <c r="A8" s="201" t="s">
        <v>733</v>
      </c>
      <c r="B8" s="165">
        <v>723486.36201603501</v>
      </c>
      <c r="C8" s="165">
        <v>1010028.3519023324</v>
      </c>
      <c r="D8" s="165">
        <v>1538632.450953353</v>
      </c>
      <c r="E8" s="165">
        <v>1951955.2949212829</v>
      </c>
      <c r="F8" s="165">
        <v>2244968.1459781341</v>
      </c>
      <c r="G8" s="165">
        <v>2273333.3743367349</v>
      </c>
      <c r="H8" s="165">
        <v>2300731.3300058306</v>
      </c>
      <c r="I8" s="165">
        <v>2391399.0046953349</v>
      </c>
    </row>
    <row r="9" spans="1:9" s="168" customFormat="1" ht="21" customHeight="1" thickTop="1">
      <c r="A9" s="202" t="s">
        <v>281</v>
      </c>
      <c r="B9" s="167">
        <v>83814.983460641393</v>
      </c>
      <c r="C9" s="167">
        <v>36619.190185131192</v>
      </c>
      <c r="D9" s="167">
        <v>88599.23433381923</v>
      </c>
      <c r="E9" s="167">
        <v>189049.96409037904</v>
      </c>
      <c r="F9" s="167">
        <v>104115.21292274051</v>
      </c>
      <c r="G9" s="167">
        <v>100707.55614431486</v>
      </c>
      <c r="H9" s="167">
        <v>107305.62464723032</v>
      </c>
      <c r="I9" s="167">
        <v>144180.08740524782</v>
      </c>
    </row>
    <row r="10" spans="1:9" s="168" customFormat="1" ht="21" customHeight="1">
      <c r="A10" s="202" t="s">
        <v>290</v>
      </c>
      <c r="B10" s="167">
        <v>167681.61003206996</v>
      </c>
      <c r="C10" s="167">
        <v>241413.30476967929</v>
      </c>
      <c r="D10" s="167">
        <v>186858.75373032069</v>
      </c>
      <c r="E10" s="167">
        <v>149988.0848586006</v>
      </c>
      <c r="F10" s="167">
        <v>297167.21543877549</v>
      </c>
      <c r="G10" s="167">
        <v>285020.51434693875</v>
      </c>
      <c r="H10" s="167">
        <v>212492.05306122449</v>
      </c>
      <c r="I10" s="167">
        <v>240097.29010349853</v>
      </c>
    </row>
    <row r="11" spans="1:9" s="168" customFormat="1" ht="21" customHeight="1">
      <c r="A11" s="202" t="s">
        <v>299</v>
      </c>
      <c r="B11" s="167">
        <v>392562.29421282804</v>
      </c>
      <c r="C11" s="167">
        <v>570316.19635860063</v>
      </c>
      <c r="D11" s="167">
        <v>1072434.7352026238</v>
      </c>
      <c r="E11" s="167">
        <v>1391808.5674154519</v>
      </c>
      <c r="F11" s="167">
        <v>1614782.9266341107</v>
      </c>
      <c r="G11" s="167">
        <v>1646840.8668848395</v>
      </c>
      <c r="H11" s="167">
        <v>1703014.4148104957</v>
      </c>
      <c r="I11" s="167">
        <v>1743468.1394577259</v>
      </c>
    </row>
    <row r="12" spans="1:9" s="168" customFormat="1" ht="21" customHeight="1">
      <c r="A12" s="203" t="s">
        <v>734</v>
      </c>
      <c r="B12" s="167">
        <v>394227.41059329448</v>
      </c>
      <c r="C12" s="167">
        <v>570136.7213542274</v>
      </c>
      <c r="D12" s="167">
        <v>1067897.6066472305</v>
      </c>
      <c r="E12" s="167">
        <v>1383512.6946239066</v>
      </c>
      <c r="F12" s="167">
        <v>1603975.7574795915</v>
      </c>
      <c r="G12" s="167">
        <v>1633555.6131632652</v>
      </c>
      <c r="H12" s="167">
        <v>1692141.3404110787</v>
      </c>
      <c r="I12" s="167">
        <v>1731785.014960641</v>
      </c>
    </row>
    <row r="13" spans="1:9" s="168" customFormat="1" ht="21" customHeight="1">
      <c r="A13" s="203" t="s">
        <v>735</v>
      </c>
      <c r="B13" s="167">
        <v>393551.30616180762</v>
      </c>
      <c r="C13" s="167">
        <v>568762.76308600581</v>
      </c>
      <c r="D13" s="167">
        <v>1065012.6019154519</v>
      </c>
      <c r="E13" s="167">
        <v>1378666.8125728862</v>
      </c>
      <c r="F13" s="167">
        <v>1596390.0507944606</v>
      </c>
      <c r="G13" s="167">
        <v>1624670.0430830903</v>
      </c>
      <c r="H13" s="167">
        <v>1667366.9270787174</v>
      </c>
      <c r="I13" s="167">
        <v>1702185.5047682214</v>
      </c>
    </row>
    <row r="14" spans="1:9" s="168" customFormat="1" ht="21" customHeight="1">
      <c r="A14" s="203" t="s">
        <v>736</v>
      </c>
      <c r="B14" s="167">
        <v>676.10443148688046</v>
      </c>
      <c r="C14" s="167">
        <v>1373.9582682215746</v>
      </c>
      <c r="D14" s="167">
        <v>2885.0047317784256</v>
      </c>
      <c r="E14" s="167">
        <v>4845.8820510204087</v>
      </c>
      <c r="F14" s="167">
        <v>7585.7066851311956</v>
      </c>
      <c r="G14" s="167">
        <v>8885.5700801749281</v>
      </c>
      <c r="H14" s="167">
        <v>24774.413332361517</v>
      </c>
      <c r="I14" s="167">
        <v>29599.510192419824</v>
      </c>
    </row>
    <row r="15" spans="1:9" s="168" customFormat="1" ht="21" customHeight="1">
      <c r="A15" s="203" t="s">
        <v>737</v>
      </c>
      <c r="B15" s="167">
        <v>633.37574344023324</v>
      </c>
      <c r="C15" s="167">
        <v>650.82272303206992</v>
      </c>
      <c r="D15" s="167">
        <v>1021.0838338192419</v>
      </c>
      <c r="E15" s="167">
        <v>1111.5455379008745</v>
      </c>
      <c r="F15" s="167">
        <v>3510.1990320699706</v>
      </c>
      <c r="G15" s="167">
        <v>5788.6615553935872</v>
      </c>
      <c r="H15" s="167">
        <v>2758.3491924198252</v>
      </c>
      <c r="I15" s="167">
        <v>4477.7967842565604</v>
      </c>
    </row>
    <row r="16" spans="1:9" s="168" customFormat="1" ht="21" customHeight="1">
      <c r="A16" s="203" t="s">
        <v>738</v>
      </c>
      <c r="B16" s="167">
        <v>626.36553061224492</v>
      </c>
      <c r="C16" s="167">
        <v>646.88073323615163</v>
      </c>
      <c r="D16" s="167">
        <v>1011.3431020408162</v>
      </c>
      <c r="E16" s="167">
        <v>1104.0212755102041</v>
      </c>
      <c r="F16" s="167">
        <v>3111.150521865889</v>
      </c>
      <c r="G16" s="167">
        <v>4890.1400626822151</v>
      </c>
      <c r="H16" s="167">
        <v>2499.0894067055392</v>
      </c>
      <c r="I16" s="167">
        <v>3928.994746355685</v>
      </c>
    </row>
    <row r="17" spans="1:9" s="168" customFormat="1" ht="21" customHeight="1">
      <c r="A17" s="203" t="s">
        <v>739</v>
      </c>
      <c r="B17" s="167">
        <v>7.0102128279883384</v>
      </c>
      <c r="C17" s="167">
        <v>3.9419897959183672</v>
      </c>
      <c r="D17" s="167">
        <v>9.7407317784256566</v>
      </c>
      <c r="E17" s="167">
        <v>7.5242623906705548</v>
      </c>
      <c r="F17" s="167">
        <v>399.04851020408159</v>
      </c>
      <c r="G17" s="167">
        <v>898.52149271137034</v>
      </c>
      <c r="H17" s="167">
        <v>259.25978571428567</v>
      </c>
      <c r="I17" s="167">
        <v>548.80203790087467</v>
      </c>
    </row>
    <row r="18" spans="1:9" s="168" customFormat="1" ht="21" customHeight="1">
      <c r="A18" s="203" t="s">
        <v>740</v>
      </c>
      <c r="B18" s="167">
        <v>102.26504518950436</v>
      </c>
      <c r="C18" s="167">
        <v>622.96079446064141</v>
      </c>
      <c r="D18" s="167">
        <v>1246.3252725947521</v>
      </c>
      <c r="E18" s="167">
        <v>2413.1165801749271</v>
      </c>
      <c r="F18" s="167">
        <v>8221.0825379008747</v>
      </c>
      <c r="G18" s="167">
        <v>8679.5411836734693</v>
      </c>
      <c r="H18" s="167">
        <v>10264.986355685131</v>
      </c>
      <c r="I18" s="167">
        <v>10759.46077696793</v>
      </c>
    </row>
    <row r="19" spans="1:9" s="168" customFormat="1" ht="21" customHeight="1">
      <c r="A19" s="203" t="s">
        <v>741</v>
      </c>
      <c r="B19" s="167">
        <v>87.71590524781341</v>
      </c>
      <c r="C19" s="167">
        <v>608.4116545189504</v>
      </c>
      <c r="D19" s="167">
        <v>1246.3252725947521</v>
      </c>
      <c r="E19" s="167">
        <v>2334.3824402332361</v>
      </c>
      <c r="F19" s="167">
        <v>7647.8380962099127</v>
      </c>
      <c r="G19" s="167">
        <v>8165.50239212828</v>
      </c>
      <c r="H19" s="167">
        <v>8906.3282244897964</v>
      </c>
      <c r="I19" s="167">
        <v>9381.79175510204</v>
      </c>
    </row>
    <row r="20" spans="1:9" s="168" customFormat="1" ht="21" customHeight="1">
      <c r="A20" s="203" t="s">
        <v>742</v>
      </c>
      <c r="B20" s="167">
        <v>14.549139941690964</v>
      </c>
      <c r="C20" s="167">
        <v>14.549139941690964</v>
      </c>
      <c r="D20" s="167">
        <v>0</v>
      </c>
      <c r="E20" s="167">
        <v>78.734139941690955</v>
      </c>
      <c r="F20" s="167">
        <v>573.24444169096205</v>
      </c>
      <c r="G20" s="167">
        <v>514.0387915451895</v>
      </c>
      <c r="H20" s="167">
        <v>1358.658131195335</v>
      </c>
      <c r="I20" s="167">
        <v>1377.6690218658891</v>
      </c>
    </row>
    <row r="21" spans="1:9" s="168" customFormat="1" ht="21" customHeight="1">
      <c r="A21" s="203" t="s">
        <v>312</v>
      </c>
      <c r="B21" s="167">
        <v>5142.8328396501456</v>
      </c>
      <c r="C21" s="167">
        <v>6705.4184839650143</v>
      </c>
      <c r="D21" s="167">
        <v>11508.131883381924</v>
      </c>
      <c r="E21" s="167">
        <v>15275.345434402332</v>
      </c>
      <c r="F21" s="167">
        <v>17987.590644314867</v>
      </c>
      <c r="G21" s="167">
        <v>19344.019790087463</v>
      </c>
      <c r="H21" s="167">
        <v>19334.714835276965</v>
      </c>
      <c r="I21" s="167">
        <v>19433.24814868805</v>
      </c>
    </row>
    <row r="22" spans="1:9" s="168" customFormat="1" ht="21" customHeight="1">
      <c r="A22" s="203" t="s">
        <v>743</v>
      </c>
      <c r="B22" s="167">
        <v>-7543.5900087463551</v>
      </c>
      <c r="C22" s="167">
        <v>-7799.7269970845482</v>
      </c>
      <c r="D22" s="167">
        <v>-9238.4124344023312</v>
      </c>
      <c r="E22" s="167">
        <v>-10504.134760932944</v>
      </c>
      <c r="F22" s="167">
        <v>-18911.703059766762</v>
      </c>
      <c r="G22" s="167">
        <v>-20526.968807580175</v>
      </c>
      <c r="H22" s="167">
        <v>-21484.975983965014</v>
      </c>
      <c r="I22" s="167">
        <v>-22987.38121282799</v>
      </c>
    </row>
    <row r="23" spans="1:9" s="168" customFormat="1" ht="21" customHeight="1">
      <c r="A23" s="202" t="s">
        <v>330</v>
      </c>
      <c r="B23" s="167">
        <v>5145.4502244897958</v>
      </c>
      <c r="C23" s="167">
        <v>4367.1763615160344</v>
      </c>
      <c r="D23" s="167">
        <v>4086.0805276967935</v>
      </c>
      <c r="E23" s="167">
        <v>9834.6888819241994</v>
      </c>
      <c r="F23" s="167">
        <v>13188.293552478133</v>
      </c>
      <c r="G23" s="167">
        <v>12625.810007288632</v>
      </c>
      <c r="H23" s="167">
        <v>9327.993753644314</v>
      </c>
      <c r="I23" s="167">
        <v>11739.996827988336</v>
      </c>
    </row>
    <row r="24" spans="1:9" s="168" customFormat="1" ht="21" customHeight="1">
      <c r="A24" s="202" t="s">
        <v>336</v>
      </c>
      <c r="B24" s="167">
        <v>0</v>
      </c>
      <c r="C24" s="167">
        <v>0</v>
      </c>
      <c r="D24" s="167">
        <v>0</v>
      </c>
      <c r="E24" s="167">
        <v>0</v>
      </c>
      <c r="F24" s="167">
        <v>35.614239067055394</v>
      </c>
      <c r="G24" s="167">
        <v>61.479150145772593</v>
      </c>
      <c r="H24" s="167">
        <v>351.72261516034985</v>
      </c>
      <c r="I24" s="167">
        <v>477.12946355685136</v>
      </c>
    </row>
    <row r="25" spans="1:9" s="168" customFormat="1" ht="21" customHeight="1">
      <c r="A25" s="202" t="s">
        <v>744</v>
      </c>
      <c r="B25" s="167">
        <v>38105.748281341112</v>
      </c>
      <c r="C25" s="167">
        <v>123725.29926239068</v>
      </c>
      <c r="D25" s="167">
        <v>146662.15635276967</v>
      </c>
      <c r="E25" s="167">
        <v>163115.96926093296</v>
      </c>
      <c r="F25" s="167">
        <v>120159.5422755102</v>
      </c>
      <c r="G25" s="167">
        <v>112299.47996501457</v>
      </c>
      <c r="H25" s="167">
        <v>122704.99782361518</v>
      </c>
      <c r="I25" s="167">
        <v>102324.87720408163</v>
      </c>
    </row>
    <row r="26" spans="1:9" s="168" customFormat="1" ht="21" customHeight="1">
      <c r="A26" s="202" t="s">
        <v>347</v>
      </c>
      <c r="B26" s="167">
        <v>23885.2253483965</v>
      </c>
      <c r="C26" s="167">
        <v>24730.899717201166</v>
      </c>
      <c r="D26" s="167">
        <v>31453.427852769677</v>
      </c>
      <c r="E26" s="167">
        <v>38779.023084548106</v>
      </c>
      <c r="F26" s="167">
        <v>82121.613937317787</v>
      </c>
      <c r="G26" s="167">
        <v>102164.06829154521</v>
      </c>
      <c r="H26" s="167">
        <v>130609.65227696793</v>
      </c>
      <c r="I26" s="167">
        <v>139485.56851749271</v>
      </c>
    </row>
    <row r="27" spans="1:9" s="168" customFormat="1" ht="21" customHeight="1">
      <c r="A27" s="202" t="s">
        <v>745</v>
      </c>
      <c r="B27" s="167">
        <v>12291.050456268222</v>
      </c>
      <c r="C27" s="167">
        <v>8856.28524781341</v>
      </c>
      <c r="D27" s="167">
        <v>8538.0629533527699</v>
      </c>
      <c r="E27" s="167">
        <v>9378.9973294460633</v>
      </c>
      <c r="F27" s="167">
        <v>13397.726978134109</v>
      </c>
      <c r="G27" s="167">
        <v>13613.59954664723</v>
      </c>
      <c r="H27" s="167">
        <v>14924.871017492713</v>
      </c>
      <c r="I27" s="167">
        <v>9625.9157157434402</v>
      </c>
    </row>
    <row r="28" spans="1:9" s="172" customFormat="1" ht="43.5" customHeight="1" thickBot="1">
      <c r="A28" s="204" t="s">
        <v>363</v>
      </c>
      <c r="B28" s="171">
        <v>0</v>
      </c>
      <c r="C28" s="171">
        <v>0</v>
      </c>
      <c r="D28" s="171">
        <v>0</v>
      </c>
      <c r="E28" s="171">
        <v>0</v>
      </c>
      <c r="F28" s="171">
        <v>0</v>
      </c>
      <c r="G28" s="171">
        <v>0</v>
      </c>
      <c r="H28" s="171">
        <v>0</v>
      </c>
      <c r="I28" s="171">
        <v>0</v>
      </c>
    </row>
    <row r="29" spans="1:9" ht="24" customHeight="1" thickTop="1" thickBot="1">
      <c r="A29" s="201" t="s">
        <v>746</v>
      </c>
      <c r="B29" s="165">
        <v>673462.94625072891</v>
      </c>
      <c r="C29" s="165">
        <v>906759.04384256562</v>
      </c>
      <c r="D29" s="165">
        <v>1400346.1794271138</v>
      </c>
      <c r="E29" s="165">
        <v>1797655.6974052479</v>
      </c>
      <c r="F29" s="165">
        <v>2088635.7811501459</v>
      </c>
      <c r="G29" s="165">
        <v>2119375.3127244897</v>
      </c>
      <c r="H29" s="165">
        <v>2138737.5748819243</v>
      </c>
      <c r="I29" s="165">
        <v>2228347.662772595</v>
      </c>
    </row>
    <row r="30" spans="1:9" s="168" customFormat="1" ht="21" customHeight="1" thickTop="1">
      <c r="A30" s="202" t="s">
        <v>747</v>
      </c>
      <c r="B30" s="167">
        <v>584310.13144897961</v>
      </c>
      <c r="C30" s="167">
        <v>792052.9389912535</v>
      </c>
      <c r="D30" s="167">
        <v>1279026.6473352767</v>
      </c>
      <c r="E30" s="167">
        <v>1623392.1651107874</v>
      </c>
      <c r="F30" s="167">
        <v>1813357.1754548107</v>
      </c>
      <c r="G30" s="167">
        <v>1857715.8822434403</v>
      </c>
      <c r="H30" s="167">
        <v>1881704.9529810497</v>
      </c>
      <c r="I30" s="167">
        <v>1964301.4750160349</v>
      </c>
    </row>
    <row r="31" spans="1:9" s="168" customFormat="1" ht="21" customHeight="1">
      <c r="A31" s="203" t="s">
        <v>748</v>
      </c>
      <c r="B31" s="167">
        <v>63621.379763848396</v>
      </c>
      <c r="C31" s="167">
        <v>114775.43904664723</v>
      </c>
      <c r="D31" s="167">
        <v>238567.26941690964</v>
      </c>
      <c r="E31" s="167">
        <v>188981.27380758015</v>
      </c>
      <c r="F31" s="167">
        <v>260454.29411807581</v>
      </c>
      <c r="G31" s="167">
        <v>271020.98548542272</v>
      </c>
      <c r="H31" s="167">
        <v>356733.21298688051</v>
      </c>
      <c r="I31" s="167">
        <v>402686.9889329446</v>
      </c>
    </row>
    <row r="32" spans="1:9" s="168" customFormat="1" ht="21" customHeight="1">
      <c r="A32" s="203" t="s">
        <v>749</v>
      </c>
      <c r="B32" s="167">
        <v>115048.87754518952</v>
      </c>
      <c r="C32" s="167">
        <v>164575.72122594752</v>
      </c>
      <c r="D32" s="167">
        <v>348948.75145626819</v>
      </c>
      <c r="E32" s="167">
        <v>469939.92054081627</v>
      </c>
      <c r="F32" s="167">
        <v>340120.14480466471</v>
      </c>
      <c r="G32" s="167">
        <v>302075.19239650149</v>
      </c>
      <c r="H32" s="167">
        <v>297933.24938775506</v>
      </c>
      <c r="I32" s="167">
        <v>315122.5958979592</v>
      </c>
    </row>
    <row r="33" spans="1:9" s="168" customFormat="1" ht="21" customHeight="1">
      <c r="A33" s="203" t="s">
        <v>750</v>
      </c>
      <c r="B33" s="167">
        <v>136902.48899416911</v>
      </c>
      <c r="C33" s="167">
        <v>67584.43916618076</v>
      </c>
      <c r="D33" s="167">
        <v>48531.674861516032</v>
      </c>
      <c r="E33" s="167">
        <v>47571.563049562676</v>
      </c>
      <c r="F33" s="167">
        <v>46649.196876093287</v>
      </c>
      <c r="G33" s="167">
        <v>46638.839502915449</v>
      </c>
      <c r="H33" s="167">
        <v>45685.191622448976</v>
      </c>
      <c r="I33" s="167">
        <v>45683.875906705543</v>
      </c>
    </row>
    <row r="34" spans="1:9" s="168" customFormat="1" ht="21" customHeight="1">
      <c r="A34" s="203" t="s">
        <v>751</v>
      </c>
      <c r="B34" s="167">
        <v>122103.18921720117</v>
      </c>
      <c r="C34" s="167">
        <v>220232.27989212828</v>
      </c>
      <c r="D34" s="167">
        <v>117362.64561953353</v>
      </c>
      <c r="E34" s="167">
        <v>63493.468462099125</v>
      </c>
      <c r="F34" s="167">
        <v>145077.77444023322</v>
      </c>
      <c r="G34" s="167">
        <v>169525.9741559767</v>
      </c>
      <c r="H34" s="167">
        <v>25775.835562682216</v>
      </c>
      <c r="I34" s="167">
        <v>25827.442887755104</v>
      </c>
    </row>
    <row r="35" spans="1:9" s="168" customFormat="1" ht="21" customHeight="1">
      <c r="A35" s="203" t="s">
        <v>752</v>
      </c>
      <c r="B35" s="167">
        <v>124726.73470991255</v>
      </c>
      <c r="C35" s="167">
        <v>193240.83921574344</v>
      </c>
      <c r="D35" s="167">
        <v>481022.51073760929</v>
      </c>
      <c r="E35" s="167">
        <v>795188.90157580178</v>
      </c>
      <c r="F35" s="167">
        <v>933227.29002478137</v>
      </c>
      <c r="G35" s="167">
        <v>970802.792351312</v>
      </c>
      <c r="H35" s="167">
        <v>1032046.5471661808</v>
      </c>
      <c r="I35" s="167">
        <v>1040565.3825145772</v>
      </c>
    </row>
    <row r="36" spans="1:9" s="168" customFormat="1" ht="21" customHeight="1">
      <c r="A36" s="203" t="s">
        <v>753</v>
      </c>
      <c r="B36" s="167">
        <v>21907.461218658893</v>
      </c>
      <c r="C36" s="167">
        <v>31644.220444606413</v>
      </c>
      <c r="D36" s="167">
        <v>44593.79524344024</v>
      </c>
      <c r="E36" s="167">
        <v>58217.037674927109</v>
      </c>
      <c r="F36" s="167">
        <v>87828.475190962083</v>
      </c>
      <c r="G36" s="167">
        <v>97652.098351311972</v>
      </c>
      <c r="H36" s="167">
        <v>123530.91625510204</v>
      </c>
      <c r="I36" s="167">
        <v>134415.18887609331</v>
      </c>
    </row>
    <row r="37" spans="1:9" s="168" customFormat="1" ht="21" customHeight="1">
      <c r="A37" s="202" t="s">
        <v>754</v>
      </c>
      <c r="B37" s="167">
        <v>0</v>
      </c>
      <c r="C37" s="167">
        <v>0.29283090379008747</v>
      </c>
      <c r="D37" s="167">
        <v>0.56255976676384833</v>
      </c>
      <c r="E37" s="167">
        <v>0.39493002915451891</v>
      </c>
      <c r="F37" s="167">
        <v>2.4115495626822159</v>
      </c>
      <c r="G37" s="167">
        <v>4.193432944606414</v>
      </c>
      <c r="H37" s="167">
        <v>4.0335174927113702</v>
      </c>
      <c r="I37" s="167">
        <v>3.5060553935860059</v>
      </c>
    </row>
    <row r="38" spans="1:9" s="168" customFormat="1" ht="21" customHeight="1">
      <c r="A38" s="202" t="s">
        <v>755</v>
      </c>
      <c r="B38" s="167">
        <v>58225.497110787175</v>
      </c>
      <c r="C38" s="167">
        <v>82964.799018950434</v>
      </c>
      <c r="D38" s="167">
        <v>86007.83924198251</v>
      </c>
      <c r="E38" s="167">
        <v>120660.27604956269</v>
      </c>
      <c r="F38" s="167">
        <v>179914.88324635569</v>
      </c>
      <c r="G38" s="167">
        <v>167336.46062682217</v>
      </c>
      <c r="H38" s="167">
        <v>164196.20435276968</v>
      </c>
      <c r="I38" s="167">
        <v>174010.00440087466</v>
      </c>
    </row>
    <row r="39" spans="1:9" s="168" customFormat="1" ht="21" customHeight="1">
      <c r="A39" s="202" t="s">
        <v>756</v>
      </c>
      <c r="B39" s="167">
        <v>14564.966206997085</v>
      </c>
      <c r="C39" s="167">
        <v>13571.827481049562</v>
      </c>
      <c r="D39" s="167">
        <v>13210.22581341108</v>
      </c>
      <c r="E39" s="167">
        <v>25387.392027696791</v>
      </c>
      <c r="F39" s="167">
        <v>39854.902715743439</v>
      </c>
      <c r="G39" s="167">
        <v>41237.852881924191</v>
      </c>
      <c r="H39" s="167">
        <v>40955.550645772593</v>
      </c>
      <c r="I39" s="167">
        <v>32363.997164723034</v>
      </c>
    </row>
    <row r="40" spans="1:9" s="168" customFormat="1" ht="21" customHeight="1">
      <c r="A40" s="202" t="s">
        <v>408</v>
      </c>
      <c r="B40" s="167">
        <v>4248.706750728863</v>
      </c>
      <c r="C40" s="167">
        <v>7627.2902623906712</v>
      </c>
      <c r="D40" s="167">
        <v>13926.288857142858</v>
      </c>
      <c r="E40" s="167">
        <v>14940.19389212828</v>
      </c>
      <c r="F40" s="167">
        <v>16707.599718658894</v>
      </c>
      <c r="G40" s="167">
        <v>17233.264209912537</v>
      </c>
      <c r="H40" s="167">
        <v>18596.840055393586</v>
      </c>
      <c r="I40" s="167">
        <v>24099.990182215744</v>
      </c>
    </row>
    <row r="41" spans="1:9" s="168" customFormat="1" ht="21" customHeight="1">
      <c r="A41" s="202" t="s">
        <v>414</v>
      </c>
      <c r="B41" s="167">
        <v>0</v>
      </c>
      <c r="C41" s="167">
        <v>0</v>
      </c>
      <c r="D41" s="167">
        <v>0</v>
      </c>
      <c r="E41" s="167">
        <v>0</v>
      </c>
      <c r="F41" s="167">
        <v>0</v>
      </c>
      <c r="G41" s="167">
        <v>0</v>
      </c>
      <c r="H41" s="167">
        <v>0</v>
      </c>
      <c r="I41" s="167">
        <v>0</v>
      </c>
    </row>
    <row r="42" spans="1:9" s="168" customFormat="1" ht="21" customHeight="1">
      <c r="A42" s="202" t="s">
        <v>757</v>
      </c>
      <c r="B42" s="167">
        <v>12113.644733236151</v>
      </c>
      <c r="C42" s="167">
        <v>10541.895258017492</v>
      </c>
      <c r="D42" s="167">
        <v>8174.615619533527</v>
      </c>
      <c r="E42" s="167">
        <v>13275.275395043731</v>
      </c>
      <c r="F42" s="167">
        <v>10904.960415451895</v>
      </c>
      <c r="G42" s="167">
        <v>9755.3742113702629</v>
      </c>
      <c r="H42" s="167">
        <v>7201.9311953352772</v>
      </c>
      <c r="I42" s="167">
        <v>6027.5102040816328</v>
      </c>
    </row>
    <row r="43" spans="1:9" s="172" customFormat="1" ht="43.5" customHeight="1" thickBot="1">
      <c r="A43" s="204" t="s">
        <v>389</v>
      </c>
      <c r="B43" s="171">
        <v>0</v>
      </c>
      <c r="C43" s="171">
        <v>0</v>
      </c>
      <c r="D43" s="171">
        <v>0</v>
      </c>
      <c r="E43" s="171">
        <v>0</v>
      </c>
      <c r="F43" s="171">
        <v>27893.848049562683</v>
      </c>
      <c r="G43" s="171">
        <v>26092.285118075801</v>
      </c>
      <c r="H43" s="171">
        <v>26078.062134110791</v>
      </c>
      <c r="I43" s="171">
        <v>27541.179749271138</v>
      </c>
    </row>
    <row r="44" spans="1:9" ht="24" customHeight="1" thickTop="1" thickBot="1">
      <c r="A44" s="201" t="s">
        <v>758</v>
      </c>
      <c r="B44" s="165">
        <v>50023.415765306119</v>
      </c>
      <c r="C44" s="165">
        <v>103269.30805976676</v>
      </c>
      <c r="D44" s="165">
        <v>138286.27152623906</v>
      </c>
      <c r="E44" s="165">
        <v>154299.59751603499</v>
      </c>
      <c r="F44" s="165">
        <v>156332.36482798835</v>
      </c>
      <c r="G44" s="165">
        <v>153958.0616122449</v>
      </c>
      <c r="H44" s="165">
        <v>161993.75512390671</v>
      </c>
      <c r="I44" s="165">
        <v>163051.34192274051</v>
      </c>
    </row>
    <row r="45" spans="1:9" s="168" customFormat="1" ht="21" customHeight="1" thickTop="1">
      <c r="A45" s="202" t="s">
        <v>429</v>
      </c>
      <c r="B45" s="167">
        <v>17835.276967930029</v>
      </c>
      <c r="C45" s="167">
        <v>63367.34693877551</v>
      </c>
      <c r="D45" s="167">
        <v>117805.24781341107</v>
      </c>
      <c r="E45" s="167">
        <v>133016.61807580176</v>
      </c>
      <c r="F45" s="167">
        <v>141409.32944606413</v>
      </c>
      <c r="G45" s="167">
        <v>141409.32944606413</v>
      </c>
      <c r="H45" s="167">
        <v>146203.20699708455</v>
      </c>
      <c r="I45" s="167">
        <v>153393.73177842566</v>
      </c>
    </row>
    <row r="46" spans="1:9" s="168" customFormat="1" ht="21" customHeight="1">
      <c r="A46" s="202" t="s">
        <v>433</v>
      </c>
      <c r="B46" s="167">
        <v>19313.349743440231</v>
      </c>
      <c r="C46" s="167">
        <v>14597.606303206996</v>
      </c>
      <c r="D46" s="167">
        <v>20.346827988338191</v>
      </c>
      <c r="E46" s="167">
        <v>20.346827988338191</v>
      </c>
      <c r="F46" s="167">
        <v>20.346827988338191</v>
      </c>
      <c r="G46" s="167">
        <v>20.346827988338191</v>
      </c>
      <c r="H46" s="167">
        <v>20.346827988338191</v>
      </c>
      <c r="I46" s="167">
        <v>20.346827988338191</v>
      </c>
    </row>
    <row r="47" spans="1:9" s="168" customFormat="1" ht="21" customHeight="1">
      <c r="A47" s="202" t="s">
        <v>437</v>
      </c>
      <c r="B47" s="167">
        <v>0</v>
      </c>
      <c r="C47" s="167">
        <v>0</v>
      </c>
      <c r="D47" s="167">
        <v>0</v>
      </c>
      <c r="E47" s="167">
        <v>0</v>
      </c>
      <c r="F47" s="167">
        <v>0</v>
      </c>
      <c r="G47" s="167">
        <v>0</v>
      </c>
      <c r="H47" s="167">
        <v>0</v>
      </c>
      <c r="I47" s="167">
        <v>0</v>
      </c>
    </row>
    <row r="48" spans="1:9" s="168" customFormat="1" ht="21" customHeight="1">
      <c r="A48" s="202" t="s">
        <v>759</v>
      </c>
      <c r="B48" s="167">
        <v>5861.802858600583</v>
      </c>
      <c r="C48" s="167">
        <v>12874.78905393586</v>
      </c>
      <c r="D48" s="167">
        <v>2955.0823294460643</v>
      </c>
      <c r="E48" s="167">
        <v>4698.9709489795923</v>
      </c>
      <c r="F48" s="167">
        <v>6355.2560612244897</v>
      </c>
      <c r="G48" s="167">
        <v>9688.1334212827987</v>
      </c>
      <c r="H48" s="167">
        <v>7209.9993104956275</v>
      </c>
      <c r="I48" s="167">
        <v>8066.0643979591832</v>
      </c>
    </row>
    <row r="49" spans="1:9" s="168" customFormat="1" ht="21" customHeight="1">
      <c r="A49" s="202" t="s">
        <v>443</v>
      </c>
      <c r="B49" s="167">
        <v>7012.9861953352765</v>
      </c>
      <c r="C49" s="167">
        <v>12429.565763848397</v>
      </c>
      <c r="D49" s="167">
        <v>17505.594555393585</v>
      </c>
      <c r="E49" s="167">
        <v>16563.661663265306</v>
      </c>
      <c r="F49" s="167">
        <v>8547.4324927113703</v>
      </c>
      <c r="G49" s="167">
        <v>2840.2519169096204</v>
      </c>
      <c r="H49" s="167">
        <v>8560.2019883381927</v>
      </c>
      <c r="I49" s="167">
        <v>1571.198918367347</v>
      </c>
    </row>
    <row r="50" spans="1:9" s="168" customFormat="1" ht="21" customHeight="1">
      <c r="A50" s="203" t="s">
        <v>760</v>
      </c>
      <c r="B50" s="167">
        <v>0</v>
      </c>
      <c r="C50" s="167">
        <v>0</v>
      </c>
      <c r="D50" s="167">
        <v>0</v>
      </c>
      <c r="E50" s="167">
        <v>0</v>
      </c>
      <c r="F50" s="167">
        <v>0</v>
      </c>
      <c r="G50" s="167">
        <v>1028.5714285714287</v>
      </c>
      <c r="H50" s="167">
        <v>0</v>
      </c>
      <c r="I50" s="167">
        <v>0</v>
      </c>
    </row>
    <row r="51" spans="1:9" s="172" customFormat="1" ht="40.5" customHeight="1" thickBot="1">
      <c r="A51" s="205" t="s">
        <v>761</v>
      </c>
      <c r="B51" s="171">
        <v>7012.9861953352765</v>
      </c>
      <c r="C51" s="171">
        <v>12429.565763848397</v>
      </c>
      <c r="D51" s="171">
        <v>17505.594555393585</v>
      </c>
      <c r="E51" s="171">
        <v>16563.661663265306</v>
      </c>
      <c r="F51" s="171">
        <v>8547.4324927113703</v>
      </c>
      <c r="G51" s="171">
        <v>1811.6804883381924</v>
      </c>
      <c r="H51" s="171">
        <v>8560.2019883381927</v>
      </c>
      <c r="I51" s="171">
        <v>1571.198918367347</v>
      </c>
    </row>
    <row r="52" spans="1:9" ht="24" customHeight="1" thickTop="1" thickBot="1">
      <c r="A52" s="201" t="s">
        <v>762</v>
      </c>
      <c r="B52" s="165">
        <v>723486.36201603501</v>
      </c>
      <c r="C52" s="165">
        <v>1010028.3519023324</v>
      </c>
      <c r="D52" s="165">
        <v>1538632.450953353</v>
      </c>
      <c r="E52" s="165">
        <v>1951955.2949212829</v>
      </c>
      <c r="F52" s="165">
        <v>2244968.1459781341</v>
      </c>
      <c r="G52" s="165">
        <v>2273333.3743367349</v>
      </c>
      <c r="H52" s="165">
        <v>2300731.3300058306</v>
      </c>
      <c r="I52" s="165">
        <v>2391399.0046953349</v>
      </c>
    </row>
    <row r="53" spans="1:9" s="168" customFormat="1" ht="24" customHeight="1" thickTop="1">
      <c r="A53" s="202" t="s">
        <v>763</v>
      </c>
      <c r="B53" s="167">
        <v>2909.3209970845478</v>
      </c>
      <c r="C53" s="167">
        <v>27549.634236151607</v>
      </c>
      <c r="D53" s="167">
        <v>42398.034218658897</v>
      </c>
      <c r="E53" s="167">
        <v>44512.155749271136</v>
      </c>
      <c r="F53" s="167">
        <v>52767.353180758015</v>
      </c>
      <c r="G53" s="167">
        <v>48780.499743440239</v>
      </c>
      <c r="H53" s="167">
        <v>59746.247537900876</v>
      </c>
      <c r="I53" s="167">
        <v>55389.288915451893</v>
      </c>
    </row>
    <row r="54" spans="1:9" s="172" customFormat="1" ht="21" customHeight="1">
      <c r="A54" s="205" t="s">
        <v>764</v>
      </c>
      <c r="B54" s="171">
        <v>0</v>
      </c>
      <c r="C54" s="171">
        <v>0</v>
      </c>
      <c r="D54" s="171">
        <v>146.19800000000001</v>
      </c>
      <c r="E54" s="171">
        <v>372.70000000000005</v>
      </c>
      <c r="F54" s="171">
        <v>47.354999999999997</v>
      </c>
      <c r="G54" s="171">
        <v>0</v>
      </c>
      <c r="H54" s="171">
        <v>0</v>
      </c>
      <c r="I54" s="171">
        <v>0</v>
      </c>
    </row>
    <row r="55" spans="1:9" s="172" customFormat="1" ht="21" customHeight="1">
      <c r="A55" s="205" t="s">
        <v>765</v>
      </c>
      <c r="B55" s="171">
        <v>2620.5612201166182</v>
      </c>
      <c r="C55" s="171">
        <v>26402.930137026244</v>
      </c>
      <c r="D55" s="171">
        <v>40144.434049562675</v>
      </c>
      <c r="E55" s="171">
        <v>38988.012362973765</v>
      </c>
      <c r="F55" s="171">
        <v>41654.335214285711</v>
      </c>
      <c r="G55" s="171">
        <v>38427.474077259467</v>
      </c>
      <c r="H55" s="171">
        <v>46291.035651603495</v>
      </c>
      <c r="I55" s="171">
        <v>41892.613584548111</v>
      </c>
    </row>
    <row r="56" spans="1:9" s="172" customFormat="1" ht="21" customHeight="1">
      <c r="A56" s="205" t="s">
        <v>766</v>
      </c>
      <c r="B56" s="171">
        <v>0</v>
      </c>
      <c r="C56" s="171">
        <v>0</v>
      </c>
      <c r="D56" s="171">
        <v>0</v>
      </c>
      <c r="E56" s="171">
        <v>0</v>
      </c>
      <c r="F56" s="171">
        <v>0</v>
      </c>
      <c r="G56" s="171">
        <v>0</v>
      </c>
      <c r="H56" s="171">
        <v>0</v>
      </c>
      <c r="I56" s="171">
        <v>0</v>
      </c>
    </row>
    <row r="57" spans="1:9" s="172" customFormat="1" ht="21" customHeight="1">
      <c r="A57" s="205" t="s">
        <v>767</v>
      </c>
      <c r="B57" s="171">
        <v>0</v>
      </c>
      <c r="C57" s="171">
        <v>86.643583090378996</v>
      </c>
      <c r="D57" s="171">
        <v>1823.2345335276968</v>
      </c>
      <c r="E57" s="171">
        <v>4053.1409810495625</v>
      </c>
      <c r="F57" s="171">
        <v>9517.419110787172</v>
      </c>
      <c r="G57" s="171">
        <v>8808.1339679300308</v>
      </c>
      <c r="H57" s="171">
        <v>11910.320188046646</v>
      </c>
      <c r="I57" s="171">
        <v>11951.783632653061</v>
      </c>
    </row>
    <row r="58" spans="1:9" s="172" customFormat="1" ht="21" customHeight="1">
      <c r="A58" s="205" t="s">
        <v>768</v>
      </c>
      <c r="B58" s="171">
        <v>288.75977696793007</v>
      </c>
      <c r="C58" s="171">
        <v>1060.0605160349853</v>
      </c>
      <c r="D58" s="171">
        <v>284.16763556851311</v>
      </c>
      <c r="E58" s="171">
        <v>1098.3024052478136</v>
      </c>
      <c r="F58" s="171">
        <v>1548.2438556851312</v>
      </c>
      <c r="G58" s="171">
        <v>1544.891698250729</v>
      </c>
      <c r="H58" s="171">
        <v>1544.891698250729</v>
      </c>
      <c r="I58" s="171">
        <v>1544.891698250729</v>
      </c>
    </row>
    <row r="59" spans="1:9" s="172" customFormat="1" ht="28.5" customHeight="1" thickBot="1">
      <c r="A59" s="204" t="s">
        <v>769</v>
      </c>
      <c r="B59" s="171">
        <v>828655.08111953351</v>
      </c>
      <c r="C59" s="171">
        <v>1657186.0401705541</v>
      </c>
      <c r="D59" s="171">
        <v>3060729.4749285709</v>
      </c>
      <c r="E59" s="171">
        <v>4644639.1004169099</v>
      </c>
      <c r="F59" s="171">
        <v>5310862.6108032065</v>
      </c>
      <c r="G59" s="171">
        <v>5390180.3765291534</v>
      </c>
      <c r="H59" s="171">
        <v>5750680.2279212829</v>
      </c>
      <c r="I59" s="171">
        <v>5896777.2722405242</v>
      </c>
    </row>
    <row r="60" spans="1:9" ht="31.5" customHeight="1" thickTop="1" thickBot="1">
      <c r="A60" s="206" t="s">
        <v>770</v>
      </c>
      <c r="B60" s="165"/>
      <c r="C60" s="165"/>
      <c r="D60" s="165"/>
      <c r="E60" s="165"/>
      <c r="F60" s="165"/>
      <c r="G60" s="165"/>
      <c r="H60" s="165"/>
      <c r="I60" s="165"/>
    </row>
    <row r="61" spans="1:9" ht="30" customHeight="1" thickTop="1">
      <c r="A61" s="207" t="s">
        <v>771</v>
      </c>
      <c r="B61" s="176">
        <v>71535.781365889212</v>
      </c>
      <c r="C61" s="176">
        <v>107428.27271574344</v>
      </c>
      <c r="D61" s="176">
        <v>104776.3243760933</v>
      </c>
      <c r="E61" s="176">
        <v>131592.62245918368</v>
      </c>
      <c r="F61" s="176">
        <v>142063.33556559766</v>
      </c>
      <c r="G61" s="176">
        <v>38512.954338192423</v>
      </c>
      <c r="H61" s="176">
        <v>164734.97681778428</v>
      </c>
      <c r="I61" s="176">
        <v>39431.130575801748</v>
      </c>
    </row>
    <row r="62" spans="1:9" ht="21" customHeight="1">
      <c r="A62" s="208" t="s">
        <v>772</v>
      </c>
      <c r="B62" s="176">
        <v>-21584.80491836735</v>
      </c>
      <c r="C62" s="176">
        <v>-31721.036887755105</v>
      </c>
      <c r="D62" s="176">
        <v>-33028.347081632652</v>
      </c>
      <c r="E62" s="176">
        <v>-43473.198274052476</v>
      </c>
      <c r="F62" s="176">
        <v>-58561.633679300299</v>
      </c>
      <c r="G62" s="176">
        <v>-16934.843810495626</v>
      </c>
      <c r="H62" s="176">
        <v>-71619.882435860054</v>
      </c>
      <c r="I62" s="176">
        <v>-18908.103037900873</v>
      </c>
    </row>
    <row r="63" spans="1:9" ht="21.75" customHeight="1">
      <c r="A63" s="209" t="s">
        <v>773</v>
      </c>
      <c r="B63" s="176">
        <v>49950.976447521862</v>
      </c>
      <c r="C63" s="176">
        <v>75707.235827988334</v>
      </c>
      <c r="D63" s="176">
        <v>71747.977294460652</v>
      </c>
      <c r="E63" s="176">
        <v>88119.424185131196</v>
      </c>
      <c r="F63" s="176">
        <v>83501.701886297378</v>
      </c>
      <c r="G63" s="176">
        <v>21578.110527696794</v>
      </c>
      <c r="H63" s="176">
        <v>93115.094381924209</v>
      </c>
      <c r="I63" s="176">
        <v>20523.027537900874</v>
      </c>
    </row>
    <row r="64" spans="1:9">
      <c r="A64" s="207" t="s">
        <v>774</v>
      </c>
      <c r="B64" s="176">
        <v>12120.988081632653</v>
      </c>
      <c r="C64" s="176">
        <v>16254.8970787172</v>
      </c>
      <c r="D64" s="176">
        <v>24635.741034985425</v>
      </c>
      <c r="E64" s="176">
        <v>28369.209453352771</v>
      </c>
      <c r="F64" s="176">
        <v>29079.89165451895</v>
      </c>
      <c r="G64" s="176">
        <v>5304.5838877551023</v>
      </c>
      <c r="H64" s="176">
        <v>21274.250428571428</v>
      </c>
      <c r="I64" s="176">
        <v>5761.2914606413997</v>
      </c>
    </row>
    <row r="65" spans="1:9">
      <c r="A65" s="208" t="s">
        <v>775</v>
      </c>
      <c r="B65" s="176">
        <v>-2522.5430830903792</v>
      </c>
      <c r="C65" s="176">
        <v>-4236.5864358600584</v>
      </c>
      <c r="D65" s="176">
        <v>-5220.7472099125362</v>
      </c>
      <c r="E65" s="176">
        <v>-10274.830511661808</v>
      </c>
      <c r="F65" s="176">
        <v>-10523.314386297376</v>
      </c>
      <c r="G65" s="176">
        <v>-1944.4325174927114</v>
      </c>
      <c r="H65" s="176">
        <v>-8411.0407959183667</v>
      </c>
      <c r="I65" s="176">
        <v>-2407.4756545189503</v>
      </c>
    </row>
    <row r="66" spans="1:9">
      <c r="A66" s="210" t="s">
        <v>776</v>
      </c>
      <c r="B66" s="176">
        <v>59549.421446064138</v>
      </c>
      <c r="C66" s="176">
        <v>87725.546470845482</v>
      </c>
      <c r="D66" s="176">
        <v>91162.971119533526</v>
      </c>
      <c r="E66" s="176">
        <v>106213.80312682217</v>
      </c>
      <c r="F66" s="176">
        <v>102058.27915451895</v>
      </c>
      <c r="G66" s="176">
        <v>24938.261897959183</v>
      </c>
      <c r="H66" s="176">
        <v>105978.30401457725</v>
      </c>
      <c r="I66" s="176">
        <v>23876.843344023328</v>
      </c>
    </row>
    <row r="67" spans="1:9">
      <c r="A67" s="207" t="s">
        <v>777</v>
      </c>
      <c r="B67" s="176">
        <v>25844.135333819238</v>
      </c>
      <c r="C67" s="176">
        <v>52057.088852769673</v>
      </c>
      <c r="D67" s="176">
        <v>37258.783699708452</v>
      </c>
      <c r="E67" s="176">
        <v>46240.581758017499</v>
      </c>
      <c r="F67" s="176">
        <v>60672.504565597665</v>
      </c>
      <c r="G67" s="176">
        <v>17019.381667638481</v>
      </c>
      <c r="H67" s="176">
        <v>76549.145616618072</v>
      </c>
      <c r="I67" s="176">
        <v>20333.842360058308</v>
      </c>
    </row>
    <row r="68" spans="1:9">
      <c r="A68" s="207" t="s">
        <v>778</v>
      </c>
      <c r="B68" s="176">
        <v>-34787.453594752187</v>
      </c>
      <c r="C68" s="176">
        <v>-74433.427271137014</v>
      </c>
      <c r="D68" s="176">
        <v>-48853.633790087464</v>
      </c>
      <c r="E68" s="176">
        <v>-57795.198126822157</v>
      </c>
      <c r="F68" s="176">
        <v>-74622.788839650137</v>
      </c>
      <c r="G68" s="176">
        <v>-21741.241300291545</v>
      </c>
      <c r="H68" s="176">
        <v>-86000.625727405248</v>
      </c>
      <c r="I68" s="176">
        <v>-23340.117680758016</v>
      </c>
    </row>
    <row r="69" spans="1:9">
      <c r="A69" s="209" t="s">
        <v>779</v>
      </c>
      <c r="B69" s="176">
        <v>50606.1031851312</v>
      </c>
      <c r="C69" s="176">
        <v>65349.208052478134</v>
      </c>
      <c r="D69" s="176">
        <v>79568.121029154514</v>
      </c>
      <c r="E69" s="176">
        <v>94659.186758017488</v>
      </c>
      <c r="F69" s="176">
        <v>88107.994880466475</v>
      </c>
      <c r="G69" s="176">
        <v>20216.402265306118</v>
      </c>
      <c r="H69" s="176">
        <v>96526.823903790093</v>
      </c>
      <c r="I69" s="176">
        <v>20870.568023323613</v>
      </c>
    </row>
    <row r="70" spans="1:9">
      <c r="A70" s="208" t="s">
        <v>780</v>
      </c>
      <c r="B70" s="176">
        <v>-48532.67574927114</v>
      </c>
      <c r="C70" s="176">
        <v>-52064.031160349856</v>
      </c>
      <c r="D70" s="176">
        <v>-61822.130058309034</v>
      </c>
      <c r="E70" s="176">
        <v>-73810.380096209919</v>
      </c>
      <c r="F70" s="176">
        <v>-79327.4373994169</v>
      </c>
      <c r="G70" s="176">
        <v>-18445.080100583087</v>
      </c>
      <c r="H70" s="176">
        <v>-87780.384862973762</v>
      </c>
      <c r="I70" s="176">
        <v>-19091.847298833818</v>
      </c>
    </row>
    <row r="71" spans="1:9">
      <c r="A71" s="210" t="s">
        <v>781</v>
      </c>
      <c r="B71" s="176">
        <v>2073.4274358600587</v>
      </c>
      <c r="C71" s="176">
        <v>13285.17689212828</v>
      </c>
      <c r="D71" s="176">
        <v>17745.99097084548</v>
      </c>
      <c r="E71" s="176">
        <v>20848.806661807579</v>
      </c>
      <c r="F71" s="176">
        <v>8780.5574810495636</v>
      </c>
      <c r="G71" s="176">
        <v>1771.3221647230323</v>
      </c>
      <c r="H71" s="176">
        <v>8746.4390408163254</v>
      </c>
      <c r="I71" s="176">
        <v>1778.7207244897961</v>
      </c>
    </row>
    <row r="72" spans="1:9">
      <c r="A72" s="210" t="s">
        <v>782</v>
      </c>
      <c r="B72" s="176">
        <v>24.518087463556849</v>
      </c>
      <c r="C72" s="176">
        <v>0.44106268221574346</v>
      </c>
      <c r="D72" s="176">
        <v>1.0164679300291546</v>
      </c>
      <c r="E72" s="176">
        <v>0.11877113702623907</v>
      </c>
      <c r="F72" s="176">
        <v>0.10368804664723032</v>
      </c>
      <c r="G72" s="176">
        <v>2.490524781341108E-2</v>
      </c>
      <c r="H72" s="176">
        <v>8.684693877551021E-2</v>
      </c>
      <c r="I72" s="176">
        <v>1.2527696793002916E-2</v>
      </c>
    </row>
    <row r="73" spans="1:9">
      <c r="A73" s="208" t="s">
        <v>783</v>
      </c>
      <c r="B73" s="176">
        <v>0</v>
      </c>
      <c r="C73" s="176">
        <v>0</v>
      </c>
      <c r="D73" s="176">
        <v>0.87812973760932944</v>
      </c>
      <c r="E73" s="176">
        <v>0</v>
      </c>
      <c r="F73" s="176">
        <v>0</v>
      </c>
      <c r="G73" s="176">
        <v>0</v>
      </c>
      <c r="H73" s="176">
        <v>0</v>
      </c>
      <c r="I73" s="176">
        <v>0</v>
      </c>
    </row>
    <row r="74" spans="1:9">
      <c r="A74" s="208" t="s">
        <v>784</v>
      </c>
      <c r="B74" s="176">
        <v>24.518087463556849</v>
      </c>
      <c r="C74" s="176">
        <v>0.44106268221574346</v>
      </c>
      <c r="D74" s="176">
        <v>0.13833819241982506</v>
      </c>
      <c r="E74" s="176">
        <v>0.11877113702623907</v>
      </c>
      <c r="F74" s="176">
        <v>0.10368804664723032</v>
      </c>
      <c r="G74" s="176">
        <v>2.490524781341108E-2</v>
      </c>
      <c r="H74" s="176">
        <v>8.684693877551021E-2</v>
      </c>
      <c r="I74" s="176">
        <v>1.2527696793002916E-2</v>
      </c>
    </row>
    <row r="75" spans="1:9">
      <c r="A75" s="209" t="s">
        <v>785</v>
      </c>
      <c r="B75" s="176">
        <v>-4.1540816326530609E-2</v>
      </c>
      <c r="C75" s="176">
        <v>0</v>
      </c>
      <c r="D75" s="176">
        <v>-5.2478134110787167E-5</v>
      </c>
      <c r="E75" s="176">
        <v>-5.8309037900874637E-6</v>
      </c>
      <c r="F75" s="176">
        <v>0</v>
      </c>
      <c r="G75" s="176">
        <v>0</v>
      </c>
      <c r="H75" s="176">
        <v>0</v>
      </c>
      <c r="I75" s="176">
        <v>0</v>
      </c>
    </row>
    <row r="76" spans="1:9">
      <c r="A76" s="209" t="s">
        <v>786</v>
      </c>
      <c r="B76" s="176">
        <v>0</v>
      </c>
      <c r="C76" s="176">
        <v>0</v>
      </c>
      <c r="D76" s="176">
        <v>0</v>
      </c>
      <c r="E76" s="176">
        <v>0</v>
      </c>
      <c r="F76" s="176">
        <v>0</v>
      </c>
      <c r="G76" s="176">
        <v>0</v>
      </c>
      <c r="H76" s="176">
        <v>0</v>
      </c>
      <c r="I76" s="176">
        <v>0</v>
      </c>
    </row>
    <row r="77" spans="1:9">
      <c r="A77" s="208" t="s">
        <v>787</v>
      </c>
      <c r="B77" s="176">
        <v>-4.1540816326530609E-2</v>
      </c>
      <c r="C77" s="176">
        <v>0</v>
      </c>
      <c r="D77" s="176">
        <v>-5.2478134110787167E-5</v>
      </c>
      <c r="E77" s="176">
        <v>-5.8309037900874637E-6</v>
      </c>
      <c r="F77" s="176">
        <v>0</v>
      </c>
      <c r="G77" s="176">
        <v>0</v>
      </c>
      <c r="H77" s="176">
        <v>0</v>
      </c>
      <c r="I77" s="176">
        <v>0</v>
      </c>
    </row>
    <row r="78" spans="1:9">
      <c r="A78" s="209" t="s">
        <v>788</v>
      </c>
      <c r="B78" s="176">
        <v>2097.9039825072887</v>
      </c>
      <c r="C78" s="176">
        <v>13285.617954810497</v>
      </c>
      <c r="D78" s="176">
        <v>17747.007386297377</v>
      </c>
      <c r="E78" s="176">
        <v>20848.925427113703</v>
      </c>
      <c r="F78" s="176">
        <v>8780.6611690962091</v>
      </c>
      <c r="G78" s="176">
        <v>1771.3470699708455</v>
      </c>
      <c r="H78" s="176">
        <v>8746.5258877551023</v>
      </c>
      <c r="I78" s="176">
        <v>1778.733252186589</v>
      </c>
    </row>
    <row r="79" spans="1:9">
      <c r="A79" s="207" t="s">
        <v>789</v>
      </c>
      <c r="B79" s="176">
        <v>5570.0609489795916</v>
      </c>
      <c r="C79" s="176">
        <v>0</v>
      </c>
      <c r="D79" s="176">
        <v>0</v>
      </c>
      <c r="E79" s="176">
        <v>0</v>
      </c>
      <c r="F79" s="176">
        <v>0</v>
      </c>
      <c r="G79" s="176">
        <v>0</v>
      </c>
      <c r="H79" s="176">
        <v>139.79569096209912</v>
      </c>
      <c r="I79" s="176">
        <v>0</v>
      </c>
    </row>
    <row r="80" spans="1:9">
      <c r="A80" s="210" t="s">
        <v>790</v>
      </c>
      <c r="B80" s="176">
        <v>7667.9649314868802</v>
      </c>
      <c r="C80" s="176">
        <v>13285.617954810497</v>
      </c>
      <c r="D80" s="176">
        <v>17747.007386297377</v>
      </c>
      <c r="E80" s="176">
        <v>20848.925427113703</v>
      </c>
      <c r="F80" s="176">
        <v>8780.6611690962091</v>
      </c>
      <c r="G80" s="176">
        <v>1771.3470699708455</v>
      </c>
      <c r="H80" s="176">
        <v>8886.3215787172012</v>
      </c>
      <c r="I80" s="176">
        <v>1778.733252186589</v>
      </c>
    </row>
    <row r="81" spans="1:9">
      <c r="A81" s="207" t="s">
        <v>791</v>
      </c>
      <c r="B81" s="176">
        <v>-43.579756559766764</v>
      </c>
      <c r="C81" s="176">
        <v>-35.536447521865888</v>
      </c>
      <c r="D81" s="176">
        <v>76.044020408163263</v>
      </c>
      <c r="E81" s="176">
        <v>10.400813411078717</v>
      </c>
      <c r="F81" s="176">
        <v>-233.2285306122449</v>
      </c>
      <c r="G81" s="176">
        <v>40.333418367346937</v>
      </c>
      <c r="H81" s="176">
        <v>-3.5290655976676382</v>
      </c>
      <c r="I81" s="176">
        <v>-3.4492026239067055</v>
      </c>
    </row>
    <row r="82" spans="1:9" ht="21" customHeight="1">
      <c r="A82" s="209" t="s">
        <v>792</v>
      </c>
      <c r="B82" s="176">
        <v>7624.3851749271134</v>
      </c>
      <c r="C82" s="176">
        <v>13250.081507288629</v>
      </c>
      <c r="D82" s="176">
        <v>17823.051406705541</v>
      </c>
      <c r="E82" s="176">
        <v>20859.326240524781</v>
      </c>
      <c r="F82" s="176">
        <v>8547.432638483966</v>
      </c>
      <c r="G82" s="176">
        <v>1811.6804883381924</v>
      </c>
      <c r="H82" s="176">
        <v>8882.7925131195334</v>
      </c>
      <c r="I82" s="176">
        <v>1775.2840495626822</v>
      </c>
    </row>
    <row r="83" spans="1:9" ht="21" customHeight="1">
      <c r="A83" s="207" t="s">
        <v>793</v>
      </c>
      <c r="B83" s="176">
        <v>0</v>
      </c>
      <c r="C83" s="176">
        <v>0</v>
      </c>
      <c r="D83" s="176">
        <v>0</v>
      </c>
      <c r="E83" s="176">
        <v>0</v>
      </c>
      <c r="F83" s="176">
        <v>0</v>
      </c>
      <c r="G83" s="176">
        <v>0</v>
      </c>
      <c r="H83" s="176">
        <v>0</v>
      </c>
      <c r="I83" s="176">
        <v>0</v>
      </c>
    </row>
    <row r="84" spans="1:9" ht="21" customHeight="1">
      <c r="A84" s="209" t="s">
        <v>794</v>
      </c>
      <c r="B84" s="176">
        <v>7624.3851749271134</v>
      </c>
      <c r="C84" s="176">
        <v>13250.081507288629</v>
      </c>
      <c r="D84" s="176">
        <v>17823.051406705541</v>
      </c>
      <c r="E84" s="176">
        <v>20859.326240524781</v>
      </c>
      <c r="F84" s="176">
        <v>8547.432638483966</v>
      </c>
      <c r="G84" s="176">
        <v>1811.6804883381924</v>
      </c>
      <c r="H84" s="176">
        <v>8882.7925131195334</v>
      </c>
      <c r="I84" s="176">
        <v>1775.2840495626822</v>
      </c>
    </row>
    <row r="85" spans="1:9" ht="18" customHeight="1" thickBot="1">
      <c r="A85" s="207" t="s">
        <v>795</v>
      </c>
      <c r="B85" s="176">
        <v>-611.39897959183679</v>
      </c>
      <c r="C85" s="176">
        <v>-820.51574344023322</v>
      </c>
      <c r="D85" s="176">
        <v>-317.45685131195336</v>
      </c>
      <c r="E85" s="176">
        <v>-4295.6645772594748</v>
      </c>
      <c r="F85" s="176">
        <v>-1.4577259475218659E-4</v>
      </c>
      <c r="G85" s="176">
        <v>0</v>
      </c>
      <c r="H85" s="176">
        <v>-322.59052478134112</v>
      </c>
      <c r="I85" s="176">
        <v>-204.08513119533526</v>
      </c>
    </row>
    <row r="86" spans="1:9" ht="24" customHeight="1" thickTop="1" thickBot="1">
      <c r="A86" s="201" t="s">
        <v>796</v>
      </c>
      <c r="B86" s="165">
        <v>7012.9861953352765</v>
      </c>
      <c r="C86" s="165">
        <v>12429.565763848397</v>
      </c>
      <c r="D86" s="165">
        <v>17505.594555393585</v>
      </c>
      <c r="E86" s="165">
        <v>16563.661663265306</v>
      </c>
      <c r="F86" s="165">
        <v>8547.4324927113703</v>
      </c>
      <c r="G86" s="165">
        <v>1811.6804883381924</v>
      </c>
      <c r="H86" s="165">
        <v>8560.2019883381927</v>
      </c>
      <c r="I86" s="165">
        <v>1571.198918367347</v>
      </c>
    </row>
    <row r="87" spans="1:9" ht="15" customHeight="1" thickTop="1" thickBot="1">
      <c r="A87" s="211"/>
      <c r="B87" s="181"/>
      <c r="C87" s="181"/>
      <c r="D87" s="181"/>
      <c r="E87" s="181"/>
      <c r="F87" s="181"/>
      <c r="G87" s="181"/>
      <c r="H87" s="181"/>
      <c r="I87" s="181"/>
    </row>
    <row r="88" spans="1:9" ht="28.5" customHeight="1" thickTop="1">
      <c r="A88" s="212"/>
      <c r="B88" s="183"/>
      <c r="C88" s="183"/>
      <c r="D88" s="183"/>
      <c r="E88" s="183"/>
      <c r="F88" s="183"/>
      <c r="G88" s="183"/>
      <c r="H88" s="183"/>
    </row>
    <row r="89" spans="1:9">
      <c r="A89" s="212"/>
      <c r="B89" s="183"/>
      <c r="C89" s="183"/>
      <c r="D89" s="183"/>
      <c r="E89" s="183"/>
      <c r="F89" s="183"/>
      <c r="G89" s="183"/>
      <c r="H89" s="183"/>
    </row>
    <row r="90" spans="1:9" ht="19.5">
      <c r="A90" s="213"/>
      <c r="B90" s="183"/>
      <c r="C90" s="183"/>
      <c r="D90" s="183"/>
      <c r="E90" s="183"/>
      <c r="F90" s="183"/>
      <c r="G90" s="183"/>
      <c r="H90" s="183"/>
    </row>
    <row r="91" spans="1:9" ht="19.5">
      <c r="A91" s="213"/>
      <c r="B91" s="183"/>
      <c r="C91" s="183"/>
      <c r="D91" s="183"/>
      <c r="E91" s="183"/>
      <c r="F91" s="183"/>
      <c r="G91" s="183"/>
      <c r="H91" s="183"/>
    </row>
    <row r="92" spans="1:9" ht="19.5">
      <c r="A92" s="213"/>
      <c r="B92" s="183"/>
      <c r="C92" s="183"/>
      <c r="D92" s="183"/>
      <c r="E92" s="183"/>
      <c r="F92" s="183"/>
      <c r="G92" s="183"/>
      <c r="H92" s="183"/>
    </row>
    <row r="93" spans="1:9" ht="19.5">
      <c r="A93" s="214"/>
      <c r="B93" s="183"/>
      <c r="C93" s="183"/>
      <c r="D93" s="183"/>
      <c r="E93" s="183"/>
      <c r="F93" s="183"/>
      <c r="G93" s="183"/>
      <c r="H93" s="183"/>
    </row>
    <row r="94" spans="1:9" ht="19.5">
      <c r="A94" s="214"/>
      <c r="B94" s="183"/>
      <c r="C94" s="183"/>
      <c r="D94" s="183"/>
      <c r="E94" s="183"/>
      <c r="F94" s="183"/>
      <c r="G94" s="183"/>
      <c r="H94" s="183"/>
    </row>
    <row r="95" spans="1:9" ht="19.5">
      <c r="A95" s="214"/>
      <c r="B95" s="183"/>
      <c r="C95" s="183"/>
      <c r="D95" s="183"/>
      <c r="E95" s="183"/>
      <c r="F95" s="183"/>
      <c r="G95" s="183"/>
      <c r="H95" s="183"/>
    </row>
    <row r="96" spans="1:9" ht="19.5">
      <c r="A96" s="213"/>
      <c r="B96" s="183"/>
      <c r="C96" s="183"/>
      <c r="D96" s="183"/>
      <c r="E96" s="183"/>
      <c r="F96" s="183"/>
      <c r="G96" s="183"/>
      <c r="H96" s="183"/>
    </row>
    <row r="97" spans="1:8" ht="19.5">
      <c r="A97" s="213"/>
      <c r="B97" s="183"/>
      <c r="C97" s="183"/>
      <c r="D97" s="183"/>
      <c r="E97" s="183"/>
      <c r="F97" s="183"/>
      <c r="G97" s="183"/>
      <c r="H97" s="183"/>
    </row>
    <row r="98" spans="1:8" ht="19.5">
      <c r="A98" s="213"/>
      <c r="B98" s="183"/>
      <c r="C98" s="183"/>
      <c r="D98" s="183"/>
      <c r="E98" s="183"/>
      <c r="F98" s="183"/>
      <c r="G98" s="183"/>
      <c r="H98" s="183"/>
    </row>
    <row r="99" spans="1:8" ht="19.5">
      <c r="A99" s="213"/>
      <c r="B99" s="183"/>
      <c r="C99" s="183"/>
      <c r="D99" s="183"/>
      <c r="E99" s="183"/>
      <c r="F99" s="183"/>
      <c r="G99" s="183"/>
      <c r="H99" s="183"/>
    </row>
    <row r="100" spans="1:8" ht="19.5">
      <c r="A100" s="213"/>
      <c r="B100" s="183"/>
      <c r="C100" s="183"/>
      <c r="D100" s="183"/>
      <c r="E100" s="183"/>
      <c r="F100" s="183"/>
      <c r="G100" s="183"/>
      <c r="H100" s="183"/>
    </row>
    <row r="101" spans="1:8" ht="19.5">
      <c r="A101" s="215"/>
      <c r="B101" s="183"/>
      <c r="C101" s="183"/>
      <c r="D101" s="183"/>
      <c r="E101" s="183"/>
      <c r="F101" s="183"/>
      <c r="G101" s="183"/>
      <c r="H101" s="183"/>
    </row>
    <row r="102" spans="1:8">
      <c r="A102" s="216"/>
      <c r="B102" s="183"/>
      <c r="C102" s="183"/>
      <c r="D102" s="183"/>
      <c r="E102" s="183"/>
      <c r="F102" s="183"/>
      <c r="G102" s="183"/>
      <c r="H102" s="183"/>
    </row>
    <row r="103" spans="1:8">
      <c r="A103" s="216"/>
      <c r="B103" s="183"/>
      <c r="C103" s="183"/>
      <c r="D103" s="183"/>
      <c r="E103" s="183"/>
      <c r="F103" s="183"/>
      <c r="G103" s="183"/>
      <c r="H103" s="183"/>
    </row>
    <row r="104" spans="1:8">
      <c r="A104" s="216"/>
      <c r="B104" s="183"/>
      <c r="C104" s="183"/>
      <c r="D104" s="183"/>
      <c r="E104" s="183"/>
      <c r="F104" s="183"/>
      <c r="G104" s="183"/>
      <c r="H104" s="183"/>
    </row>
    <row r="105" spans="1:8">
      <c r="A105" s="216"/>
      <c r="B105" s="183"/>
      <c r="C105" s="183"/>
      <c r="D105" s="183"/>
      <c r="E105" s="183"/>
      <c r="F105" s="183"/>
      <c r="G105" s="183"/>
      <c r="H105" s="183"/>
    </row>
    <row r="106" spans="1:8">
      <c r="A106" s="216"/>
      <c r="B106" s="183"/>
      <c r="C106" s="183"/>
      <c r="D106" s="183"/>
      <c r="E106" s="183"/>
      <c r="F106" s="183"/>
      <c r="G106" s="183"/>
      <c r="H106" s="183"/>
    </row>
    <row r="107" spans="1:8">
      <c r="A107" s="216"/>
      <c r="B107" s="183"/>
      <c r="C107" s="183"/>
      <c r="D107" s="183"/>
      <c r="E107" s="183"/>
      <c r="F107" s="183"/>
      <c r="G107" s="183"/>
      <c r="H107" s="183"/>
    </row>
    <row r="108" spans="1:8">
      <c r="A108" s="216"/>
      <c r="B108" s="183"/>
      <c r="C108" s="183"/>
      <c r="D108" s="183"/>
      <c r="E108" s="183"/>
      <c r="F108" s="183"/>
      <c r="G108" s="183"/>
      <c r="H108" s="183"/>
    </row>
    <row r="109" spans="1:8">
      <c r="A109" s="216"/>
      <c r="B109" s="183"/>
      <c r="C109" s="183"/>
      <c r="D109" s="183"/>
      <c r="E109" s="183"/>
      <c r="F109" s="183"/>
      <c r="G109" s="183"/>
      <c r="H109" s="183"/>
    </row>
    <row r="110" spans="1:8" ht="19.5">
      <c r="A110" s="213"/>
      <c r="B110" s="183"/>
      <c r="C110" s="183"/>
      <c r="D110" s="183"/>
      <c r="E110" s="183"/>
      <c r="F110" s="183"/>
      <c r="G110" s="183"/>
      <c r="H110" s="183"/>
    </row>
    <row r="111" spans="1:8" ht="19.5">
      <c r="A111" s="213"/>
      <c r="B111" s="183"/>
      <c r="C111" s="183"/>
      <c r="D111" s="183"/>
      <c r="E111" s="183"/>
      <c r="F111" s="183"/>
      <c r="G111" s="183"/>
      <c r="H111" s="183"/>
    </row>
    <row r="112" spans="1:8" ht="19.5">
      <c r="A112" s="214"/>
      <c r="B112" s="183"/>
      <c r="C112" s="183"/>
      <c r="D112" s="183"/>
      <c r="E112" s="183"/>
      <c r="F112" s="183"/>
      <c r="G112" s="183"/>
      <c r="H112" s="183"/>
    </row>
    <row r="113" spans="1:8" ht="19.5">
      <c r="A113" s="214"/>
      <c r="B113" s="183"/>
      <c r="C113" s="183"/>
      <c r="D113" s="183"/>
      <c r="E113" s="183"/>
      <c r="F113" s="183"/>
      <c r="G113" s="183"/>
      <c r="H113" s="183"/>
    </row>
    <row r="114" spans="1:8" ht="19.5">
      <c r="A114" s="214"/>
      <c r="B114" s="183"/>
      <c r="C114" s="183"/>
      <c r="D114" s="183"/>
      <c r="E114" s="183"/>
      <c r="F114" s="183"/>
      <c r="G114" s="183"/>
      <c r="H114" s="183"/>
    </row>
    <row r="115" spans="1:8" ht="19.5">
      <c r="A115" s="213"/>
      <c r="B115" s="183"/>
      <c r="C115" s="183"/>
      <c r="D115" s="183"/>
      <c r="E115" s="183"/>
      <c r="F115" s="183"/>
      <c r="G115" s="183"/>
      <c r="H115" s="183"/>
    </row>
    <row r="116" spans="1:8" ht="19.5">
      <c r="A116" s="213"/>
      <c r="B116" s="183"/>
      <c r="C116" s="183"/>
      <c r="D116" s="183"/>
      <c r="E116" s="183"/>
      <c r="F116" s="183"/>
      <c r="G116" s="183"/>
      <c r="H116" s="183"/>
    </row>
    <row r="117" spans="1:8" ht="19.5">
      <c r="A117" s="213"/>
      <c r="B117" s="183"/>
      <c r="C117" s="183"/>
      <c r="D117" s="183"/>
      <c r="E117" s="183"/>
      <c r="F117" s="183"/>
      <c r="G117" s="183"/>
      <c r="H117" s="183"/>
    </row>
    <row r="118" spans="1:8" ht="19.5">
      <c r="A118" s="213"/>
      <c r="B118" s="183"/>
      <c r="C118" s="183"/>
      <c r="D118" s="183"/>
      <c r="E118" s="183"/>
      <c r="F118" s="183"/>
      <c r="G118" s="183"/>
      <c r="H118" s="183"/>
    </row>
    <row r="119" spans="1:8" ht="19.5">
      <c r="A119" s="213"/>
      <c r="B119" s="183"/>
      <c r="C119" s="183"/>
      <c r="D119" s="183"/>
      <c r="E119" s="183"/>
      <c r="F119" s="183"/>
      <c r="G119" s="183"/>
      <c r="H119" s="183"/>
    </row>
    <row r="120" spans="1:8" ht="19.5">
      <c r="A120" s="213"/>
      <c r="B120" s="183"/>
      <c r="C120" s="183"/>
      <c r="D120" s="183"/>
      <c r="E120" s="183"/>
      <c r="F120" s="183"/>
      <c r="G120" s="183"/>
      <c r="H120" s="183"/>
    </row>
    <row r="121" spans="1:8" ht="19.5">
      <c r="A121" s="213"/>
      <c r="B121" s="183"/>
      <c r="C121" s="183"/>
      <c r="D121" s="183"/>
      <c r="E121" s="183"/>
      <c r="F121" s="183"/>
      <c r="G121" s="183"/>
      <c r="H121" s="183"/>
    </row>
    <row r="122" spans="1:8" ht="19.5">
      <c r="A122" s="214"/>
      <c r="B122" s="183"/>
      <c r="C122" s="183"/>
      <c r="D122" s="183"/>
      <c r="E122" s="183"/>
      <c r="F122" s="183"/>
      <c r="G122" s="183"/>
      <c r="H122" s="183"/>
    </row>
    <row r="123" spans="1:8" ht="19.5">
      <c r="A123" s="213"/>
      <c r="B123" s="183"/>
      <c r="C123" s="183"/>
      <c r="D123" s="183"/>
      <c r="E123" s="183"/>
      <c r="F123" s="183"/>
      <c r="G123" s="183"/>
      <c r="H123" s="183"/>
    </row>
    <row r="124" spans="1:8" ht="19.5">
      <c r="A124" s="213"/>
      <c r="B124" s="183"/>
      <c r="C124" s="183"/>
      <c r="D124" s="183"/>
      <c r="E124" s="183"/>
      <c r="F124" s="183"/>
      <c r="G124" s="183"/>
      <c r="H124" s="183"/>
    </row>
    <row r="125" spans="1:8" ht="19.5">
      <c r="A125" s="213"/>
      <c r="B125" s="183"/>
      <c r="C125" s="183"/>
      <c r="D125" s="183"/>
      <c r="E125" s="183"/>
      <c r="F125" s="183"/>
      <c r="G125" s="183"/>
      <c r="H125" s="183"/>
    </row>
    <row r="126" spans="1:8" ht="19.5">
      <c r="A126" s="213"/>
      <c r="B126" s="183"/>
      <c r="C126" s="183"/>
      <c r="D126" s="183"/>
      <c r="E126" s="183"/>
      <c r="F126" s="183"/>
      <c r="G126" s="183"/>
      <c r="H126" s="183"/>
    </row>
    <row r="127" spans="1:8" ht="19.5">
      <c r="A127" s="213"/>
      <c r="B127" s="183"/>
      <c r="C127" s="183"/>
      <c r="D127" s="183"/>
      <c r="E127" s="183"/>
      <c r="F127" s="183"/>
      <c r="G127" s="183"/>
      <c r="H127" s="183"/>
    </row>
    <row r="128" spans="1:8" ht="19.5">
      <c r="A128" s="214"/>
      <c r="B128" s="183"/>
      <c r="C128" s="183"/>
      <c r="D128" s="183"/>
      <c r="E128" s="183"/>
      <c r="F128" s="183"/>
      <c r="G128" s="183"/>
      <c r="H128" s="183"/>
    </row>
    <row r="129" spans="1:8" ht="19.5">
      <c r="A129" s="213"/>
      <c r="B129" s="183"/>
      <c r="C129" s="183"/>
      <c r="D129" s="183"/>
      <c r="E129" s="183"/>
      <c r="F129" s="183"/>
      <c r="G129" s="183"/>
      <c r="H129" s="183"/>
    </row>
    <row r="130" spans="1:8" ht="19.5">
      <c r="A130" s="213"/>
      <c r="B130" s="183"/>
      <c r="C130" s="183"/>
      <c r="D130" s="183"/>
      <c r="E130" s="183"/>
      <c r="F130" s="183"/>
      <c r="G130" s="183"/>
      <c r="H130" s="183"/>
    </row>
    <row r="131" spans="1:8" ht="19.5">
      <c r="A131" s="213"/>
      <c r="B131" s="183"/>
      <c r="C131" s="183"/>
      <c r="D131" s="183"/>
      <c r="E131" s="183"/>
      <c r="F131" s="183"/>
      <c r="G131" s="183"/>
      <c r="H131" s="183"/>
    </row>
    <row r="132" spans="1:8" ht="19.5">
      <c r="A132" s="214"/>
      <c r="B132" s="183"/>
      <c r="C132" s="183"/>
      <c r="D132" s="183"/>
      <c r="E132" s="183"/>
      <c r="F132" s="183"/>
      <c r="G132" s="183"/>
      <c r="H132" s="183"/>
    </row>
    <row r="133" spans="1:8" ht="19.5">
      <c r="A133" s="213"/>
      <c r="B133" s="183"/>
      <c r="C133" s="183"/>
      <c r="D133" s="183"/>
      <c r="E133" s="183"/>
      <c r="F133" s="183"/>
      <c r="G133" s="183"/>
      <c r="H133" s="183"/>
    </row>
    <row r="134" spans="1:8" ht="19.5">
      <c r="A134" s="213"/>
      <c r="B134" s="183"/>
      <c r="C134" s="183"/>
      <c r="D134" s="183"/>
      <c r="E134" s="183"/>
      <c r="F134" s="183"/>
      <c r="G134" s="183"/>
      <c r="H134" s="183"/>
    </row>
    <row r="135" spans="1:8" ht="19.5">
      <c r="A135" s="213"/>
      <c r="B135" s="183"/>
      <c r="C135" s="183"/>
      <c r="D135" s="183"/>
      <c r="E135" s="183"/>
      <c r="F135" s="183"/>
      <c r="G135" s="183"/>
      <c r="H135" s="183"/>
    </row>
    <row r="136" spans="1:8" ht="19.5">
      <c r="A136" s="213"/>
      <c r="B136" s="183"/>
      <c r="C136" s="183"/>
      <c r="D136" s="183"/>
      <c r="E136" s="183"/>
      <c r="F136" s="183"/>
      <c r="G136" s="183"/>
      <c r="H136" s="183"/>
    </row>
    <row r="137" spans="1:8" ht="19.5">
      <c r="A137" s="214"/>
      <c r="B137" s="183"/>
      <c r="C137" s="183"/>
      <c r="D137" s="183"/>
      <c r="E137" s="183"/>
      <c r="F137" s="183"/>
      <c r="G137" s="183"/>
      <c r="H137" s="183"/>
    </row>
    <row r="138" spans="1:8" ht="19.5">
      <c r="A138" s="213"/>
      <c r="B138" s="183"/>
      <c r="C138" s="183"/>
      <c r="D138" s="183"/>
      <c r="E138" s="183"/>
      <c r="F138" s="183"/>
      <c r="G138" s="183"/>
      <c r="H138" s="183"/>
    </row>
    <row r="139" spans="1:8" ht="19.5">
      <c r="A139" s="213"/>
      <c r="B139" s="183"/>
      <c r="C139" s="183"/>
      <c r="D139" s="183"/>
      <c r="E139" s="183"/>
      <c r="F139" s="183"/>
      <c r="G139" s="183"/>
      <c r="H139" s="183"/>
    </row>
    <row r="140" spans="1:8" ht="19.5">
      <c r="A140" s="213"/>
      <c r="B140" s="183"/>
      <c r="C140" s="183"/>
      <c r="D140" s="183"/>
      <c r="E140" s="183"/>
      <c r="F140" s="183"/>
      <c r="G140" s="183"/>
      <c r="H140" s="183"/>
    </row>
    <row r="141" spans="1:8" ht="19.5">
      <c r="A141" s="213"/>
      <c r="B141" s="183"/>
      <c r="C141" s="183"/>
      <c r="D141" s="183"/>
      <c r="E141" s="183"/>
      <c r="F141" s="183"/>
      <c r="G141" s="183"/>
      <c r="H141" s="183"/>
    </row>
    <row r="142" spans="1:8" ht="19.5">
      <c r="A142" s="214"/>
      <c r="B142" s="183"/>
      <c r="C142" s="183"/>
      <c r="D142" s="183"/>
      <c r="E142" s="183"/>
      <c r="F142" s="183"/>
      <c r="G142" s="183"/>
      <c r="H142" s="183"/>
    </row>
    <row r="143" spans="1:8" ht="19.5">
      <c r="A143" s="214"/>
      <c r="B143" s="183"/>
      <c r="C143" s="183"/>
      <c r="D143" s="183"/>
      <c r="E143" s="183"/>
      <c r="F143" s="183"/>
      <c r="G143" s="183"/>
      <c r="H143" s="183"/>
    </row>
    <row r="144" spans="1:8" ht="19.5">
      <c r="A144" s="214"/>
      <c r="B144" s="183"/>
      <c r="C144" s="183"/>
      <c r="D144" s="183"/>
      <c r="E144" s="183"/>
      <c r="F144" s="183"/>
      <c r="G144" s="183"/>
      <c r="H144" s="183"/>
    </row>
    <row r="145" spans="1:8" ht="19.5">
      <c r="A145" s="213"/>
      <c r="B145" s="183"/>
      <c r="C145" s="183"/>
      <c r="D145" s="183"/>
      <c r="E145" s="183"/>
      <c r="F145" s="183"/>
      <c r="G145" s="183"/>
      <c r="H145" s="183"/>
    </row>
    <row r="146" spans="1:8" ht="19.5">
      <c r="A146" s="213"/>
      <c r="B146" s="183"/>
      <c r="C146" s="183"/>
      <c r="D146" s="183"/>
      <c r="E146" s="183"/>
      <c r="F146" s="183"/>
      <c r="G146" s="183"/>
      <c r="H146" s="183"/>
    </row>
    <row r="147" spans="1:8" ht="19.5">
      <c r="A147" s="217"/>
      <c r="B147" s="183"/>
      <c r="C147" s="183"/>
      <c r="D147" s="183"/>
      <c r="E147" s="183"/>
      <c r="F147" s="183"/>
      <c r="G147" s="183"/>
      <c r="H147" s="183"/>
    </row>
    <row r="148" spans="1:8" ht="19.5">
      <c r="A148" s="214"/>
      <c r="B148" s="183"/>
      <c r="C148" s="183"/>
      <c r="D148" s="183"/>
      <c r="E148" s="183"/>
      <c r="F148" s="183"/>
      <c r="G148" s="183"/>
      <c r="H148" s="183"/>
    </row>
    <row r="149" spans="1:8" ht="19.5">
      <c r="A149" s="213"/>
      <c r="B149" s="183"/>
      <c r="C149" s="183"/>
      <c r="D149" s="183"/>
      <c r="E149" s="183"/>
      <c r="F149" s="183"/>
      <c r="G149" s="183"/>
      <c r="H149" s="183"/>
    </row>
    <row r="150" spans="1:8" ht="19.5">
      <c r="A150" s="213"/>
      <c r="B150" s="183"/>
      <c r="C150" s="183"/>
      <c r="D150" s="183"/>
      <c r="E150" s="183"/>
      <c r="F150" s="183"/>
      <c r="G150" s="183"/>
      <c r="H150" s="183"/>
    </row>
    <row r="151" spans="1:8" ht="19.5">
      <c r="A151" s="213"/>
      <c r="B151" s="183"/>
      <c r="C151" s="183"/>
      <c r="D151" s="183"/>
      <c r="E151" s="183"/>
      <c r="F151" s="183"/>
      <c r="G151" s="183"/>
      <c r="H151" s="183"/>
    </row>
    <row r="152" spans="1:8" ht="19.5">
      <c r="A152" s="214"/>
      <c r="B152" s="183"/>
      <c r="C152" s="183"/>
      <c r="D152" s="183"/>
      <c r="E152" s="183"/>
      <c r="F152" s="183"/>
      <c r="G152" s="183"/>
      <c r="H152" s="183"/>
    </row>
    <row r="153" spans="1:8" ht="19.5">
      <c r="A153" s="213"/>
      <c r="B153" s="183"/>
      <c r="C153" s="183"/>
      <c r="D153" s="183"/>
      <c r="E153" s="183"/>
      <c r="F153" s="183"/>
      <c r="G153" s="183"/>
      <c r="H153" s="183"/>
    </row>
    <row r="154" spans="1:8" ht="19.5">
      <c r="A154" s="213"/>
      <c r="B154" s="183"/>
      <c r="C154" s="183"/>
      <c r="D154" s="183"/>
      <c r="E154" s="183"/>
      <c r="F154" s="183"/>
      <c r="G154" s="183"/>
      <c r="H154" s="183"/>
    </row>
    <row r="155" spans="1:8" ht="19.5">
      <c r="A155" s="213"/>
      <c r="B155" s="183"/>
      <c r="C155" s="183"/>
      <c r="D155" s="183"/>
      <c r="E155" s="183"/>
      <c r="F155" s="183"/>
      <c r="G155" s="183"/>
      <c r="H155" s="183"/>
    </row>
    <row r="156" spans="1:8" ht="19.5">
      <c r="A156" s="214"/>
      <c r="B156" s="183"/>
      <c r="C156" s="183"/>
      <c r="D156" s="183"/>
      <c r="E156" s="183"/>
      <c r="F156" s="183"/>
      <c r="G156" s="183"/>
      <c r="H156" s="183"/>
    </row>
    <row r="157" spans="1:8" ht="19.5">
      <c r="A157" s="213"/>
      <c r="B157" s="183"/>
      <c r="C157" s="183"/>
      <c r="D157" s="183"/>
      <c r="E157" s="183"/>
      <c r="F157" s="183"/>
      <c r="G157" s="183"/>
      <c r="H157" s="183"/>
    </row>
    <row r="158" spans="1:8" ht="19.5">
      <c r="A158" s="213"/>
      <c r="B158" s="183"/>
      <c r="C158" s="183"/>
      <c r="D158" s="183"/>
      <c r="E158" s="183"/>
      <c r="F158" s="183"/>
      <c r="G158" s="183"/>
      <c r="H158" s="183"/>
    </row>
    <row r="159" spans="1:8" ht="19.5">
      <c r="A159" s="213"/>
      <c r="B159" s="183"/>
      <c r="C159" s="183"/>
      <c r="D159" s="183"/>
      <c r="E159" s="183"/>
      <c r="F159" s="183"/>
      <c r="G159" s="183"/>
      <c r="H159" s="183"/>
    </row>
    <row r="160" spans="1:8" ht="19.5">
      <c r="A160" s="214"/>
      <c r="B160" s="183"/>
      <c r="C160" s="183"/>
      <c r="D160" s="183"/>
      <c r="E160" s="183"/>
      <c r="F160" s="183"/>
      <c r="G160" s="183"/>
      <c r="H160" s="183"/>
    </row>
    <row r="161" spans="1:8" ht="19.5">
      <c r="A161" s="213"/>
      <c r="B161" s="183"/>
      <c r="C161" s="183"/>
      <c r="D161" s="183"/>
      <c r="E161" s="183"/>
      <c r="F161" s="183"/>
      <c r="G161" s="183"/>
      <c r="H161" s="183"/>
    </row>
    <row r="162" spans="1:8" ht="19.5">
      <c r="A162" s="213"/>
      <c r="B162" s="183"/>
      <c r="C162" s="183"/>
      <c r="D162" s="183"/>
      <c r="E162" s="183"/>
      <c r="F162" s="183"/>
      <c r="G162" s="183"/>
      <c r="H162" s="183"/>
    </row>
    <row r="163" spans="1:8" ht="19.5">
      <c r="A163" s="213"/>
      <c r="B163" s="183"/>
      <c r="C163" s="183"/>
      <c r="D163" s="183"/>
      <c r="E163" s="183"/>
      <c r="F163" s="183"/>
      <c r="G163" s="183"/>
      <c r="H163" s="183"/>
    </row>
    <row r="164" spans="1:8" ht="19.5">
      <c r="A164" s="218"/>
      <c r="B164" s="183"/>
      <c r="C164" s="183"/>
      <c r="D164" s="183"/>
      <c r="E164" s="183"/>
      <c r="F164" s="183"/>
      <c r="G164" s="183"/>
      <c r="H164" s="183"/>
    </row>
    <row r="165" spans="1:8" ht="19.5">
      <c r="A165" s="218"/>
      <c r="B165" s="183"/>
      <c r="C165" s="183"/>
      <c r="D165" s="183"/>
      <c r="E165" s="183"/>
      <c r="F165" s="183"/>
      <c r="G165" s="183"/>
      <c r="H165" s="183"/>
    </row>
    <row r="166" spans="1:8" ht="19.5">
      <c r="A166" s="218"/>
      <c r="B166" s="183"/>
      <c r="C166" s="183"/>
      <c r="D166" s="183"/>
      <c r="E166" s="183"/>
      <c r="F166" s="183"/>
      <c r="G166" s="183"/>
      <c r="H166" s="183"/>
    </row>
    <row r="167" spans="1:8" ht="19.5">
      <c r="A167" s="215"/>
      <c r="B167" s="183"/>
      <c r="C167" s="183"/>
      <c r="D167" s="183"/>
      <c r="E167" s="183"/>
      <c r="F167" s="183"/>
      <c r="G167" s="183"/>
      <c r="H167" s="183"/>
    </row>
    <row r="168" spans="1:8" ht="19.5">
      <c r="A168" s="215"/>
      <c r="B168" s="183"/>
      <c r="C168" s="183"/>
      <c r="D168" s="183"/>
      <c r="E168" s="183"/>
      <c r="F168" s="183"/>
      <c r="G168" s="183"/>
      <c r="H168" s="183"/>
    </row>
    <row r="169" spans="1:8" ht="19.5">
      <c r="A169" s="214"/>
      <c r="B169" s="183"/>
      <c r="C169" s="183"/>
      <c r="D169" s="183"/>
      <c r="E169" s="183"/>
      <c r="F169" s="183"/>
      <c r="G169" s="183"/>
      <c r="H169" s="183"/>
    </row>
    <row r="170" spans="1:8" ht="19.5">
      <c r="A170" s="213"/>
      <c r="B170" s="183"/>
      <c r="C170" s="183"/>
      <c r="D170" s="183"/>
      <c r="E170" s="183"/>
      <c r="F170" s="183"/>
      <c r="G170" s="183"/>
      <c r="H170" s="183"/>
    </row>
    <row r="171" spans="1:8" ht="19.5">
      <c r="A171" s="213"/>
      <c r="B171" s="183"/>
      <c r="C171" s="183"/>
      <c r="D171" s="183"/>
      <c r="E171" s="183"/>
      <c r="F171" s="183"/>
      <c r="G171" s="183"/>
      <c r="H171" s="183"/>
    </row>
    <row r="172" spans="1:8" ht="19.5">
      <c r="A172" s="213"/>
      <c r="B172" s="183"/>
      <c r="C172" s="183"/>
      <c r="D172" s="183"/>
      <c r="E172" s="183"/>
      <c r="F172" s="183"/>
      <c r="G172" s="183"/>
      <c r="H172" s="183"/>
    </row>
    <row r="173" spans="1:8" ht="19.5">
      <c r="A173" s="213"/>
      <c r="B173" s="183"/>
      <c r="C173" s="183"/>
      <c r="D173" s="183"/>
      <c r="E173" s="183"/>
      <c r="F173" s="183"/>
      <c r="G173" s="183"/>
      <c r="H173" s="183"/>
    </row>
    <row r="174" spans="1:8" ht="19.5">
      <c r="A174" s="213"/>
      <c r="B174" s="183"/>
      <c r="C174" s="183"/>
      <c r="D174" s="183"/>
      <c r="E174" s="183"/>
      <c r="F174" s="183"/>
      <c r="G174" s="183"/>
      <c r="H174" s="183"/>
    </row>
    <row r="175" spans="1:8" ht="19.5">
      <c r="A175" s="214"/>
      <c r="B175" s="183"/>
      <c r="C175" s="183"/>
      <c r="D175" s="183"/>
      <c r="E175" s="183"/>
      <c r="F175" s="183"/>
      <c r="G175" s="183"/>
      <c r="H175" s="183"/>
    </row>
    <row r="176" spans="1:8" ht="19.5">
      <c r="A176" s="213"/>
      <c r="B176" s="183"/>
      <c r="C176" s="183"/>
      <c r="D176" s="183"/>
      <c r="E176" s="183"/>
      <c r="F176" s="183"/>
      <c r="G176" s="183"/>
      <c r="H176" s="183"/>
    </row>
    <row r="177" spans="1:8" ht="19.5">
      <c r="A177" s="213"/>
      <c r="B177" s="183"/>
      <c r="C177" s="183"/>
      <c r="D177" s="183"/>
      <c r="E177" s="183"/>
      <c r="F177" s="183"/>
      <c r="G177" s="183"/>
      <c r="H177" s="183"/>
    </row>
    <row r="178" spans="1:8" ht="19.5">
      <c r="A178" s="213"/>
      <c r="B178" s="183"/>
      <c r="C178" s="183"/>
      <c r="D178" s="183"/>
      <c r="E178" s="183"/>
      <c r="F178" s="183"/>
      <c r="G178" s="183"/>
      <c r="H178" s="183"/>
    </row>
    <row r="179" spans="1:8" ht="19.5">
      <c r="A179" s="213"/>
      <c r="B179" s="183"/>
      <c r="C179" s="183"/>
      <c r="D179" s="183"/>
      <c r="E179" s="183"/>
      <c r="F179" s="183"/>
      <c r="G179" s="183"/>
      <c r="H179" s="183"/>
    </row>
    <row r="180" spans="1:8" ht="19.5">
      <c r="A180" s="214"/>
      <c r="B180" s="183"/>
      <c r="C180" s="183"/>
      <c r="D180" s="183"/>
      <c r="E180" s="183"/>
      <c r="F180" s="183"/>
      <c r="G180" s="183"/>
      <c r="H180" s="183"/>
    </row>
    <row r="181" spans="1:8" ht="19.5">
      <c r="A181" s="214"/>
      <c r="B181" s="183"/>
      <c r="C181" s="183"/>
      <c r="D181" s="183"/>
      <c r="E181" s="183"/>
      <c r="F181" s="183"/>
      <c r="G181" s="183"/>
      <c r="H181" s="183"/>
    </row>
    <row r="182" spans="1:8" ht="19.5">
      <c r="A182" s="213"/>
      <c r="B182" s="183"/>
      <c r="C182" s="183"/>
      <c r="D182" s="183"/>
      <c r="E182" s="183"/>
      <c r="F182" s="183"/>
      <c r="G182" s="183"/>
      <c r="H182" s="183"/>
    </row>
    <row r="183" spans="1:8" ht="19.5">
      <c r="A183" s="213"/>
      <c r="B183" s="183"/>
      <c r="C183" s="183"/>
      <c r="D183" s="183"/>
      <c r="E183" s="183"/>
      <c r="F183" s="183"/>
      <c r="G183" s="183"/>
      <c r="H183" s="183"/>
    </row>
    <row r="184" spans="1:8" ht="19.5">
      <c r="A184" s="213"/>
      <c r="B184" s="183"/>
      <c r="C184" s="183"/>
      <c r="D184" s="183"/>
      <c r="E184" s="183"/>
      <c r="F184" s="183"/>
      <c r="G184" s="183"/>
      <c r="H184" s="183"/>
    </row>
    <row r="185" spans="1:8" ht="19.5">
      <c r="A185" s="214"/>
      <c r="B185" s="183"/>
      <c r="C185" s="183"/>
      <c r="D185" s="183"/>
      <c r="E185" s="183"/>
      <c r="F185" s="183"/>
      <c r="G185" s="183"/>
      <c r="H185" s="183"/>
    </row>
    <row r="186" spans="1:8" ht="19.5">
      <c r="A186" s="214"/>
      <c r="B186" s="183"/>
      <c r="C186" s="183"/>
      <c r="D186" s="183"/>
      <c r="E186" s="183"/>
      <c r="F186" s="183"/>
      <c r="G186" s="183"/>
      <c r="H186" s="183"/>
    </row>
    <row r="187" spans="1:8" ht="19.5">
      <c r="A187" s="214"/>
      <c r="B187" s="183"/>
      <c r="C187" s="183"/>
      <c r="D187" s="183"/>
      <c r="E187" s="183"/>
      <c r="F187" s="183"/>
      <c r="G187" s="183"/>
      <c r="H187" s="183"/>
    </row>
    <row r="188" spans="1:8" ht="19.5">
      <c r="A188" s="214"/>
      <c r="B188" s="183"/>
      <c r="C188" s="183"/>
      <c r="D188" s="183"/>
      <c r="E188" s="183"/>
      <c r="F188" s="183"/>
      <c r="G188" s="183"/>
      <c r="H188" s="183"/>
    </row>
    <row r="189" spans="1:8" ht="19.5">
      <c r="A189" s="214"/>
      <c r="B189" s="183"/>
      <c r="C189" s="183"/>
      <c r="D189" s="183"/>
      <c r="E189" s="183"/>
      <c r="F189" s="183"/>
      <c r="G189" s="183"/>
      <c r="H189" s="183"/>
    </row>
    <row r="190" spans="1:8" ht="19.5">
      <c r="A190" s="214"/>
      <c r="B190" s="183"/>
      <c r="C190" s="183"/>
      <c r="D190" s="183"/>
      <c r="E190" s="183"/>
      <c r="F190" s="183"/>
      <c r="G190" s="183"/>
      <c r="H190" s="183"/>
    </row>
    <row r="191" spans="1:8" ht="19.5">
      <c r="A191" s="213"/>
      <c r="B191" s="183"/>
      <c r="C191" s="183"/>
      <c r="D191" s="183"/>
      <c r="E191" s="183"/>
      <c r="F191" s="183"/>
      <c r="G191" s="183"/>
      <c r="H191" s="183"/>
    </row>
    <row r="192" spans="1:8" ht="19.5">
      <c r="A192" s="213"/>
      <c r="B192" s="183"/>
      <c r="C192" s="183"/>
      <c r="D192" s="183"/>
      <c r="E192" s="183"/>
      <c r="F192" s="183"/>
      <c r="G192" s="183"/>
      <c r="H192" s="183"/>
    </row>
    <row r="193" spans="1:8" ht="19.5">
      <c r="A193" s="213"/>
      <c r="B193" s="183"/>
      <c r="C193" s="183"/>
      <c r="D193" s="183"/>
      <c r="E193" s="183"/>
      <c r="F193" s="183"/>
      <c r="G193" s="183"/>
      <c r="H193" s="183"/>
    </row>
    <row r="194" spans="1:8" ht="19.5">
      <c r="A194" s="214"/>
      <c r="B194" s="183"/>
      <c r="C194" s="183"/>
      <c r="D194" s="183"/>
      <c r="E194" s="183"/>
      <c r="F194" s="183"/>
      <c r="G194" s="183"/>
      <c r="H194" s="183"/>
    </row>
    <row r="195" spans="1:8" ht="19.5">
      <c r="A195" s="213"/>
      <c r="B195" s="183"/>
      <c r="C195" s="183"/>
      <c r="D195" s="183"/>
      <c r="E195" s="183"/>
      <c r="F195" s="183"/>
      <c r="G195" s="183"/>
      <c r="H195" s="183"/>
    </row>
    <row r="196" spans="1:8" ht="19.5">
      <c r="A196" s="213"/>
      <c r="B196" s="183"/>
      <c r="C196" s="183"/>
      <c r="D196" s="183"/>
      <c r="E196" s="183"/>
      <c r="F196" s="183"/>
      <c r="G196" s="183"/>
      <c r="H196" s="183"/>
    </row>
    <row r="197" spans="1:8" ht="19.5">
      <c r="A197" s="217"/>
      <c r="B197" s="183"/>
      <c r="C197" s="183"/>
      <c r="D197" s="183"/>
      <c r="E197" s="183"/>
      <c r="F197" s="183"/>
      <c r="G197" s="183"/>
      <c r="H197" s="183"/>
    </row>
    <row r="198" spans="1:8" ht="19.5">
      <c r="A198" s="213"/>
      <c r="B198" s="183"/>
      <c r="C198" s="183"/>
      <c r="D198" s="183"/>
      <c r="E198" s="183"/>
      <c r="F198" s="183"/>
      <c r="G198" s="183"/>
      <c r="H198" s="183"/>
    </row>
    <row r="199" spans="1:8" ht="19.5">
      <c r="A199" s="214"/>
      <c r="B199" s="183"/>
      <c r="C199" s="183"/>
      <c r="D199" s="183"/>
      <c r="E199" s="183"/>
      <c r="F199" s="183"/>
      <c r="G199" s="183"/>
      <c r="H199" s="183"/>
    </row>
    <row r="200" spans="1:8" ht="19.5">
      <c r="A200" s="213"/>
      <c r="B200" s="183"/>
      <c r="C200" s="183"/>
      <c r="D200" s="183"/>
      <c r="E200" s="183"/>
      <c r="F200" s="183"/>
      <c r="G200" s="183"/>
      <c r="H200" s="183"/>
    </row>
    <row r="201" spans="1:8" ht="19.5">
      <c r="A201" s="213"/>
      <c r="B201" s="183"/>
      <c r="C201" s="183"/>
      <c r="D201" s="183"/>
      <c r="E201" s="183"/>
      <c r="F201" s="183"/>
      <c r="G201" s="183"/>
      <c r="H201" s="183"/>
    </row>
    <row r="202" spans="1:8" ht="19.5">
      <c r="A202" s="214"/>
      <c r="B202" s="183"/>
      <c r="C202" s="183"/>
      <c r="D202" s="183"/>
      <c r="E202" s="183"/>
      <c r="F202" s="183"/>
      <c r="G202" s="183"/>
      <c r="H202" s="183"/>
    </row>
    <row r="203" spans="1:8" ht="19.5">
      <c r="A203" s="213"/>
      <c r="B203" s="183"/>
      <c r="C203" s="183"/>
      <c r="D203" s="183"/>
      <c r="E203" s="183"/>
      <c r="F203" s="183"/>
      <c r="G203" s="183"/>
      <c r="H203" s="183"/>
    </row>
    <row r="204" spans="1:8" ht="19.5">
      <c r="A204" s="213"/>
      <c r="B204" s="183"/>
      <c r="C204" s="183"/>
      <c r="D204" s="183"/>
      <c r="E204" s="183"/>
      <c r="F204" s="183"/>
      <c r="G204" s="183"/>
      <c r="H204" s="183"/>
    </row>
    <row r="205" spans="1:8" ht="19.5">
      <c r="A205" s="214"/>
      <c r="B205" s="183"/>
      <c r="C205" s="183"/>
      <c r="D205" s="183"/>
      <c r="E205" s="183"/>
      <c r="F205" s="183"/>
      <c r="G205" s="183"/>
      <c r="H205" s="183"/>
    </row>
    <row r="206" spans="1:8" ht="19.5">
      <c r="A206" s="213"/>
      <c r="B206" s="183"/>
      <c r="C206" s="183"/>
      <c r="D206" s="183"/>
      <c r="E206" s="183"/>
      <c r="F206" s="183"/>
      <c r="G206" s="183"/>
      <c r="H206" s="183"/>
    </row>
    <row r="207" spans="1:8" ht="19.5">
      <c r="A207" s="213"/>
      <c r="B207" s="183"/>
      <c r="C207" s="183"/>
      <c r="D207" s="183"/>
      <c r="E207" s="183"/>
      <c r="F207" s="183"/>
      <c r="G207" s="183"/>
      <c r="H207" s="183"/>
    </row>
    <row r="208" spans="1:8" ht="19.5">
      <c r="A208" s="213"/>
      <c r="B208" s="183"/>
      <c r="C208" s="183"/>
      <c r="D208" s="183"/>
      <c r="E208" s="183"/>
      <c r="F208" s="183"/>
      <c r="G208" s="183"/>
      <c r="H208" s="183"/>
    </row>
    <row r="209" spans="1:8" ht="19.5">
      <c r="A209" s="213"/>
      <c r="B209" s="183"/>
      <c r="C209" s="183"/>
      <c r="D209" s="183"/>
      <c r="E209" s="183"/>
      <c r="F209" s="183"/>
      <c r="G209" s="183"/>
      <c r="H209" s="183"/>
    </row>
    <row r="210" spans="1:8" ht="19.5">
      <c r="A210" s="213"/>
      <c r="B210" s="183"/>
      <c r="C210" s="183"/>
      <c r="D210" s="183"/>
      <c r="E210" s="183"/>
      <c r="F210" s="183"/>
      <c r="G210" s="183"/>
      <c r="H210" s="183"/>
    </row>
    <row r="211" spans="1:8" ht="19.5">
      <c r="A211" s="213"/>
      <c r="B211" s="183"/>
      <c r="C211" s="183"/>
      <c r="D211" s="183"/>
      <c r="E211" s="183"/>
      <c r="F211" s="183"/>
      <c r="G211" s="183"/>
      <c r="H211" s="183"/>
    </row>
    <row r="212" spans="1:8" ht="19.5">
      <c r="A212" s="213"/>
      <c r="B212" s="183"/>
      <c r="C212" s="183"/>
      <c r="D212" s="183"/>
      <c r="E212" s="183"/>
      <c r="F212" s="183"/>
      <c r="G212" s="183"/>
      <c r="H212" s="183"/>
    </row>
    <row r="213" spans="1:8" ht="19.5">
      <c r="A213" s="213"/>
      <c r="B213" s="183"/>
      <c r="C213" s="183"/>
      <c r="D213" s="183"/>
      <c r="E213" s="183"/>
      <c r="F213" s="183"/>
      <c r="G213" s="183"/>
      <c r="H213" s="183"/>
    </row>
    <row r="214" spans="1:8" ht="19.5">
      <c r="A214" s="214"/>
      <c r="B214" s="183"/>
      <c r="C214" s="183"/>
      <c r="D214" s="183"/>
      <c r="E214" s="183"/>
      <c r="F214" s="183"/>
      <c r="G214" s="183"/>
      <c r="H214" s="183"/>
    </row>
    <row r="215" spans="1:8" ht="19.5">
      <c r="A215" s="213"/>
      <c r="B215" s="183"/>
      <c r="C215" s="183"/>
      <c r="D215" s="183"/>
      <c r="E215" s="183"/>
      <c r="F215" s="183"/>
      <c r="G215" s="183"/>
      <c r="H215" s="183"/>
    </row>
    <row r="216" spans="1:8" ht="19.5">
      <c r="A216" s="213"/>
      <c r="B216" s="183"/>
      <c r="C216" s="183"/>
      <c r="D216" s="183"/>
      <c r="E216" s="183"/>
      <c r="F216" s="183"/>
      <c r="G216" s="183"/>
      <c r="H216" s="183"/>
    </row>
    <row r="217" spans="1:8" ht="19.5">
      <c r="A217" s="213"/>
      <c r="B217" s="183"/>
      <c r="C217" s="183"/>
      <c r="D217" s="183"/>
      <c r="E217" s="183"/>
      <c r="F217" s="183"/>
      <c r="G217" s="183"/>
      <c r="H217" s="183"/>
    </row>
    <row r="218" spans="1:8" ht="19.5">
      <c r="A218" s="213"/>
      <c r="B218" s="183"/>
      <c r="C218" s="183"/>
      <c r="D218" s="183"/>
      <c r="E218" s="183"/>
      <c r="F218" s="183"/>
      <c r="G218" s="183"/>
      <c r="H218" s="183"/>
    </row>
    <row r="219" spans="1:8" ht="19.5">
      <c r="A219" s="213"/>
      <c r="B219" s="183"/>
      <c r="C219" s="183"/>
      <c r="D219" s="183"/>
      <c r="E219" s="183"/>
      <c r="F219" s="183"/>
      <c r="G219" s="183"/>
      <c r="H219" s="183"/>
    </row>
    <row r="220" spans="1:8" ht="19.5">
      <c r="A220" s="214"/>
      <c r="B220" s="183"/>
      <c r="C220" s="183"/>
      <c r="D220" s="183"/>
      <c r="E220" s="183"/>
      <c r="F220" s="183"/>
      <c r="G220" s="183"/>
      <c r="H220" s="183"/>
    </row>
    <row r="221" spans="1:8" ht="19.5">
      <c r="A221" s="213"/>
      <c r="B221" s="183"/>
      <c r="C221" s="183"/>
      <c r="D221" s="183"/>
      <c r="E221" s="183"/>
      <c r="F221" s="183"/>
      <c r="G221" s="183"/>
      <c r="H221" s="183"/>
    </row>
    <row r="222" spans="1:8" ht="19.5">
      <c r="A222" s="213"/>
      <c r="B222" s="183"/>
      <c r="C222" s="183"/>
      <c r="D222" s="183"/>
      <c r="E222" s="183"/>
      <c r="F222" s="183"/>
      <c r="G222" s="183"/>
      <c r="H222" s="183"/>
    </row>
    <row r="223" spans="1:8" ht="19.5">
      <c r="A223" s="214"/>
      <c r="B223" s="183"/>
      <c r="C223" s="183"/>
      <c r="D223" s="183"/>
      <c r="E223" s="183"/>
      <c r="F223" s="183"/>
      <c r="G223" s="183"/>
      <c r="H223" s="183"/>
    </row>
    <row r="224" spans="1:8" ht="19.5">
      <c r="A224" s="213"/>
      <c r="B224" s="183"/>
      <c r="C224" s="183"/>
      <c r="D224" s="183"/>
      <c r="E224" s="183"/>
      <c r="F224" s="183"/>
      <c r="G224" s="183"/>
      <c r="H224" s="183"/>
    </row>
    <row r="225" spans="1:8" ht="19.5">
      <c r="A225" s="213"/>
      <c r="B225" s="183"/>
      <c r="C225" s="183"/>
      <c r="D225" s="183"/>
      <c r="E225" s="183"/>
      <c r="F225" s="183"/>
      <c r="G225" s="183"/>
      <c r="H225" s="183"/>
    </row>
    <row r="226" spans="1:8" ht="19.5">
      <c r="A226" s="213"/>
      <c r="B226" s="183"/>
      <c r="C226" s="183"/>
      <c r="D226" s="183"/>
      <c r="E226" s="183"/>
      <c r="F226" s="183"/>
      <c r="G226" s="183"/>
      <c r="H226" s="183"/>
    </row>
    <row r="227" spans="1:8" ht="19.5">
      <c r="A227" s="219"/>
      <c r="B227" s="183"/>
      <c r="C227" s="183"/>
      <c r="D227" s="183"/>
      <c r="E227" s="183"/>
      <c r="F227" s="183"/>
      <c r="G227" s="183"/>
      <c r="H227" s="183"/>
    </row>
  </sheetData>
  <mergeCells count="5">
    <mergeCell ref="A1:I1"/>
    <mergeCell ref="A2:I2"/>
    <mergeCell ref="A3:I3"/>
    <mergeCell ref="A4:I4"/>
    <mergeCell ref="C5:I5"/>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0"/>
  <sheetViews>
    <sheetView zoomScale="50" zoomScaleNormal="50" workbookViewId="0">
      <selection activeCell="B7" sqref="B7"/>
    </sheetView>
  </sheetViews>
  <sheetFormatPr defaultRowHeight="18"/>
  <cols>
    <col min="1" max="1" width="132.28515625" style="158" customWidth="1"/>
    <col min="2" max="2" width="21" style="158" customWidth="1"/>
    <col min="3" max="8" width="16" style="158" customWidth="1"/>
    <col min="9" max="9" width="16" style="183" customWidth="1"/>
    <col min="10" max="256" width="9.140625" style="158"/>
    <col min="257" max="257" width="132.28515625" style="158" customWidth="1"/>
    <col min="258" max="258" width="21" style="158" customWidth="1"/>
    <col min="259" max="265" width="16" style="158" customWidth="1"/>
    <col min="266" max="512" width="9.140625" style="158"/>
    <col min="513" max="513" width="132.28515625" style="158" customWidth="1"/>
    <col min="514" max="514" width="21" style="158" customWidth="1"/>
    <col min="515" max="521" width="16" style="158" customWidth="1"/>
    <col min="522" max="768" width="9.140625" style="158"/>
    <col min="769" max="769" width="132.28515625" style="158" customWidth="1"/>
    <col min="770" max="770" width="21" style="158" customWidth="1"/>
    <col min="771" max="777" width="16" style="158" customWidth="1"/>
    <col min="778" max="1024" width="9.140625" style="158"/>
    <col min="1025" max="1025" width="132.28515625" style="158" customWidth="1"/>
    <col min="1026" max="1026" width="21" style="158" customWidth="1"/>
    <col min="1027" max="1033" width="16" style="158" customWidth="1"/>
    <col min="1034" max="1280" width="9.140625" style="158"/>
    <col min="1281" max="1281" width="132.28515625" style="158" customWidth="1"/>
    <col min="1282" max="1282" width="21" style="158" customWidth="1"/>
    <col min="1283" max="1289" width="16" style="158" customWidth="1"/>
    <col min="1290" max="1536" width="9.140625" style="158"/>
    <col min="1537" max="1537" width="132.28515625" style="158" customWidth="1"/>
    <col min="1538" max="1538" width="21" style="158" customWidth="1"/>
    <col min="1539" max="1545" width="16" style="158" customWidth="1"/>
    <col min="1546" max="1792" width="9.140625" style="158"/>
    <col min="1793" max="1793" width="132.28515625" style="158" customWidth="1"/>
    <col min="1794" max="1794" width="21" style="158" customWidth="1"/>
    <col min="1795" max="1801" width="16" style="158" customWidth="1"/>
    <col min="1802" max="2048" width="9.140625" style="158"/>
    <col min="2049" max="2049" width="132.28515625" style="158" customWidth="1"/>
    <col min="2050" max="2050" width="21" style="158" customWidth="1"/>
    <col min="2051" max="2057" width="16" style="158" customWidth="1"/>
    <col min="2058" max="2304" width="9.140625" style="158"/>
    <col min="2305" max="2305" width="132.28515625" style="158" customWidth="1"/>
    <col min="2306" max="2306" width="21" style="158" customWidth="1"/>
    <col min="2307" max="2313" width="16" style="158" customWidth="1"/>
    <col min="2314" max="2560" width="9.140625" style="158"/>
    <col min="2561" max="2561" width="132.28515625" style="158" customWidth="1"/>
    <col min="2562" max="2562" width="21" style="158" customWidth="1"/>
    <col min="2563" max="2569" width="16" style="158" customWidth="1"/>
    <col min="2570" max="2816" width="9.140625" style="158"/>
    <col min="2817" max="2817" width="132.28515625" style="158" customWidth="1"/>
    <col min="2818" max="2818" width="21" style="158" customWidth="1"/>
    <col min="2819" max="2825" width="16" style="158" customWidth="1"/>
    <col min="2826" max="3072" width="9.140625" style="158"/>
    <col min="3073" max="3073" width="132.28515625" style="158" customWidth="1"/>
    <col min="3074" max="3074" width="21" style="158" customWidth="1"/>
    <col min="3075" max="3081" width="16" style="158" customWidth="1"/>
    <col min="3082" max="3328" width="9.140625" style="158"/>
    <col min="3329" max="3329" width="132.28515625" style="158" customWidth="1"/>
    <col min="3330" max="3330" width="21" style="158" customWidth="1"/>
    <col min="3331" max="3337" width="16" style="158" customWidth="1"/>
    <col min="3338" max="3584" width="9.140625" style="158"/>
    <col min="3585" max="3585" width="132.28515625" style="158" customWidth="1"/>
    <col min="3586" max="3586" width="21" style="158" customWidth="1"/>
    <col min="3587" max="3593" width="16" style="158" customWidth="1"/>
    <col min="3594" max="3840" width="9.140625" style="158"/>
    <col min="3841" max="3841" width="132.28515625" style="158" customWidth="1"/>
    <col min="3842" max="3842" width="21" style="158" customWidth="1"/>
    <col min="3843" max="3849" width="16" style="158" customWidth="1"/>
    <col min="3850" max="4096" width="9.140625" style="158"/>
    <col min="4097" max="4097" width="132.28515625" style="158" customWidth="1"/>
    <col min="4098" max="4098" width="21" style="158" customWidth="1"/>
    <col min="4099" max="4105" width="16" style="158" customWidth="1"/>
    <col min="4106" max="4352" width="9.140625" style="158"/>
    <col min="4353" max="4353" width="132.28515625" style="158" customWidth="1"/>
    <col min="4354" max="4354" width="21" style="158" customWidth="1"/>
    <col min="4355" max="4361" width="16" style="158" customWidth="1"/>
    <col min="4362" max="4608" width="9.140625" style="158"/>
    <col min="4609" max="4609" width="132.28515625" style="158" customWidth="1"/>
    <col min="4610" max="4610" width="21" style="158" customWidth="1"/>
    <col min="4611" max="4617" width="16" style="158" customWidth="1"/>
    <col min="4618" max="4864" width="9.140625" style="158"/>
    <col min="4865" max="4865" width="132.28515625" style="158" customWidth="1"/>
    <col min="4866" max="4866" width="21" style="158" customWidth="1"/>
    <col min="4867" max="4873" width="16" style="158" customWidth="1"/>
    <col min="4874" max="5120" width="9.140625" style="158"/>
    <col min="5121" max="5121" width="132.28515625" style="158" customWidth="1"/>
    <col min="5122" max="5122" width="21" style="158" customWidth="1"/>
    <col min="5123" max="5129" width="16" style="158" customWidth="1"/>
    <col min="5130" max="5376" width="9.140625" style="158"/>
    <col min="5377" max="5377" width="132.28515625" style="158" customWidth="1"/>
    <col min="5378" max="5378" width="21" style="158" customWidth="1"/>
    <col min="5379" max="5385" width="16" style="158" customWidth="1"/>
    <col min="5386" max="5632" width="9.140625" style="158"/>
    <col min="5633" max="5633" width="132.28515625" style="158" customWidth="1"/>
    <col min="5634" max="5634" width="21" style="158" customWidth="1"/>
    <col min="5635" max="5641" width="16" style="158" customWidth="1"/>
    <col min="5642" max="5888" width="9.140625" style="158"/>
    <col min="5889" max="5889" width="132.28515625" style="158" customWidth="1"/>
    <col min="5890" max="5890" width="21" style="158" customWidth="1"/>
    <col min="5891" max="5897" width="16" style="158" customWidth="1"/>
    <col min="5898" max="6144" width="9.140625" style="158"/>
    <col min="6145" max="6145" width="132.28515625" style="158" customWidth="1"/>
    <col min="6146" max="6146" width="21" style="158" customWidth="1"/>
    <col min="6147" max="6153" width="16" style="158" customWidth="1"/>
    <col min="6154" max="6400" width="9.140625" style="158"/>
    <col min="6401" max="6401" width="132.28515625" style="158" customWidth="1"/>
    <col min="6402" max="6402" width="21" style="158" customWidth="1"/>
    <col min="6403" max="6409" width="16" style="158" customWidth="1"/>
    <col min="6410" max="6656" width="9.140625" style="158"/>
    <col min="6657" max="6657" width="132.28515625" style="158" customWidth="1"/>
    <col min="6658" max="6658" width="21" style="158" customWidth="1"/>
    <col min="6659" max="6665" width="16" style="158" customWidth="1"/>
    <col min="6666" max="6912" width="9.140625" style="158"/>
    <col min="6913" max="6913" width="132.28515625" style="158" customWidth="1"/>
    <col min="6914" max="6914" width="21" style="158" customWidth="1"/>
    <col min="6915" max="6921" width="16" style="158" customWidth="1"/>
    <col min="6922" max="7168" width="9.140625" style="158"/>
    <col min="7169" max="7169" width="132.28515625" style="158" customWidth="1"/>
    <col min="7170" max="7170" width="21" style="158" customWidth="1"/>
    <col min="7171" max="7177" width="16" style="158" customWidth="1"/>
    <col min="7178" max="7424" width="9.140625" style="158"/>
    <col min="7425" max="7425" width="132.28515625" style="158" customWidth="1"/>
    <col min="7426" max="7426" width="21" style="158" customWidth="1"/>
    <col min="7427" max="7433" width="16" style="158" customWidth="1"/>
    <col min="7434" max="7680" width="9.140625" style="158"/>
    <col min="7681" max="7681" width="132.28515625" style="158" customWidth="1"/>
    <col min="7682" max="7682" width="21" style="158" customWidth="1"/>
    <col min="7683" max="7689" width="16" style="158" customWidth="1"/>
    <col min="7690" max="7936" width="9.140625" style="158"/>
    <col min="7937" max="7937" width="132.28515625" style="158" customWidth="1"/>
    <col min="7938" max="7938" width="21" style="158" customWidth="1"/>
    <col min="7939" max="7945" width="16" style="158" customWidth="1"/>
    <col min="7946" max="8192" width="9.140625" style="158"/>
    <col min="8193" max="8193" width="132.28515625" style="158" customWidth="1"/>
    <col min="8194" max="8194" width="21" style="158" customWidth="1"/>
    <col min="8195" max="8201" width="16" style="158" customWidth="1"/>
    <col min="8202" max="8448" width="9.140625" style="158"/>
    <col min="8449" max="8449" width="132.28515625" style="158" customWidth="1"/>
    <col min="8450" max="8450" width="21" style="158" customWidth="1"/>
    <col min="8451" max="8457" width="16" style="158" customWidth="1"/>
    <col min="8458" max="8704" width="9.140625" style="158"/>
    <col min="8705" max="8705" width="132.28515625" style="158" customWidth="1"/>
    <col min="8706" max="8706" width="21" style="158" customWidth="1"/>
    <col min="8707" max="8713" width="16" style="158" customWidth="1"/>
    <col min="8714" max="8960" width="9.140625" style="158"/>
    <col min="8961" max="8961" width="132.28515625" style="158" customWidth="1"/>
    <col min="8962" max="8962" width="21" style="158" customWidth="1"/>
    <col min="8963" max="8969" width="16" style="158" customWidth="1"/>
    <col min="8970" max="9216" width="9.140625" style="158"/>
    <col min="9217" max="9217" width="132.28515625" style="158" customWidth="1"/>
    <col min="9218" max="9218" width="21" style="158" customWidth="1"/>
    <col min="9219" max="9225" width="16" style="158" customWidth="1"/>
    <col min="9226" max="9472" width="9.140625" style="158"/>
    <col min="9473" max="9473" width="132.28515625" style="158" customWidth="1"/>
    <col min="9474" max="9474" width="21" style="158" customWidth="1"/>
    <col min="9475" max="9481" width="16" style="158" customWidth="1"/>
    <col min="9482" max="9728" width="9.140625" style="158"/>
    <col min="9729" max="9729" width="132.28515625" style="158" customWidth="1"/>
    <col min="9730" max="9730" width="21" style="158" customWidth="1"/>
    <col min="9731" max="9737" width="16" style="158" customWidth="1"/>
    <col min="9738" max="9984" width="9.140625" style="158"/>
    <col min="9985" max="9985" width="132.28515625" style="158" customWidth="1"/>
    <col min="9986" max="9986" width="21" style="158" customWidth="1"/>
    <col min="9987" max="9993" width="16" style="158" customWidth="1"/>
    <col min="9994" max="10240" width="9.140625" style="158"/>
    <col min="10241" max="10241" width="132.28515625" style="158" customWidth="1"/>
    <col min="10242" max="10242" width="21" style="158" customWidth="1"/>
    <col min="10243" max="10249" width="16" style="158" customWidth="1"/>
    <col min="10250" max="10496" width="9.140625" style="158"/>
    <col min="10497" max="10497" width="132.28515625" style="158" customWidth="1"/>
    <col min="10498" max="10498" width="21" style="158" customWidth="1"/>
    <col min="10499" max="10505" width="16" style="158" customWidth="1"/>
    <col min="10506" max="10752" width="9.140625" style="158"/>
    <col min="10753" max="10753" width="132.28515625" style="158" customWidth="1"/>
    <col min="10754" max="10754" width="21" style="158" customWidth="1"/>
    <col min="10755" max="10761" width="16" style="158" customWidth="1"/>
    <col min="10762" max="11008" width="9.140625" style="158"/>
    <col min="11009" max="11009" width="132.28515625" style="158" customWidth="1"/>
    <col min="11010" max="11010" width="21" style="158" customWidth="1"/>
    <col min="11011" max="11017" width="16" style="158" customWidth="1"/>
    <col min="11018" max="11264" width="9.140625" style="158"/>
    <col min="11265" max="11265" width="132.28515625" style="158" customWidth="1"/>
    <col min="11266" max="11266" width="21" style="158" customWidth="1"/>
    <col min="11267" max="11273" width="16" style="158" customWidth="1"/>
    <col min="11274" max="11520" width="9.140625" style="158"/>
    <col min="11521" max="11521" width="132.28515625" style="158" customWidth="1"/>
    <col min="11522" max="11522" width="21" style="158" customWidth="1"/>
    <col min="11523" max="11529" width="16" style="158" customWidth="1"/>
    <col min="11530" max="11776" width="9.140625" style="158"/>
    <col min="11777" max="11777" width="132.28515625" style="158" customWidth="1"/>
    <col min="11778" max="11778" width="21" style="158" customWidth="1"/>
    <col min="11779" max="11785" width="16" style="158" customWidth="1"/>
    <col min="11786" max="12032" width="9.140625" style="158"/>
    <col min="12033" max="12033" width="132.28515625" style="158" customWidth="1"/>
    <col min="12034" max="12034" width="21" style="158" customWidth="1"/>
    <col min="12035" max="12041" width="16" style="158" customWidth="1"/>
    <col min="12042" max="12288" width="9.140625" style="158"/>
    <col min="12289" max="12289" width="132.28515625" style="158" customWidth="1"/>
    <col min="12290" max="12290" width="21" style="158" customWidth="1"/>
    <col min="12291" max="12297" width="16" style="158" customWidth="1"/>
    <col min="12298" max="12544" width="9.140625" style="158"/>
    <col min="12545" max="12545" width="132.28515625" style="158" customWidth="1"/>
    <col min="12546" max="12546" width="21" style="158" customWidth="1"/>
    <col min="12547" max="12553" width="16" style="158" customWidth="1"/>
    <col min="12554" max="12800" width="9.140625" style="158"/>
    <col min="12801" max="12801" width="132.28515625" style="158" customWidth="1"/>
    <col min="12802" max="12802" width="21" style="158" customWidth="1"/>
    <col min="12803" max="12809" width="16" style="158" customWidth="1"/>
    <col min="12810" max="13056" width="9.140625" style="158"/>
    <col min="13057" max="13057" width="132.28515625" style="158" customWidth="1"/>
    <col min="13058" max="13058" width="21" style="158" customWidth="1"/>
    <col min="13059" max="13065" width="16" style="158" customWidth="1"/>
    <col min="13066" max="13312" width="9.140625" style="158"/>
    <col min="13313" max="13313" width="132.28515625" style="158" customWidth="1"/>
    <col min="13314" max="13314" width="21" style="158" customWidth="1"/>
    <col min="13315" max="13321" width="16" style="158" customWidth="1"/>
    <col min="13322" max="13568" width="9.140625" style="158"/>
    <col min="13569" max="13569" width="132.28515625" style="158" customWidth="1"/>
    <col min="13570" max="13570" width="21" style="158" customWidth="1"/>
    <col min="13571" max="13577" width="16" style="158" customWidth="1"/>
    <col min="13578" max="13824" width="9.140625" style="158"/>
    <col min="13825" max="13825" width="132.28515625" style="158" customWidth="1"/>
    <col min="13826" max="13826" width="21" style="158" customWidth="1"/>
    <col min="13827" max="13833" width="16" style="158" customWidth="1"/>
    <col min="13834" max="14080" width="9.140625" style="158"/>
    <col min="14081" max="14081" width="132.28515625" style="158" customWidth="1"/>
    <col min="14082" max="14082" width="21" style="158" customWidth="1"/>
    <col min="14083" max="14089" width="16" style="158" customWidth="1"/>
    <col min="14090" max="14336" width="9.140625" style="158"/>
    <col min="14337" max="14337" width="132.28515625" style="158" customWidth="1"/>
    <col min="14338" max="14338" width="21" style="158" customWidth="1"/>
    <col min="14339" max="14345" width="16" style="158" customWidth="1"/>
    <col min="14346" max="14592" width="9.140625" style="158"/>
    <col min="14593" max="14593" width="132.28515625" style="158" customWidth="1"/>
    <col min="14594" max="14594" width="21" style="158" customWidth="1"/>
    <col min="14595" max="14601" width="16" style="158" customWidth="1"/>
    <col min="14602" max="14848" width="9.140625" style="158"/>
    <col min="14849" max="14849" width="132.28515625" style="158" customWidth="1"/>
    <col min="14850" max="14850" width="21" style="158" customWidth="1"/>
    <col min="14851" max="14857" width="16" style="158" customWidth="1"/>
    <col min="14858" max="15104" width="9.140625" style="158"/>
    <col min="15105" max="15105" width="132.28515625" style="158" customWidth="1"/>
    <col min="15106" max="15106" width="21" style="158" customWidth="1"/>
    <col min="15107" max="15113" width="16" style="158" customWidth="1"/>
    <col min="15114" max="15360" width="9.140625" style="158"/>
    <col min="15361" max="15361" width="132.28515625" style="158" customWidth="1"/>
    <col min="15362" max="15362" width="21" style="158" customWidth="1"/>
    <col min="15363" max="15369" width="16" style="158" customWidth="1"/>
    <col min="15370" max="15616" width="9.140625" style="158"/>
    <col min="15617" max="15617" width="132.28515625" style="158" customWidth="1"/>
    <col min="15618" max="15618" width="21" style="158" customWidth="1"/>
    <col min="15619" max="15625" width="16" style="158" customWidth="1"/>
    <col min="15626" max="15872" width="9.140625" style="158"/>
    <col min="15873" max="15873" width="132.28515625" style="158" customWidth="1"/>
    <col min="15874" max="15874" width="21" style="158" customWidth="1"/>
    <col min="15875" max="15881" width="16" style="158" customWidth="1"/>
    <col min="15882" max="16128" width="9.140625" style="158"/>
    <col min="16129" max="16129" width="132.28515625" style="158" customWidth="1"/>
    <col min="16130" max="16130" width="21" style="158" customWidth="1"/>
    <col min="16131" max="16137" width="16" style="158" customWidth="1"/>
    <col min="16138" max="16384" width="9.140625" style="158"/>
  </cols>
  <sheetData>
    <row r="1" spans="1:9" ht="43.5" customHeight="1">
      <c r="A1" s="1272" t="s">
        <v>588</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2" t="s">
        <v>810</v>
      </c>
      <c r="B3" s="1272"/>
      <c r="C3" s="1272"/>
      <c r="D3" s="1272"/>
      <c r="E3" s="1272"/>
      <c r="F3" s="1272"/>
      <c r="G3" s="1272"/>
      <c r="H3" s="1272"/>
      <c r="I3" s="1272"/>
    </row>
    <row r="4" spans="1:9" ht="43.5" customHeight="1">
      <c r="A4" s="1273" t="s">
        <v>723</v>
      </c>
      <c r="B4" s="1273"/>
      <c r="C4" s="1273"/>
      <c r="D4" s="1273"/>
      <c r="E4" s="1273"/>
      <c r="F4" s="1273"/>
      <c r="G4" s="1273"/>
      <c r="H4" s="1273"/>
      <c r="I4" s="1273"/>
    </row>
    <row r="5" spans="1:9" ht="19.5" customHeight="1">
      <c r="A5" s="1272"/>
      <c r="B5" s="1272"/>
      <c r="C5" s="1272"/>
      <c r="D5" s="1272"/>
      <c r="E5" s="1272"/>
      <c r="F5" s="1272"/>
      <c r="G5" s="1272"/>
      <c r="H5" s="1272"/>
      <c r="I5" s="1272"/>
    </row>
    <row r="6" spans="1:9" s="222" customFormat="1" ht="3" customHeight="1" thickBot="1">
      <c r="A6" s="221"/>
      <c r="B6" s="221"/>
      <c r="C6" s="221"/>
      <c r="D6" s="221"/>
      <c r="E6" s="221"/>
      <c r="F6" s="221"/>
      <c r="G6" s="221"/>
      <c r="H6" s="221"/>
      <c r="I6" s="221"/>
    </row>
    <row r="7" spans="1:9" s="222" customFormat="1" ht="45.75" customHeight="1" thickTop="1" thickBot="1">
      <c r="A7" s="223"/>
      <c r="B7" s="224" t="s">
        <v>811</v>
      </c>
      <c r="C7" s="1275" t="s">
        <v>810</v>
      </c>
      <c r="D7" s="1275"/>
      <c r="E7" s="1275"/>
      <c r="F7" s="1275"/>
      <c r="G7" s="1275"/>
      <c r="H7" s="1275"/>
      <c r="I7" s="1275"/>
    </row>
    <row r="8" spans="1:9" s="222" customFormat="1" ht="3" customHeight="1" thickTop="1" thickBot="1">
      <c r="A8" s="221"/>
      <c r="B8" s="221"/>
      <c r="C8" s="221"/>
      <c r="D8" s="221"/>
      <c r="E8" s="221"/>
      <c r="F8" s="221"/>
      <c r="G8" s="221"/>
      <c r="H8" s="221"/>
      <c r="I8" s="221"/>
    </row>
    <row r="9" spans="1:9" s="161" customFormat="1" ht="70.5" customHeight="1" thickTop="1" thickBot="1">
      <c r="A9" s="159" t="s">
        <v>724</v>
      </c>
      <c r="B9" s="160" t="s">
        <v>725</v>
      </c>
      <c r="C9" s="160" t="s">
        <v>726</v>
      </c>
      <c r="D9" s="160" t="s">
        <v>727</v>
      </c>
      <c r="E9" s="160" t="s">
        <v>728</v>
      </c>
      <c r="F9" s="160" t="s">
        <v>729</v>
      </c>
      <c r="G9" s="160" t="s">
        <v>730</v>
      </c>
      <c r="H9" s="160" t="s">
        <v>731</v>
      </c>
      <c r="I9" s="160" t="s">
        <v>732</v>
      </c>
    </row>
    <row r="10" spans="1:9" ht="15" customHeight="1" thickTop="1" thickBot="1">
      <c r="A10" s="225"/>
      <c r="B10" s="195"/>
      <c r="C10" s="195"/>
      <c r="D10" s="195"/>
      <c r="E10" s="195"/>
      <c r="F10" s="195"/>
      <c r="G10" s="195"/>
      <c r="H10" s="195"/>
      <c r="I10" s="195"/>
    </row>
    <row r="11" spans="1:9" ht="24" customHeight="1" thickTop="1" thickBot="1">
      <c r="A11" s="164" t="s">
        <v>733</v>
      </c>
      <c r="B11" s="165">
        <v>834333.20943877555</v>
      </c>
      <c r="C11" s="165">
        <v>908900.28076676396</v>
      </c>
      <c r="D11" s="165">
        <v>1037235.7086020409</v>
      </c>
      <c r="E11" s="165">
        <v>1135861.9702653063</v>
      </c>
      <c r="F11" s="165">
        <v>1245442.4525553936</v>
      </c>
      <c r="G11" s="165">
        <v>1236173.6414868806</v>
      </c>
      <c r="H11" s="165">
        <v>1353707.3321326531</v>
      </c>
      <c r="I11" s="165">
        <v>1342372.6500422743</v>
      </c>
    </row>
    <row r="12" spans="1:9" s="168" customFormat="1" ht="21" customHeight="1" thickTop="1">
      <c r="A12" s="202" t="s">
        <v>281</v>
      </c>
      <c r="B12" s="167">
        <v>70750.662682215741</v>
      </c>
      <c r="C12" s="167">
        <v>71822.134240524785</v>
      </c>
      <c r="D12" s="167">
        <v>68029.142857142855</v>
      </c>
      <c r="E12" s="167">
        <v>64604.151470845478</v>
      </c>
      <c r="F12" s="167">
        <v>66175.592227405257</v>
      </c>
      <c r="G12" s="167">
        <v>60118.375642857151</v>
      </c>
      <c r="H12" s="167">
        <v>67576.193782798829</v>
      </c>
      <c r="I12" s="167">
        <v>68664.897463556859</v>
      </c>
    </row>
    <row r="13" spans="1:9" s="168" customFormat="1" ht="21" customHeight="1">
      <c r="A13" s="202" t="s">
        <v>290</v>
      </c>
      <c r="B13" s="167">
        <v>70470.225167638477</v>
      </c>
      <c r="C13" s="167">
        <v>69988.277782798832</v>
      </c>
      <c r="D13" s="167">
        <v>85085.927142857152</v>
      </c>
      <c r="E13" s="167">
        <v>101881.25104810495</v>
      </c>
      <c r="F13" s="167">
        <v>93482.225938775518</v>
      </c>
      <c r="G13" s="167">
        <v>80228.709088921285</v>
      </c>
      <c r="H13" s="167">
        <v>71665.850741982504</v>
      </c>
      <c r="I13" s="167">
        <v>63196.467537900877</v>
      </c>
    </row>
    <row r="14" spans="1:9" s="168" customFormat="1" ht="21" customHeight="1">
      <c r="A14" s="202" t="s">
        <v>299</v>
      </c>
      <c r="B14" s="167">
        <v>632167.55671865901</v>
      </c>
      <c r="C14" s="167">
        <v>729795.02812973771</v>
      </c>
      <c r="D14" s="167">
        <v>828606.19146938762</v>
      </c>
      <c r="E14" s="167">
        <v>926369.4054489797</v>
      </c>
      <c r="F14" s="167">
        <v>1032846.3184999999</v>
      </c>
      <c r="G14" s="167">
        <v>1045566.3823119533</v>
      </c>
      <c r="H14" s="167">
        <v>1159129.7415510204</v>
      </c>
      <c r="I14" s="167">
        <v>1176228.5677113703</v>
      </c>
    </row>
    <row r="15" spans="1:9" s="168" customFormat="1" ht="21" customHeight="1">
      <c r="A15" s="203" t="s">
        <v>734</v>
      </c>
      <c r="B15" s="167">
        <v>637588.71447084565</v>
      </c>
      <c r="C15" s="167">
        <v>735533.36889067059</v>
      </c>
      <c r="D15" s="167">
        <v>834128.13086734689</v>
      </c>
      <c r="E15" s="167">
        <v>930117.63876967935</v>
      </c>
      <c r="F15" s="167">
        <v>1036963.4846239068</v>
      </c>
      <c r="G15" s="167">
        <v>1048342.6047784257</v>
      </c>
      <c r="H15" s="167">
        <v>1164398.4898848396</v>
      </c>
      <c r="I15" s="167">
        <v>1180126.6055772596</v>
      </c>
    </row>
    <row r="16" spans="1:9" s="168" customFormat="1" ht="21" customHeight="1">
      <c r="A16" s="203" t="s">
        <v>735</v>
      </c>
      <c r="B16" s="167">
        <v>635850.49290962098</v>
      </c>
      <c r="C16" s="167">
        <v>732094.37701311952</v>
      </c>
      <c r="D16" s="167">
        <v>827225.77592274058</v>
      </c>
      <c r="E16" s="167">
        <v>919195.35542857146</v>
      </c>
      <c r="F16" s="167">
        <v>1012417.8133760933</v>
      </c>
      <c r="G16" s="167">
        <v>1023058.1720116617</v>
      </c>
      <c r="H16" s="167">
        <v>1130253.4132419825</v>
      </c>
      <c r="I16" s="167">
        <v>1146005.0053658893</v>
      </c>
    </row>
    <row r="17" spans="1:9" s="168" customFormat="1" ht="21" customHeight="1">
      <c r="A17" s="203" t="s">
        <v>736</v>
      </c>
      <c r="B17" s="167">
        <v>1738.2215612244897</v>
      </c>
      <c r="C17" s="167">
        <v>3438.9918775510205</v>
      </c>
      <c r="D17" s="167">
        <v>6902.3549446064144</v>
      </c>
      <c r="E17" s="167">
        <v>10922.28334110787</v>
      </c>
      <c r="F17" s="167">
        <v>24545.67124781341</v>
      </c>
      <c r="G17" s="167">
        <v>25284.43276676385</v>
      </c>
      <c r="H17" s="167">
        <v>34145.076642857144</v>
      </c>
      <c r="I17" s="167">
        <v>34121.600211370263</v>
      </c>
    </row>
    <row r="18" spans="1:9" s="168" customFormat="1" ht="21" customHeight="1">
      <c r="A18" s="203" t="s">
        <v>737</v>
      </c>
      <c r="B18" s="167">
        <v>3829.1098513119532</v>
      </c>
      <c r="C18" s="167">
        <v>4378.4499927113702</v>
      </c>
      <c r="D18" s="167">
        <v>4849.1686078717194</v>
      </c>
      <c r="E18" s="167">
        <v>5509.6984941690971</v>
      </c>
      <c r="F18" s="167">
        <v>4368.5571501457725</v>
      </c>
      <c r="G18" s="167">
        <v>5816.1746676384837</v>
      </c>
      <c r="H18" s="167">
        <v>4603.7794839650151</v>
      </c>
      <c r="I18" s="167">
        <v>5582.1772332361516</v>
      </c>
    </row>
    <row r="19" spans="1:9" s="168" customFormat="1" ht="21" customHeight="1">
      <c r="A19" s="203" t="s">
        <v>738</v>
      </c>
      <c r="B19" s="167">
        <v>3734.0964475218661</v>
      </c>
      <c r="C19" s="167">
        <v>4292.0255174927115</v>
      </c>
      <c r="D19" s="167">
        <v>4624.2052551020406</v>
      </c>
      <c r="E19" s="167">
        <v>5231.7862463556858</v>
      </c>
      <c r="F19" s="167">
        <v>3868.7632172011663</v>
      </c>
      <c r="G19" s="167">
        <v>4887.594064139942</v>
      </c>
      <c r="H19" s="167">
        <v>3716.1183381924202</v>
      </c>
      <c r="I19" s="167">
        <v>4390.8086632653058</v>
      </c>
    </row>
    <row r="20" spans="1:9" s="168" customFormat="1" ht="21" customHeight="1">
      <c r="A20" s="203" t="s">
        <v>739</v>
      </c>
      <c r="B20" s="167">
        <v>95.013403790087452</v>
      </c>
      <c r="C20" s="167">
        <v>86.424475218658884</v>
      </c>
      <c r="D20" s="167">
        <v>224.96335276967932</v>
      </c>
      <c r="E20" s="167">
        <v>277.91224781341106</v>
      </c>
      <c r="F20" s="167">
        <v>499.79393294460635</v>
      </c>
      <c r="G20" s="167">
        <v>928.58060349854236</v>
      </c>
      <c r="H20" s="167">
        <v>887.66114577259475</v>
      </c>
      <c r="I20" s="167">
        <v>1191.3685699708453</v>
      </c>
    </row>
    <row r="21" spans="1:9" s="168" customFormat="1" ht="21" customHeight="1">
      <c r="A21" s="203" t="s">
        <v>740</v>
      </c>
      <c r="B21" s="167">
        <v>3833.5300437317787</v>
      </c>
      <c r="C21" s="167">
        <v>5437.64999271137</v>
      </c>
      <c r="D21" s="167">
        <v>4959.4531020408158</v>
      </c>
      <c r="E21" s="167">
        <v>6819.5665816326537</v>
      </c>
      <c r="F21" s="167">
        <v>7177.9431209912545</v>
      </c>
      <c r="G21" s="167">
        <v>7825.3310204081627</v>
      </c>
      <c r="H21" s="167">
        <v>7118.1235306122453</v>
      </c>
      <c r="I21" s="167">
        <v>8623.2556997084557</v>
      </c>
    </row>
    <row r="22" spans="1:9" s="168" customFormat="1" ht="21" customHeight="1">
      <c r="A22" s="203" t="s">
        <v>741</v>
      </c>
      <c r="B22" s="167">
        <v>3559.1230728862979</v>
      </c>
      <c r="C22" s="167">
        <v>5065.6902113702627</v>
      </c>
      <c r="D22" s="167">
        <v>4525.0802128279884</v>
      </c>
      <c r="E22" s="167">
        <v>6309.8271909620989</v>
      </c>
      <c r="F22" s="167">
        <v>6372.957030612245</v>
      </c>
      <c r="G22" s="167">
        <v>6742.6121064139943</v>
      </c>
      <c r="H22" s="167">
        <v>5759.7643061224499</v>
      </c>
      <c r="I22" s="167">
        <v>6791.6713965014578</v>
      </c>
    </row>
    <row r="23" spans="1:9" s="168" customFormat="1" ht="21" customHeight="1">
      <c r="A23" s="203" t="s">
        <v>742</v>
      </c>
      <c r="B23" s="167">
        <v>274.40697084548106</v>
      </c>
      <c r="C23" s="167">
        <v>371.95978134110788</v>
      </c>
      <c r="D23" s="167">
        <v>434.372889212828</v>
      </c>
      <c r="E23" s="167">
        <v>509.73939067055397</v>
      </c>
      <c r="F23" s="167">
        <v>804.98609037900871</v>
      </c>
      <c r="G23" s="167">
        <v>1082.718913994169</v>
      </c>
      <c r="H23" s="167">
        <v>1358.3592244897959</v>
      </c>
      <c r="I23" s="167">
        <v>1831.5843032069972</v>
      </c>
    </row>
    <row r="24" spans="1:9" s="168" customFormat="1" ht="21" customHeight="1">
      <c r="A24" s="203" t="s">
        <v>312</v>
      </c>
      <c r="B24" s="167">
        <v>8907.446271137027</v>
      </c>
      <c r="C24" s="167">
        <v>9617.9879723032082</v>
      </c>
      <c r="D24" s="167">
        <v>10877.21329883382</v>
      </c>
      <c r="E24" s="167">
        <v>12271.577408163266</v>
      </c>
      <c r="F24" s="167">
        <v>13884.747822157435</v>
      </c>
      <c r="G24" s="167">
        <v>14040.163827988339</v>
      </c>
      <c r="H24" s="167">
        <v>15773.692978134111</v>
      </c>
      <c r="I24" s="167">
        <v>16340.653615160349</v>
      </c>
    </row>
    <row r="25" spans="1:9" s="168" customFormat="1" ht="21" customHeight="1">
      <c r="A25" s="203" t="s">
        <v>743</v>
      </c>
      <c r="B25" s="167">
        <v>-21991.243918367345</v>
      </c>
      <c r="C25" s="167">
        <v>-25172.428718658892</v>
      </c>
      <c r="D25" s="167">
        <v>-26207.774406705539</v>
      </c>
      <c r="E25" s="167">
        <v>-28349.075804664724</v>
      </c>
      <c r="F25" s="167">
        <v>-29548.414217201167</v>
      </c>
      <c r="G25" s="167">
        <v>-30457.891982507288</v>
      </c>
      <c r="H25" s="167">
        <v>-32764.344326530612</v>
      </c>
      <c r="I25" s="167">
        <v>-34444.12441399417</v>
      </c>
    </row>
    <row r="26" spans="1:9" s="168" customFormat="1" ht="21" customHeight="1">
      <c r="A26" s="202" t="s">
        <v>330</v>
      </c>
      <c r="B26" s="167">
        <v>6534.2918513119539</v>
      </c>
      <c r="C26" s="167">
        <v>6349.0349329446062</v>
      </c>
      <c r="D26" s="167">
        <v>6536.9250860058319</v>
      </c>
      <c r="E26" s="167">
        <v>9412.7823658892121</v>
      </c>
      <c r="F26" s="167">
        <v>9407.7076166180759</v>
      </c>
      <c r="G26" s="167">
        <v>8251.7074533527702</v>
      </c>
      <c r="H26" s="167">
        <v>9222.5885408163267</v>
      </c>
      <c r="I26" s="167">
        <v>8560.7742886297383</v>
      </c>
    </row>
    <row r="27" spans="1:9" s="168" customFormat="1" ht="21" customHeight="1">
      <c r="A27" s="202" t="s">
        <v>336</v>
      </c>
      <c r="B27" s="167">
        <v>9.969211370262391</v>
      </c>
      <c r="C27" s="167">
        <v>15.190304664723033</v>
      </c>
      <c r="D27" s="167">
        <v>15.608857142857142</v>
      </c>
      <c r="E27" s="167">
        <v>34.718536443148686</v>
      </c>
      <c r="F27" s="167">
        <v>338.78349562682217</v>
      </c>
      <c r="G27" s="167">
        <v>396.00814139941696</v>
      </c>
      <c r="H27" s="167">
        <v>299.84387900874634</v>
      </c>
      <c r="I27" s="167">
        <v>352.08351457725951</v>
      </c>
    </row>
    <row r="28" spans="1:9" s="168" customFormat="1" ht="21" customHeight="1">
      <c r="A28" s="202" t="s">
        <v>744</v>
      </c>
      <c r="B28" s="167">
        <v>41015.884919825075</v>
      </c>
      <c r="C28" s="167">
        <v>18398.367476676383</v>
      </c>
      <c r="D28" s="167">
        <v>37802.498007288632</v>
      </c>
      <c r="E28" s="167">
        <v>22981.610083090378</v>
      </c>
      <c r="F28" s="167">
        <v>33195.362899416912</v>
      </c>
      <c r="G28" s="167">
        <v>31675.699941690964</v>
      </c>
      <c r="H28" s="167">
        <v>36769.942040816328</v>
      </c>
      <c r="I28" s="167">
        <v>16166.523214285715</v>
      </c>
    </row>
    <row r="29" spans="1:9" s="168" customFormat="1" ht="21" customHeight="1">
      <c r="A29" s="202" t="s">
        <v>347</v>
      </c>
      <c r="B29" s="167">
        <v>10336.561680758017</v>
      </c>
      <c r="C29" s="167">
        <v>10293.439189504374</v>
      </c>
      <c r="D29" s="167">
        <v>8947.8730116618062</v>
      </c>
      <c r="E29" s="167">
        <v>8781.4812011661816</v>
      </c>
      <c r="F29" s="167">
        <v>8243.7588702623907</v>
      </c>
      <c r="G29" s="167">
        <v>8124.3026005830907</v>
      </c>
      <c r="H29" s="167">
        <v>7589.5546341107865</v>
      </c>
      <c r="I29" s="167">
        <v>7385.6365903790083</v>
      </c>
    </row>
    <row r="30" spans="1:9" s="168" customFormat="1" ht="21" customHeight="1">
      <c r="A30" s="202" t="s">
        <v>745</v>
      </c>
      <c r="B30" s="167">
        <v>3048.0572069970849</v>
      </c>
      <c r="C30" s="167">
        <v>2238.8087099125364</v>
      </c>
      <c r="D30" s="167">
        <v>2211.5421705539356</v>
      </c>
      <c r="E30" s="167">
        <v>1796.5701107871721</v>
      </c>
      <c r="F30" s="167">
        <v>1752.7030072886298</v>
      </c>
      <c r="G30" s="167">
        <v>1812.456306122449</v>
      </c>
      <c r="H30" s="167">
        <v>1453.6169620991254</v>
      </c>
      <c r="I30" s="167">
        <v>1817.699721574344</v>
      </c>
    </row>
    <row r="31" spans="1:9" s="172" customFormat="1" ht="43.5" customHeight="1" thickBot="1">
      <c r="A31" s="204" t="s">
        <v>363</v>
      </c>
      <c r="B31" s="171">
        <v>0</v>
      </c>
      <c r="C31" s="171">
        <v>0</v>
      </c>
      <c r="D31" s="171">
        <v>0</v>
      </c>
      <c r="E31" s="171">
        <v>0</v>
      </c>
      <c r="F31" s="171">
        <v>0</v>
      </c>
      <c r="G31" s="171">
        <v>0</v>
      </c>
      <c r="H31" s="171">
        <v>0</v>
      </c>
      <c r="I31" s="171">
        <v>0</v>
      </c>
    </row>
    <row r="32" spans="1:9" ht="24" customHeight="1" thickTop="1" thickBot="1">
      <c r="A32" s="164" t="s">
        <v>746</v>
      </c>
      <c r="B32" s="165">
        <v>769253.2706880467</v>
      </c>
      <c r="C32" s="165">
        <v>832592.99402332364</v>
      </c>
      <c r="D32" s="165">
        <v>950887.37991545198</v>
      </c>
      <c r="E32" s="165">
        <v>1037905.3954970845</v>
      </c>
      <c r="F32" s="165">
        <v>1136654.3806836733</v>
      </c>
      <c r="G32" s="165">
        <v>1122386.9500597666</v>
      </c>
      <c r="H32" s="165">
        <v>1233636.2296443149</v>
      </c>
      <c r="I32" s="165">
        <v>1222187.3270612245</v>
      </c>
    </row>
    <row r="33" spans="1:9" s="168" customFormat="1" ht="21" customHeight="1" thickTop="1">
      <c r="A33" s="202" t="s">
        <v>747</v>
      </c>
      <c r="B33" s="167">
        <v>664917.02454081632</v>
      </c>
      <c r="C33" s="167">
        <v>732369.28865160351</v>
      </c>
      <c r="D33" s="167">
        <v>857003.77511953341</v>
      </c>
      <c r="E33" s="167">
        <v>949286.8821851312</v>
      </c>
      <c r="F33" s="167">
        <v>999680.96268221573</v>
      </c>
      <c r="G33" s="167">
        <v>1018102.3703760933</v>
      </c>
      <c r="H33" s="167">
        <v>1102850.2012463557</v>
      </c>
      <c r="I33" s="167">
        <v>1035535.7197040817</v>
      </c>
    </row>
    <row r="34" spans="1:9" s="168" customFormat="1" ht="21" customHeight="1">
      <c r="A34" s="203" t="s">
        <v>748</v>
      </c>
      <c r="B34" s="167">
        <v>5156.7649606413997</v>
      </c>
      <c r="C34" s="167">
        <v>5360.3811516034993</v>
      </c>
      <c r="D34" s="167">
        <v>5630.5055495626821</v>
      </c>
      <c r="E34" s="167">
        <v>5368.4864868804661</v>
      </c>
      <c r="F34" s="167">
        <v>6455.5659402332367</v>
      </c>
      <c r="G34" s="167">
        <v>6155.8022857142851</v>
      </c>
      <c r="H34" s="167">
        <v>7759.9878498542266</v>
      </c>
      <c r="I34" s="167">
        <v>2930.2616618075804</v>
      </c>
    </row>
    <row r="35" spans="1:9" s="168" customFormat="1" ht="21" customHeight="1">
      <c r="A35" s="203" t="s">
        <v>749</v>
      </c>
      <c r="B35" s="167">
        <v>229120.21533965014</v>
      </c>
      <c r="C35" s="167">
        <v>257713.39833527696</v>
      </c>
      <c r="D35" s="167">
        <v>256754.20568950436</v>
      </c>
      <c r="E35" s="167">
        <v>270672.31311078719</v>
      </c>
      <c r="F35" s="167">
        <v>291075.33738046646</v>
      </c>
      <c r="G35" s="167">
        <v>293750.569680758</v>
      </c>
      <c r="H35" s="167">
        <v>329097.3513542274</v>
      </c>
      <c r="I35" s="167">
        <v>284754.95281632652</v>
      </c>
    </row>
    <row r="36" spans="1:9" s="168" customFormat="1" ht="21" customHeight="1">
      <c r="A36" s="203" t="s">
        <v>750</v>
      </c>
      <c r="B36" s="167">
        <v>56472.13260495627</v>
      </c>
      <c r="C36" s="167">
        <v>17744.245339650144</v>
      </c>
      <c r="D36" s="167">
        <v>5830.4156763848396</v>
      </c>
      <c r="E36" s="167">
        <v>3749.0480816326531</v>
      </c>
      <c r="F36" s="167">
        <v>2116.3855335276967</v>
      </c>
      <c r="G36" s="167">
        <v>2008.0320408163266</v>
      </c>
      <c r="H36" s="167">
        <v>1297.3742084548107</v>
      </c>
      <c r="I36" s="167">
        <v>916.52889650145778</v>
      </c>
    </row>
    <row r="37" spans="1:9" s="168" customFormat="1" ht="21" customHeight="1">
      <c r="A37" s="203" t="s">
        <v>751</v>
      </c>
      <c r="B37" s="167">
        <v>10130.768858600584</v>
      </c>
      <c r="C37" s="167">
        <v>7650.3238994169105</v>
      </c>
      <c r="D37" s="167">
        <v>6795.5724460641386</v>
      </c>
      <c r="E37" s="167">
        <v>8565.9238717201169</v>
      </c>
      <c r="F37" s="167">
        <v>8663.8682040816329</v>
      </c>
      <c r="G37" s="167">
        <v>6641.8308309037893</v>
      </c>
      <c r="H37" s="167">
        <v>9046.7378294460632</v>
      </c>
      <c r="I37" s="167">
        <v>7719.3373586005837</v>
      </c>
    </row>
    <row r="38" spans="1:9" s="168" customFormat="1" ht="21" customHeight="1">
      <c r="A38" s="203" t="s">
        <v>752</v>
      </c>
      <c r="B38" s="167">
        <v>344612.83735714288</v>
      </c>
      <c r="C38" s="167">
        <v>414765.52617784252</v>
      </c>
      <c r="D38" s="167">
        <v>539912.91873760929</v>
      </c>
      <c r="E38" s="167">
        <v>606337.60352186591</v>
      </c>
      <c r="F38" s="167">
        <v>624224.22284985427</v>
      </c>
      <c r="G38" s="167">
        <v>639211.50240816339</v>
      </c>
      <c r="H38" s="167">
        <v>679055.79115743435</v>
      </c>
      <c r="I38" s="167">
        <v>661111.62822448974</v>
      </c>
    </row>
    <row r="39" spans="1:9" s="168" customFormat="1" ht="21" customHeight="1">
      <c r="A39" s="203" t="s">
        <v>753</v>
      </c>
      <c r="B39" s="167">
        <v>19424.305419825076</v>
      </c>
      <c r="C39" s="167">
        <v>29135.413747813411</v>
      </c>
      <c r="D39" s="167">
        <v>42080.157020408165</v>
      </c>
      <c r="E39" s="167">
        <v>54593.507112244901</v>
      </c>
      <c r="F39" s="167">
        <v>67145.582774052469</v>
      </c>
      <c r="G39" s="167">
        <v>70334.633129737616</v>
      </c>
      <c r="H39" s="167">
        <v>76592.958846938767</v>
      </c>
      <c r="I39" s="167">
        <v>78103.010746355692</v>
      </c>
    </row>
    <row r="40" spans="1:9" s="168" customFormat="1" ht="21" customHeight="1">
      <c r="A40" s="202" t="s">
        <v>754</v>
      </c>
      <c r="B40" s="167">
        <v>897.56570845481053</v>
      </c>
      <c r="C40" s="167">
        <v>1401.9864241982507</v>
      </c>
      <c r="D40" s="167">
        <v>879.34099562682218</v>
      </c>
      <c r="E40" s="167">
        <v>91.478376093294457</v>
      </c>
      <c r="F40" s="167">
        <v>711.91819825072878</v>
      </c>
      <c r="G40" s="167">
        <v>655.68894169096211</v>
      </c>
      <c r="H40" s="167">
        <v>734.52664577259475</v>
      </c>
      <c r="I40" s="167">
        <v>666.86368075801749</v>
      </c>
    </row>
    <row r="41" spans="1:9" s="168" customFormat="1" ht="21" customHeight="1">
      <c r="A41" s="202" t="s">
        <v>755</v>
      </c>
      <c r="B41" s="167">
        <v>39128.097862973766</v>
      </c>
      <c r="C41" s="167">
        <v>43211.8034606414</v>
      </c>
      <c r="D41" s="167">
        <v>43634.338355685133</v>
      </c>
      <c r="E41" s="167">
        <v>30290.801352769678</v>
      </c>
      <c r="F41" s="167">
        <v>67635.137628279888</v>
      </c>
      <c r="G41" s="167">
        <v>48554.612922740518</v>
      </c>
      <c r="H41" s="167">
        <v>66987.066530612239</v>
      </c>
      <c r="I41" s="167">
        <v>100325.87698104957</v>
      </c>
    </row>
    <row r="42" spans="1:9" s="168" customFormat="1" ht="21" customHeight="1">
      <c r="A42" s="202" t="s">
        <v>756</v>
      </c>
      <c r="B42" s="167">
        <v>21416.043981049563</v>
      </c>
      <c r="C42" s="167">
        <v>20123.853540816326</v>
      </c>
      <c r="D42" s="167">
        <v>21639.391932944607</v>
      </c>
      <c r="E42" s="167">
        <v>26267.06347521866</v>
      </c>
      <c r="F42" s="167">
        <v>35525.427559766766</v>
      </c>
      <c r="G42" s="167">
        <v>20461.721167638483</v>
      </c>
      <c r="H42" s="167">
        <v>32559.751311953354</v>
      </c>
      <c r="I42" s="167">
        <v>45414.264335276966</v>
      </c>
    </row>
    <row r="43" spans="1:9" s="168" customFormat="1" ht="21" customHeight="1">
      <c r="A43" s="202" t="s">
        <v>408</v>
      </c>
      <c r="B43" s="167">
        <v>22785.952271137026</v>
      </c>
      <c r="C43" s="167">
        <v>23867.677508746357</v>
      </c>
      <c r="D43" s="167">
        <v>24853.180272594753</v>
      </c>
      <c r="E43" s="167">
        <v>26058.915397959187</v>
      </c>
      <c r="F43" s="167">
        <v>28106.912935860058</v>
      </c>
      <c r="G43" s="167">
        <v>28321.76628862974</v>
      </c>
      <c r="H43" s="167">
        <v>29731.595282798829</v>
      </c>
      <c r="I43" s="167">
        <v>30081.718587463554</v>
      </c>
    </row>
    <row r="44" spans="1:9" s="168" customFormat="1" ht="21" customHeight="1">
      <c r="A44" s="202" t="s">
        <v>414</v>
      </c>
      <c r="B44" s="167">
        <v>0</v>
      </c>
      <c r="C44" s="167">
        <v>0</v>
      </c>
      <c r="D44" s="167">
        <v>0</v>
      </c>
      <c r="E44" s="167">
        <v>0</v>
      </c>
      <c r="F44" s="167">
        <v>0</v>
      </c>
      <c r="G44" s="167">
        <v>0</v>
      </c>
      <c r="H44" s="167">
        <v>0</v>
      </c>
      <c r="I44" s="167">
        <v>0</v>
      </c>
    </row>
    <row r="45" spans="1:9" s="168" customFormat="1" ht="21" customHeight="1">
      <c r="A45" s="202" t="s">
        <v>757</v>
      </c>
      <c r="B45" s="167">
        <v>0</v>
      </c>
      <c r="C45" s="167">
        <v>0</v>
      </c>
      <c r="D45" s="167">
        <v>0</v>
      </c>
      <c r="E45" s="167">
        <v>0</v>
      </c>
      <c r="F45" s="167">
        <v>0</v>
      </c>
      <c r="G45" s="167">
        <v>0</v>
      </c>
      <c r="H45" s="167">
        <v>0</v>
      </c>
      <c r="I45" s="167">
        <v>0</v>
      </c>
    </row>
    <row r="46" spans="1:9" s="172" customFormat="1" ht="43.5" customHeight="1" thickBot="1">
      <c r="A46" s="204" t="s">
        <v>389</v>
      </c>
      <c r="B46" s="171">
        <v>20108.58632361516</v>
      </c>
      <c r="C46" s="171">
        <v>11618.384437317784</v>
      </c>
      <c r="D46" s="171">
        <v>2877.3532390670553</v>
      </c>
      <c r="E46" s="171">
        <v>5910.2547099125368</v>
      </c>
      <c r="F46" s="171">
        <v>4994.0216793002919</v>
      </c>
      <c r="G46" s="171">
        <v>6290.7903629737611</v>
      </c>
      <c r="H46" s="171">
        <v>773.08862682215749</v>
      </c>
      <c r="I46" s="171">
        <v>10162.883772594754</v>
      </c>
    </row>
    <row r="47" spans="1:9" ht="24" customHeight="1" thickTop="1" thickBot="1">
      <c r="A47" s="164" t="s">
        <v>758</v>
      </c>
      <c r="B47" s="165">
        <v>65079.938750728863</v>
      </c>
      <c r="C47" s="165">
        <v>76307.286743440229</v>
      </c>
      <c r="D47" s="165">
        <v>86348.328686588909</v>
      </c>
      <c r="E47" s="165">
        <v>97956.574768221573</v>
      </c>
      <c r="F47" s="165">
        <v>108788.07187172011</v>
      </c>
      <c r="G47" s="165">
        <v>113786.69142711371</v>
      </c>
      <c r="H47" s="165">
        <v>120071.10248833821</v>
      </c>
      <c r="I47" s="165">
        <v>120185.32298104957</v>
      </c>
    </row>
    <row r="48" spans="1:9" s="168" customFormat="1" ht="21" customHeight="1" thickTop="1">
      <c r="A48" s="202" t="s">
        <v>429</v>
      </c>
      <c r="B48" s="167">
        <v>45767.594752186589</v>
      </c>
      <c r="C48" s="167">
        <v>55543.236151603494</v>
      </c>
      <c r="D48" s="167">
        <v>62503.513119533527</v>
      </c>
      <c r="E48" s="167">
        <v>73092.740524781344</v>
      </c>
      <c r="F48" s="167">
        <v>79520.641399416912</v>
      </c>
      <c r="G48" s="167">
        <v>81020.641399416912</v>
      </c>
      <c r="H48" s="167">
        <v>89524.446064139935</v>
      </c>
      <c r="I48" s="167">
        <v>99144.373177842572</v>
      </c>
    </row>
    <row r="49" spans="1:9" s="168" customFormat="1" ht="21" customHeight="1">
      <c r="A49" s="202" t="s">
        <v>433</v>
      </c>
      <c r="B49" s="167">
        <v>806.0536895043731</v>
      </c>
      <c r="C49" s="167">
        <v>806.0536895043731</v>
      </c>
      <c r="D49" s="167">
        <v>806.0536895043731</v>
      </c>
      <c r="E49" s="167">
        <v>806.0536895043731</v>
      </c>
      <c r="F49" s="167">
        <v>806.0536895043731</v>
      </c>
      <c r="G49" s="167">
        <v>806.0536895043731</v>
      </c>
      <c r="H49" s="167">
        <v>806.0536895043731</v>
      </c>
      <c r="I49" s="167">
        <v>806.0536895043731</v>
      </c>
    </row>
    <row r="50" spans="1:9" s="168" customFormat="1" ht="21" customHeight="1">
      <c r="A50" s="202" t="s">
        <v>437</v>
      </c>
      <c r="B50" s="167">
        <v>0</v>
      </c>
      <c r="C50" s="167">
        <v>0</v>
      </c>
      <c r="D50" s="167">
        <v>0</v>
      </c>
      <c r="E50" s="167">
        <v>0</v>
      </c>
      <c r="F50" s="167">
        <v>0</v>
      </c>
      <c r="G50" s="167">
        <v>0</v>
      </c>
      <c r="H50" s="167">
        <v>0</v>
      </c>
      <c r="I50" s="167">
        <v>0</v>
      </c>
    </row>
    <row r="51" spans="1:9" s="168" customFormat="1" ht="21" customHeight="1">
      <c r="A51" s="202" t="s">
        <v>759</v>
      </c>
      <c r="B51" s="167">
        <v>6109.8399475218657</v>
      </c>
      <c r="C51" s="167">
        <v>7349.4740758017488</v>
      </c>
      <c r="D51" s="167">
        <v>8610.3154504373178</v>
      </c>
      <c r="E51" s="167">
        <v>10053.149185131195</v>
      </c>
      <c r="F51" s="167">
        <v>11453.601413994171</v>
      </c>
      <c r="G51" s="167">
        <v>13154.350556851312</v>
      </c>
      <c r="H51" s="167">
        <v>13154.350556851312</v>
      </c>
      <c r="I51" s="167">
        <v>14812.953275510203</v>
      </c>
    </row>
    <row r="52" spans="1:9" s="168" customFormat="1" ht="21" customHeight="1">
      <c r="A52" s="202" t="s">
        <v>443</v>
      </c>
      <c r="B52" s="167">
        <v>12396.450361516036</v>
      </c>
      <c r="C52" s="167">
        <v>12608.522826530612</v>
      </c>
      <c r="D52" s="167">
        <v>14428.446427113702</v>
      </c>
      <c r="E52" s="167">
        <v>14004.631368804665</v>
      </c>
      <c r="F52" s="167">
        <v>17007.775368804665</v>
      </c>
      <c r="G52" s="167">
        <v>18805.645781341107</v>
      </c>
      <c r="H52" s="167">
        <v>16586.252177842565</v>
      </c>
      <c r="I52" s="167">
        <v>5421.9428381924199</v>
      </c>
    </row>
    <row r="53" spans="1:9" s="168" customFormat="1" ht="21" customHeight="1">
      <c r="A53" s="203" t="s">
        <v>760</v>
      </c>
      <c r="B53" s="167">
        <v>0.1090860058309038</v>
      </c>
      <c r="C53" s="167">
        <v>0.1090860058309038</v>
      </c>
      <c r="D53" s="167">
        <v>0.1090860058309038</v>
      </c>
      <c r="E53" s="167">
        <v>0.1090860058309038</v>
      </c>
      <c r="F53" s="167">
        <v>0.28393877551020408</v>
      </c>
      <c r="G53" s="167">
        <v>15307.026225947522</v>
      </c>
      <c r="H53" s="167">
        <v>0.22498979591836735</v>
      </c>
      <c r="I53" s="167">
        <v>995.35527696793008</v>
      </c>
    </row>
    <row r="54" spans="1:9" s="172" customFormat="1" ht="40.5" customHeight="1" thickBot="1">
      <c r="A54" s="205" t="s">
        <v>761</v>
      </c>
      <c r="B54" s="171">
        <v>12396.341275510205</v>
      </c>
      <c r="C54" s="171">
        <v>12608.413740524782</v>
      </c>
      <c r="D54" s="171">
        <v>14428.337341107872</v>
      </c>
      <c r="E54" s="171">
        <v>14004.522282798833</v>
      </c>
      <c r="F54" s="171">
        <v>17007.491430029153</v>
      </c>
      <c r="G54" s="171">
        <v>3498.6195553935859</v>
      </c>
      <c r="H54" s="171">
        <v>16586.02718804665</v>
      </c>
      <c r="I54" s="171">
        <v>4426.5875612244899</v>
      </c>
    </row>
    <row r="55" spans="1:9" ht="24" customHeight="1" thickTop="1" thickBot="1">
      <c r="A55" s="164" t="s">
        <v>762</v>
      </c>
      <c r="B55" s="165">
        <v>834333.20943877555</v>
      </c>
      <c r="C55" s="165">
        <v>908900.28076676396</v>
      </c>
      <c r="D55" s="165">
        <v>1037235.7086020409</v>
      </c>
      <c r="E55" s="165">
        <v>1135861.9702653063</v>
      </c>
      <c r="F55" s="165">
        <v>1245442.4525553936</v>
      </c>
      <c r="G55" s="165">
        <v>1236173.6414868806</v>
      </c>
      <c r="H55" s="165">
        <v>1353707.3321326531</v>
      </c>
      <c r="I55" s="165">
        <v>1342372.6500422743</v>
      </c>
    </row>
    <row r="56" spans="1:9" s="168" customFormat="1" ht="24" customHeight="1" thickTop="1">
      <c r="A56" s="166" t="s">
        <v>763</v>
      </c>
      <c r="B56" s="167">
        <v>12580.922153061223</v>
      </c>
      <c r="C56" s="167">
        <v>15390.870664723032</v>
      </c>
      <c r="D56" s="167">
        <v>17467.662428571428</v>
      </c>
      <c r="E56" s="167">
        <v>20467.042913994166</v>
      </c>
      <c r="F56" s="167">
        <v>20247.342979591835</v>
      </c>
      <c r="G56" s="167">
        <v>20475.918199708452</v>
      </c>
      <c r="H56" s="167">
        <v>21788.626061224488</v>
      </c>
      <c r="I56" s="167">
        <v>23450.46368804665</v>
      </c>
    </row>
    <row r="57" spans="1:9" s="172" customFormat="1" ht="21" customHeight="1">
      <c r="A57" s="205" t="s">
        <v>764</v>
      </c>
      <c r="B57" s="171">
        <v>0</v>
      </c>
      <c r="C57" s="171">
        <v>0</v>
      </c>
      <c r="D57" s="171">
        <v>0</v>
      </c>
      <c r="E57" s="171">
        <v>0</v>
      </c>
      <c r="F57" s="171">
        <v>0</v>
      </c>
      <c r="G57" s="171">
        <v>0</v>
      </c>
      <c r="H57" s="171">
        <v>0</v>
      </c>
      <c r="I57" s="171">
        <v>0</v>
      </c>
    </row>
    <row r="58" spans="1:9" s="172" customFormat="1" ht="21" customHeight="1">
      <c r="A58" s="205" t="s">
        <v>765</v>
      </c>
      <c r="B58" s="171">
        <v>3728.2591997084551</v>
      </c>
      <c r="C58" s="171">
        <v>2798.4560087463551</v>
      </c>
      <c r="D58" s="171">
        <v>2002.1920393586008</v>
      </c>
      <c r="E58" s="171">
        <v>2461.8229344023321</v>
      </c>
      <c r="F58" s="171">
        <v>3706.9374023323612</v>
      </c>
      <c r="G58" s="171">
        <v>1609.3562492711369</v>
      </c>
      <c r="H58" s="171">
        <v>3395.721705539358</v>
      </c>
      <c r="I58" s="171">
        <v>3304.2115874635565</v>
      </c>
    </row>
    <row r="59" spans="1:9" s="172" customFormat="1" ht="21" customHeight="1">
      <c r="A59" s="205" t="s">
        <v>766</v>
      </c>
      <c r="B59" s="171">
        <v>0</v>
      </c>
      <c r="C59" s="171">
        <v>0</v>
      </c>
      <c r="D59" s="171">
        <v>0</v>
      </c>
      <c r="E59" s="171">
        <v>0</v>
      </c>
      <c r="F59" s="171">
        <v>0</v>
      </c>
      <c r="G59" s="171">
        <v>0</v>
      </c>
      <c r="H59" s="171">
        <v>0</v>
      </c>
      <c r="I59" s="171">
        <v>0</v>
      </c>
    </row>
    <row r="60" spans="1:9" s="172" customFormat="1" ht="21" customHeight="1">
      <c r="A60" s="205" t="s">
        <v>767</v>
      </c>
      <c r="B60" s="171">
        <v>8852.6629533527703</v>
      </c>
      <c r="C60" s="171">
        <v>12592.414655976676</v>
      </c>
      <c r="D60" s="171">
        <v>15465.470389212829</v>
      </c>
      <c r="E60" s="171">
        <v>18005.219979591835</v>
      </c>
      <c r="F60" s="171">
        <v>16540.405577259477</v>
      </c>
      <c r="G60" s="171">
        <v>18866.561950437317</v>
      </c>
      <c r="H60" s="171">
        <v>18392.904355685132</v>
      </c>
      <c r="I60" s="171">
        <v>20146.252100583089</v>
      </c>
    </row>
    <row r="61" spans="1:9" s="172" customFormat="1" ht="21" customHeight="1">
      <c r="A61" s="205" t="s">
        <v>768</v>
      </c>
      <c r="B61" s="171">
        <v>0</v>
      </c>
      <c r="C61" s="171">
        <v>0</v>
      </c>
      <c r="D61" s="171">
        <v>0</v>
      </c>
      <c r="E61" s="171">
        <v>0</v>
      </c>
      <c r="F61" s="171">
        <v>0</v>
      </c>
      <c r="G61" s="171">
        <v>0</v>
      </c>
      <c r="H61" s="171">
        <v>0</v>
      </c>
      <c r="I61" s="171">
        <v>0</v>
      </c>
    </row>
    <row r="62" spans="1:9" s="172" customFormat="1" ht="61.5" customHeight="1" thickBot="1">
      <c r="A62" s="204" t="s">
        <v>769</v>
      </c>
      <c r="B62" s="171">
        <v>1655293.0089664725</v>
      </c>
      <c r="C62" s="171">
        <v>1927913.8973469387</v>
      </c>
      <c r="D62" s="171">
        <v>1906712.9734241981</v>
      </c>
      <c r="E62" s="171">
        <v>1872117.3967959185</v>
      </c>
      <c r="F62" s="171">
        <v>1853133.6909810493</v>
      </c>
      <c r="G62" s="171">
        <v>1870392.0743994168</v>
      </c>
      <c r="H62" s="171">
        <v>2000105.3865102038</v>
      </c>
      <c r="I62" s="171">
        <v>2014198.1972755101</v>
      </c>
    </row>
    <row r="63" spans="1:9" ht="31.5" customHeight="1" thickTop="1" thickBot="1">
      <c r="A63" s="226" t="s">
        <v>770</v>
      </c>
      <c r="B63" s="165"/>
      <c r="C63" s="165"/>
      <c r="D63" s="165"/>
      <c r="E63" s="165"/>
      <c r="F63" s="165"/>
      <c r="G63" s="165"/>
      <c r="H63" s="165"/>
      <c r="I63" s="165"/>
    </row>
    <row r="64" spans="1:9" ht="30" customHeight="1" thickTop="1">
      <c r="A64" s="175" t="s">
        <v>771</v>
      </c>
      <c r="B64" s="176">
        <v>97734.411236151602</v>
      </c>
      <c r="C64" s="176">
        <v>106130.52104227406</v>
      </c>
      <c r="D64" s="176">
        <v>117681.14662244898</v>
      </c>
      <c r="E64" s="176">
        <v>126376.6252973761</v>
      </c>
      <c r="F64" s="176">
        <v>141294.93127696792</v>
      </c>
      <c r="G64" s="176">
        <v>36179.049556851314</v>
      </c>
      <c r="H64" s="176">
        <v>151786.82786005831</v>
      </c>
      <c r="I64" s="176">
        <v>39965.896963556857</v>
      </c>
    </row>
    <row r="65" spans="1:9" ht="21" customHeight="1">
      <c r="A65" s="227" t="s">
        <v>772</v>
      </c>
      <c r="B65" s="176">
        <v>-13901.27451166181</v>
      </c>
      <c r="C65" s="176">
        <v>-16662.399072886295</v>
      </c>
      <c r="D65" s="176">
        <v>-23545.701253644311</v>
      </c>
      <c r="E65" s="176">
        <v>-25614.357049562685</v>
      </c>
      <c r="F65" s="176">
        <v>-27627.114699708458</v>
      </c>
      <c r="G65" s="176">
        <v>-7373.7047755102039</v>
      </c>
      <c r="H65" s="176">
        <v>-31703.972963556851</v>
      </c>
      <c r="I65" s="176">
        <v>-8462.7141253644313</v>
      </c>
    </row>
    <row r="66" spans="1:9" ht="21.75" customHeight="1">
      <c r="A66" s="228" t="s">
        <v>773</v>
      </c>
      <c r="B66" s="176">
        <v>83833.136724489785</v>
      </c>
      <c r="C66" s="176">
        <v>89468.121969387765</v>
      </c>
      <c r="D66" s="176">
        <v>94135.445368804663</v>
      </c>
      <c r="E66" s="176">
        <v>100762.26824781339</v>
      </c>
      <c r="F66" s="176">
        <v>113667.81657725948</v>
      </c>
      <c r="G66" s="176">
        <v>28805.344781341108</v>
      </c>
      <c r="H66" s="176">
        <v>120082.85489650146</v>
      </c>
      <c r="I66" s="176">
        <v>31503.182838192424</v>
      </c>
    </row>
    <row r="67" spans="1:9">
      <c r="A67" s="175" t="s">
        <v>774</v>
      </c>
      <c r="B67" s="176">
        <v>8261.6333367346942</v>
      </c>
      <c r="C67" s="176">
        <v>7825.9543279883374</v>
      </c>
      <c r="D67" s="176">
        <v>8281.3438965014575</v>
      </c>
      <c r="E67" s="176">
        <v>9470.3587142857141</v>
      </c>
      <c r="F67" s="176">
        <v>10390.898950437318</v>
      </c>
      <c r="G67" s="176">
        <v>2437.1861938775505</v>
      </c>
      <c r="H67" s="176">
        <v>11611.619680758018</v>
      </c>
      <c r="I67" s="176">
        <v>3333.6755364431483</v>
      </c>
    </row>
    <row r="68" spans="1:9">
      <c r="A68" s="227" t="s">
        <v>775</v>
      </c>
      <c r="B68" s="176">
        <v>-1371.7548556851314</v>
      </c>
      <c r="C68" s="176">
        <v>-1519.2909854227407</v>
      </c>
      <c r="D68" s="176">
        <v>-809.60282069970833</v>
      </c>
      <c r="E68" s="176">
        <v>-1257.1753571428571</v>
      </c>
      <c r="F68" s="176">
        <v>-1884.9978775510203</v>
      </c>
      <c r="G68" s="176">
        <v>-515.44371282798829</v>
      </c>
      <c r="H68" s="176">
        <v>-2369.9176268221577</v>
      </c>
      <c r="I68" s="176">
        <v>-730.06194169096204</v>
      </c>
    </row>
    <row r="69" spans="1:9">
      <c r="A69" s="179" t="s">
        <v>776</v>
      </c>
      <c r="B69" s="176">
        <v>90723.015205539356</v>
      </c>
      <c r="C69" s="176">
        <v>95774.785311953354</v>
      </c>
      <c r="D69" s="176">
        <v>101607.18644460641</v>
      </c>
      <c r="E69" s="176">
        <v>108975.45160495627</v>
      </c>
      <c r="F69" s="176">
        <v>122173.71765014577</v>
      </c>
      <c r="G69" s="176">
        <v>30727.087262390673</v>
      </c>
      <c r="H69" s="176">
        <v>129324.5569504373</v>
      </c>
      <c r="I69" s="176">
        <v>34106.796432944611</v>
      </c>
    </row>
    <row r="70" spans="1:9">
      <c r="A70" s="175" t="s">
        <v>777</v>
      </c>
      <c r="B70" s="176">
        <v>9423.3831559766768</v>
      </c>
      <c r="C70" s="176">
        <v>16041.803166180758</v>
      </c>
      <c r="D70" s="176">
        <v>6688.3556720116612</v>
      </c>
      <c r="E70" s="176">
        <v>8965.5211822157435</v>
      </c>
      <c r="F70" s="176">
        <v>7642.7747288629735</v>
      </c>
      <c r="G70" s="176">
        <v>1860.1818367346939</v>
      </c>
      <c r="H70" s="176">
        <v>10624.687376093294</v>
      </c>
      <c r="I70" s="176">
        <v>1201.9651486880466</v>
      </c>
    </row>
    <row r="71" spans="1:9">
      <c r="A71" s="175" t="s">
        <v>778</v>
      </c>
      <c r="B71" s="176">
        <v>-15047.667186588924</v>
      </c>
      <c r="C71" s="176">
        <v>-22289.7108877551</v>
      </c>
      <c r="D71" s="176">
        <v>-12706.80740670554</v>
      </c>
      <c r="E71" s="176">
        <v>-14558.936243440232</v>
      </c>
      <c r="F71" s="176">
        <v>-15161.057158892127</v>
      </c>
      <c r="G71" s="176">
        <v>-4090.1390218658894</v>
      </c>
      <c r="H71" s="176">
        <v>-19858.057673469386</v>
      </c>
      <c r="I71" s="176">
        <v>-2961.2930626822158</v>
      </c>
    </row>
    <row r="72" spans="1:9">
      <c r="A72" s="228" t="s">
        <v>779</v>
      </c>
      <c r="B72" s="176">
        <v>85098.731174927118</v>
      </c>
      <c r="C72" s="176">
        <v>89526.877590379008</v>
      </c>
      <c r="D72" s="176">
        <v>95588.734709912533</v>
      </c>
      <c r="E72" s="176">
        <v>103382.03654373178</v>
      </c>
      <c r="F72" s="176">
        <v>114655.43522011662</v>
      </c>
      <c r="G72" s="176">
        <v>28497.130077259477</v>
      </c>
      <c r="H72" s="176">
        <v>120091.18665306123</v>
      </c>
      <c r="I72" s="176">
        <v>32347.468518950438</v>
      </c>
    </row>
    <row r="73" spans="1:9">
      <c r="A73" s="227" t="s">
        <v>780</v>
      </c>
      <c r="B73" s="176">
        <v>-67007.98489504373</v>
      </c>
      <c r="C73" s="176">
        <v>-70657.40252040817</v>
      </c>
      <c r="D73" s="176">
        <v>-74128.618307580167</v>
      </c>
      <c r="E73" s="176">
        <v>-77021.512625364427</v>
      </c>
      <c r="F73" s="176">
        <v>-81957.312434402324</v>
      </c>
      <c r="G73" s="176">
        <v>-21742.181556851308</v>
      </c>
      <c r="H73" s="176">
        <v>-88999.422144314871</v>
      </c>
      <c r="I73" s="176">
        <v>-23329.190425655979</v>
      </c>
    </row>
    <row r="74" spans="1:9">
      <c r="A74" s="179" t="s">
        <v>781</v>
      </c>
      <c r="B74" s="176">
        <v>18090.746279883384</v>
      </c>
      <c r="C74" s="176">
        <v>18869.475069970846</v>
      </c>
      <c r="D74" s="176">
        <v>21460.116402332365</v>
      </c>
      <c r="E74" s="176">
        <v>26360.523918367348</v>
      </c>
      <c r="F74" s="176">
        <v>32698.122785714288</v>
      </c>
      <c r="G74" s="176">
        <v>6754.9485204081629</v>
      </c>
      <c r="H74" s="176">
        <v>31091.764508746357</v>
      </c>
      <c r="I74" s="176">
        <v>9018.2780932944606</v>
      </c>
    </row>
    <row r="75" spans="1:9">
      <c r="A75" s="179" t="s">
        <v>782</v>
      </c>
      <c r="B75" s="176">
        <v>0.86006997084548109</v>
      </c>
      <c r="C75" s="176">
        <v>1.1322944606413994</v>
      </c>
      <c r="D75" s="176">
        <v>0.80451603498542279</v>
      </c>
      <c r="E75" s="176">
        <v>3.6986880466472305E-2</v>
      </c>
      <c r="F75" s="176">
        <v>1.2778425655976677E-2</v>
      </c>
      <c r="G75" s="176">
        <v>3.5645422740524779</v>
      </c>
      <c r="H75" s="176">
        <v>-178.57397813411077</v>
      </c>
      <c r="I75" s="176">
        <v>-79.020849854227407</v>
      </c>
    </row>
    <row r="76" spans="1:9">
      <c r="A76" s="177" t="s">
        <v>783</v>
      </c>
      <c r="B76" s="176">
        <v>0</v>
      </c>
      <c r="C76" s="176">
        <v>0</v>
      </c>
      <c r="D76" s="176">
        <v>3.2122448979591836E-2</v>
      </c>
      <c r="E76" s="176">
        <v>9.6297376093294473E-3</v>
      </c>
      <c r="F76" s="176">
        <v>1.2778425655976677E-2</v>
      </c>
      <c r="G76" s="176">
        <v>3.5645422740524779</v>
      </c>
      <c r="H76" s="176">
        <v>-178.57397813411077</v>
      </c>
      <c r="I76" s="176">
        <v>-79.020849854227407</v>
      </c>
    </row>
    <row r="77" spans="1:9">
      <c r="A77" s="177" t="s">
        <v>784</v>
      </c>
      <c r="B77" s="176">
        <v>0.86006997084548109</v>
      </c>
      <c r="C77" s="176">
        <v>1.1322944606413994</v>
      </c>
      <c r="D77" s="176">
        <v>0.77239358600583086</v>
      </c>
      <c r="E77" s="176">
        <v>2.7357142857142854E-2</v>
      </c>
      <c r="F77" s="176">
        <v>0</v>
      </c>
      <c r="G77" s="176">
        <v>0</v>
      </c>
      <c r="H77" s="176">
        <v>0</v>
      </c>
      <c r="I77" s="176">
        <v>0</v>
      </c>
    </row>
    <row r="78" spans="1:9">
      <c r="A78" s="228" t="s">
        <v>785</v>
      </c>
      <c r="B78" s="176">
        <v>-0.24716034985422738</v>
      </c>
      <c r="C78" s="176">
        <v>-0.18672594752186589</v>
      </c>
      <c r="D78" s="176">
        <v>-0.13267784256559767</v>
      </c>
      <c r="E78" s="176">
        <v>-8.1116618075801755E-2</v>
      </c>
      <c r="F78" s="176">
        <v>-6.1320699708454815E-2</v>
      </c>
      <c r="G78" s="176">
        <v>-1.2048104956268221E-2</v>
      </c>
      <c r="H78" s="176">
        <v>-4.0424198250728863E-2</v>
      </c>
      <c r="I78" s="176">
        <v>-7.0685131195335283E-3</v>
      </c>
    </row>
    <row r="79" spans="1:9">
      <c r="A79" s="228" t="s">
        <v>786</v>
      </c>
      <c r="B79" s="176">
        <v>0</v>
      </c>
      <c r="C79" s="176">
        <v>0</v>
      </c>
      <c r="D79" s="176">
        <v>-4.9664723032069973E-3</v>
      </c>
      <c r="E79" s="176">
        <v>0</v>
      </c>
      <c r="F79" s="176">
        <v>-1.2244897959183673E-4</v>
      </c>
      <c r="G79" s="176">
        <v>-3.6443148688046647E-5</v>
      </c>
      <c r="H79" s="176">
        <v>-5.9766763848396498E-5</v>
      </c>
      <c r="I79" s="176">
        <v>0</v>
      </c>
    </row>
    <row r="80" spans="1:9">
      <c r="A80" s="227" t="s">
        <v>787</v>
      </c>
      <c r="B80" s="176">
        <v>-0.24716034985422738</v>
      </c>
      <c r="C80" s="176">
        <v>-0.18672594752186589</v>
      </c>
      <c r="D80" s="176">
        <v>-0.12771137026239066</v>
      </c>
      <c r="E80" s="176">
        <v>-8.1116618075801755E-2</v>
      </c>
      <c r="F80" s="176">
        <v>-6.1198250728862973E-2</v>
      </c>
      <c r="G80" s="176">
        <v>-1.2011661807580174E-2</v>
      </c>
      <c r="H80" s="176">
        <v>-4.0364431486880466E-2</v>
      </c>
      <c r="I80" s="176">
        <v>-7.0685131195335283E-3</v>
      </c>
    </row>
    <row r="81" spans="1:9">
      <c r="A81" s="228" t="s">
        <v>788</v>
      </c>
      <c r="B81" s="176">
        <v>18091.359189504372</v>
      </c>
      <c r="C81" s="176">
        <v>18870.420638483964</v>
      </c>
      <c r="D81" s="176">
        <v>21460.788240524784</v>
      </c>
      <c r="E81" s="176">
        <v>26360.479788629735</v>
      </c>
      <c r="F81" s="176">
        <v>32698.074243440231</v>
      </c>
      <c r="G81" s="176">
        <v>6758.5010145772603</v>
      </c>
      <c r="H81" s="176">
        <v>30913.150106413996</v>
      </c>
      <c r="I81" s="176">
        <v>8939.2501749271141</v>
      </c>
    </row>
    <row r="82" spans="1:9">
      <c r="A82" s="229" t="s">
        <v>789</v>
      </c>
      <c r="B82" s="176">
        <v>41.69628279883382</v>
      </c>
      <c r="C82" s="176">
        <v>5.9315306122448979</v>
      </c>
      <c r="D82" s="176">
        <v>33.113887755102041</v>
      </c>
      <c r="E82" s="176">
        <v>5.6286865889212834</v>
      </c>
      <c r="F82" s="176">
        <v>6.0525437317784254</v>
      </c>
      <c r="G82" s="176">
        <v>3.0249854227405248</v>
      </c>
      <c r="H82" s="176">
        <v>56.24830612244898</v>
      </c>
      <c r="I82" s="176">
        <v>0.30652040816326531</v>
      </c>
    </row>
    <row r="83" spans="1:9">
      <c r="A83" s="179" t="s">
        <v>790</v>
      </c>
      <c r="B83" s="176">
        <v>18133.055472303207</v>
      </c>
      <c r="C83" s="176">
        <v>18876.352169096212</v>
      </c>
      <c r="D83" s="176">
        <v>21493.902128279886</v>
      </c>
      <c r="E83" s="176">
        <v>26366.108475218654</v>
      </c>
      <c r="F83" s="176">
        <v>32704.126787172012</v>
      </c>
      <c r="G83" s="176">
        <v>6761.5259999999998</v>
      </c>
      <c r="H83" s="176">
        <v>30969.398412536448</v>
      </c>
      <c r="I83" s="176">
        <v>8939.5566953352773</v>
      </c>
    </row>
    <row r="84" spans="1:9">
      <c r="A84" s="175" t="s">
        <v>791</v>
      </c>
      <c r="B84" s="176">
        <v>759.01772886297374</v>
      </c>
      <c r="C84" s="176">
        <v>86.413174927113715</v>
      </c>
      <c r="D84" s="176">
        <v>160.11567930029153</v>
      </c>
      <c r="E84" s="176">
        <v>-1771.1036311953351</v>
      </c>
      <c r="F84" s="176">
        <v>-897.46245189504373</v>
      </c>
      <c r="G84" s="176">
        <v>26.375838192419828</v>
      </c>
      <c r="H84" s="176">
        <v>125.26292711370264</v>
      </c>
      <c r="I84" s="176">
        <v>32.642819241982508</v>
      </c>
    </row>
    <row r="85" spans="1:9" ht="21" customHeight="1">
      <c r="A85" s="228" t="s">
        <v>792</v>
      </c>
      <c r="B85" s="176">
        <v>18892.073201166182</v>
      </c>
      <c r="C85" s="176">
        <v>18962.765344023326</v>
      </c>
      <c r="D85" s="176">
        <v>21654.017807580174</v>
      </c>
      <c r="E85" s="176">
        <v>24595.004844023322</v>
      </c>
      <c r="F85" s="176">
        <v>31806.664335276968</v>
      </c>
      <c r="G85" s="176">
        <v>6787.9018381924197</v>
      </c>
      <c r="H85" s="176">
        <v>31094.661339650142</v>
      </c>
      <c r="I85" s="176">
        <v>8972.1995145772598</v>
      </c>
    </row>
    <row r="86" spans="1:9" ht="21" customHeight="1">
      <c r="A86" s="175" t="s">
        <v>793</v>
      </c>
      <c r="B86" s="176">
        <v>0</v>
      </c>
      <c r="C86" s="176">
        <v>0</v>
      </c>
      <c r="D86" s="176">
        <v>0</v>
      </c>
      <c r="E86" s="176">
        <v>0</v>
      </c>
      <c r="F86" s="176">
        <v>0</v>
      </c>
      <c r="G86" s="176">
        <v>0</v>
      </c>
      <c r="H86" s="176">
        <v>0</v>
      </c>
      <c r="I86" s="176">
        <v>0</v>
      </c>
    </row>
    <row r="87" spans="1:9" ht="21" customHeight="1">
      <c r="A87" s="228" t="s">
        <v>794</v>
      </c>
      <c r="B87" s="176">
        <v>18892.073201166182</v>
      </c>
      <c r="C87" s="176">
        <v>18962.765344023326</v>
      </c>
      <c r="D87" s="176">
        <v>21654.017807580174</v>
      </c>
      <c r="E87" s="176">
        <v>24595.004844023322</v>
      </c>
      <c r="F87" s="176">
        <v>31806.664335276968</v>
      </c>
      <c r="G87" s="176">
        <v>6787.9018381924197</v>
      </c>
      <c r="H87" s="176">
        <v>31094.661339650142</v>
      </c>
      <c r="I87" s="176">
        <v>8972.1995145772598</v>
      </c>
    </row>
    <row r="88" spans="1:9" ht="18" customHeight="1" thickBot="1">
      <c r="A88" s="175" t="s">
        <v>795</v>
      </c>
      <c r="B88" s="176">
        <v>-6495.7319256559767</v>
      </c>
      <c r="C88" s="176">
        <v>-6354.3516034985423</v>
      </c>
      <c r="D88" s="176">
        <v>-7225.6804664723031</v>
      </c>
      <c r="E88" s="176">
        <v>-10590.482561224489</v>
      </c>
      <c r="F88" s="176">
        <v>-14799.172905247813</v>
      </c>
      <c r="G88" s="176">
        <v>-3289.2822827988339</v>
      </c>
      <c r="H88" s="176">
        <v>-14508.634151603499</v>
      </c>
      <c r="I88" s="176">
        <v>-4545.6119533527699</v>
      </c>
    </row>
    <row r="89" spans="1:9" ht="24" customHeight="1" thickTop="1" thickBot="1">
      <c r="A89" s="164" t="s">
        <v>796</v>
      </c>
      <c r="B89" s="165">
        <v>12396.341275510205</v>
      </c>
      <c r="C89" s="165">
        <v>12608.413740524782</v>
      </c>
      <c r="D89" s="165">
        <v>14428.337341107872</v>
      </c>
      <c r="E89" s="165">
        <v>14004.522282798833</v>
      </c>
      <c r="F89" s="165">
        <v>17007.491430029153</v>
      </c>
      <c r="G89" s="165">
        <v>3498.6195553935859</v>
      </c>
      <c r="H89" s="165">
        <v>16586.02718804665</v>
      </c>
      <c r="I89" s="165">
        <v>4426.5875612244899</v>
      </c>
    </row>
    <row r="90" spans="1:9" ht="15" customHeight="1" thickTop="1" thickBot="1">
      <c r="A90" s="194"/>
      <c r="B90" s="181"/>
      <c r="C90" s="181"/>
      <c r="D90" s="181"/>
      <c r="E90" s="181"/>
      <c r="F90" s="181"/>
      <c r="G90" s="181"/>
      <c r="H90" s="181"/>
      <c r="I90" s="181"/>
    </row>
    <row r="91" spans="1:9" ht="28.5" customHeight="1" thickTop="1">
      <c r="A91" s="182"/>
      <c r="B91" s="183"/>
      <c r="C91" s="183"/>
      <c r="D91" s="183"/>
      <c r="E91" s="183"/>
      <c r="F91" s="183"/>
      <c r="G91" s="183"/>
      <c r="H91" s="183"/>
    </row>
    <row r="92" spans="1:9">
      <c r="A92" s="182"/>
      <c r="B92" s="183"/>
      <c r="C92" s="183"/>
      <c r="D92" s="183"/>
      <c r="E92" s="183"/>
      <c r="F92" s="183"/>
      <c r="G92" s="183"/>
      <c r="H92" s="183"/>
    </row>
    <row r="93" spans="1:9" ht="19.5">
      <c r="A93" s="184"/>
      <c r="B93" s="183"/>
      <c r="C93" s="183"/>
      <c r="D93" s="183"/>
      <c r="E93" s="183"/>
      <c r="F93" s="183"/>
      <c r="G93" s="183"/>
      <c r="H93" s="183"/>
    </row>
    <row r="94" spans="1:9" ht="19.5">
      <c r="A94" s="184"/>
      <c r="B94" s="183"/>
      <c r="C94" s="183"/>
      <c r="D94" s="183"/>
      <c r="E94" s="183"/>
      <c r="F94" s="183"/>
      <c r="G94" s="183"/>
      <c r="H94" s="183"/>
    </row>
    <row r="95" spans="1:9" ht="19.5">
      <c r="A95" s="184"/>
      <c r="B95" s="183"/>
      <c r="C95" s="183"/>
      <c r="D95" s="183"/>
      <c r="E95" s="183"/>
      <c r="F95" s="183"/>
      <c r="G95" s="183"/>
      <c r="H95" s="183"/>
    </row>
    <row r="96" spans="1:9" ht="19.5">
      <c r="A96" s="185"/>
      <c r="B96" s="183"/>
      <c r="C96" s="183"/>
      <c r="D96" s="183"/>
      <c r="E96" s="183"/>
      <c r="F96" s="183"/>
      <c r="G96" s="183"/>
      <c r="H96" s="183"/>
    </row>
    <row r="97" spans="1:8" ht="19.5">
      <c r="A97" s="185"/>
      <c r="B97" s="183"/>
      <c r="C97" s="183"/>
      <c r="D97" s="183"/>
      <c r="E97" s="183"/>
      <c r="F97" s="183"/>
      <c r="G97" s="183"/>
      <c r="H97" s="183"/>
    </row>
    <row r="98" spans="1:8" ht="19.5">
      <c r="A98" s="186"/>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4"/>
      <c r="B101" s="183"/>
      <c r="C101" s="183"/>
      <c r="D101" s="183"/>
      <c r="E101" s="183"/>
      <c r="F101" s="183"/>
      <c r="G101" s="183"/>
      <c r="H101" s="183"/>
    </row>
    <row r="102" spans="1:8" ht="19.5">
      <c r="A102" s="184"/>
      <c r="B102" s="183"/>
      <c r="C102" s="183"/>
      <c r="D102" s="183"/>
      <c r="E102" s="183"/>
      <c r="F102" s="183"/>
      <c r="G102" s="183"/>
      <c r="H102" s="183"/>
    </row>
    <row r="103" spans="1:8" ht="19.5">
      <c r="A103" s="184"/>
      <c r="B103" s="183"/>
      <c r="C103" s="183"/>
      <c r="D103" s="183"/>
      <c r="E103" s="183"/>
      <c r="F103" s="183"/>
      <c r="G103" s="183"/>
      <c r="H103" s="183"/>
    </row>
    <row r="104" spans="1:8" ht="19.5">
      <c r="A104" s="187"/>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8"/>
      <c r="B108" s="183"/>
      <c r="C108" s="183"/>
      <c r="D108" s="183"/>
      <c r="E108" s="183"/>
      <c r="F108" s="183"/>
      <c r="G108" s="183"/>
      <c r="H108" s="183"/>
    </row>
    <row r="109" spans="1:8">
      <c r="A109" s="188"/>
      <c r="B109" s="183"/>
      <c r="C109" s="183"/>
      <c r="D109" s="183"/>
      <c r="E109" s="183"/>
      <c r="F109" s="183"/>
      <c r="G109" s="183"/>
      <c r="H109" s="183"/>
    </row>
    <row r="110" spans="1:8">
      <c r="A110" s="188"/>
      <c r="B110" s="183"/>
      <c r="C110" s="183"/>
      <c r="D110" s="183"/>
      <c r="E110" s="183"/>
      <c r="F110" s="183"/>
      <c r="G110" s="183"/>
      <c r="H110" s="183"/>
    </row>
    <row r="111" spans="1:8">
      <c r="A111" s="189"/>
      <c r="B111" s="183"/>
      <c r="C111" s="183"/>
      <c r="D111" s="183"/>
      <c r="E111" s="183"/>
      <c r="F111" s="183"/>
      <c r="G111" s="183"/>
      <c r="H111" s="183"/>
    </row>
    <row r="112" spans="1:8">
      <c r="A112" s="189"/>
      <c r="B112" s="183"/>
      <c r="C112" s="183"/>
      <c r="D112" s="183"/>
      <c r="E112" s="183"/>
      <c r="F112" s="183"/>
      <c r="G112" s="183"/>
      <c r="H112" s="183"/>
    </row>
    <row r="113" spans="1:8" ht="19.5">
      <c r="A113" s="184"/>
      <c r="B113" s="183"/>
      <c r="C113" s="183"/>
      <c r="D113" s="183"/>
      <c r="E113" s="183"/>
      <c r="F113" s="183"/>
      <c r="G113" s="183"/>
      <c r="H113" s="183"/>
    </row>
    <row r="114" spans="1:8" ht="19.5">
      <c r="A114" s="184"/>
      <c r="B114" s="183"/>
      <c r="C114" s="183"/>
      <c r="D114" s="183"/>
      <c r="E114" s="183"/>
      <c r="F114" s="183"/>
      <c r="G114" s="183"/>
      <c r="H114" s="183"/>
    </row>
    <row r="115" spans="1:8" ht="19.5">
      <c r="A115" s="186"/>
      <c r="B115" s="183"/>
      <c r="C115" s="183"/>
      <c r="D115" s="183"/>
      <c r="E115" s="183"/>
      <c r="F115" s="183"/>
      <c r="G115" s="183"/>
      <c r="H115" s="183"/>
    </row>
    <row r="116" spans="1:8" ht="19.5">
      <c r="A116" s="186"/>
      <c r="B116" s="183"/>
      <c r="C116" s="183"/>
      <c r="D116" s="183"/>
      <c r="E116" s="183"/>
      <c r="F116" s="183"/>
      <c r="G116" s="183"/>
      <c r="H116" s="183"/>
    </row>
    <row r="117" spans="1:8" ht="19.5">
      <c r="A117" s="186"/>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4"/>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6"/>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4"/>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6"/>
      <c r="B131" s="183"/>
      <c r="C131" s="183"/>
      <c r="D131" s="183"/>
      <c r="E131" s="183"/>
      <c r="F131" s="183"/>
      <c r="G131" s="183"/>
      <c r="H131" s="183"/>
    </row>
    <row r="132" spans="1:8" ht="19.5">
      <c r="A132" s="184"/>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6"/>
      <c r="B135" s="183"/>
      <c r="C135" s="183"/>
      <c r="D135" s="183"/>
      <c r="E135" s="183"/>
      <c r="F135" s="183"/>
      <c r="G135" s="183"/>
      <c r="H135" s="183"/>
    </row>
    <row r="136" spans="1:8" ht="19.5">
      <c r="A136" s="184"/>
      <c r="B136" s="183"/>
      <c r="C136" s="183"/>
      <c r="D136" s="183"/>
      <c r="E136" s="183"/>
      <c r="F136" s="183"/>
      <c r="G136" s="183"/>
      <c r="H136" s="183"/>
    </row>
    <row r="137" spans="1:8" ht="19.5">
      <c r="A137" s="184"/>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6"/>
      <c r="B140" s="183"/>
      <c r="C140" s="183"/>
      <c r="D140" s="183"/>
      <c r="E140" s="183"/>
      <c r="F140" s="183"/>
      <c r="G140" s="183"/>
      <c r="H140" s="183"/>
    </row>
    <row r="141" spans="1:8" ht="19.5">
      <c r="A141" s="184"/>
      <c r="B141" s="183"/>
      <c r="C141" s="183"/>
      <c r="D141" s="183"/>
      <c r="E141" s="183"/>
      <c r="F141" s="183"/>
      <c r="G141" s="183"/>
      <c r="H141" s="183"/>
    </row>
    <row r="142" spans="1:8" ht="19.5">
      <c r="A142" s="184"/>
      <c r="B142" s="183"/>
      <c r="C142" s="183"/>
      <c r="D142" s="183"/>
      <c r="E142" s="183"/>
      <c r="F142" s="183"/>
      <c r="G142" s="183"/>
      <c r="H142" s="183"/>
    </row>
    <row r="143" spans="1:8" ht="19.5">
      <c r="A143" s="184"/>
      <c r="B143" s="183"/>
      <c r="C143" s="183"/>
      <c r="D143" s="183"/>
      <c r="E143" s="183"/>
      <c r="F143" s="183"/>
      <c r="G143" s="183"/>
      <c r="H143" s="183"/>
    </row>
    <row r="144" spans="1:8" ht="19.5">
      <c r="A144" s="184"/>
      <c r="B144" s="183"/>
      <c r="C144" s="183"/>
      <c r="D144" s="183"/>
      <c r="E144" s="183"/>
      <c r="F144" s="183"/>
      <c r="G144" s="183"/>
      <c r="H144" s="183"/>
    </row>
    <row r="145" spans="1:8" ht="19.5">
      <c r="A145" s="185"/>
      <c r="B145" s="183"/>
      <c r="C145" s="183"/>
      <c r="D145" s="183"/>
      <c r="E145" s="183"/>
      <c r="F145" s="183"/>
      <c r="G145" s="183"/>
      <c r="H145" s="183"/>
    </row>
    <row r="146" spans="1:8" ht="19.5">
      <c r="A146" s="185"/>
      <c r="B146" s="183"/>
      <c r="C146" s="183"/>
      <c r="D146" s="183"/>
      <c r="E146" s="183"/>
      <c r="F146" s="183"/>
      <c r="G146" s="183"/>
      <c r="H146" s="183"/>
    </row>
    <row r="147" spans="1:8" ht="19.5">
      <c r="A147" s="186"/>
      <c r="B147" s="183"/>
      <c r="C147" s="183"/>
      <c r="D147" s="183"/>
      <c r="E147" s="183"/>
      <c r="F147" s="183"/>
      <c r="G147" s="183"/>
      <c r="H147" s="183"/>
    </row>
    <row r="148" spans="1:8" ht="19.5">
      <c r="A148" s="184"/>
      <c r="B148" s="183"/>
      <c r="C148" s="183"/>
      <c r="D148" s="183"/>
      <c r="E148" s="183"/>
      <c r="F148" s="183"/>
      <c r="G148" s="183"/>
      <c r="H148" s="183"/>
    </row>
    <row r="149" spans="1:8" ht="19.5">
      <c r="A149" s="184"/>
      <c r="B149" s="183"/>
      <c r="C149" s="183"/>
      <c r="D149" s="183"/>
      <c r="E149" s="183"/>
      <c r="F149" s="183"/>
      <c r="G149" s="183"/>
      <c r="H149" s="183"/>
    </row>
    <row r="150" spans="1:8" ht="19.5">
      <c r="A150" s="190"/>
      <c r="B150" s="183"/>
      <c r="C150" s="183"/>
      <c r="D150" s="183"/>
      <c r="E150" s="183"/>
      <c r="F150" s="183"/>
      <c r="G150" s="183"/>
      <c r="H150" s="183"/>
    </row>
    <row r="151" spans="1:8" ht="19.5">
      <c r="A151" s="186"/>
      <c r="B151" s="183"/>
      <c r="C151" s="183"/>
      <c r="D151" s="183"/>
      <c r="E151" s="183"/>
      <c r="F151" s="183"/>
      <c r="G151" s="183"/>
      <c r="H151" s="183"/>
    </row>
    <row r="152" spans="1:8" ht="19.5">
      <c r="A152" s="184"/>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6"/>
      <c r="B155" s="183"/>
      <c r="C155" s="183"/>
      <c r="D155" s="183"/>
      <c r="E155" s="183"/>
      <c r="F155" s="183"/>
      <c r="G155" s="183"/>
      <c r="H155" s="183"/>
    </row>
    <row r="156" spans="1:8" ht="19.5">
      <c r="A156" s="184"/>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6"/>
      <c r="B159" s="183"/>
      <c r="C159" s="183"/>
      <c r="D159" s="183"/>
      <c r="E159" s="183"/>
      <c r="F159" s="183"/>
      <c r="G159" s="183"/>
      <c r="H159" s="183"/>
    </row>
    <row r="160" spans="1:8" ht="19.5">
      <c r="A160" s="184"/>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6"/>
      <c r="B163" s="183"/>
      <c r="C163" s="183"/>
      <c r="D163" s="183"/>
      <c r="E163" s="183"/>
      <c r="F163" s="183"/>
      <c r="G163" s="183"/>
      <c r="H163" s="183"/>
    </row>
    <row r="164" spans="1:8" ht="19.5">
      <c r="A164" s="184"/>
      <c r="B164" s="183"/>
      <c r="C164" s="183"/>
      <c r="D164" s="183"/>
      <c r="E164" s="183"/>
      <c r="F164" s="183"/>
      <c r="G164" s="183"/>
      <c r="H164" s="183"/>
    </row>
    <row r="165" spans="1:8" ht="19.5">
      <c r="A165" s="184"/>
      <c r="B165" s="183"/>
      <c r="C165" s="183"/>
      <c r="D165" s="183"/>
      <c r="E165" s="183"/>
      <c r="F165" s="183"/>
      <c r="G165" s="183"/>
      <c r="H165" s="183"/>
    </row>
    <row r="166" spans="1:8" ht="19.5">
      <c r="A166" s="184"/>
      <c r="B166" s="183"/>
      <c r="C166" s="183"/>
      <c r="D166" s="183"/>
      <c r="E166" s="183"/>
      <c r="F166" s="183"/>
      <c r="G166" s="183"/>
      <c r="H166" s="183"/>
    </row>
    <row r="167" spans="1:8" ht="19.5">
      <c r="A167" s="191"/>
      <c r="B167" s="183"/>
      <c r="C167" s="183"/>
      <c r="D167" s="183"/>
      <c r="E167" s="183"/>
      <c r="F167" s="183"/>
      <c r="G167" s="183"/>
      <c r="H167" s="183"/>
    </row>
    <row r="168" spans="1:8" ht="19.5">
      <c r="A168" s="191"/>
      <c r="B168" s="183"/>
      <c r="C168" s="183"/>
      <c r="D168" s="183"/>
      <c r="E168" s="183"/>
      <c r="F168" s="183"/>
      <c r="G168" s="183"/>
      <c r="H168" s="183"/>
    </row>
    <row r="169" spans="1:8" ht="19.5">
      <c r="A169" s="191"/>
      <c r="B169" s="183"/>
      <c r="C169" s="183"/>
      <c r="D169" s="183"/>
      <c r="E169" s="183"/>
      <c r="F169" s="183"/>
      <c r="G169" s="183"/>
      <c r="H169" s="183"/>
    </row>
    <row r="170" spans="1:8" ht="19.5">
      <c r="A170" s="187"/>
      <c r="B170" s="183"/>
      <c r="C170" s="183"/>
      <c r="D170" s="183"/>
      <c r="E170" s="183"/>
      <c r="F170" s="183"/>
      <c r="G170" s="183"/>
      <c r="H170" s="183"/>
    </row>
    <row r="171" spans="1:8" ht="19.5">
      <c r="A171" s="187"/>
      <c r="B171" s="183"/>
      <c r="C171" s="183"/>
      <c r="D171" s="183"/>
      <c r="E171" s="183"/>
      <c r="F171" s="183"/>
      <c r="G171" s="183"/>
      <c r="H171" s="183"/>
    </row>
    <row r="172" spans="1:8" ht="19.5">
      <c r="A172" s="186"/>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4"/>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6"/>
      <c r="B178" s="183"/>
      <c r="C178" s="183"/>
      <c r="D178" s="183"/>
      <c r="E178" s="183"/>
      <c r="F178" s="183"/>
      <c r="G178" s="183"/>
      <c r="H178" s="183"/>
    </row>
    <row r="179" spans="1:8" ht="19.5">
      <c r="A179" s="184"/>
      <c r="B179" s="183"/>
      <c r="C179" s="183"/>
      <c r="D179" s="183"/>
      <c r="E179" s="183"/>
      <c r="F179" s="183"/>
      <c r="G179" s="183"/>
      <c r="H179" s="183"/>
    </row>
    <row r="180" spans="1:8" ht="19.5">
      <c r="A180" s="184"/>
      <c r="B180" s="183"/>
      <c r="C180" s="183"/>
      <c r="D180" s="183"/>
      <c r="E180" s="183"/>
      <c r="F180" s="183"/>
      <c r="G180" s="183"/>
      <c r="H180" s="183"/>
    </row>
    <row r="181" spans="1:8" ht="19.5">
      <c r="A181" s="184"/>
      <c r="B181" s="183"/>
      <c r="C181" s="183"/>
      <c r="D181" s="183"/>
      <c r="E181" s="183"/>
      <c r="F181" s="183"/>
      <c r="G181" s="183"/>
      <c r="H181" s="183"/>
    </row>
    <row r="182" spans="1:8" ht="19.5">
      <c r="A182" s="184"/>
      <c r="B182" s="183"/>
      <c r="C182" s="183"/>
      <c r="D182" s="183"/>
      <c r="E182" s="183"/>
      <c r="F182" s="183"/>
      <c r="G182" s="183"/>
      <c r="H182" s="183"/>
    </row>
    <row r="183" spans="1:8" ht="19.5">
      <c r="A183" s="186"/>
      <c r="B183" s="183"/>
      <c r="C183" s="183"/>
      <c r="D183" s="183"/>
      <c r="E183" s="183"/>
      <c r="F183" s="183"/>
      <c r="G183" s="183"/>
      <c r="H183" s="183"/>
    </row>
    <row r="184" spans="1:8" ht="19.5">
      <c r="A184" s="186"/>
      <c r="B184" s="183"/>
      <c r="C184" s="183"/>
      <c r="D184" s="183"/>
      <c r="E184" s="183"/>
      <c r="F184" s="183"/>
      <c r="G184" s="183"/>
      <c r="H184" s="183"/>
    </row>
    <row r="185" spans="1:8" ht="19.5">
      <c r="A185" s="184"/>
      <c r="B185" s="183"/>
      <c r="C185" s="183"/>
      <c r="D185" s="183"/>
      <c r="E185" s="183"/>
      <c r="F185" s="183"/>
      <c r="G185" s="183"/>
      <c r="H185" s="183"/>
    </row>
    <row r="186" spans="1:8" ht="19.5">
      <c r="A186" s="184"/>
      <c r="B186" s="183"/>
      <c r="C186" s="183"/>
      <c r="D186" s="183"/>
      <c r="E186" s="183"/>
      <c r="F186" s="183"/>
      <c r="G186" s="183"/>
      <c r="H186" s="183"/>
    </row>
    <row r="187" spans="1:8" ht="19.5">
      <c r="A187" s="184"/>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6"/>
      <c r="B191" s="183"/>
      <c r="C191" s="183"/>
      <c r="D191" s="183"/>
      <c r="E191" s="183"/>
      <c r="F191" s="183"/>
      <c r="G191" s="183"/>
      <c r="H191" s="183"/>
    </row>
    <row r="192" spans="1:8" ht="19.5">
      <c r="A192" s="186"/>
      <c r="B192" s="183"/>
      <c r="C192" s="183"/>
      <c r="D192" s="183"/>
      <c r="E192" s="183"/>
      <c r="F192" s="183"/>
      <c r="G192" s="183"/>
      <c r="H192" s="183"/>
    </row>
    <row r="193" spans="1:8" ht="19.5">
      <c r="A193" s="186"/>
      <c r="B193" s="183"/>
      <c r="C193" s="183"/>
      <c r="D193" s="183"/>
      <c r="E193" s="183"/>
      <c r="F193" s="183"/>
      <c r="G193" s="183"/>
      <c r="H193" s="183"/>
    </row>
    <row r="194" spans="1:8" ht="19.5">
      <c r="A194" s="184"/>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86"/>
      <c r="B197" s="183"/>
      <c r="C197" s="183"/>
      <c r="D197" s="183"/>
      <c r="E197" s="183"/>
      <c r="F197" s="183"/>
      <c r="G197" s="183"/>
      <c r="H197" s="183"/>
    </row>
    <row r="198" spans="1:8" ht="19.5">
      <c r="A198" s="184"/>
      <c r="B198" s="183"/>
      <c r="C198" s="183"/>
      <c r="D198" s="183"/>
      <c r="E198" s="183"/>
      <c r="F198" s="183"/>
      <c r="G198" s="183"/>
      <c r="H198" s="183"/>
    </row>
    <row r="199" spans="1:8" ht="19.5">
      <c r="A199" s="184"/>
      <c r="B199" s="183"/>
      <c r="C199" s="183"/>
      <c r="D199" s="183"/>
      <c r="E199" s="183"/>
      <c r="F199" s="183"/>
      <c r="G199" s="183"/>
      <c r="H199" s="183"/>
    </row>
    <row r="200" spans="1:8" ht="19.5">
      <c r="A200" s="192"/>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6"/>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4"/>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6"/>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4"/>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6"/>
      <c r="B226" s="183"/>
      <c r="C226" s="183"/>
      <c r="D226" s="183"/>
      <c r="E226" s="183"/>
      <c r="F226" s="183"/>
      <c r="G226" s="183"/>
      <c r="H226" s="183"/>
    </row>
    <row r="227" spans="1:8" ht="19.5">
      <c r="A227" s="184"/>
      <c r="B227" s="183"/>
      <c r="C227" s="183"/>
      <c r="D227" s="183"/>
      <c r="E227" s="183"/>
      <c r="F227" s="183"/>
      <c r="G227" s="183"/>
      <c r="H227" s="183"/>
    </row>
    <row r="228" spans="1:8" ht="19.5">
      <c r="A228" s="184"/>
      <c r="B228" s="183"/>
      <c r="C228" s="183"/>
      <c r="D228" s="183"/>
      <c r="E228" s="183"/>
      <c r="F228" s="183"/>
      <c r="G228" s="183"/>
      <c r="H228" s="183"/>
    </row>
    <row r="229" spans="1:8" ht="19.5">
      <c r="A229" s="184"/>
      <c r="B229" s="183"/>
      <c r="C229" s="183"/>
      <c r="D229" s="183"/>
      <c r="E229" s="183"/>
      <c r="F229" s="183"/>
      <c r="G229" s="183"/>
      <c r="H229" s="183"/>
    </row>
    <row r="230" spans="1:8" ht="19.5">
      <c r="A230" s="193"/>
      <c r="B230" s="183"/>
      <c r="C230" s="183"/>
      <c r="D230" s="183"/>
      <c r="E230" s="183"/>
      <c r="F230" s="183"/>
      <c r="G230" s="183"/>
      <c r="H230" s="183"/>
    </row>
  </sheetData>
  <mergeCells count="6">
    <mergeCell ref="C7:I7"/>
    <mergeCell ref="A1:I1"/>
    <mergeCell ref="A2:I2"/>
    <mergeCell ref="A3:I3"/>
    <mergeCell ref="A4:I4"/>
    <mergeCell ref="A5:I5"/>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00"/>
  <sheetViews>
    <sheetView topLeftCell="A2" zoomScale="60" zoomScaleNormal="60" workbookViewId="0">
      <selection activeCell="A2" sqref="A2:P2"/>
    </sheetView>
  </sheetViews>
  <sheetFormatPr defaultColWidth="11.42578125" defaultRowHeight="15"/>
  <cols>
    <col min="1" max="1" width="64.140625" style="74" customWidth="1"/>
    <col min="2" max="2" width="25.85546875" bestFit="1" customWidth="1"/>
    <col min="3" max="3" width="24.42578125" bestFit="1" customWidth="1"/>
    <col min="4" max="4" width="25.85546875" bestFit="1" customWidth="1"/>
    <col min="5" max="6" width="25" bestFit="1" customWidth="1"/>
    <col min="7" max="8" width="23.85546875" bestFit="1" customWidth="1"/>
    <col min="9" max="9" width="23.28515625" style="91" bestFit="1" customWidth="1"/>
    <col min="10" max="11" width="20.140625" customWidth="1"/>
    <col min="12" max="12" width="25" bestFit="1" customWidth="1"/>
    <col min="13" max="13" width="23.85546875" bestFit="1" customWidth="1"/>
    <col min="14" max="14" width="25" bestFit="1" customWidth="1"/>
    <col min="15" max="15" width="23.85546875" bestFit="1" customWidth="1"/>
    <col min="16" max="16" width="28.42578125" bestFit="1" customWidth="1"/>
    <col min="17" max="17" width="3.7109375" style="267" customWidth="1"/>
    <col min="18" max="18" width="11.140625" bestFit="1" customWidth="1"/>
    <col min="257" max="257" width="64.140625" customWidth="1"/>
    <col min="258" max="258" width="25.85546875" bestFit="1" customWidth="1"/>
    <col min="259" max="259" width="24.42578125" bestFit="1" customWidth="1"/>
    <col min="260" max="260" width="25.85546875" bestFit="1" customWidth="1"/>
    <col min="261" max="262" width="25" bestFit="1" customWidth="1"/>
    <col min="263" max="264" width="23.85546875" bestFit="1" customWidth="1"/>
    <col min="265" max="265" width="23.28515625" bestFit="1" customWidth="1"/>
    <col min="266" max="267" width="20.140625" customWidth="1"/>
    <col min="268" max="268" width="25" bestFit="1" customWidth="1"/>
    <col min="269" max="269" width="23.85546875" bestFit="1" customWidth="1"/>
    <col min="270" max="270" width="25" bestFit="1" customWidth="1"/>
    <col min="271" max="271" width="23.85546875" bestFit="1" customWidth="1"/>
    <col min="272" max="272" width="28.42578125" bestFit="1" customWidth="1"/>
    <col min="273" max="273" width="3.7109375" customWidth="1"/>
    <col min="274" max="274" width="11.140625" bestFit="1" customWidth="1"/>
    <col min="513" max="513" width="64.140625" customWidth="1"/>
    <col min="514" max="514" width="25.85546875" bestFit="1" customWidth="1"/>
    <col min="515" max="515" width="24.42578125" bestFit="1" customWidth="1"/>
    <col min="516" max="516" width="25.85546875" bestFit="1" customWidth="1"/>
    <col min="517" max="518" width="25" bestFit="1" customWidth="1"/>
    <col min="519" max="520" width="23.85546875" bestFit="1" customWidth="1"/>
    <col min="521" max="521" width="23.28515625" bestFit="1" customWidth="1"/>
    <col min="522" max="523" width="20.140625" customWidth="1"/>
    <col min="524" max="524" width="25" bestFit="1" customWidth="1"/>
    <col min="525" max="525" width="23.85546875" bestFit="1" customWidth="1"/>
    <col min="526" max="526" width="25" bestFit="1" customWidth="1"/>
    <col min="527" max="527" width="23.85546875" bestFit="1" customWidth="1"/>
    <col min="528" max="528" width="28.42578125" bestFit="1" customWidth="1"/>
    <col min="529" max="529" width="3.7109375" customWidth="1"/>
    <col min="530" max="530" width="11.140625" bestFit="1" customWidth="1"/>
    <col min="769" max="769" width="64.140625" customWidth="1"/>
    <col min="770" max="770" width="25.85546875" bestFit="1" customWidth="1"/>
    <col min="771" max="771" width="24.42578125" bestFit="1" customWidth="1"/>
    <col min="772" max="772" width="25.85546875" bestFit="1" customWidth="1"/>
    <col min="773" max="774" width="25" bestFit="1" customWidth="1"/>
    <col min="775" max="776" width="23.85546875" bestFit="1" customWidth="1"/>
    <col min="777" max="777" width="23.28515625" bestFit="1" customWidth="1"/>
    <col min="778" max="779" width="20.140625" customWidth="1"/>
    <col min="780" max="780" width="25" bestFit="1" customWidth="1"/>
    <col min="781" max="781" width="23.85546875" bestFit="1" customWidth="1"/>
    <col min="782" max="782" width="25" bestFit="1" customWidth="1"/>
    <col min="783" max="783" width="23.85546875" bestFit="1" customWidth="1"/>
    <col min="784" max="784" width="28.42578125" bestFit="1" customWidth="1"/>
    <col min="785" max="785" width="3.7109375" customWidth="1"/>
    <col min="786" max="786" width="11.140625" bestFit="1" customWidth="1"/>
    <col min="1025" max="1025" width="64.140625" customWidth="1"/>
    <col min="1026" max="1026" width="25.85546875" bestFit="1" customWidth="1"/>
    <col min="1027" max="1027" width="24.42578125" bestFit="1" customWidth="1"/>
    <col min="1028" max="1028" width="25.85546875" bestFit="1" customWidth="1"/>
    <col min="1029" max="1030" width="25" bestFit="1" customWidth="1"/>
    <col min="1031" max="1032" width="23.85546875" bestFit="1" customWidth="1"/>
    <col min="1033" max="1033" width="23.28515625" bestFit="1" customWidth="1"/>
    <col min="1034" max="1035" width="20.140625" customWidth="1"/>
    <col min="1036" max="1036" width="25" bestFit="1" customWidth="1"/>
    <col min="1037" max="1037" width="23.85546875" bestFit="1" customWidth="1"/>
    <col min="1038" max="1038" width="25" bestFit="1" customWidth="1"/>
    <col min="1039" max="1039" width="23.85546875" bestFit="1" customWidth="1"/>
    <col min="1040" max="1040" width="28.42578125" bestFit="1" customWidth="1"/>
    <col min="1041" max="1041" width="3.7109375" customWidth="1"/>
    <col min="1042" max="1042" width="11.140625" bestFit="1" customWidth="1"/>
    <col min="1281" max="1281" width="64.140625" customWidth="1"/>
    <col min="1282" max="1282" width="25.85546875" bestFit="1" customWidth="1"/>
    <col min="1283" max="1283" width="24.42578125" bestFit="1" customWidth="1"/>
    <col min="1284" max="1284" width="25.85546875" bestFit="1" customWidth="1"/>
    <col min="1285" max="1286" width="25" bestFit="1" customWidth="1"/>
    <col min="1287" max="1288" width="23.85546875" bestFit="1" customWidth="1"/>
    <col min="1289" max="1289" width="23.28515625" bestFit="1" customWidth="1"/>
    <col min="1290" max="1291" width="20.140625" customWidth="1"/>
    <col min="1292" max="1292" width="25" bestFit="1" customWidth="1"/>
    <col min="1293" max="1293" width="23.85546875" bestFit="1" customWidth="1"/>
    <col min="1294" max="1294" width="25" bestFit="1" customWidth="1"/>
    <col min="1295" max="1295" width="23.85546875" bestFit="1" customWidth="1"/>
    <col min="1296" max="1296" width="28.42578125" bestFit="1" customWidth="1"/>
    <col min="1297" max="1297" width="3.7109375" customWidth="1"/>
    <col min="1298" max="1298" width="11.140625" bestFit="1" customWidth="1"/>
    <col min="1537" max="1537" width="64.140625" customWidth="1"/>
    <col min="1538" max="1538" width="25.85546875" bestFit="1" customWidth="1"/>
    <col min="1539" max="1539" width="24.42578125" bestFit="1" customWidth="1"/>
    <col min="1540" max="1540" width="25.85546875" bestFit="1" customWidth="1"/>
    <col min="1541" max="1542" width="25" bestFit="1" customWidth="1"/>
    <col min="1543" max="1544" width="23.85546875" bestFit="1" customWidth="1"/>
    <col min="1545" max="1545" width="23.28515625" bestFit="1" customWidth="1"/>
    <col min="1546" max="1547" width="20.140625" customWidth="1"/>
    <col min="1548" max="1548" width="25" bestFit="1" customWidth="1"/>
    <col min="1549" max="1549" width="23.85546875" bestFit="1" customWidth="1"/>
    <col min="1550" max="1550" width="25" bestFit="1" customWidth="1"/>
    <col min="1551" max="1551" width="23.85546875" bestFit="1" customWidth="1"/>
    <col min="1552" max="1552" width="28.42578125" bestFit="1" customWidth="1"/>
    <col min="1553" max="1553" width="3.7109375" customWidth="1"/>
    <col min="1554" max="1554" width="11.140625" bestFit="1" customWidth="1"/>
    <col min="1793" max="1793" width="64.140625" customWidth="1"/>
    <col min="1794" max="1794" width="25.85546875" bestFit="1" customWidth="1"/>
    <col min="1795" max="1795" width="24.42578125" bestFit="1" customWidth="1"/>
    <col min="1796" max="1796" width="25.85546875" bestFit="1" customWidth="1"/>
    <col min="1797" max="1798" width="25" bestFit="1" customWidth="1"/>
    <col min="1799" max="1800" width="23.85546875" bestFit="1" customWidth="1"/>
    <col min="1801" max="1801" width="23.28515625" bestFit="1" customWidth="1"/>
    <col min="1802" max="1803" width="20.140625" customWidth="1"/>
    <col min="1804" max="1804" width="25" bestFit="1" customWidth="1"/>
    <col min="1805" max="1805" width="23.85546875" bestFit="1" customWidth="1"/>
    <col min="1806" max="1806" width="25" bestFit="1" customWidth="1"/>
    <col min="1807" max="1807" width="23.85546875" bestFit="1" customWidth="1"/>
    <col min="1808" max="1808" width="28.42578125" bestFit="1" customWidth="1"/>
    <col min="1809" max="1809" width="3.7109375" customWidth="1"/>
    <col min="1810" max="1810" width="11.140625" bestFit="1" customWidth="1"/>
    <col min="2049" max="2049" width="64.140625" customWidth="1"/>
    <col min="2050" max="2050" width="25.85546875" bestFit="1" customWidth="1"/>
    <col min="2051" max="2051" width="24.42578125" bestFit="1" customWidth="1"/>
    <col min="2052" max="2052" width="25.85546875" bestFit="1" customWidth="1"/>
    <col min="2053" max="2054" width="25" bestFit="1" customWidth="1"/>
    <col min="2055" max="2056" width="23.85546875" bestFit="1" customWidth="1"/>
    <col min="2057" max="2057" width="23.28515625" bestFit="1" customWidth="1"/>
    <col min="2058" max="2059" width="20.140625" customWidth="1"/>
    <col min="2060" max="2060" width="25" bestFit="1" customWidth="1"/>
    <col min="2061" max="2061" width="23.85546875" bestFit="1" customWidth="1"/>
    <col min="2062" max="2062" width="25" bestFit="1" customWidth="1"/>
    <col min="2063" max="2063" width="23.85546875" bestFit="1" customWidth="1"/>
    <col min="2064" max="2064" width="28.42578125" bestFit="1" customWidth="1"/>
    <col min="2065" max="2065" width="3.7109375" customWidth="1"/>
    <col min="2066" max="2066" width="11.140625" bestFit="1" customWidth="1"/>
    <col min="2305" max="2305" width="64.140625" customWidth="1"/>
    <col min="2306" max="2306" width="25.85546875" bestFit="1" customWidth="1"/>
    <col min="2307" max="2307" width="24.42578125" bestFit="1" customWidth="1"/>
    <col min="2308" max="2308" width="25.85546875" bestFit="1" customWidth="1"/>
    <col min="2309" max="2310" width="25" bestFit="1" customWidth="1"/>
    <col min="2311" max="2312" width="23.85546875" bestFit="1" customWidth="1"/>
    <col min="2313" max="2313" width="23.28515625" bestFit="1" customWidth="1"/>
    <col min="2314" max="2315" width="20.140625" customWidth="1"/>
    <col min="2316" max="2316" width="25" bestFit="1" customWidth="1"/>
    <col min="2317" max="2317" width="23.85546875" bestFit="1" customWidth="1"/>
    <col min="2318" max="2318" width="25" bestFit="1" customWidth="1"/>
    <col min="2319" max="2319" width="23.85546875" bestFit="1" customWidth="1"/>
    <col min="2320" max="2320" width="28.42578125" bestFit="1" customWidth="1"/>
    <col min="2321" max="2321" width="3.7109375" customWidth="1"/>
    <col min="2322" max="2322" width="11.140625" bestFit="1" customWidth="1"/>
    <col min="2561" max="2561" width="64.140625" customWidth="1"/>
    <col min="2562" max="2562" width="25.85546875" bestFit="1" customWidth="1"/>
    <col min="2563" max="2563" width="24.42578125" bestFit="1" customWidth="1"/>
    <col min="2564" max="2564" width="25.85546875" bestFit="1" customWidth="1"/>
    <col min="2565" max="2566" width="25" bestFit="1" customWidth="1"/>
    <col min="2567" max="2568" width="23.85546875" bestFit="1" customWidth="1"/>
    <col min="2569" max="2569" width="23.28515625" bestFit="1" customWidth="1"/>
    <col min="2570" max="2571" width="20.140625" customWidth="1"/>
    <col min="2572" max="2572" width="25" bestFit="1" customWidth="1"/>
    <col min="2573" max="2573" width="23.85546875" bestFit="1" customWidth="1"/>
    <col min="2574" max="2574" width="25" bestFit="1" customWidth="1"/>
    <col min="2575" max="2575" width="23.85546875" bestFit="1" customWidth="1"/>
    <col min="2576" max="2576" width="28.42578125" bestFit="1" customWidth="1"/>
    <col min="2577" max="2577" width="3.7109375" customWidth="1"/>
    <col min="2578" max="2578" width="11.140625" bestFit="1" customWidth="1"/>
    <col min="2817" max="2817" width="64.140625" customWidth="1"/>
    <col min="2818" max="2818" width="25.85546875" bestFit="1" customWidth="1"/>
    <col min="2819" max="2819" width="24.42578125" bestFit="1" customWidth="1"/>
    <col min="2820" max="2820" width="25.85546875" bestFit="1" customWidth="1"/>
    <col min="2821" max="2822" width="25" bestFit="1" customWidth="1"/>
    <col min="2823" max="2824" width="23.85546875" bestFit="1" customWidth="1"/>
    <col min="2825" max="2825" width="23.28515625" bestFit="1" customWidth="1"/>
    <col min="2826" max="2827" width="20.140625" customWidth="1"/>
    <col min="2828" max="2828" width="25" bestFit="1" customWidth="1"/>
    <col min="2829" max="2829" width="23.85546875" bestFit="1" customWidth="1"/>
    <col min="2830" max="2830" width="25" bestFit="1" customWidth="1"/>
    <col min="2831" max="2831" width="23.85546875" bestFit="1" customWidth="1"/>
    <col min="2832" max="2832" width="28.42578125" bestFit="1" customWidth="1"/>
    <col min="2833" max="2833" width="3.7109375" customWidth="1"/>
    <col min="2834" max="2834" width="11.140625" bestFit="1" customWidth="1"/>
    <col min="3073" max="3073" width="64.140625" customWidth="1"/>
    <col min="3074" max="3074" width="25.85546875" bestFit="1" customWidth="1"/>
    <col min="3075" max="3075" width="24.42578125" bestFit="1" customWidth="1"/>
    <col min="3076" max="3076" width="25.85546875" bestFit="1" customWidth="1"/>
    <col min="3077" max="3078" width="25" bestFit="1" customWidth="1"/>
    <col min="3079" max="3080" width="23.85546875" bestFit="1" customWidth="1"/>
    <col min="3081" max="3081" width="23.28515625" bestFit="1" customWidth="1"/>
    <col min="3082" max="3083" width="20.140625" customWidth="1"/>
    <col min="3084" max="3084" width="25" bestFit="1" customWidth="1"/>
    <col min="3085" max="3085" width="23.85546875" bestFit="1" customWidth="1"/>
    <col min="3086" max="3086" width="25" bestFit="1" customWidth="1"/>
    <col min="3087" max="3087" width="23.85546875" bestFit="1" customWidth="1"/>
    <col min="3088" max="3088" width="28.42578125" bestFit="1" customWidth="1"/>
    <col min="3089" max="3089" width="3.7109375" customWidth="1"/>
    <col min="3090" max="3090" width="11.140625" bestFit="1" customWidth="1"/>
    <col min="3329" max="3329" width="64.140625" customWidth="1"/>
    <col min="3330" max="3330" width="25.85546875" bestFit="1" customWidth="1"/>
    <col min="3331" max="3331" width="24.42578125" bestFit="1" customWidth="1"/>
    <col min="3332" max="3332" width="25.85546875" bestFit="1" customWidth="1"/>
    <col min="3333" max="3334" width="25" bestFit="1" customWidth="1"/>
    <col min="3335" max="3336" width="23.85546875" bestFit="1" customWidth="1"/>
    <col min="3337" max="3337" width="23.28515625" bestFit="1" customWidth="1"/>
    <col min="3338" max="3339" width="20.140625" customWidth="1"/>
    <col min="3340" max="3340" width="25" bestFit="1" customWidth="1"/>
    <col min="3341" max="3341" width="23.85546875" bestFit="1" customWidth="1"/>
    <col min="3342" max="3342" width="25" bestFit="1" customWidth="1"/>
    <col min="3343" max="3343" width="23.85546875" bestFit="1" customWidth="1"/>
    <col min="3344" max="3344" width="28.42578125" bestFit="1" customWidth="1"/>
    <col min="3345" max="3345" width="3.7109375" customWidth="1"/>
    <col min="3346" max="3346" width="11.140625" bestFit="1" customWidth="1"/>
    <col min="3585" max="3585" width="64.140625" customWidth="1"/>
    <col min="3586" max="3586" width="25.85546875" bestFit="1" customWidth="1"/>
    <col min="3587" max="3587" width="24.42578125" bestFit="1" customWidth="1"/>
    <col min="3588" max="3588" width="25.85546875" bestFit="1" customWidth="1"/>
    <col min="3589" max="3590" width="25" bestFit="1" customWidth="1"/>
    <col min="3591" max="3592" width="23.85546875" bestFit="1" customWidth="1"/>
    <col min="3593" max="3593" width="23.28515625" bestFit="1" customWidth="1"/>
    <col min="3594" max="3595" width="20.140625" customWidth="1"/>
    <col min="3596" max="3596" width="25" bestFit="1" customWidth="1"/>
    <col min="3597" max="3597" width="23.85546875" bestFit="1" customWidth="1"/>
    <col min="3598" max="3598" width="25" bestFit="1" customWidth="1"/>
    <col min="3599" max="3599" width="23.85546875" bestFit="1" customWidth="1"/>
    <col min="3600" max="3600" width="28.42578125" bestFit="1" customWidth="1"/>
    <col min="3601" max="3601" width="3.7109375" customWidth="1"/>
    <col min="3602" max="3602" width="11.140625" bestFit="1" customWidth="1"/>
    <col min="3841" max="3841" width="64.140625" customWidth="1"/>
    <col min="3842" max="3842" width="25.85546875" bestFit="1" customWidth="1"/>
    <col min="3843" max="3843" width="24.42578125" bestFit="1" customWidth="1"/>
    <col min="3844" max="3844" width="25.85546875" bestFit="1" customWidth="1"/>
    <col min="3845" max="3846" width="25" bestFit="1" customWidth="1"/>
    <col min="3847" max="3848" width="23.85546875" bestFit="1" customWidth="1"/>
    <col min="3849" max="3849" width="23.28515625" bestFit="1" customWidth="1"/>
    <col min="3850" max="3851" width="20.140625" customWidth="1"/>
    <col min="3852" max="3852" width="25" bestFit="1" customWidth="1"/>
    <col min="3853" max="3853" width="23.85546875" bestFit="1" customWidth="1"/>
    <col min="3854" max="3854" width="25" bestFit="1" customWidth="1"/>
    <col min="3855" max="3855" width="23.85546875" bestFit="1" customWidth="1"/>
    <col min="3856" max="3856" width="28.42578125" bestFit="1" customWidth="1"/>
    <col min="3857" max="3857" width="3.7109375" customWidth="1"/>
    <col min="3858" max="3858" width="11.140625" bestFit="1" customWidth="1"/>
    <col min="4097" max="4097" width="64.140625" customWidth="1"/>
    <col min="4098" max="4098" width="25.85546875" bestFit="1" customWidth="1"/>
    <col min="4099" max="4099" width="24.42578125" bestFit="1" customWidth="1"/>
    <col min="4100" max="4100" width="25.85546875" bestFit="1" customWidth="1"/>
    <col min="4101" max="4102" width="25" bestFit="1" customWidth="1"/>
    <col min="4103" max="4104" width="23.85546875" bestFit="1" customWidth="1"/>
    <col min="4105" max="4105" width="23.28515625" bestFit="1" customWidth="1"/>
    <col min="4106" max="4107" width="20.140625" customWidth="1"/>
    <col min="4108" max="4108" width="25" bestFit="1" customWidth="1"/>
    <col min="4109" max="4109" width="23.85546875" bestFit="1" customWidth="1"/>
    <col min="4110" max="4110" width="25" bestFit="1" customWidth="1"/>
    <col min="4111" max="4111" width="23.85546875" bestFit="1" customWidth="1"/>
    <col min="4112" max="4112" width="28.42578125" bestFit="1" customWidth="1"/>
    <col min="4113" max="4113" width="3.7109375" customWidth="1"/>
    <col min="4114" max="4114" width="11.140625" bestFit="1" customWidth="1"/>
    <col min="4353" max="4353" width="64.140625" customWidth="1"/>
    <col min="4354" max="4354" width="25.85546875" bestFit="1" customWidth="1"/>
    <col min="4355" max="4355" width="24.42578125" bestFit="1" customWidth="1"/>
    <col min="4356" max="4356" width="25.85546875" bestFit="1" customWidth="1"/>
    <col min="4357" max="4358" width="25" bestFit="1" customWidth="1"/>
    <col min="4359" max="4360" width="23.85546875" bestFit="1" customWidth="1"/>
    <col min="4361" max="4361" width="23.28515625" bestFit="1" customWidth="1"/>
    <col min="4362" max="4363" width="20.140625" customWidth="1"/>
    <col min="4364" max="4364" width="25" bestFit="1" customWidth="1"/>
    <col min="4365" max="4365" width="23.85546875" bestFit="1" customWidth="1"/>
    <col min="4366" max="4366" width="25" bestFit="1" customWidth="1"/>
    <col min="4367" max="4367" width="23.85546875" bestFit="1" customWidth="1"/>
    <col min="4368" max="4368" width="28.42578125" bestFit="1" customWidth="1"/>
    <col min="4369" max="4369" width="3.7109375" customWidth="1"/>
    <col min="4370" max="4370" width="11.140625" bestFit="1" customWidth="1"/>
    <col min="4609" max="4609" width="64.140625" customWidth="1"/>
    <col min="4610" max="4610" width="25.85546875" bestFit="1" customWidth="1"/>
    <col min="4611" max="4611" width="24.42578125" bestFit="1" customWidth="1"/>
    <col min="4612" max="4612" width="25.85546875" bestFit="1" customWidth="1"/>
    <col min="4613" max="4614" width="25" bestFit="1" customWidth="1"/>
    <col min="4615" max="4616" width="23.85546875" bestFit="1" customWidth="1"/>
    <col min="4617" max="4617" width="23.28515625" bestFit="1" customWidth="1"/>
    <col min="4618" max="4619" width="20.140625" customWidth="1"/>
    <col min="4620" max="4620" width="25" bestFit="1" customWidth="1"/>
    <col min="4621" max="4621" width="23.85546875" bestFit="1" customWidth="1"/>
    <col min="4622" max="4622" width="25" bestFit="1" customWidth="1"/>
    <col min="4623" max="4623" width="23.85546875" bestFit="1" customWidth="1"/>
    <col min="4624" max="4624" width="28.42578125" bestFit="1" customWidth="1"/>
    <col min="4625" max="4625" width="3.7109375" customWidth="1"/>
    <col min="4626" max="4626" width="11.140625" bestFit="1" customWidth="1"/>
    <col min="4865" max="4865" width="64.140625" customWidth="1"/>
    <col min="4866" max="4866" width="25.85546875" bestFit="1" customWidth="1"/>
    <col min="4867" max="4867" width="24.42578125" bestFit="1" customWidth="1"/>
    <col min="4868" max="4868" width="25.85546875" bestFit="1" customWidth="1"/>
    <col min="4869" max="4870" width="25" bestFit="1" customWidth="1"/>
    <col min="4871" max="4872" width="23.85546875" bestFit="1" customWidth="1"/>
    <col min="4873" max="4873" width="23.28515625" bestFit="1" customWidth="1"/>
    <col min="4874" max="4875" width="20.140625" customWidth="1"/>
    <col min="4876" max="4876" width="25" bestFit="1" customWidth="1"/>
    <col min="4877" max="4877" width="23.85546875" bestFit="1" customWidth="1"/>
    <col min="4878" max="4878" width="25" bestFit="1" customWidth="1"/>
    <col min="4879" max="4879" width="23.85546875" bestFit="1" customWidth="1"/>
    <col min="4880" max="4880" width="28.42578125" bestFit="1" customWidth="1"/>
    <col min="4881" max="4881" width="3.7109375" customWidth="1"/>
    <col min="4882" max="4882" width="11.140625" bestFit="1" customWidth="1"/>
    <col min="5121" max="5121" width="64.140625" customWidth="1"/>
    <col min="5122" max="5122" width="25.85546875" bestFit="1" customWidth="1"/>
    <col min="5123" max="5123" width="24.42578125" bestFit="1" customWidth="1"/>
    <col min="5124" max="5124" width="25.85546875" bestFit="1" customWidth="1"/>
    <col min="5125" max="5126" width="25" bestFit="1" customWidth="1"/>
    <col min="5127" max="5128" width="23.85546875" bestFit="1" customWidth="1"/>
    <col min="5129" max="5129" width="23.28515625" bestFit="1" customWidth="1"/>
    <col min="5130" max="5131" width="20.140625" customWidth="1"/>
    <col min="5132" max="5132" width="25" bestFit="1" customWidth="1"/>
    <col min="5133" max="5133" width="23.85546875" bestFit="1" customWidth="1"/>
    <col min="5134" max="5134" width="25" bestFit="1" customWidth="1"/>
    <col min="5135" max="5135" width="23.85546875" bestFit="1" customWidth="1"/>
    <col min="5136" max="5136" width="28.42578125" bestFit="1" customWidth="1"/>
    <col min="5137" max="5137" width="3.7109375" customWidth="1"/>
    <col min="5138" max="5138" width="11.140625" bestFit="1" customWidth="1"/>
    <col min="5377" max="5377" width="64.140625" customWidth="1"/>
    <col min="5378" max="5378" width="25.85546875" bestFit="1" customWidth="1"/>
    <col min="5379" max="5379" width="24.42578125" bestFit="1" customWidth="1"/>
    <col min="5380" max="5380" width="25.85546875" bestFit="1" customWidth="1"/>
    <col min="5381" max="5382" width="25" bestFit="1" customWidth="1"/>
    <col min="5383" max="5384" width="23.85546875" bestFit="1" customWidth="1"/>
    <col min="5385" max="5385" width="23.28515625" bestFit="1" customWidth="1"/>
    <col min="5386" max="5387" width="20.140625" customWidth="1"/>
    <col min="5388" max="5388" width="25" bestFit="1" customWidth="1"/>
    <col min="5389" max="5389" width="23.85546875" bestFit="1" customWidth="1"/>
    <col min="5390" max="5390" width="25" bestFit="1" customWidth="1"/>
    <col min="5391" max="5391" width="23.85546875" bestFit="1" customWidth="1"/>
    <col min="5392" max="5392" width="28.42578125" bestFit="1" customWidth="1"/>
    <col min="5393" max="5393" width="3.7109375" customWidth="1"/>
    <col min="5394" max="5394" width="11.140625" bestFit="1" customWidth="1"/>
    <col min="5633" max="5633" width="64.140625" customWidth="1"/>
    <col min="5634" max="5634" width="25.85546875" bestFit="1" customWidth="1"/>
    <col min="5635" max="5635" width="24.42578125" bestFit="1" customWidth="1"/>
    <col min="5636" max="5636" width="25.85546875" bestFit="1" customWidth="1"/>
    <col min="5637" max="5638" width="25" bestFit="1" customWidth="1"/>
    <col min="5639" max="5640" width="23.85546875" bestFit="1" customWidth="1"/>
    <col min="5641" max="5641" width="23.28515625" bestFit="1" customWidth="1"/>
    <col min="5642" max="5643" width="20.140625" customWidth="1"/>
    <col min="5644" max="5644" width="25" bestFit="1" customWidth="1"/>
    <col min="5645" max="5645" width="23.85546875" bestFit="1" customWidth="1"/>
    <col min="5646" max="5646" width="25" bestFit="1" customWidth="1"/>
    <col min="5647" max="5647" width="23.85546875" bestFit="1" customWidth="1"/>
    <col min="5648" max="5648" width="28.42578125" bestFit="1" customWidth="1"/>
    <col min="5649" max="5649" width="3.7109375" customWidth="1"/>
    <col min="5650" max="5650" width="11.140625" bestFit="1" customWidth="1"/>
    <col min="5889" max="5889" width="64.140625" customWidth="1"/>
    <col min="5890" max="5890" width="25.85546875" bestFit="1" customWidth="1"/>
    <col min="5891" max="5891" width="24.42578125" bestFit="1" customWidth="1"/>
    <col min="5892" max="5892" width="25.85546875" bestFit="1" customWidth="1"/>
    <col min="5893" max="5894" width="25" bestFit="1" customWidth="1"/>
    <col min="5895" max="5896" width="23.85546875" bestFit="1" customWidth="1"/>
    <col min="5897" max="5897" width="23.28515625" bestFit="1" customWidth="1"/>
    <col min="5898" max="5899" width="20.140625" customWidth="1"/>
    <col min="5900" max="5900" width="25" bestFit="1" customWidth="1"/>
    <col min="5901" max="5901" width="23.85546875" bestFit="1" customWidth="1"/>
    <col min="5902" max="5902" width="25" bestFit="1" customWidth="1"/>
    <col min="5903" max="5903" width="23.85546875" bestFit="1" customWidth="1"/>
    <col min="5904" max="5904" width="28.42578125" bestFit="1" customWidth="1"/>
    <col min="5905" max="5905" width="3.7109375" customWidth="1"/>
    <col min="5906" max="5906" width="11.140625" bestFit="1" customWidth="1"/>
    <col min="6145" max="6145" width="64.140625" customWidth="1"/>
    <col min="6146" max="6146" width="25.85546875" bestFit="1" customWidth="1"/>
    <col min="6147" max="6147" width="24.42578125" bestFit="1" customWidth="1"/>
    <col min="6148" max="6148" width="25.85546875" bestFit="1" customWidth="1"/>
    <col min="6149" max="6150" width="25" bestFit="1" customWidth="1"/>
    <col min="6151" max="6152" width="23.85546875" bestFit="1" customWidth="1"/>
    <col min="6153" max="6153" width="23.28515625" bestFit="1" customWidth="1"/>
    <col min="6154" max="6155" width="20.140625" customWidth="1"/>
    <col min="6156" max="6156" width="25" bestFit="1" customWidth="1"/>
    <col min="6157" max="6157" width="23.85546875" bestFit="1" customWidth="1"/>
    <col min="6158" max="6158" width="25" bestFit="1" customWidth="1"/>
    <col min="6159" max="6159" width="23.85546875" bestFit="1" customWidth="1"/>
    <col min="6160" max="6160" width="28.42578125" bestFit="1" customWidth="1"/>
    <col min="6161" max="6161" width="3.7109375" customWidth="1"/>
    <col min="6162" max="6162" width="11.140625" bestFit="1" customWidth="1"/>
    <col min="6401" max="6401" width="64.140625" customWidth="1"/>
    <col min="6402" max="6402" width="25.85546875" bestFit="1" customWidth="1"/>
    <col min="6403" max="6403" width="24.42578125" bestFit="1" customWidth="1"/>
    <col min="6404" max="6404" width="25.85546875" bestFit="1" customWidth="1"/>
    <col min="6405" max="6406" width="25" bestFit="1" customWidth="1"/>
    <col min="6407" max="6408" width="23.85546875" bestFit="1" customWidth="1"/>
    <col min="6409" max="6409" width="23.28515625" bestFit="1" customWidth="1"/>
    <col min="6410" max="6411" width="20.140625" customWidth="1"/>
    <col min="6412" max="6412" width="25" bestFit="1" customWidth="1"/>
    <col min="6413" max="6413" width="23.85546875" bestFit="1" customWidth="1"/>
    <col min="6414" max="6414" width="25" bestFit="1" customWidth="1"/>
    <col min="6415" max="6415" width="23.85546875" bestFit="1" customWidth="1"/>
    <col min="6416" max="6416" width="28.42578125" bestFit="1" customWidth="1"/>
    <col min="6417" max="6417" width="3.7109375" customWidth="1"/>
    <col min="6418" max="6418" width="11.140625" bestFit="1" customWidth="1"/>
    <col min="6657" max="6657" width="64.140625" customWidth="1"/>
    <col min="6658" max="6658" width="25.85546875" bestFit="1" customWidth="1"/>
    <col min="6659" max="6659" width="24.42578125" bestFit="1" customWidth="1"/>
    <col min="6660" max="6660" width="25.85546875" bestFit="1" customWidth="1"/>
    <col min="6661" max="6662" width="25" bestFit="1" customWidth="1"/>
    <col min="6663" max="6664" width="23.85546875" bestFit="1" customWidth="1"/>
    <col min="6665" max="6665" width="23.28515625" bestFit="1" customWidth="1"/>
    <col min="6666" max="6667" width="20.140625" customWidth="1"/>
    <col min="6668" max="6668" width="25" bestFit="1" customWidth="1"/>
    <col min="6669" max="6669" width="23.85546875" bestFit="1" customWidth="1"/>
    <col min="6670" max="6670" width="25" bestFit="1" customWidth="1"/>
    <col min="6671" max="6671" width="23.85546875" bestFit="1" customWidth="1"/>
    <col min="6672" max="6672" width="28.42578125" bestFit="1" customWidth="1"/>
    <col min="6673" max="6673" width="3.7109375" customWidth="1"/>
    <col min="6674" max="6674" width="11.140625" bestFit="1" customWidth="1"/>
    <col min="6913" max="6913" width="64.140625" customWidth="1"/>
    <col min="6914" max="6914" width="25.85546875" bestFit="1" customWidth="1"/>
    <col min="6915" max="6915" width="24.42578125" bestFit="1" customWidth="1"/>
    <col min="6916" max="6916" width="25.85546875" bestFit="1" customWidth="1"/>
    <col min="6917" max="6918" width="25" bestFit="1" customWidth="1"/>
    <col min="6919" max="6920" width="23.85546875" bestFit="1" customWidth="1"/>
    <col min="6921" max="6921" width="23.28515625" bestFit="1" customWidth="1"/>
    <col min="6922" max="6923" width="20.140625" customWidth="1"/>
    <col min="6924" max="6924" width="25" bestFit="1" customWidth="1"/>
    <col min="6925" max="6925" width="23.85546875" bestFit="1" customWidth="1"/>
    <col min="6926" max="6926" width="25" bestFit="1" customWidth="1"/>
    <col min="6927" max="6927" width="23.85546875" bestFit="1" customWidth="1"/>
    <col min="6928" max="6928" width="28.42578125" bestFit="1" customWidth="1"/>
    <col min="6929" max="6929" width="3.7109375" customWidth="1"/>
    <col min="6930" max="6930" width="11.140625" bestFit="1" customWidth="1"/>
    <col min="7169" max="7169" width="64.140625" customWidth="1"/>
    <col min="7170" max="7170" width="25.85546875" bestFit="1" customWidth="1"/>
    <col min="7171" max="7171" width="24.42578125" bestFit="1" customWidth="1"/>
    <col min="7172" max="7172" width="25.85546875" bestFit="1" customWidth="1"/>
    <col min="7173" max="7174" width="25" bestFit="1" customWidth="1"/>
    <col min="7175" max="7176" width="23.85546875" bestFit="1" customWidth="1"/>
    <col min="7177" max="7177" width="23.28515625" bestFit="1" customWidth="1"/>
    <col min="7178" max="7179" width="20.140625" customWidth="1"/>
    <col min="7180" max="7180" width="25" bestFit="1" customWidth="1"/>
    <col min="7181" max="7181" width="23.85546875" bestFit="1" customWidth="1"/>
    <col min="7182" max="7182" width="25" bestFit="1" customWidth="1"/>
    <col min="7183" max="7183" width="23.85546875" bestFit="1" customWidth="1"/>
    <col min="7184" max="7184" width="28.42578125" bestFit="1" customWidth="1"/>
    <col min="7185" max="7185" width="3.7109375" customWidth="1"/>
    <col min="7186" max="7186" width="11.140625" bestFit="1" customWidth="1"/>
    <col min="7425" max="7425" width="64.140625" customWidth="1"/>
    <col min="7426" max="7426" width="25.85546875" bestFit="1" customWidth="1"/>
    <col min="7427" max="7427" width="24.42578125" bestFit="1" customWidth="1"/>
    <col min="7428" max="7428" width="25.85546875" bestFit="1" customWidth="1"/>
    <col min="7429" max="7430" width="25" bestFit="1" customWidth="1"/>
    <col min="7431" max="7432" width="23.85546875" bestFit="1" customWidth="1"/>
    <col min="7433" max="7433" width="23.28515625" bestFit="1" customWidth="1"/>
    <col min="7434" max="7435" width="20.140625" customWidth="1"/>
    <col min="7436" max="7436" width="25" bestFit="1" customWidth="1"/>
    <col min="7437" max="7437" width="23.85546875" bestFit="1" customWidth="1"/>
    <col min="7438" max="7438" width="25" bestFit="1" customWidth="1"/>
    <col min="7439" max="7439" width="23.85546875" bestFit="1" customWidth="1"/>
    <col min="7440" max="7440" width="28.42578125" bestFit="1" customWidth="1"/>
    <col min="7441" max="7441" width="3.7109375" customWidth="1"/>
    <col min="7442" max="7442" width="11.140625" bestFit="1" customWidth="1"/>
    <col min="7681" max="7681" width="64.140625" customWidth="1"/>
    <col min="7682" max="7682" width="25.85546875" bestFit="1" customWidth="1"/>
    <col min="7683" max="7683" width="24.42578125" bestFit="1" customWidth="1"/>
    <col min="7684" max="7684" width="25.85546875" bestFit="1" customWidth="1"/>
    <col min="7685" max="7686" width="25" bestFit="1" customWidth="1"/>
    <col min="7687" max="7688" width="23.85546875" bestFit="1" customWidth="1"/>
    <col min="7689" max="7689" width="23.28515625" bestFit="1" customWidth="1"/>
    <col min="7690" max="7691" width="20.140625" customWidth="1"/>
    <col min="7692" max="7692" width="25" bestFit="1" customWidth="1"/>
    <col min="7693" max="7693" width="23.85546875" bestFit="1" customWidth="1"/>
    <col min="7694" max="7694" width="25" bestFit="1" customWidth="1"/>
    <col min="7695" max="7695" width="23.85546875" bestFit="1" customWidth="1"/>
    <col min="7696" max="7696" width="28.42578125" bestFit="1" customWidth="1"/>
    <col min="7697" max="7697" width="3.7109375" customWidth="1"/>
    <col min="7698" max="7698" width="11.140625" bestFit="1" customWidth="1"/>
    <col min="7937" max="7937" width="64.140625" customWidth="1"/>
    <col min="7938" max="7938" width="25.85546875" bestFit="1" customWidth="1"/>
    <col min="7939" max="7939" width="24.42578125" bestFit="1" customWidth="1"/>
    <col min="7940" max="7940" width="25.85546875" bestFit="1" customWidth="1"/>
    <col min="7941" max="7942" width="25" bestFit="1" customWidth="1"/>
    <col min="7943" max="7944" width="23.85546875" bestFit="1" customWidth="1"/>
    <col min="7945" max="7945" width="23.28515625" bestFit="1" customWidth="1"/>
    <col min="7946" max="7947" width="20.140625" customWidth="1"/>
    <col min="7948" max="7948" width="25" bestFit="1" customWidth="1"/>
    <col min="7949" max="7949" width="23.85546875" bestFit="1" customWidth="1"/>
    <col min="7950" max="7950" width="25" bestFit="1" customWidth="1"/>
    <col min="7951" max="7951" width="23.85546875" bestFit="1" customWidth="1"/>
    <col min="7952" max="7952" width="28.42578125" bestFit="1" customWidth="1"/>
    <col min="7953" max="7953" width="3.7109375" customWidth="1"/>
    <col min="7954" max="7954" width="11.140625" bestFit="1" customWidth="1"/>
    <col min="8193" max="8193" width="64.140625" customWidth="1"/>
    <col min="8194" max="8194" width="25.85546875" bestFit="1" customWidth="1"/>
    <col min="8195" max="8195" width="24.42578125" bestFit="1" customWidth="1"/>
    <col min="8196" max="8196" width="25.85546875" bestFit="1" customWidth="1"/>
    <col min="8197" max="8198" width="25" bestFit="1" customWidth="1"/>
    <col min="8199" max="8200" width="23.85546875" bestFit="1" customWidth="1"/>
    <col min="8201" max="8201" width="23.28515625" bestFit="1" customWidth="1"/>
    <col min="8202" max="8203" width="20.140625" customWidth="1"/>
    <col min="8204" max="8204" width="25" bestFit="1" customWidth="1"/>
    <col min="8205" max="8205" width="23.85546875" bestFit="1" customWidth="1"/>
    <col min="8206" max="8206" width="25" bestFit="1" customWidth="1"/>
    <col min="8207" max="8207" width="23.85546875" bestFit="1" customWidth="1"/>
    <col min="8208" max="8208" width="28.42578125" bestFit="1" customWidth="1"/>
    <col min="8209" max="8209" width="3.7109375" customWidth="1"/>
    <col min="8210" max="8210" width="11.140625" bestFit="1" customWidth="1"/>
    <col min="8449" max="8449" width="64.140625" customWidth="1"/>
    <col min="8450" max="8450" width="25.85546875" bestFit="1" customWidth="1"/>
    <col min="8451" max="8451" width="24.42578125" bestFit="1" customWidth="1"/>
    <col min="8452" max="8452" width="25.85546875" bestFit="1" customWidth="1"/>
    <col min="8453" max="8454" width="25" bestFit="1" customWidth="1"/>
    <col min="8455" max="8456" width="23.85546875" bestFit="1" customWidth="1"/>
    <col min="8457" max="8457" width="23.28515625" bestFit="1" customWidth="1"/>
    <col min="8458" max="8459" width="20.140625" customWidth="1"/>
    <col min="8460" max="8460" width="25" bestFit="1" customWidth="1"/>
    <col min="8461" max="8461" width="23.85546875" bestFit="1" customWidth="1"/>
    <col min="8462" max="8462" width="25" bestFit="1" customWidth="1"/>
    <col min="8463" max="8463" width="23.85546875" bestFit="1" customWidth="1"/>
    <col min="8464" max="8464" width="28.42578125" bestFit="1" customWidth="1"/>
    <col min="8465" max="8465" width="3.7109375" customWidth="1"/>
    <col min="8466" max="8466" width="11.140625" bestFit="1" customWidth="1"/>
    <col min="8705" max="8705" width="64.140625" customWidth="1"/>
    <col min="8706" max="8706" width="25.85546875" bestFit="1" customWidth="1"/>
    <col min="8707" max="8707" width="24.42578125" bestFit="1" customWidth="1"/>
    <col min="8708" max="8708" width="25.85546875" bestFit="1" customWidth="1"/>
    <col min="8709" max="8710" width="25" bestFit="1" customWidth="1"/>
    <col min="8711" max="8712" width="23.85546875" bestFit="1" customWidth="1"/>
    <col min="8713" max="8713" width="23.28515625" bestFit="1" customWidth="1"/>
    <col min="8714" max="8715" width="20.140625" customWidth="1"/>
    <col min="8716" max="8716" width="25" bestFit="1" customWidth="1"/>
    <col min="8717" max="8717" width="23.85546875" bestFit="1" customWidth="1"/>
    <col min="8718" max="8718" width="25" bestFit="1" customWidth="1"/>
    <col min="8719" max="8719" width="23.85546875" bestFit="1" customWidth="1"/>
    <col min="8720" max="8720" width="28.42578125" bestFit="1" customWidth="1"/>
    <col min="8721" max="8721" width="3.7109375" customWidth="1"/>
    <col min="8722" max="8722" width="11.140625" bestFit="1" customWidth="1"/>
    <col min="8961" max="8961" width="64.140625" customWidth="1"/>
    <col min="8962" max="8962" width="25.85546875" bestFit="1" customWidth="1"/>
    <col min="8963" max="8963" width="24.42578125" bestFit="1" customWidth="1"/>
    <col min="8964" max="8964" width="25.85546875" bestFit="1" customWidth="1"/>
    <col min="8965" max="8966" width="25" bestFit="1" customWidth="1"/>
    <col min="8967" max="8968" width="23.85546875" bestFit="1" customWidth="1"/>
    <col min="8969" max="8969" width="23.28515625" bestFit="1" customWidth="1"/>
    <col min="8970" max="8971" width="20.140625" customWidth="1"/>
    <col min="8972" max="8972" width="25" bestFit="1" customWidth="1"/>
    <col min="8973" max="8973" width="23.85546875" bestFit="1" customWidth="1"/>
    <col min="8974" max="8974" width="25" bestFit="1" customWidth="1"/>
    <col min="8975" max="8975" width="23.85546875" bestFit="1" customWidth="1"/>
    <col min="8976" max="8976" width="28.42578125" bestFit="1" customWidth="1"/>
    <col min="8977" max="8977" width="3.7109375" customWidth="1"/>
    <col min="8978" max="8978" width="11.140625" bestFit="1" customWidth="1"/>
    <col min="9217" max="9217" width="64.140625" customWidth="1"/>
    <col min="9218" max="9218" width="25.85546875" bestFit="1" customWidth="1"/>
    <col min="9219" max="9219" width="24.42578125" bestFit="1" customWidth="1"/>
    <col min="9220" max="9220" width="25.85546875" bestFit="1" customWidth="1"/>
    <col min="9221" max="9222" width="25" bestFit="1" customWidth="1"/>
    <col min="9223" max="9224" width="23.85546875" bestFit="1" customWidth="1"/>
    <col min="9225" max="9225" width="23.28515625" bestFit="1" customWidth="1"/>
    <col min="9226" max="9227" width="20.140625" customWidth="1"/>
    <col min="9228" max="9228" width="25" bestFit="1" customWidth="1"/>
    <col min="9229" max="9229" width="23.85546875" bestFit="1" customWidth="1"/>
    <col min="9230" max="9230" width="25" bestFit="1" customWidth="1"/>
    <col min="9231" max="9231" width="23.85546875" bestFit="1" customWidth="1"/>
    <col min="9232" max="9232" width="28.42578125" bestFit="1" customWidth="1"/>
    <col min="9233" max="9233" width="3.7109375" customWidth="1"/>
    <col min="9234" max="9234" width="11.140625" bestFit="1" customWidth="1"/>
    <col min="9473" max="9473" width="64.140625" customWidth="1"/>
    <col min="9474" max="9474" width="25.85546875" bestFit="1" customWidth="1"/>
    <col min="9475" max="9475" width="24.42578125" bestFit="1" customWidth="1"/>
    <col min="9476" max="9476" width="25.85546875" bestFit="1" customWidth="1"/>
    <col min="9477" max="9478" width="25" bestFit="1" customWidth="1"/>
    <col min="9479" max="9480" width="23.85546875" bestFit="1" customWidth="1"/>
    <col min="9481" max="9481" width="23.28515625" bestFit="1" customWidth="1"/>
    <col min="9482" max="9483" width="20.140625" customWidth="1"/>
    <col min="9484" max="9484" width="25" bestFit="1" customWidth="1"/>
    <col min="9485" max="9485" width="23.85546875" bestFit="1" customWidth="1"/>
    <col min="9486" max="9486" width="25" bestFit="1" customWidth="1"/>
    <col min="9487" max="9487" width="23.85546875" bestFit="1" customWidth="1"/>
    <col min="9488" max="9488" width="28.42578125" bestFit="1" customWidth="1"/>
    <col min="9489" max="9489" width="3.7109375" customWidth="1"/>
    <col min="9490" max="9490" width="11.140625" bestFit="1" customWidth="1"/>
    <col min="9729" max="9729" width="64.140625" customWidth="1"/>
    <col min="9730" max="9730" width="25.85546875" bestFit="1" customWidth="1"/>
    <col min="9731" max="9731" width="24.42578125" bestFit="1" customWidth="1"/>
    <col min="9732" max="9732" width="25.85546875" bestFit="1" customWidth="1"/>
    <col min="9733" max="9734" width="25" bestFit="1" customWidth="1"/>
    <col min="9735" max="9736" width="23.85546875" bestFit="1" customWidth="1"/>
    <col min="9737" max="9737" width="23.28515625" bestFit="1" customWidth="1"/>
    <col min="9738" max="9739" width="20.140625" customWidth="1"/>
    <col min="9740" max="9740" width="25" bestFit="1" customWidth="1"/>
    <col min="9741" max="9741" width="23.85546875" bestFit="1" customWidth="1"/>
    <col min="9742" max="9742" width="25" bestFit="1" customWidth="1"/>
    <col min="9743" max="9743" width="23.85546875" bestFit="1" customWidth="1"/>
    <col min="9744" max="9744" width="28.42578125" bestFit="1" customWidth="1"/>
    <col min="9745" max="9745" width="3.7109375" customWidth="1"/>
    <col min="9746" max="9746" width="11.140625" bestFit="1" customWidth="1"/>
    <col min="9985" max="9985" width="64.140625" customWidth="1"/>
    <col min="9986" max="9986" width="25.85546875" bestFit="1" customWidth="1"/>
    <col min="9987" max="9987" width="24.42578125" bestFit="1" customWidth="1"/>
    <col min="9988" max="9988" width="25.85546875" bestFit="1" customWidth="1"/>
    <col min="9989" max="9990" width="25" bestFit="1" customWidth="1"/>
    <col min="9991" max="9992" width="23.85546875" bestFit="1" customWidth="1"/>
    <col min="9993" max="9993" width="23.28515625" bestFit="1" customWidth="1"/>
    <col min="9994" max="9995" width="20.140625" customWidth="1"/>
    <col min="9996" max="9996" width="25" bestFit="1" customWidth="1"/>
    <col min="9997" max="9997" width="23.85546875" bestFit="1" customWidth="1"/>
    <col min="9998" max="9998" width="25" bestFit="1" customWidth="1"/>
    <col min="9999" max="9999" width="23.85546875" bestFit="1" customWidth="1"/>
    <col min="10000" max="10000" width="28.42578125" bestFit="1" customWidth="1"/>
    <col min="10001" max="10001" width="3.7109375" customWidth="1"/>
    <col min="10002" max="10002" width="11.140625" bestFit="1" customWidth="1"/>
    <col min="10241" max="10241" width="64.140625" customWidth="1"/>
    <col min="10242" max="10242" width="25.85546875" bestFit="1" customWidth="1"/>
    <col min="10243" max="10243" width="24.42578125" bestFit="1" customWidth="1"/>
    <col min="10244" max="10244" width="25.85546875" bestFit="1" customWidth="1"/>
    <col min="10245" max="10246" width="25" bestFit="1" customWidth="1"/>
    <col min="10247" max="10248" width="23.85546875" bestFit="1" customWidth="1"/>
    <col min="10249" max="10249" width="23.28515625" bestFit="1" customWidth="1"/>
    <col min="10250" max="10251" width="20.140625" customWidth="1"/>
    <col min="10252" max="10252" width="25" bestFit="1" customWidth="1"/>
    <col min="10253" max="10253" width="23.85546875" bestFit="1" customWidth="1"/>
    <col min="10254" max="10254" width="25" bestFit="1" customWidth="1"/>
    <col min="10255" max="10255" width="23.85546875" bestFit="1" customWidth="1"/>
    <col min="10256" max="10256" width="28.42578125" bestFit="1" customWidth="1"/>
    <col min="10257" max="10257" width="3.7109375" customWidth="1"/>
    <col min="10258" max="10258" width="11.140625" bestFit="1" customWidth="1"/>
    <col min="10497" max="10497" width="64.140625" customWidth="1"/>
    <col min="10498" max="10498" width="25.85546875" bestFit="1" customWidth="1"/>
    <col min="10499" max="10499" width="24.42578125" bestFit="1" customWidth="1"/>
    <col min="10500" max="10500" width="25.85546875" bestFit="1" customWidth="1"/>
    <col min="10501" max="10502" width="25" bestFit="1" customWidth="1"/>
    <col min="10503" max="10504" width="23.85546875" bestFit="1" customWidth="1"/>
    <col min="10505" max="10505" width="23.28515625" bestFit="1" customWidth="1"/>
    <col min="10506" max="10507" width="20.140625" customWidth="1"/>
    <col min="10508" max="10508" width="25" bestFit="1" customWidth="1"/>
    <col min="10509" max="10509" width="23.85546875" bestFit="1" customWidth="1"/>
    <col min="10510" max="10510" width="25" bestFit="1" customWidth="1"/>
    <col min="10511" max="10511" width="23.85546875" bestFit="1" customWidth="1"/>
    <col min="10512" max="10512" width="28.42578125" bestFit="1" customWidth="1"/>
    <col min="10513" max="10513" width="3.7109375" customWidth="1"/>
    <col min="10514" max="10514" width="11.140625" bestFit="1" customWidth="1"/>
    <col min="10753" max="10753" width="64.140625" customWidth="1"/>
    <col min="10754" max="10754" width="25.85546875" bestFit="1" customWidth="1"/>
    <col min="10755" max="10755" width="24.42578125" bestFit="1" customWidth="1"/>
    <col min="10756" max="10756" width="25.85546875" bestFit="1" customWidth="1"/>
    <col min="10757" max="10758" width="25" bestFit="1" customWidth="1"/>
    <col min="10759" max="10760" width="23.85546875" bestFit="1" customWidth="1"/>
    <col min="10761" max="10761" width="23.28515625" bestFit="1" customWidth="1"/>
    <col min="10762" max="10763" width="20.140625" customWidth="1"/>
    <col min="10764" max="10764" width="25" bestFit="1" customWidth="1"/>
    <col min="10765" max="10765" width="23.85546875" bestFit="1" customWidth="1"/>
    <col min="10766" max="10766" width="25" bestFit="1" customWidth="1"/>
    <col min="10767" max="10767" width="23.85546875" bestFit="1" customWidth="1"/>
    <col min="10768" max="10768" width="28.42578125" bestFit="1" customWidth="1"/>
    <col min="10769" max="10769" width="3.7109375" customWidth="1"/>
    <col min="10770" max="10770" width="11.140625" bestFit="1" customWidth="1"/>
    <col min="11009" max="11009" width="64.140625" customWidth="1"/>
    <col min="11010" max="11010" width="25.85546875" bestFit="1" customWidth="1"/>
    <col min="11011" max="11011" width="24.42578125" bestFit="1" customWidth="1"/>
    <col min="11012" max="11012" width="25.85546875" bestFit="1" customWidth="1"/>
    <col min="11013" max="11014" width="25" bestFit="1" customWidth="1"/>
    <col min="11015" max="11016" width="23.85546875" bestFit="1" customWidth="1"/>
    <col min="11017" max="11017" width="23.28515625" bestFit="1" customWidth="1"/>
    <col min="11018" max="11019" width="20.140625" customWidth="1"/>
    <col min="11020" max="11020" width="25" bestFit="1" customWidth="1"/>
    <col min="11021" max="11021" width="23.85546875" bestFit="1" customWidth="1"/>
    <col min="11022" max="11022" width="25" bestFit="1" customWidth="1"/>
    <col min="11023" max="11023" width="23.85546875" bestFit="1" customWidth="1"/>
    <col min="11024" max="11024" width="28.42578125" bestFit="1" customWidth="1"/>
    <col min="11025" max="11025" width="3.7109375" customWidth="1"/>
    <col min="11026" max="11026" width="11.140625" bestFit="1" customWidth="1"/>
    <col min="11265" max="11265" width="64.140625" customWidth="1"/>
    <col min="11266" max="11266" width="25.85546875" bestFit="1" customWidth="1"/>
    <col min="11267" max="11267" width="24.42578125" bestFit="1" customWidth="1"/>
    <col min="11268" max="11268" width="25.85546875" bestFit="1" customWidth="1"/>
    <col min="11269" max="11270" width="25" bestFit="1" customWidth="1"/>
    <col min="11271" max="11272" width="23.85546875" bestFit="1" customWidth="1"/>
    <col min="11273" max="11273" width="23.28515625" bestFit="1" customWidth="1"/>
    <col min="11274" max="11275" width="20.140625" customWidth="1"/>
    <col min="11276" max="11276" width="25" bestFit="1" customWidth="1"/>
    <col min="11277" max="11277" width="23.85546875" bestFit="1" customWidth="1"/>
    <col min="11278" max="11278" width="25" bestFit="1" customWidth="1"/>
    <col min="11279" max="11279" width="23.85546875" bestFit="1" customWidth="1"/>
    <col min="11280" max="11280" width="28.42578125" bestFit="1" customWidth="1"/>
    <col min="11281" max="11281" width="3.7109375" customWidth="1"/>
    <col min="11282" max="11282" width="11.140625" bestFit="1" customWidth="1"/>
    <col min="11521" max="11521" width="64.140625" customWidth="1"/>
    <col min="11522" max="11522" width="25.85546875" bestFit="1" customWidth="1"/>
    <col min="11523" max="11523" width="24.42578125" bestFit="1" customWidth="1"/>
    <col min="11524" max="11524" width="25.85546875" bestFit="1" customWidth="1"/>
    <col min="11525" max="11526" width="25" bestFit="1" customWidth="1"/>
    <col min="11527" max="11528" width="23.85546875" bestFit="1" customWidth="1"/>
    <col min="11529" max="11529" width="23.28515625" bestFit="1" customWidth="1"/>
    <col min="11530" max="11531" width="20.140625" customWidth="1"/>
    <col min="11532" max="11532" width="25" bestFit="1" customWidth="1"/>
    <col min="11533" max="11533" width="23.85546875" bestFit="1" customWidth="1"/>
    <col min="11534" max="11534" width="25" bestFit="1" customWidth="1"/>
    <col min="11535" max="11535" width="23.85546875" bestFit="1" customWidth="1"/>
    <col min="11536" max="11536" width="28.42578125" bestFit="1" customWidth="1"/>
    <col min="11537" max="11537" width="3.7109375" customWidth="1"/>
    <col min="11538" max="11538" width="11.140625" bestFit="1" customWidth="1"/>
    <col min="11777" max="11777" width="64.140625" customWidth="1"/>
    <col min="11778" max="11778" width="25.85546875" bestFit="1" customWidth="1"/>
    <col min="11779" max="11779" width="24.42578125" bestFit="1" customWidth="1"/>
    <col min="11780" max="11780" width="25.85546875" bestFit="1" customWidth="1"/>
    <col min="11781" max="11782" width="25" bestFit="1" customWidth="1"/>
    <col min="11783" max="11784" width="23.85546875" bestFit="1" customWidth="1"/>
    <col min="11785" max="11785" width="23.28515625" bestFit="1" customWidth="1"/>
    <col min="11786" max="11787" width="20.140625" customWidth="1"/>
    <col min="11788" max="11788" width="25" bestFit="1" customWidth="1"/>
    <col min="11789" max="11789" width="23.85546875" bestFit="1" customWidth="1"/>
    <col min="11790" max="11790" width="25" bestFit="1" customWidth="1"/>
    <col min="11791" max="11791" width="23.85546875" bestFit="1" customWidth="1"/>
    <col min="11792" max="11792" width="28.42578125" bestFit="1" customWidth="1"/>
    <col min="11793" max="11793" width="3.7109375" customWidth="1"/>
    <col min="11794" max="11794" width="11.140625" bestFit="1" customWidth="1"/>
    <col min="12033" max="12033" width="64.140625" customWidth="1"/>
    <col min="12034" max="12034" width="25.85546875" bestFit="1" customWidth="1"/>
    <col min="12035" max="12035" width="24.42578125" bestFit="1" customWidth="1"/>
    <col min="12036" max="12036" width="25.85546875" bestFit="1" customWidth="1"/>
    <col min="12037" max="12038" width="25" bestFit="1" customWidth="1"/>
    <col min="12039" max="12040" width="23.85546875" bestFit="1" customWidth="1"/>
    <col min="12041" max="12041" width="23.28515625" bestFit="1" customWidth="1"/>
    <col min="12042" max="12043" width="20.140625" customWidth="1"/>
    <col min="12044" max="12044" width="25" bestFit="1" customWidth="1"/>
    <col min="12045" max="12045" width="23.85546875" bestFit="1" customWidth="1"/>
    <col min="12046" max="12046" width="25" bestFit="1" customWidth="1"/>
    <col min="12047" max="12047" width="23.85546875" bestFit="1" customWidth="1"/>
    <col min="12048" max="12048" width="28.42578125" bestFit="1" customWidth="1"/>
    <col min="12049" max="12049" width="3.7109375" customWidth="1"/>
    <col min="12050" max="12050" width="11.140625" bestFit="1" customWidth="1"/>
    <col min="12289" max="12289" width="64.140625" customWidth="1"/>
    <col min="12290" max="12290" width="25.85546875" bestFit="1" customWidth="1"/>
    <col min="12291" max="12291" width="24.42578125" bestFit="1" customWidth="1"/>
    <col min="12292" max="12292" width="25.85546875" bestFit="1" customWidth="1"/>
    <col min="12293" max="12294" width="25" bestFit="1" customWidth="1"/>
    <col min="12295" max="12296" width="23.85546875" bestFit="1" customWidth="1"/>
    <col min="12297" max="12297" width="23.28515625" bestFit="1" customWidth="1"/>
    <col min="12298" max="12299" width="20.140625" customWidth="1"/>
    <col min="12300" max="12300" width="25" bestFit="1" customWidth="1"/>
    <col min="12301" max="12301" width="23.85546875" bestFit="1" customWidth="1"/>
    <col min="12302" max="12302" width="25" bestFit="1" customWidth="1"/>
    <col min="12303" max="12303" width="23.85546875" bestFit="1" customWidth="1"/>
    <col min="12304" max="12304" width="28.42578125" bestFit="1" customWidth="1"/>
    <col min="12305" max="12305" width="3.7109375" customWidth="1"/>
    <col min="12306" max="12306" width="11.140625" bestFit="1" customWidth="1"/>
    <col min="12545" max="12545" width="64.140625" customWidth="1"/>
    <col min="12546" max="12546" width="25.85546875" bestFit="1" customWidth="1"/>
    <col min="12547" max="12547" width="24.42578125" bestFit="1" customWidth="1"/>
    <col min="12548" max="12548" width="25.85546875" bestFit="1" customWidth="1"/>
    <col min="12549" max="12550" width="25" bestFit="1" customWidth="1"/>
    <col min="12551" max="12552" width="23.85546875" bestFit="1" customWidth="1"/>
    <col min="12553" max="12553" width="23.28515625" bestFit="1" customWidth="1"/>
    <col min="12554" max="12555" width="20.140625" customWidth="1"/>
    <col min="12556" max="12556" width="25" bestFit="1" customWidth="1"/>
    <col min="12557" max="12557" width="23.85546875" bestFit="1" customWidth="1"/>
    <col min="12558" max="12558" width="25" bestFit="1" customWidth="1"/>
    <col min="12559" max="12559" width="23.85546875" bestFit="1" customWidth="1"/>
    <col min="12560" max="12560" width="28.42578125" bestFit="1" customWidth="1"/>
    <col min="12561" max="12561" width="3.7109375" customWidth="1"/>
    <col min="12562" max="12562" width="11.140625" bestFit="1" customWidth="1"/>
    <col min="12801" max="12801" width="64.140625" customWidth="1"/>
    <col min="12802" max="12802" width="25.85546875" bestFit="1" customWidth="1"/>
    <col min="12803" max="12803" width="24.42578125" bestFit="1" customWidth="1"/>
    <col min="12804" max="12804" width="25.85546875" bestFit="1" customWidth="1"/>
    <col min="12805" max="12806" width="25" bestFit="1" customWidth="1"/>
    <col min="12807" max="12808" width="23.85546875" bestFit="1" customWidth="1"/>
    <col min="12809" max="12809" width="23.28515625" bestFit="1" customWidth="1"/>
    <col min="12810" max="12811" width="20.140625" customWidth="1"/>
    <col min="12812" max="12812" width="25" bestFit="1" customWidth="1"/>
    <col min="12813" max="12813" width="23.85546875" bestFit="1" customWidth="1"/>
    <col min="12814" max="12814" width="25" bestFit="1" customWidth="1"/>
    <col min="12815" max="12815" width="23.85546875" bestFit="1" customWidth="1"/>
    <col min="12816" max="12816" width="28.42578125" bestFit="1" customWidth="1"/>
    <col min="12817" max="12817" width="3.7109375" customWidth="1"/>
    <col min="12818" max="12818" width="11.140625" bestFit="1" customWidth="1"/>
    <col min="13057" max="13057" width="64.140625" customWidth="1"/>
    <col min="13058" max="13058" width="25.85546875" bestFit="1" customWidth="1"/>
    <col min="13059" max="13059" width="24.42578125" bestFit="1" customWidth="1"/>
    <col min="13060" max="13060" width="25.85546875" bestFit="1" customWidth="1"/>
    <col min="13061" max="13062" width="25" bestFit="1" customWidth="1"/>
    <col min="13063" max="13064" width="23.85546875" bestFit="1" customWidth="1"/>
    <col min="13065" max="13065" width="23.28515625" bestFit="1" customWidth="1"/>
    <col min="13066" max="13067" width="20.140625" customWidth="1"/>
    <col min="13068" max="13068" width="25" bestFit="1" customWidth="1"/>
    <col min="13069" max="13069" width="23.85546875" bestFit="1" customWidth="1"/>
    <col min="13070" max="13070" width="25" bestFit="1" customWidth="1"/>
    <col min="13071" max="13071" width="23.85546875" bestFit="1" customWidth="1"/>
    <col min="13072" max="13072" width="28.42578125" bestFit="1" customWidth="1"/>
    <col min="13073" max="13073" width="3.7109375" customWidth="1"/>
    <col min="13074" max="13074" width="11.140625" bestFit="1" customWidth="1"/>
    <col min="13313" max="13313" width="64.140625" customWidth="1"/>
    <col min="13314" max="13314" width="25.85546875" bestFit="1" customWidth="1"/>
    <col min="13315" max="13315" width="24.42578125" bestFit="1" customWidth="1"/>
    <col min="13316" max="13316" width="25.85546875" bestFit="1" customWidth="1"/>
    <col min="13317" max="13318" width="25" bestFit="1" customWidth="1"/>
    <col min="13319" max="13320" width="23.85546875" bestFit="1" customWidth="1"/>
    <col min="13321" max="13321" width="23.28515625" bestFit="1" customWidth="1"/>
    <col min="13322" max="13323" width="20.140625" customWidth="1"/>
    <col min="13324" max="13324" width="25" bestFit="1" customWidth="1"/>
    <col min="13325" max="13325" width="23.85546875" bestFit="1" customWidth="1"/>
    <col min="13326" max="13326" width="25" bestFit="1" customWidth="1"/>
    <col min="13327" max="13327" width="23.85546875" bestFit="1" customWidth="1"/>
    <col min="13328" max="13328" width="28.42578125" bestFit="1" customWidth="1"/>
    <col min="13329" max="13329" width="3.7109375" customWidth="1"/>
    <col min="13330" max="13330" width="11.140625" bestFit="1" customWidth="1"/>
    <col min="13569" max="13569" width="64.140625" customWidth="1"/>
    <col min="13570" max="13570" width="25.85546875" bestFit="1" customWidth="1"/>
    <col min="13571" max="13571" width="24.42578125" bestFit="1" customWidth="1"/>
    <col min="13572" max="13572" width="25.85546875" bestFit="1" customWidth="1"/>
    <col min="13573" max="13574" width="25" bestFit="1" customWidth="1"/>
    <col min="13575" max="13576" width="23.85546875" bestFit="1" customWidth="1"/>
    <col min="13577" max="13577" width="23.28515625" bestFit="1" customWidth="1"/>
    <col min="13578" max="13579" width="20.140625" customWidth="1"/>
    <col min="13580" max="13580" width="25" bestFit="1" customWidth="1"/>
    <col min="13581" max="13581" width="23.85546875" bestFit="1" customWidth="1"/>
    <col min="13582" max="13582" width="25" bestFit="1" customWidth="1"/>
    <col min="13583" max="13583" width="23.85546875" bestFit="1" customWidth="1"/>
    <col min="13584" max="13584" width="28.42578125" bestFit="1" customWidth="1"/>
    <col min="13585" max="13585" width="3.7109375" customWidth="1"/>
    <col min="13586" max="13586" width="11.140625" bestFit="1" customWidth="1"/>
    <col min="13825" max="13825" width="64.140625" customWidth="1"/>
    <col min="13826" max="13826" width="25.85546875" bestFit="1" customWidth="1"/>
    <col min="13827" max="13827" width="24.42578125" bestFit="1" customWidth="1"/>
    <col min="13828" max="13828" width="25.85546875" bestFit="1" customWidth="1"/>
    <col min="13829" max="13830" width="25" bestFit="1" customWidth="1"/>
    <col min="13831" max="13832" width="23.85546875" bestFit="1" customWidth="1"/>
    <col min="13833" max="13833" width="23.28515625" bestFit="1" customWidth="1"/>
    <col min="13834" max="13835" width="20.140625" customWidth="1"/>
    <col min="13836" max="13836" width="25" bestFit="1" customWidth="1"/>
    <col min="13837" max="13837" width="23.85546875" bestFit="1" customWidth="1"/>
    <col min="13838" max="13838" width="25" bestFit="1" customWidth="1"/>
    <col min="13839" max="13839" width="23.85546875" bestFit="1" customWidth="1"/>
    <col min="13840" max="13840" width="28.42578125" bestFit="1" customWidth="1"/>
    <col min="13841" max="13841" width="3.7109375" customWidth="1"/>
    <col min="13842" max="13842" width="11.140625" bestFit="1" customWidth="1"/>
    <col min="14081" max="14081" width="64.140625" customWidth="1"/>
    <col min="14082" max="14082" width="25.85546875" bestFit="1" customWidth="1"/>
    <col min="14083" max="14083" width="24.42578125" bestFit="1" customWidth="1"/>
    <col min="14084" max="14084" width="25.85546875" bestFit="1" customWidth="1"/>
    <col min="14085" max="14086" width="25" bestFit="1" customWidth="1"/>
    <col min="14087" max="14088" width="23.85546875" bestFit="1" customWidth="1"/>
    <col min="14089" max="14089" width="23.28515625" bestFit="1" customWidth="1"/>
    <col min="14090" max="14091" width="20.140625" customWidth="1"/>
    <col min="14092" max="14092" width="25" bestFit="1" customWidth="1"/>
    <col min="14093" max="14093" width="23.85546875" bestFit="1" customWidth="1"/>
    <col min="14094" max="14094" width="25" bestFit="1" customWidth="1"/>
    <col min="14095" max="14095" width="23.85546875" bestFit="1" customWidth="1"/>
    <col min="14096" max="14096" width="28.42578125" bestFit="1" customWidth="1"/>
    <col min="14097" max="14097" width="3.7109375" customWidth="1"/>
    <col min="14098" max="14098" width="11.140625" bestFit="1" customWidth="1"/>
    <col min="14337" max="14337" width="64.140625" customWidth="1"/>
    <col min="14338" max="14338" width="25.85546875" bestFit="1" customWidth="1"/>
    <col min="14339" max="14339" width="24.42578125" bestFit="1" customWidth="1"/>
    <col min="14340" max="14340" width="25.85546875" bestFit="1" customWidth="1"/>
    <col min="14341" max="14342" width="25" bestFit="1" customWidth="1"/>
    <col min="14343" max="14344" width="23.85546875" bestFit="1" customWidth="1"/>
    <col min="14345" max="14345" width="23.28515625" bestFit="1" customWidth="1"/>
    <col min="14346" max="14347" width="20.140625" customWidth="1"/>
    <col min="14348" max="14348" width="25" bestFit="1" customWidth="1"/>
    <col min="14349" max="14349" width="23.85546875" bestFit="1" customWidth="1"/>
    <col min="14350" max="14350" width="25" bestFit="1" customWidth="1"/>
    <col min="14351" max="14351" width="23.85546875" bestFit="1" customWidth="1"/>
    <col min="14352" max="14352" width="28.42578125" bestFit="1" customWidth="1"/>
    <col min="14353" max="14353" width="3.7109375" customWidth="1"/>
    <col min="14354" max="14354" width="11.140625" bestFit="1" customWidth="1"/>
    <col min="14593" max="14593" width="64.140625" customWidth="1"/>
    <col min="14594" max="14594" width="25.85546875" bestFit="1" customWidth="1"/>
    <col min="14595" max="14595" width="24.42578125" bestFit="1" customWidth="1"/>
    <col min="14596" max="14596" width="25.85546875" bestFit="1" customWidth="1"/>
    <col min="14597" max="14598" width="25" bestFit="1" customWidth="1"/>
    <col min="14599" max="14600" width="23.85546875" bestFit="1" customWidth="1"/>
    <col min="14601" max="14601" width="23.28515625" bestFit="1" customWidth="1"/>
    <col min="14602" max="14603" width="20.140625" customWidth="1"/>
    <col min="14604" max="14604" width="25" bestFit="1" customWidth="1"/>
    <col min="14605" max="14605" width="23.85546875" bestFit="1" customWidth="1"/>
    <col min="14606" max="14606" width="25" bestFit="1" customWidth="1"/>
    <col min="14607" max="14607" width="23.85546875" bestFit="1" customWidth="1"/>
    <col min="14608" max="14608" width="28.42578125" bestFit="1" customWidth="1"/>
    <col min="14609" max="14609" width="3.7109375" customWidth="1"/>
    <col min="14610" max="14610" width="11.140625" bestFit="1" customWidth="1"/>
    <col min="14849" max="14849" width="64.140625" customWidth="1"/>
    <col min="14850" max="14850" width="25.85546875" bestFit="1" customWidth="1"/>
    <col min="14851" max="14851" width="24.42578125" bestFit="1" customWidth="1"/>
    <col min="14852" max="14852" width="25.85546875" bestFit="1" customWidth="1"/>
    <col min="14853" max="14854" width="25" bestFit="1" customWidth="1"/>
    <col min="14855" max="14856" width="23.85546875" bestFit="1" customWidth="1"/>
    <col min="14857" max="14857" width="23.28515625" bestFit="1" customWidth="1"/>
    <col min="14858" max="14859" width="20.140625" customWidth="1"/>
    <col min="14860" max="14860" width="25" bestFit="1" customWidth="1"/>
    <col min="14861" max="14861" width="23.85546875" bestFit="1" customWidth="1"/>
    <col min="14862" max="14862" width="25" bestFit="1" customWidth="1"/>
    <col min="14863" max="14863" width="23.85546875" bestFit="1" customWidth="1"/>
    <col min="14864" max="14864" width="28.42578125" bestFit="1" customWidth="1"/>
    <col min="14865" max="14865" width="3.7109375" customWidth="1"/>
    <col min="14866" max="14866" width="11.140625" bestFit="1" customWidth="1"/>
    <col min="15105" max="15105" width="64.140625" customWidth="1"/>
    <col min="15106" max="15106" width="25.85546875" bestFit="1" customWidth="1"/>
    <col min="15107" max="15107" width="24.42578125" bestFit="1" customWidth="1"/>
    <col min="15108" max="15108" width="25.85546875" bestFit="1" customWidth="1"/>
    <col min="15109" max="15110" width="25" bestFit="1" customWidth="1"/>
    <col min="15111" max="15112" width="23.85546875" bestFit="1" customWidth="1"/>
    <col min="15113" max="15113" width="23.28515625" bestFit="1" customWidth="1"/>
    <col min="15114" max="15115" width="20.140625" customWidth="1"/>
    <col min="15116" max="15116" width="25" bestFit="1" customWidth="1"/>
    <col min="15117" max="15117" width="23.85546875" bestFit="1" customWidth="1"/>
    <col min="15118" max="15118" width="25" bestFit="1" customWidth="1"/>
    <col min="15119" max="15119" width="23.85546875" bestFit="1" customWidth="1"/>
    <col min="15120" max="15120" width="28.42578125" bestFit="1" customWidth="1"/>
    <col min="15121" max="15121" width="3.7109375" customWidth="1"/>
    <col min="15122" max="15122" width="11.140625" bestFit="1" customWidth="1"/>
    <col min="15361" max="15361" width="64.140625" customWidth="1"/>
    <col min="15362" max="15362" width="25.85546875" bestFit="1" customWidth="1"/>
    <col min="15363" max="15363" width="24.42578125" bestFit="1" customWidth="1"/>
    <col min="15364" max="15364" width="25.85546875" bestFit="1" customWidth="1"/>
    <col min="15365" max="15366" width="25" bestFit="1" customWidth="1"/>
    <col min="15367" max="15368" width="23.85546875" bestFit="1" customWidth="1"/>
    <col min="15369" max="15369" width="23.28515625" bestFit="1" customWidth="1"/>
    <col min="15370" max="15371" width="20.140625" customWidth="1"/>
    <col min="15372" max="15372" width="25" bestFit="1" customWidth="1"/>
    <col min="15373" max="15373" width="23.85546875" bestFit="1" customWidth="1"/>
    <col min="15374" max="15374" width="25" bestFit="1" customWidth="1"/>
    <col min="15375" max="15375" width="23.85546875" bestFit="1" customWidth="1"/>
    <col min="15376" max="15376" width="28.42578125" bestFit="1" customWidth="1"/>
    <col min="15377" max="15377" width="3.7109375" customWidth="1"/>
    <col min="15378" max="15378" width="11.140625" bestFit="1" customWidth="1"/>
    <col min="15617" max="15617" width="64.140625" customWidth="1"/>
    <col min="15618" max="15618" width="25.85546875" bestFit="1" customWidth="1"/>
    <col min="15619" max="15619" width="24.42578125" bestFit="1" customWidth="1"/>
    <col min="15620" max="15620" width="25.85546875" bestFit="1" customWidth="1"/>
    <col min="15621" max="15622" width="25" bestFit="1" customWidth="1"/>
    <col min="15623" max="15624" width="23.85546875" bestFit="1" customWidth="1"/>
    <col min="15625" max="15625" width="23.28515625" bestFit="1" customWidth="1"/>
    <col min="15626" max="15627" width="20.140625" customWidth="1"/>
    <col min="15628" max="15628" width="25" bestFit="1" customWidth="1"/>
    <col min="15629" max="15629" width="23.85546875" bestFit="1" customWidth="1"/>
    <col min="15630" max="15630" width="25" bestFit="1" customWidth="1"/>
    <col min="15631" max="15631" width="23.85546875" bestFit="1" customWidth="1"/>
    <col min="15632" max="15632" width="28.42578125" bestFit="1" customWidth="1"/>
    <col min="15633" max="15633" width="3.7109375" customWidth="1"/>
    <col min="15634" max="15634" width="11.140625" bestFit="1" customWidth="1"/>
    <col min="15873" max="15873" width="64.140625" customWidth="1"/>
    <col min="15874" max="15874" width="25.85546875" bestFit="1" customWidth="1"/>
    <col min="15875" max="15875" width="24.42578125" bestFit="1" customWidth="1"/>
    <col min="15876" max="15876" width="25.85546875" bestFit="1" customWidth="1"/>
    <col min="15877" max="15878" width="25" bestFit="1" customWidth="1"/>
    <col min="15879" max="15880" width="23.85546875" bestFit="1" customWidth="1"/>
    <col min="15881" max="15881" width="23.28515625" bestFit="1" customWidth="1"/>
    <col min="15882" max="15883" width="20.140625" customWidth="1"/>
    <col min="15884" max="15884" width="25" bestFit="1" customWidth="1"/>
    <col min="15885" max="15885" width="23.85546875" bestFit="1" customWidth="1"/>
    <col min="15886" max="15886" width="25" bestFit="1" customWidth="1"/>
    <col min="15887" max="15887" width="23.85546875" bestFit="1" customWidth="1"/>
    <col min="15888" max="15888" width="28.42578125" bestFit="1" customWidth="1"/>
    <col min="15889" max="15889" width="3.7109375" customWidth="1"/>
    <col min="15890" max="15890" width="11.140625" bestFit="1" customWidth="1"/>
    <col min="16129" max="16129" width="64.140625" customWidth="1"/>
    <col min="16130" max="16130" width="25.85546875" bestFit="1" customWidth="1"/>
    <col min="16131" max="16131" width="24.42578125" bestFit="1" customWidth="1"/>
    <col min="16132" max="16132" width="25.85546875" bestFit="1" customWidth="1"/>
    <col min="16133" max="16134" width="25" bestFit="1" customWidth="1"/>
    <col min="16135" max="16136" width="23.85546875" bestFit="1" customWidth="1"/>
    <col min="16137" max="16137" width="23.28515625" bestFit="1" customWidth="1"/>
    <col min="16138" max="16139" width="20.140625" customWidth="1"/>
    <col min="16140" max="16140" width="25" bestFit="1" customWidth="1"/>
    <col min="16141" max="16141" width="23.85546875" bestFit="1" customWidth="1"/>
    <col min="16142" max="16142" width="25" bestFit="1" customWidth="1"/>
    <col min="16143" max="16143" width="23.85546875" bestFit="1" customWidth="1"/>
    <col min="16144" max="16144" width="28.42578125" bestFit="1" customWidth="1"/>
    <col min="16145" max="16145" width="3.7109375" customWidth="1"/>
    <col min="16146" max="16146" width="11.140625" bestFit="1" customWidth="1"/>
  </cols>
  <sheetData>
    <row r="1" spans="1:17" ht="20.25" hidden="1">
      <c r="A1" s="231"/>
      <c r="B1" s="232"/>
      <c r="C1" s="232"/>
      <c r="D1" s="232"/>
      <c r="E1" s="232"/>
      <c r="F1" s="232"/>
      <c r="G1" s="232"/>
      <c r="H1" s="232"/>
      <c r="Q1"/>
    </row>
    <row r="2" spans="1:17" ht="69" customHeight="1">
      <c r="A2" s="1276" t="s">
        <v>588</v>
      </c>
      <c r="B2" s="1277"/>
      <c r="C2" s="1277"/>
      <c r="D2" s="1277"/>
      <c r="E2" s="1277"/>
      <c r="F2" s="1277"/>
      <c r="G2" s="1277"/>
      <c r="H2" s="1277"/>
      <c r="I2" s="1277"/>
      <c r="J2" s="1277"/>
      <c r="K2" s="1277"/>
      <c r="L2" s="1277"/>
      <c r="M2" s="1277"/>
      <c r="N2" s="1277"/>
      <c r="O2" s="1277"/>
      <c r="P2" s="1277"/>
      <c r="Q2"/>
    </row>
    <row r="3" spans="1:17" ht="44.25" customHeight="1">
      <c r="A3" s="1276" t="s">
        <v>812</v>
      </c>
      <c r="B3" s="1277"/>
      <c r="C3" s="1277"/>
      <c r="D3" s="1277"/>
      <c r="E3" s="1277"/>
      <c r="F3" s="1277"/>
      <c r="G3" s="1277"/>
      <c r="H3" s="1277"/>
      <c r="I3" s="1277"/>
      <c r="J3" s="1277"/>
      <c r="K3" s="1277"/>
      <c r="L3" s="1277"/>
      <c r="M3" s="1277"/>
      <c r="N3" s="1277"/>
      <c r="O3" s="1277"/>
      <c r="P3" s="1277"/>
      <c r="Q3"/>
    </row>
    <row r="4" spans="1:17" ht="44.25" customHeight="1">
      <c r="A4" s="1276" t="s">
        <v>584</v>
      </c>
      <c r="B4" s="1277"/>
      <c r="C4" s="1277"/>
      <c r="D4" s="1277"/>
      <c r="E4" s="1277"/>
      <c r="F4" s="1277"/>
      <c r="G4" s="1277"/>
      <c r="H4" s="1277"/>
      <c r="I4" s="1277"/>
      <c r="J4" s="1277"/>
      <c r="K4" s="1277"/>
      <c r="L4" s="1277"/>
      <c r="M4" s="1277"/>
      <c r="N4" s="1277"/>
      <c r="O4" s="1277"/>
      <c r="P4" s="1277"/>
      <c r="Q4"/>
    </row>
    <row r="5" spans="1:17" s="233" customFormat="1" ht="51.75" customHeight="1">
      <c r="A5" s="1278" t="s">
        <v>813</v>
      </c>
      <c r="B5" s="1279"/>
      <c r="C5" s="1279"/>
      <c r="D5" s="1279"/>
      <c r="E5" s="1279"/>
      <c r="F5" s="1279"/>
      <c r="G5" s="1279"/>
      <c r="H5" s="1279"/>
      <c r="I5" s="1279"/>
      <c r="J5" s="1279"/>
      <c r="K5" s="1279"/>
      <c r="L5" s="1279"/>
      <c r="M5" s="1279"/>
      <c r="N5" s="1279"/>
      <c r="O5" s="1279"/>
      <c r="P5" s="1279"/>
    </row>
    <row r="6" spans="1:17" ht="3" customHeight="1">
      <c r="A6" s="234"/>
      <c r="B6" s="235"/>
      <c r="C6" s="235"/>
      <c r="D6" s="235"/>
      <c r="E6" s="235"/>
      <c r="F6" s="235"/>
      <c r="G6" s="235"/>
      <c r="H6" s="235"/>
      <c r="I6" s="235"/>
      <c r="J6" s="235"/>
      <c r="K6" s="235"/>
      <c r="L6" s="235"/>
      <c r="M6" s="235"/>
      <c r="N6" s="235"/>
      <c r="O6" s="235"/>
      <c r="P6" s="235"/>
      <c r="Q6"/>
    </row>
    <row r="7" spans="1:17" ht="11.25" customHeight="1" thickBot="1">
      <c r="Q7"/>
    </row>
    <row r="8" spans="1:17" s="239" customFormat="1" ht="51.75" customHeight="1" thickTop="1" thickBot="1">
      <c r="A8" s="236"/>
      <c r="B8" s="237" t="s">
        <v>85</v>
      </c>
      <c r="C8" s="237" t="s">
        <v>212</v>
      </c>
      <c r="D8" s="237" t="s">
        <v>87</v>
      </c>
      <c r="E8" s="237" t="s">
        <v>89</v>
      </c>
      <c r="F8" s="237" t="s">
        <v>97</v>
      </c>
      <c r="G8" s="237" t="s">
        <v>95</v>
      </c>
      <c r="H8" s="237" t="s">
        <v>91</v>
      </c>
      <c r="I8" s="237" t="s">
        <v>93</v>
      </c>
      <c r="J8" s="237" t="s">
        <v>99</v>
      </c>
      <c r="K8" s="237" t="s">
        <v>101</v>
      </c>
      <c r="L8" s="237" t="s">
        <v>103</v>
      </c>
      <c r="M8" s="237" t="s">
        <v>105</v>
      </c>
      <c r="N8" s="237" t="s">
        <v>107</v>
      </c>
      <c r="O8" s="238" t="s">
        <v>109</v>
      </c>
      <c r="P8" s="238" t="s">
        <v>603</v>
      </c>
    </row>
    <row r="9" spans="1:17" s="242" customFormat="1" ht="36.75" customHeight="1" thickTop="1" thickBot="1">
      <c r="A9" s="240" t="s">
        <v>814</v>
      </c>
      <c r="B9" s="241">
        <v>0.1211</v>
      </c>
      <c r="C9" s="241">
        <v>0.11310000000000001</v>
      </c>
      <c r="D9" s="241">
        <v>0.1162</v>
      </c>
      <c r="E9" s="241">
        <v>0.1222</v>
      </c>
      <c r="F9" s="241">
        <v>0.11650000000000001</v>
      </c>
      <c r="G9" s="241">
        <v>0.1152</v>
      </c>
      <c r="H9" s="241">
        <v>0.11849999999999999</v>
      </c>
      <c r="I9" s="241">
        <v>0.13189999999999999</v>
      </c>
      <c r="J9" s="241">
        <v>0.75919999999999999</v>
      </c>
      <c r="K9" s="241">
        <v>0.3029</v>
      </c>
      <c r="L9" s="241">
        <v>0.12239999999999999</v>
      </c>
      <c r="M9" s="241">
        <v>0.1164</v>
      </c>
      <c r="N9" s="241">
        <v>0.11020000000000001</v>
      </c>
      <c r="O9" s="241">
        <v>0.1099</v>
      </c>
      <c r="P9" s="241">
        <v>0.1196</v>
      </c>
    </row>
    <row r="10" spans="1:17" s="233" customFormat="1" ht="36.75" customHeight="1" thickTop="1">
      <c r="A10" s="243" t="s">
        <v>815</v>
      </c>
      <c r="B10" s="244">
        <v>5850182352.9300003</v>
      </c>
      <c r="C10" s="244">
        <v>33319463813.040001</v>
      </c>
      <c r="D10" s="244">
        <v>7875055739</v>
      </c>
      <c r="E10" s="244">
        <v>4805707216.2700005</v>
      </c>
      <c r="F10" s="244">
        <v>3713491569.21</v>
      </c>
      <c r="G10" s="244">
        <v>2549918035.9899998</v>
      </c>
      <c r="H10" s="244">
        <v>1585078079.8800001</v>
      </c>
      <c r="I10" s="244">
        <v>1009036863.88</v>
      </c>
      <c r="J10" s="244">
        <v>35065298.869999997</v>
      </c>
      <c r="K10" s="244">
        <v>64240036.159999996</v>
      </c>
      <c r="L10" s="244">
        <v>1319580284.2</v>
      </c>
      <c r="M10" s="244">
        <v>356479611.70999998</v>
      </c>
      <c r="N10" s="244">
        <v>3276703162.9899998</v>
      </c>
      <c r="O10" s="244">
        <v>939419374.67999995</v>
      </c>
      <c r="P10" s="244">
        <v>66699421438.809998</v>
      </c>
    </row>
    <row r="11" spans="1:17" s="233" customFormat="1" ht="36.75" customHeight="1">
      <c r="A11" s="243" t="s">
        <v>816</v>
      </c>
      <c r="B11" s="244">
        <v>17366232.16</v>
      </c>
      <c r="C11" s="244">
        <v>8092716.0700000003</v>
      </c>
      <c r="D11" s="244">
        <v>0</v>
      </c>
      <c r="E11" s="244">
        <v>0</v>
      </c>
      <c r="F11" s="244">
        <v>20919646.789999999</v>
      </c>
      <c r="G11" s="244">
        <v>0</v>
      </c>
      <c r="H11" s="244">
        <v>10440026.1</v>
      </c>
      <c r="I11" s="244">
        <v>0</v>
      </c>
      <c r="J11" s="244">
        <v>0</v>
      </c>
      <c r="K11" s="244">
        <v>0</v>
      </c>
      <c r="L11" s="244">
        <v>0</v>
      </c>
      <c r="M11" s="244">
        <v>0</v>
      </c>
      <c r="N11" s="244">
        <v>0</v>
      </c>
      <c r="O11" s="244">
        <v>0</v>
      </c>
      <c r="P11" s="244">
        <v>56818621.119999997</v>
      </c>
    </row>
    <row r="12" spans="1:17" s="245" customFormat="1" ht="36.75" customHeight="1">
      <c r="A12" s="243" t="s">
        <v>817</v>
      </c>
      <c r="B12" s="244">
        <v>4676022759.96</v>
      </c>
      <c r="C12" s="244">
        <v>3014337772.0100002</v>
      </c>
      <c r="D12" s="244">
        <v>5225932409.9700003</v>
      </c>
      <c r="E12" s="244">
        <v>6657646228.0200005</v>
      </c>
      <c r="F12" s="244">
        <v>5138663125.8199997</v>
      </c>
      <c r="G12" s="244">
        <v>1035047229.61</v>
      </c>
      <c r="H12" s="244">
        <v>824565384.69000006</v>
      </c>
      <c r="I12" s="244">
        <v>1438421474.6300001</v>
      </c>
      <c r="J12" s="244">
        <v>53730872.280000001</v>
      </c>
      <c r="K12" s="244">
        <v>172537171.38999999</v>
      </c>
      <c r="L12" s="244">
        <v>1133851536.01</v>
      </c>
      <c r="M12" s="244">
        <v>766461612.04999995</v>
      </c>
      <c r="N12" s="244">
        <v>114926312.04000001</v>
      </c>
      <c r="O12" s="244">
        <v>428126730.60000002</v>
      </c>
      <c r="P12" s="244">
        <v>30680270619.080002</v>
      </c>
    </row>
    <row r="13" spans="1:17" s="245" customFormat="1" ht="36.75" customHeight="1">
      <c r="A13" s="243" t="s">
        <v>818</v>
      </c>
      <c r="B13" s="244">
        <v>4896880621.1199999</v>
      </c>
      <c r="C13" s="244">
        <v>3685414567.1300001</v>
      </c>
      <c r="D13" s="244">
        <v>12198590375.65</v>
      </c>
      <c r="E13" s="244">
        <v>904495630.09000003</v>
      </c>
      <c r="F13" s="244">
        <v>4151173973.73</v>
      </c>
      <c r="G13" s="244">
        <v>2201983952.8600001</v>
      </c>
      <c r="H13" s="244">
        <v>1504828533.99</v>
      </c>
      <c r="I13" s="244">
        <v>411482153.26999998</v>
      </c>
      <c r="J13" s="244">
        <v>0</v>
      </c>
      <c r="K13" s="244">
        <v>0</v>
      </c>
      <c r="L13" s="244">
        <v>1788705308.5599999</v>
      </c>
      <c r="M13" s="244">
        <v>731962575.54999995</v>
      </c>
      <c r="N13" s="244">
        <v>1665028097.21</v>
      </c>
      <c r="O13" s="244">
        <v>534569005.95999998</v>
      </c>
      <c r="P13" s="244">
        <v>34675114795.120003</v>
      </c>
    </row>
    <row r="14" spans="1:17" s="245" customFormat="1" ht="36.75" customHeight="1">
      <c r="A14" s="243" t="s">
        <v>819</v>
      </c>
      <c r="B14" s="244">
        <v>5482735558.5200005</v>
      </c>
      <c r="C14" s="244">
        <v>5905848602.1000004</v>
      </c>
      <c r="D14" s="244">
        <v>4208930690.5799999</v>
      </c>
      <c r="E14" s="244">
        <v>7563692529.9200001</v>
      </c>
      <c r="F14" s="244">
        <v>4463746318.8699999</v>
      </c>
      <c r="G14" s="244">
        <v>3227136753.9299998</v>
      </c>
      <c r="H14" s="244">
        <v>3315600036.29</v>
      </c>
      <c r="I14" s="244">
        <v>0</v>
      </c>
      <c r="J14" s="244">
        <v>84979921.120000005</v>
      </c>
      <c r="K14" s="244">
        <v>302219966.60000002</v>
      </c>
      <c r="L14" s="244">
        <v>1982398313.52</v>
      </c>
      <c r="M14" s="244">
        <v>673253152.76999998</v>
      </c>
      <c r="N14" s="244">
        <v>6075792738.6800003</v>
      </c>
      <c r="O14" s="244">
        <v>1325213290.1500001</v>
      </c>
      <c r="P14" s="244">
        <v>44611547873.050003</v>
      </c>
    </row>
    <row r="15" spans="1:17" s="245" customFormat="1" ht="36.75" customHeight="1" thickBot="1">
      <c r="A15" s="243" t="s">
        <v>820</v>
      </c>
      <c r="B15" s="244">
        <v>9953869902.2900009</v>
      </c>
      <c r="C15" s="244">
        <v>8586161705.3100004</v>
      </c>
      <c r="D15" s="244">
        <v>10073995852.780001</v>
      </c>
      <c r="E15" s="244">
        <v>8864328522.8600006</v>
      </c>
      <c r="F15" s="244">
        <v>7273378300.2299995</v>
      </c>
      <c r="G15" s="244">
        <v>4208628215.9499998</v>
      </c>
      <c r="H15" s="244">
        <v>3915965215.1999998</v>
      </c>
      <c r="I15" s="244">
        <v>11371990659.57</v>
      </c>
      <c r="J15" s="244">
        <v>54467821.670000002</v>
      </c>
      <c r="K15" s="244">
        <v>378031096.95999998</v>
      </c>
      <c r="L15" s="244">
        <v>8356433697.2399998</v>
      </c>
      <c r="M15" s="244">
        <v>1722466378.6400001</v>
      </c>
      <c r="N15" s="244">
        <v>5711094397.7299995</v>
      </c>
      <c r="O15" s="244">
        <v>6493181052.75</v>
      </c>
      <c r="P15" s="244">
        <v>86963992819.179993</v>
      </c>
    </row>
    <row r="16" spans="1:17" s="245" customFormat="1" ht="36.75" customHeight="1" thickTop="1" thickBot="1">
      <c r="A16" s="246" t="s">
        <v>821</v>
      </c>
      <c r="B16" s="247">
        <v>30877057426.98</v>
      </c>
      <c r="C16" s="247">
        <v>54519319175.660004</v>
      </c>
      <c r="D16" s="247">
        <v>39582505067.980003</v>
      </c>
      <c r="E16" s="247">
        <v>28795870127.16</v>
      </c>
      <c r="F16" s="247">
        <v>24761372934.650002</v>
      </c>
      <c r="G16" s="247">
        <v>13222714188.34</v>
      </c>
      <c r="H16" s="247">
        <v>11156477276.15</v>
      </c>
      <c r="I16" s="247">
        <v>14230931151.35</v>
      </c>
      <c r="J16" s="247">
        <v>228243913.94</v>
      </c>
      <c r="K16" s="247">
        <v>917028271.11000001</v>
      </c>
      <c r="L16" s="247">
        <v>14580969139.530001</v>
      </c>
      <c r="M16" s="247">
        <v>4250623330.7199998</v>
      </c>
      <c r="N16" s="247">
        <v>16843544708.65</v>
      </c>
      <c r="O16" s="247">
        <v>9720509454.1399994</v>
      </c>
      <c r="P16" s="247">
        <v>263687166166.35999</v>
      </c>
    </row>
    <row r="17" spans="1:16" s="250" customFormat="1" ht="36.75" customHeight="1" thickTop="1">
      <c r="A17" s="248" t="s">
        <v>822</v>
      </c>
      <c r="B17" s="249">
        <v>17451303056.948002</v>
      </c>
      <c r="C17" s="249">
        <v>15461932266.459</v>
      </c>
      <c r="D17" s="249">
        <v>20375175540.534</v>
      </c>
      <c r="E17" s="249">
        <v>16320874980.948999</v>
      </c>
      <c r="F17" s="249">
        <v>13726599616.0905</v>
      </c>
      <c r="G17" s="249">
        <v>7936982203.7495003</v>
      </c>
      <c r="H17" s="249">
        <v>7321036588.9604998</v>
      </c>
      <c r="I17" s="249">
        <v>11865416031.131001</v>
      </c>
      <c r="J17" s="249">
        <v>128948936.96600001</v>
      </c>
      <c r="K17" s="249">
        <v>639203506.18799996</v>
      </c>
      <c r="L17" s="249">
        <v>10964355393.862</v>
      </c>
      <c r="M17" s="249">
        <v>2746679853.4025002</v>
      </c>
      <c r="N17" s="249">
        <v>11123438262.753</v>
      </c>
      <c r="O17" s="249">
        <v>7840000869.4624996</v>
      </c>
      <c r="P17" s="249">
        <v>143901947107.45599</v>
      </c>
    </row>
    <row r="18" spans="1:16" s="253" customFormat="1" ht="36.75" customHeight="1" thickBot="1">
      <c r="A18" s="251" t="s">
        <v>823</v>
      </c>
      <c r="B18" s="252">
        <v>0.56520000000000004</v>
      </c>
      <c r="C18" s="252">
        <v>0.28360000000000002</v>
      </c>
      <c r="D18" s="252">
        <v>0.51480000000000004</v>
      </c>
      <c r="E18" s="252">
        <v>0.56679999999999997</v>
      </c>
      <c r="F18" s="252">
        <v>0.5544</v>
      </c>
      <c r="G18" s="252">
        <v>0.60029999999999994</v>
      </c>
      <c r="H18" s="252">
        <v>0.65620000000000001</v>
      </c>
      <c r="I18" s="252">
        <v>0.83379999999999999</v>
      </c>
      <c r="J18" s="252">
        <v>0.56499999999999995</v>
      </c>
      <c r="K18" s="252">
        <v>0.69699999999999995</v>
      </c>
      <c r="L18" s="252">
        <v>0.752</v>
      </c>
      <c r="M18" s="252">
        <v>0.6462</v>
      </c>
      <c r="N18" s="252">
        <v>0.66039999999999999</v>
      </c>
      <c r="O18" s="252">
        <v>0.80649999999999999</v>
      </c>
      <c r="P18" s="252">
        <v>0.54569999999999996</v>
      </c>
    </row>
    <row r="19" spans="1:16" s="245" customFormat="1" ht="36.75" customHeight="1" thickTop="1" thickBot="1">
      <c r="A19" s="246" t="s">
        <v>824</v>
      </c>
      <c r="B19" s="247">
        <v>1745130305.6947999</v>
      </c>
      <c r="C19" s="247">
        <v>1546193226.6459</v>
      </c>
      <c r="D19" s="247">
        <v>2037517554.0534</v>
      </c>
      <c r="E19" s="247">
        <v>1632087498.0948999</v>
      </c>
      <c r="F19" s="247">
        <v>1372659961.6091001</v>
      </c>
      <c r="G19" s="247">
        <v>793698220.375</v>
      </c>
      <c r="H19" s="247">
        <v>732103658.89610004</v>
      </c>
      <c r="I19" s="247">
        <v>1186541603.1131001</v>
      </c>
      <c r="J19" s="247">
        <v>12894893.696599999</v>
      </c>
      <c r="K19" s="247">
        <v>63920350.618799999</v>
      </c>
      <c r="L19" s="247">
        <v>1096435539.3862</v>
      </c>
      <c r="M19" s="247">
        <v>274667985.34030002</v>
      </c>
      <c r="N19" s="247">
        <v>1112343826.2753</v>
      </c>
      <c r="O19" s="247">
        <v>784000086.94630003</v>
      </c>
      <c r="P19" s="247">
        <v>14390194710.7456</v>
      </c>
    </row>
    <row r="20" spans="1:16" s="245" customFormat="1" ht="36.75" customHeight="1" thickTop="1">
      <c r="A20" s="243" t="s">
        <v>825</v>
      </c>
      <c r="B20" s="244">
        <v>1567210936</v>
      </c>
      <c r="C20" s="244">
        <v>1836873460</v>
      </c>
      <c r="D20" s="244">
        <v>1846845368</v>
      </c>
      <c r="E20" s="244">
        <v>1400966976</v>
      </c>
      <c r="F20" s="244">
        <v>1316439978</v>
      </c>
      <c r="G20" s="244">
        <v>660168738</v>
      </c>
      <c r="H20" s="244">
        <v>606432041</v>
      </c>
      <c r="I20" s="244">
        <v>1217189569</v>
      </c>
      <c r="J20" s="244">
        <v>107582168</v>
      </c>
      <c r="K20" s="244">
        <v>193589478</v>
      </c>
      <c r="L20" s="244">
        <v>976173226</v>
      </c>
      <c r="M20" s="244">
        <v>223264404</v>
      </c>
      <c r="N20" s="244">
        <v>1107614201</v>
      </c>
      <c r="O20" s="244">
        <v>704376545</v>
      </c>
      <c r="P20" s="244">
        <v>13764727088</v>
      </c>
    </row>
    <row r="21" spans="1:16" s="245" customFormat="1" ht="36.75" customHeight="1">
      <c r="A21" s="243" t="s">
        <v>826</v>
      </c>
      <c r="B21" s="244">
        <v>0</v>
      </c>
      <c r="C21" s="244">
        <v>0</v>
      </c>
      <c r="D21" s="244">
        <v>0</v>
      </c>
      <c r="E21" s="244">
        <v>0</v>
      </c>
      <c r="F21" s="244">
        <v>0</v>
      </c>
      <c r="G21" s="244">
        <v>0</v>
      </c>
      <c r="H21" s="244">
        <v>1</v>
      </c>
      <c r="I21" s="244">
        <v>0</v>
      </c>
      <c r="J21" s="244">
        <v>204021</v>
      </c>
      <c r="K21" s="244">
        <v>0</v>
      </c>
      <c r="L21" s="244">
        <v>0</v>
      </c>
      <c r="M21" s="244">
        <v>2045</v>
      </c>
      <c r="N21" s="244">
        <v>0</v>
      </c>
      <c r="O21" s="244">
        <v>0</v>
      </c>
      <c r="P21" s="244">
        <v>206067</v>
      </c>
    </row>
    <row r="22" spans="1:16" s="245" customFormat="1" ht="36.75" customHeight="1">
      <c r="A22" s="254" t="s">
        <v>827</v>
      </c>
      <c r="B22" s="244">
        <v>0</v>
      </c>
      <c r="C22" s="244">
        <v>0</v>
      </c>
      <c r="D22" s="244">
        <v>0</v>
      </c>
      <c r="E22" s="244">
        <v>0</v>
      </c>
      <c r="F22" s="244">
        <v>0</v>
      </c>
      <c r="G22" s="244">
        <v>0</v>
      </c>
      <c r="H22" s="244">
        <v>0</v>
      </c>
      <c r="I22" s="244">
        <v>0</v>
      </c>
      <c r="J22" s="244">
        <v>0</v>
      </c>
      <c r="K22" s="244">
        <v>0</v>
      </c>
      <c r="L22" s="244">
        <v>0</v>
      </c>
      <c r="M22" s="244">
        <v>0</v>
      </c>
      <c r="N22" s="244">
        <v>0</v>
      </c>
      <c r="O22" s="244">
        <v>0</v>
      </c>
      <c r="P22" s="244">
        <v>0</v>
      </c>
    </row>
    <row r="23" spans="1:16" s="245" customFormat="1" ht="36.75" customHeight="1" thickBot="1">
      <c r="A23" s="243" t="s">
        <v>828</v>
      </c>
      <c r="B23" s="244">
        <v>0</v>
      </c>
      <c r="C23" s="244">
        <v>39385</v>
      </c>
      <c r="D23" s="244">
        <v>0</v>
      </c>
      <c r="E23" s="244">
        <v>658</v>
      </c>
      <c r="F23" s="244">
        <v>0</v>
      </c>
      <c r="G23" s="244">
        <v>0</v>
      </c>
      <c r="H23" s="244">
        <v>0</v>
      </c>
      <c r="I23" s="244">
        <v>0</v>
      </c>
      <c r="J23" s="244">
        <v>9474220</v>
      </c>
      <c r="K23" s="244">
        <v>0</v>
      </c>
      <c r="L23" s="244">
        <v>1286</v>
      </c>
      <c r="M23" s="244">
        <v>413</v>
      </c>
      <c r="N23" s="244">
        <v>0</v>
      </c>
      <c r="O23" s="244">
        <v>20</v>
      </c>
      <c r="P23" s="244">
        <v>9515982</v>
      </c>
    </row>
    <row r="24" spans="1:16" s="245" customFormat="1" ht="36.75" customHeight="1" thickTop="1" thickBot="1">
      <c r="A24" s="246" t="s">
        <v>829</v>
      </c>
      <c r="B24" s="247">
        <v>1567210936</v>
      </c>
      <c r="C24" s="247">
        <v>1836834075</v>
      </c>
      <c r="D24" s="247">
        <v>1846845368</v>
      </c>
      <c r="E24" s="247">
        <v>1400966318</v>
      </c>
      <c r="F24" s="247">
        <v>1316439978</v>
      </c>
      <c r="G24" s="247">
        <v>660168738</v>
      </c>
      <c r="H24" s="247">
        <v>606432040</v>
      </c>
      <c r="I24" s="247">
        <v>1217189569</v>
      </c>
      <c r="J24" s="247">
        <v>97903927</v>
      </c>
      <c r="K24" s="247">
        <v>193589478</v>
      </c>
      <c r="L24" s="247">
        <v>976171940</v>
      </c>
      <c r="M24" s="247">
        <v>223261946</v>
      </c>
      <c r="N24" s="247">
        <v>1107614201</v>
      </c>
      <c r="O24" s="247">
        <v>704376525</v>
      </c>
      <c r="P24" s="247">
        <v>13755005039</v>
      </c>
    </row>
    <row r="25" spans="1:16" s="245" customFormat="1" ht="36.75" customHeight="1" thickTop="1">
      <c r="A25" s="243" t="s">
        <v>830</v>
      </c>
      <c r="B25" s="244">
        <v>430764461</v>
      </c>
      <c r="C25" s="244">
        <v>0</v>
      </c>
      <c r="D25" s="244">
        <v>421890000</v>
      </c>
      <c r="E25" s="244">
        <v>412533333</v>
      </c>
      <c r="F25" s="244">
        <v>205632980</v>
      </c>
      <c r="G25" s="244">
        <v>203000000</v>
      </c>
      <c r="H25" s="244">
        <v>220305282</v>
      </c>
      <c r="I25" s="244">
        <v>260000000</v>
      </c>
      <c r="J25" s="244">
        <v>0</v>
      </c>
      <c r="K25" s="244">
        <v>0</v>
      </c>
      <c r="L25" s="244">
        <v>230450000</v>
      </c>
      <c r="M25" s="244">
        <v>80000000</v>
      </c>
      <c r="N25" s="244">
        <v>40530960</v>
      </c>
      <c r="O25" s="244">
        <v>0</v>
      </c>
      <c r="P25" s="244">
        <v>2505107016</v>
      </c>
    </row>
    <row r="26" spans="1:16" s="245" customFormat="1" ht="36.75" customHeight="1">
      <c r="A26" s="243" t="s">
        <v>831</v>
      </c>
      <c r="B26" s="244">
        <v>0</v>
      </c>
      <c r="C26" s="244">
        <v>0</v>
      </c>
      <c r="D26" s="244">
        <v>0</v>
      </c>
      <c r="E26" s="244">
        <v>0</v>
      </c>
      <c r="F26" s="244">
        <v>0</v>
      </c>
      <c r="G26" s="244">
        <v>0</v>
      </c>
      <c r="H26" s="244">
        <v>0</v>
      </c>
      <c r="I26" s="244">
        <v>0</v>
      </c>
      <c r="J26" s="244">
        <v>0</v>
      </c>
      <c r="K26" s="244">
        <v>0</v>
      </c>
      <c r="L26" s="244">
        <v>0</v>
      </c>
      <c r="M26" s="244">
        <v>0</v>
      </c>
      <c r="N26" s="244">
        <v>0</v>
      </c>
      <c r="O26" s="244">
        <v>0</v>
      </c>
      <c r="P26" s="244">
        <v>0</v>
      </c>
    </row>
    <row r="27" spans="1:16" s="255" customFormat="1" ht="36.75" customHeight="1">
      <c r="A27" s="243" t="s">
        <v>832</v>
      </c>
      <c r="B27" s="244">
        <v>0</v>
      </c>
      <c r="C27" s="244">
        <v>0</v>
      </c>
      <c r="D27" s="244">
        <v>0</v>
      </c>
      <c r="E27" s="244">
        <v>0</v>
      </c>
      <c r="F27" s="244">
        <v>0</v>
      </c>
      <c r="G27" s="244">
        <v>0</v>
      </c>
      <c r="H27" s="244">
        <v>0</v>
      </c>
      <c r="I27" s="244">
        <v>0</v>
      </c>
      <c r="J27" s="244">
        <v>0</v>
      </c>
      <c r="K27" s="244">
        <v>0</v>
      </c>
      <c r="L27" s="244">
        <v>0</v>
      </c>
      <c r="M27" s="244">
        <v>0</v>
      </c>
      <c r="N27" s="244">
        <v>0</v>
      </c>
      <c r="O27" s="244">
        <v>0</v>
      </c>
      <c r="P27" s="244">
        <v>0</v>
      </c>
    </row>
    <row r="28" spans="1:16" s="245" customFormat="1" ht="36.75" customHeight="1">
      <c r="A28" s="243" t="s">
        <v>833</v>
      </c>
      <c r="B28" s="244">
        <v>430764461</v>
      </c>
      <c r="C28" s="244">
        <v>0</v>
      </c>
      <c r="D28" s="244">
        <v>421890000</v>
      </c>
      <c r="E28" s="244">
        <v>412533333</v>
      </c>
      <c r="F28" s="244">
        <v>205632980</v>
      </c>
      <c r="G28" s="244">
        <v>203000000</v>
      </c>
      <c r="H28" s="244">
        <v>220305282</v>
      </c>
      <c r="I28" s="244">
        <v>260000000</v>
      </c>
      <c r="J28" s="244">
        <v>0</v>
      </c>
      <c r="K28" s="244">
        <v>0</v>
      </c>
      <c r="L28" s="244">
        <v>230450000</v>
      </c>
      <c r="M28" s="244">
        <v>80000000</v>
      </c>
      <c r="N28" s="244">
        <v>40530960</v>
      </c>
      <c r="O28" s="244">
        <v>0</v>
      </c>
      <c r="P28" s="244">
        <v>2505107016</v>
      </c>
    </row>
    <row r="29" spans="1:16" s="256" customFormat="1" ht="36.75" customHeight="1">
      <c r="A29" s="254" t="s">
        <v>834</v>
      </c>
      <c r="B29" s="244">
        <v>117011398</v>
      </c>
      <c r="C29" s="244">
        <v>144781182</v>
      </c>
      <c r="D29" s="244">
        <v>98957515</v>
      </c>
      <c r="E29" s="244">
        <v>181185564</v>
      </c>
      <c r="F29" s="244">
        <v>76917540</v>
      </c>
      <c r="G29" s="244">
        <v>51852774</v>
      </c>
      <c r="H29" s="244">
        <v>41165900</v>
      </c>
      <c r="I29" s="244">
        <v>89776397</v>
      </c>
      <c r="J29" s="244">
        <v>0</v>
      </c>
      <c r="K29" s="244">
        <v>0</v>
      </c>
      <c r="L29" s="244">
        <v>135676851</v>
      </c>
      <c r="M29" s="244">
        <v>16553160</v>
      </c>
      <c r="N29" s="244">
        <v>77268205</v>
      </c>
      <c r="O29" s="244">
        <v>157849579</v>
      </c>
      <c r="P29" s="244">
        <v>1188996065</v>
      </c>
    </row>
    <row r="30" spans="1:16" s="257" customFormat="1" ht="36.75" customHeight="1" thickBot="1">
      <c r="A30" s="254" t="s">
        <v>835</v>
      </c>
      <c r="B30" s="244">
        <v>0</v>
      </c>
      <c r="C30" s="244">
        <v>0</v>
      </c>
      <c r="D30" s="244">
        <v>0</v>
      </c>
      <c r="E30" s="244">
        <v>0</v>
      </c>
      <c r="F30" s="244">
        <v>0</v>
      </c>
      <c r="G30" s="244">
        <v>0</v>
      </c>
      <c r="H30" s="244">
        <v>0</v>
      </c>
      <c r="I30" s="244">
        <v>0</v>
      </c>
      <c r="J30" s="244">
        <v>0</v>
      </c>
      <c r="K30" s="244">
        <v>0</v>
      </c>
      <c r="L30" s="244">
        <v>0</v>
      </c>
      <c r="M30" s="244">
        <v>0</v>
      </c>
      <c r="N30" s="244">
        <v>0</v>
      </c>
      <c r="O30" s="244">
        <v>0</v>
      </c>
      <c r="P30" s="244">
        <v>0</v>
      </c>
    </row>
    <row r="31" spans="1:16" s="245" customFormat="1" ht="36.75" customHeight="1" thickTop="1" thickBot="1">
      <c r="A31" s="258" t="s">
        <v>836</v>
      </c>
      <c r="B31" s="247">
        <v>547775859</v>
      </c>
      <c r="C31" s="247">
        <v>144781182</v>
      </c>
      <c r="D31" s="247">
        <v>520847515</v>
      </c>
      <c r="E31" s="247">
        <v>593718897</v>
      </c>
      <c r="F31" s="247">
        <v>282550520</v>
      </c>
      <c r="G31" s="247">
        <v>254852774</v>
      </c>
      <c r="H31" s="247">
        <v>261471182</v>
      </c>
      <c r="I31" s="247">
        <v>349776397</v>
      </c>
      <c r="J31" s="247">
        <v>0</v>
      </c>
      <c r="K31" s="247">
        <v>0</v>
      </c>
      <c r="L31" s="247">
        <v>366126851</v>
      </c>
      <c r="M31" s="247">
        <v>96553160</v>
      </c>
      <c r="N31" s="247">
        <v>117799165</v>
      </c>
      <c r="O31" s="247">
        <v>157849579</v>
      </c>
      <c r="P31" s="247">
        <v>3694103081</v>
      </c>
    </row>
    <row r="32" spans="1:16" s="245" customFormat="1" ht="36.75" customHeight="1" thickTop="1">
      <c r="A32" s="254" t="s">
        <v>837</v>
      </c>
      <c r="B32" s="244">
        <v>0</v>
      </c>
      <c r="C32" s="244">
        <v>102853689</v>
      </c>
      <c r="D32" s="244">
        <v>0</v>
      </c>
      <c r="E32" s="244">
        <v>0</v>
      </c>
      <c r="F32" s="244">
        <v>0</v>
      </c>
      <c r="G32" s="244">
        <v>0</v>
      </c>
      <c r="H32" s="244">
        <v>0</v>
      </c>
      <c r="I32" s="244">
        <v>0</v>
      </c>
      <c r="J32" s="244">
        <v>0</v>
      </c>
      <c r="K32" s="244">
        <v>0</v>
      </c>
      <c r="L32" s="244">
        <v>0</v>
      </c>
      <c r="M32" s="244">
        <v>0</v>
      </c>
      <c r="N32" s="244">
        <v>0</v>
      </c>
      <c r="O32" s="244">
        <v>0</v>
      </c>
      <c r="P32" s="244">
        <v>102853689</v>
      </c>
    </row>
    <row r="33" spans="1:17" s="245" customFormat="1" ht="36.75" customHeight="1" thickBot="1">
      <c r="A33" s="254" t="s">
        <v>838</v>
      </c>
      <c r="B33" s="244">
        <v>1480341</v>
      </c>
      <c r="C33" s="244">
        <v>130339578</v>
      </c>
      <c r="D33" s="244">
        <v>957014</v>
      </c>
      <c r="E33" s="244">
        <v>149867</v>
      </c>
      <c r="F33" s="244">
        <v>150863</v>
      </c>
      <c r="G33" s="244">
        <v>488800</v>
      </c>
      <c r="H33" s="244">
        <v>488800</v>
      </c>
      <c r="I33" s="244">
        <v>1446906</v>
      </c>
      <c r="J33" s="244">
        <v>0</v>
      </c>
      <c r="K33" s="244">
        <v>0</v>
      </c>
      <c r="L33" s="244">
        <v>652150</v>
      </c>
      <c r="M33" s="244">
        <v>0</v>
      </c>
      <c r="N33" s="244">
        <v>0</v>
      </c>
      <c r="O33" s="244">
        <v>951700</v>
      </c>
      <c r="P33" s="244">
        <v>137106019</v>
      </c>
    </row>
    <row r="34" spans="1:17" s="245" customFormat="1" ht="36.75" customHeight="1" thickTop="1" thickBot="1">
      <c r="A34" s="246" t="s">
        <v>839</v>
      </c>
      <c r="B34" s="247">
        <v>2113506454</v>
      </c>
      <c r="C34" s="247">
        <v>1748421990</v>
      </c>
      <c r="D34" s="247">
        <v>2366735869</v>
      </c>
      <c r="E34" s="247">
        <v>1994535348</v>
      </c>
      <c r="F34" s="247">
        <v>1598839635</v>
      </c>
      <c r="G34" s="247">
        <v>914532712</v>
      </c>
      <c r="H34" s="247">
        <v>867414422</v>
      </c>
      <c r="I34" s="247">
        <v>1565519060</v>
      </c>
      <c r="J34" s="247">
        <v>97903927</v>
      </c>
      <c r="K34" s="247">
        <v>193589478</v>
      </c>
      <c r="L34" s="247">
        <v>1341646641</v>
      </c>
      <c r="M34" s="247">
        <v>319815106</v>
      </c>
      <c r="N34" s="247">
        <v>1225413366</v>
      </c>
      <c r="O34" s="247">
        <v>861274404</v>
      </c>
      <c r="P34" s="247">
        <v>17209148412</v>
      </c>
    </row>
    <row r="35" spans="1:17" s="233" customFormat="1" ht="36.75" customHeight="1" thickTop="1">
      <c r="A35" s="243" t="s">
        <v>840</v>
      </c>
      <c r="B35" s="244">
        <v>368376148.30519998</v>
      </c>
      <c r="C35" s="244">
        <v>202228763.35409999</v>
      </c>
      <c r="D35" s="244">
        <v>329218314.94660002</v>
      </c>
      <c r="E35" s="244">
        <v>362447849.90509999</v>
      </c>
      <c r="F35" s="244">
        <v>226179673.391</v>
      </c>
      <c r="G35" s="244">
        <v>120834491.6251</v>
      </c>
      <c r="H35" s="244">
        <v>135310763.104</v>
      </c>
      <c r="I35" s="244">
        <v>378977456.88690001</v>
      </c>
      <c r="J35" s="244">
        <v>85009033.303399995</v>
      </c>
      <c r="K35" s="244">
        <v>129669127.3812</v>
      </c>
      <c r="L35" s="244">
        <v>245211101.61379999</v>
      </c>
      <c r="M35" s="244">
        <v>45147120.6598</v>
      </c>
      <c r="N35" s="244">
        <v>113069539.7247</v>
      </c>
      <c r="O35" s="244">
        <v>77274317.053800002</v>
      </c>
      <c r="P35" s="244">
        <v>2818953701.2543998</v>
      </c>
    </row>
    <row r="36" spans="1:17" s="262" customFormat="1" ht="36.75" customHeight="1">
      <c r="A36" s="259" t="s">
        <v>841</v>
      </c>
      <c r="B36" s="260">
        <v>0.1845</v>
      </c>
      <c r="C36" s="260">
        <v>0.34660000000000002</v>
      </c>
      <c r="D36" s="260">
        <v>0.25609999999999999</v>
      </c>
      <c r="E36" s="260">
        <v>0.1991</v>
      </c>
      <c r="F36" s="260">
        <v>0.11070000000000001</v>
      </c>
      <c r="G36" s="260">
        <v>0.33939999999999998</v>
      </c>
      <c r="H36" s="260">
        <v>0.2064</v>
      </c>
      <c r="I36" s="260">
        <v>0.12620000000000001</v>
      </c>
      <c r="J36" s="261">
        <v>2.46E-2</v>
      </c>
      <c r="K36" s="260">
        <v>5.7000000000000002E-3</v>
      </c>
      <c r="L36" s="260">
        <v>0.19550000000000001</v>
      </c>
      <c r="M36" s="260">
        <v>0.1333</v>
      </c>
      <c r="N36" s="260">
        <v>0.8256</v>
      </c>
      <c r="O36" s="260">
        <v>6.9699999999999998E-2</v>
      </c>
      <c r="P36" s="260">
        <v>0.24790000000000001</v>
      </c>
    </row>
    <row r="37" spans="1:17" ht="6" customHeight="1" thickBot="1">
      <c r="A37" s="263"/>
      <c r="B37" s="264"/>
      <c r="C37" s="264"/>
      <c r="D37" s="264"/>
      <c r="E37" s="264"/>
      <c r="F37" s="264"/>
      <c r="G37" s="264"/>
      <c r="H37" s="264"/>
      <c r="I37" s="264"/>
      <c r="J37" s="264"/>
      <c r="K37" s="264"/>
      <c r="L37" s="264"/>
      <c r="M37" s="264"/>
      <c r="N37" s="264"/>
      <c r="O37" s="264"/>
      <c r="P37" s="264"/>
      <c r="Q37"/>
    </row>
    <row r="38" spans="1:17" ht="28.5" customHeight="1" thickTop="1">
      <c r="A38" s="265" t="s">
        <v>842</v>
      </c>
      <c r="Q38"/>
    </row>
    <row r="39" spans="1:17" ht="16.5" customHeight="1">
      <c r="A39" s="265"/>
      <c r="Q39"/>
    </row>
    <row r="40" spans="1:17" ht="15.75">
      <c r="A40" s="265"/>
      <c r="Q40"/>
    </row>
    <row r="41" spans="1:17">
      <c r="Q41"/>
    </row>
    <row r="42" spans="1:17">
      <c r="B42" s="266"/>
      <c r="C42" s="266"/>
      <c r="D42" s="266"/>
      <c r="E42" s="266"/>
      <c r="F42" s="266"/>
      <c r="G42" s="266"/>
      <c r="H42" s="266"/>
      <c r="I42" s="266"/>
      <c r="J42" s="266"/>
      <c r="K42" s="266"/>
      <c r="L42" s="266"/>
      <c r="M42" s="266"/>
      <c r="N42" s="266"/>
      <c r="O42" s="266"/>
      <c r="P42" s="266"/>
      <c r="Q42"/>
    </row>
    <row r="43" spans="1:17">
      <c r="B43" s="266"/>
      <c r="C43" s="266"/>
      <c r="D43" s="266"/>
      <c r="E43" s="266"/>
      <c r="F43" s="266"/>
      <c r="G43" s="266"/>
      <c r="H43" s="266"/>
      <c r="I43" s="266"/>
      <c r="J43" s="266"/>
      <c r="K43" s="266"/>
      <c r="L43" s="266"/>
      <c r="M43" s="266"/>
      <c r="N43" s="266"/>
      <c r="O43" s="266"/>
      <c r="P43" s="266"/>
      <c r="Q43"/>
    </row>
    <row r="44" spans="1:17">
      <c r="Q44"/>
    </row>
    <row r="45" spans="1:17">
      <c r="Q45"/>
    </row>
    <row r="46" spans="1:17">
      <c r="Q46"/>
    </row>
    <row r="47" spans="1:17">
      <c r="Q47"/>
    </row>
    <row r="48" spans="1:17">
      <c r="Q48"/>
    </row>
    <row r="49" spans="17:17">
      <c r="Q49"/>
    </row>
    <row r="50" spans="17:17">
      <c r="Q50"/>
    </row>
    <row r="51" spans="17:17">
      <c r="Q51"/>
    </row>
    <row r="52" spans="17:17">
      <c r="Q52"/>
    </row>
    <row r="53" spans="17:17">
      <c r="Q53"/>
    </row>
    <row r="54" spans="17:17">
      <c r="Q54"/>
    </row>
    <row r="55" spans="17:17">
      <c r="Q55"/>
    </row>
    <row r="56" spans="17:17">
      <c r="Q56"/>
    </row>
    <row r="57" spans="17:17">
      <c r="Q57"/>
    </row>
    <row r="58" spans="17:17">
      <c r="Q58"/>
    </row>
    <row r="59" spans="17:17">
      <c r="Q59"/>
    </row>
    <row r="60" spans="17:17">
      <c r="Q60"/>
    </row>
    <row r="61" spans="17:17">
      <c r="Q61"/>
    </row>
    <row r="62" spans="17:17">
      <c r="Q62"/>
    </row>
    <row r="63" spans="17:17">
      <c r="Q63"/>
    </row>
    <row r="64" spans="17:17">
      <c r="Q64"/>
    </row>
    <row r="65" spans="17:17">
      <c r="Q65"/>
    </row>
    <row r="66" spans="17:17">
      <c r="Q66"/>
    </row>
    <row r="67" spans="17:17">
      <c r="Q67"/>
    </row>
    <row r="68" spans="17:17">
      <c r="Q68"/>
    </row>
    <row r="69" spans="17:17">
      <c r="Q69"/>
    </row>
    <row r="70" spans="17:17">
      <c r="Q70"/>
    </row>
    <row r="71" spans="17:17">
      <c r="Q71"/>
    </row>
    <row r="72" spans="17:17">
      <c r="Q72"/>
    </row>
    <row r="73" spans="17:17">
      <c r="Q73"/>
    </row>
    <row r="74" spans="17:17">
      <c r="Q74"/>
    </row>
    <row r="75" spans="17:17">
      <c r="Q75"/>
    </row>
    <row r="76" spans="17:17">
      <c r="Q76"/>
    </row>
    <row r="77" spans="17:17">
      <c r="Q77"/>
    </row>
    <row r="78" spans="17:17">
      <c r="Q78"/>
    </row>
    <row r="79" spans="17:17">
      <c r="Q79"/>
    </row>
    <row r="80" spans="17:17">
      <c r="Q80"/>
    </row>
    <row r="81" spans="17:17">
      <c r="Q81"/>
    </row>
    <row r="82" spans="17:17">
      <c r="Q82"/>
    </row>
    <row r="83" spans="17:17">
      <c r="Q83"/>
    </row>
    <row r="84" spans="17:17">
      <c r="Q84"/>
    </row>
    <row r="85" spans="17:17">
      <c r="Q85"/>
    </row>
    <row r="86" spans="17:17">
      <c r="Q86"/>
    </row>
    <row r="87" spans="17:17">
      <c r="Q87"/>
    </row>
    <row r="88" spans="17:17">
      <c r="Q88"/>
    </row>
    <row r="89" spans="17:17">
      <c r="Q89"/>
    </row>
    <row r="90" spans="17:17">
      <c r="Q90"/>
    </row>
    <row r="91" spans="17:17">
      <c r="Q91"/>
    </row>
    <row r="92" spans="17:17">
      <c r="Q92"/>
    </row>
    <row r="93" spans="17:17">
      <c r="Q93"/>
    </row>
    <row r="94" spans="17:17">
      <c r="Q94"/>
    </row>
    <row r="95" spans="17:17">
      <c r="Q95"/>
    </row>
    <row r="96" spans="17:17">
      <c r="Q96"/>
    </row>
    <row r="97" spans="17:17">
      <c r="Q97"/>
    </row>
    <row r="98" spans="17:17">
      <c r="Q98"/>
    </row>
    <row r="99" spans="17:17">
      <c r="Q99"/>
    </row>
    <row r="100" spans="17:17">
      <c r="Q100"/>
    </row>
    <row r="101" spans="17:17">
      <c r="Q101"/>
    </row>
    <row r="102" spans="17:17">
      <c r="Q102"/>
    </row>
    <row r="103" spans="17:17">
      <c r="Q103"/>
    </row>
    <row r="104" spans="17:17">
      <c r="Q104"/>
    </row>
    <row r="105" spans="17:17">
      <c r="Q105"/>
    </row>
    <row r="106" spans="17:17">
      <c r="Q106"/>
    </row>
    <row r="107" spans="17:17">
      <c r="Q107"/>
    </row>
    <row r="108" spans="17:17">
      <c r="Q108"/>
    </row>
    <row r="109" spans="17:17">
      <c r="Q109"/>
    </row>
    <row r="110" spans="17:17">
      <c r="Q110"/>
    </row>
    <row r="111" spans="17:17">
      <c r="Q111"/>
    </row>
    <row r="112" spans="17:17">
      <c r="Q112"/>
    </row>
    <row r="113" spans="17:17">
      <c r="Q113"/>
    </row>
    <row r="114" spans="17:17">
      <c r="Q114"/>
    </row>
    <row r="115" spans="17:17">
      <c r="Q115"/>
    </row>
    <row r="116" spans="17:17">
      <c r="Q116"/>
    </row>
    <row r="117" spans="17:17">
      <c r="Q117"/>
    </row>
    <row r="118" spans="17:17">
      <c r="Q118"/>
    </row>
    <row r="119" spans="17:17">
      <c r="Q119"/>
    </row>
    <row r="120" spans="17:17">
      <c r="Q120"/>
    </row>
    <row r="121" spans="17:17">
      <c r="Q121"/>
    </row>
    <row r="122" spans="17:17">
      <c r="Q122"/>
    </row>
    <row r="123" spans="17:17">
      <c r="Q123"/>
    </row>
    <row r="124" spans="17:17">
      <c r="Q124"/>
    </row>
    <row r="125" spans="17:17">
      <c r="Q125"/>
    </row>
    <row r="126" spans="17:17">
      <c r="Q126"/>
    </row>
    <row r="127" spans="17:17">
      <c r="Q127"/>
    </row>
    <row r="128" spans="17:17">
      <c r="Q128"/>
    </row>
    <row r="129" spans="17:17">
      <c r="Q129"/>
    </row>
    <row r="130" spans="17:17">
      <c r="Q130"/>
    </row>
    <row r="131" spans="17:17">
      <c r="Q131"/>
    </row>
    <row r="132" spans="17:17">
      <c r="Q132"/>
    </row>
    <row r="133" spans="17:17">
      <c r="Q133"/>
    </row>
    <row r="134" spans="17:17">
      <c r="Q134"/>
    </row>
    <row r="135" spans="17:17">
      <c r="Q135"/>
    </row>
    <row r="136" spans="17:17">
      <c r="Q136"/>
    </row>
    <row r="137" spans="17:17">
      <c r="Q137"/>
    </row>
    <row r="138" spans="17:17">
      <c r="Q138"/>
    </row>
    <row r="139" spans="17:17">
      <c r="Q139"/>
    </row>
    <row r="140" spans="17:17">
      <c r="Q140"/>
    </row>
    <row r="141" spans="17:17">
      <c r="Q141"/>
    </row>
    <row r="142" spans="17:17">
      <c r="Q142"/>
    </row>
    <row r="143" spans="17:17">
      <c r="Q143"/>
    </row>
    <row r="144" spans="17:17">
      <c r="Q144"/>
    </row>
    <row r="145" spans="17:17">
      <c r="Q145"/>
    </row>
    <row r="146" spans="17:17">
      <c r="Q146"/>
    </row>
    <row r="147" spans="17:17">
      <c r="Q147"/>
    </row>
    <row r="148" spans="17:17">
      <c r="Q148"/>
    </row>
    <row r="149" spans="17:17">
      <c r="Q149"/>
    </row>
    <row r="150" spans="17:17">
      <c r="Q150"/>
    </row>
    <row r="151" spans="17:17">
      <c r="Q151"/>
    </row>
    <row r="152" spans="17:17">
      <c r="Q152"/>
    </row>
    <row r="153" spans="17:17">
      <c r="Q153"/>
    </row>
    <row r="154" spans="17:17">
      <c r="Q154"/>
    </row>
    <row r="155" spans="17:17">
      <c r="Q155"/>
    </row>
    <row r="156" spans="17:17">
      <c r="Q156"/>
    </row>
    <row r="157" spans="17:17">
      <c r="Q157"/>
    </row>
    <row r="158" spans="17:17">
      <c r="Q158"/>
    </row>
    <row r="159" spans="17:17">
      <c r="Q159"/>
    </row>
    <row r="160" spans="17:17">
      <c r="Q160"/>
    </row>
    <row r="161" spans="17:17">
      <c r="Q161"/>
    </row>
    <row r="162" spans="17:17">
      <c r="Q162"/>
    </row>
    <row r="163" spans="17:17">
      <c r="Q163"/>
    </row>
    <row r="164" spans="17:17">
      <c r="Q164"/>
    </row>
    <row r="165" spans="17:17">
      <c r="Q165"/>
    </row>
    <row r="166" spans="17:17">
      <c r="Q166"/>
    </row>
    <row r="167" spans="17:17">
      <c r="Q167"/>
    </row>
    <row r="168" spans="17:17">
      <c r="Q168"/>
    </row>
    <row r="169" spans="17:17">
      <c r="Q169"/>
    </row>
    <row r="170" spans="17:17">
      <c r="Q170"/>
    </row>
    <row r="171" spans="17:17">
      <c r="Q171"/>
    </row>
    <row r="172" spans="17:17">
      <c r="Q172"/>
    </row>
    <row r="173" spans="17:17">
      <c r="Q173"/>
    </row>
    <row r="174" spans="17:17">
      <c r="Q174"/>
    </row>
    <row r="175" spans="17:17">
      <c r="Q175"/>
    </row>
    <row r="176" spans="17:17">
      <c r="Q176"/>
    </row>
    <row r="177" spans="17:17">
      <c r="Q177"/>
    </row>
    <row r="178" spans="17:17">
      <c r="Q178"/>
    </row>
    <row r="179" spans="17:17">
      <c r="Q179"/>
    </row>
    <row r="180" spans="17:17">
      <c r="Q180"/>
    </row>
    <row r="181" spans="17:17">
      <c r="Q181"/>
    </row>
    <row r="182" spans="17:17">
      <c r="Q182"/>
    </row>
    <row r="183" spans="17:17">
      <c r="Q183"/>
    </row>
    <row r="184" spans="17:17">
      <c r="Q184"/>
    </row>
    <row r="185" spans="17:17">
      <c r="Q185"/>
    </row>
    <row r="186" spans="17:17">
      <c r="Q186"/>
    </row>
    <row r="187" spans="17:17">
      <c r="Q187"/>
    </row>
    <row r="188" spans="17:17">
      <c r="Q188"/>
    </row>
    <row r="189" spans="17:17">
      <c r="Q189"/>
    </row>
    <row r="190" spans="17:17">
      <c r="Q190"/>
    </row>
    <row r="191" spans="17:17">
      <c r="Q191"/>
    </row>
    <row r="192" spans="17:17">
      <c r="Q192"/>
    </row>
    <row r="193" spans="17:17">
      <c r="Q193"/>
    </row>
    <row r="194" spans="17:17">
      <c r="Q194"/>
    </row>
    <row r="195" spans="17:17">
      <c r="Q195"/>
    </row>
    <row r="196" spans="17:17">
      <c r="Q196"/>
    </row>
    <row r="197" spans="17:17">
      <c r="Q197"/>
    </row>
    <row r="198" spans="17:17">
      <c r="Q198"/>
    </row>
    <row r="199" spans="17:17">
      <c r="Q199"/>
    </row>
    <row r="200" spans="17:17">
      <c r="Q200"/>
    </row>
  </sheetData>
  <mergeCells count="4">
    <mergeCell ref="A2:P2"/>
    <mergeCell ref="A3:P3"/>
    <mergeCell ref="A4:P4"/>
    <mergeCell ref="A5:P5"/>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6"/>
  <sheetViews>
    <sheetView workbookViewId="0"/>
  </sheetViews>
  <sheetFormatPr defaultColWidth="11.42578125" defaultRowHeight="15"/>
  <cols>
    <col min="1" max="1" width="38.28515625" style="74" customWidth="1"/>
    <col min="2" max="15" width="13.85546875" style="75" customWidth="1"/>
    <col min="16" max="16" width="14.140625" style="75" customWidth="1"/>
    <col min="17" max="17" width="12.140625" style="75" customWidth="1"/>
    <col min="18" max="18" width="2.5703125" style="91" customWidth="1"/>
    <col min="257" max="257" width="38.28515625" customWidth="1"/>
    <col min="258" max="271" width="13.85546875" customWidth="1"/>
    <col min="272" max="272" width="14.140625" customWidth="1"/>
    <col min="273" max="273" width="12.140625" customWidth="1"/>
    <col min="274" max="274" width="2.5703125" customWidth="1"/>
    <col min="513" max="513" width="38.28515625" customWidth="1"/>
    <col min="514" max="527" width="13.85546875" customWidth="1"/>
    <col min="528" max="528" width="14.140625" customWidth="1"/>
    <col min="529" max="529" width="12.140625" customWidth="1"/>
    <col min="530" max="530" width="2.5703125" customWidth="1"/>
    <col min="769" max="769" width="38.28515625" customWidth="1"/>
    <col min="770" max="783" width="13.85546875" customWidth="1"/>
    <col min="784" max="784" width="14.140625" customWidth="1"/>
    <col min="785" max="785" width="12.140625" customWidth="1"/>
    <col min="786" max="786" width="2.5703125" customWidth="1"/>
    <col min="1025" max="1025" width="38.28515625" customWidth="1"/>
    <col min="1026" max="1039" width="13.85546875" customWidth="1"/>
    <col min="1040" max="1040" width="14.140625" customWidth="1"/>
    <col min="1041" max="1041" width="12.140625" customWidth="1"/>
    <col min="1042" max="1042" width="2.5703125" customWidth="1"/>
    <col min="1281" max="1281" width="38.28515625" customWidth="1"/>
    <col min="1282" max="1295" width="13.85546875" customWidth="1"/>
    <col min="1296" max="1296" width="14.140625" customWidth="1"/>
    <col min="1297" max="1297" width="12.140625" customWidth="1"/>
    <col min="1298" max="1298" width="2.5703125" customWidth="1"/>
    <col min="1537" max="1537" width="38.28515625" customWidth="1"/>
    <col min="1538" max="1551" width="13.85546875" customWidth="1"/>
    <col min="1552" max="1552" width="14.140625" customWidth="1"/>
    <col min="1553" max="1553" width="12.140625" customWidth="1"/>
    <col min="1554" max="1554" width="2.5703125" customWidth="1"/>
    <col min="1793" max="1793" width="38.28515625" customWidth="1"/>
    <col min="1794" max="1807" width="13.85546875" customWidth="1"/>
    <col min="1808" max="1808" width="14.140625" customWidth="1"/>
    <col min="1809" max="1809" width="12.140625" customWidth="1"/>
    <col min="1810" max="1810" width="2.5703125" customWidth="1"/>
    <col min="2049" max="2049" width="38.28515625" customWidth="1"/>
    <col min="2050" max="2063" width="13.85546875" customWidth="1"/>
    <col min="2064" max="2064" width="14.140625" customWidth="1"/>
    <col min="2065" max="2065" width="12.140625" customWidth="1"/>
    <col min="2066" max="2066" width="2.5703125" customWidth="1"/>
    <col min="2305" max="2305" width="38.28515625" customWidth="1"/>
    <col min="2306" max="2319" width="13.85546875" customWidth="1"/>
    <col min="2320" max="2320" width="14.140625" customWidth="1"/>
    <col min="2321" max="2321" width="12.140625" customWidth="1"/>
    <col min="2322" max="2322" width="2.5703125" customWidth="1"/>
    <col min="2561" max="2561" width="38.28515625" customWidth="1"/>
    <col min="2562" max="2575" width="13.85546875" customWidth="1"/>
    <col min="2576" max="2576" width="14.140625" customWidth="1"/>
    <col min="2577" max="2577" width="12.140625" customWidth="1"/>
    <col min="2578" max="2578" width="2.5703125" customWidth="1"/>
    <col min="2817" max="2817" width="38.28515625" customWidth="1"/>
    <col min="2818" max="2831" width="13.85546875" customWidth="1"/>
    <col min="2832" max="2832" width="14.140625" customWidth="1"/>
    <col min="2833" max="2833" width="12.140625" customWidth="1"/>
    <col min="2834" max="2834" width="2.5703125" customWidth="1"/>
    <col min="3073" max="3073" width="38.28515625" customWidth="1"/>
    <col min="3074" max="3087" width="13.85546875" customWidth="1"/>
    <col min="3088" max="3088" width="14.140625" customWidth="1"/>
    <col min="3089" max="3089" width="12.140625" customWidth="1"/>
    <col min="3090" max="3090" width="2.5703125" customWidth="1"/>
    <col min="3329" max="3329" width="38.28515625" customWidth="1"/>
    <col min="3330" max="3343" width="13.85546875" customWidth="1"/>
    <col min="3344" max="3344" width="14.140625" customWidth="1"/>
    <col min="3345" max="3345" width="12.140625" customWidth="1"/>
    <col min="3346" max="3346" width="2.5703125" customWidth="1"/>
    <col min="3585" max="3585" width="38.28515625" customWidth="1"/>
    <col min="3586" max="3599" width="13.85546875" customWidth="1"/>
    <col min="3600" max="3600" width="14.140625" customWidth="1"/>
    <col min="3601" max="3601" width="12.140625" customWidth="1"/>
    <col min="3602" max="3602" width="2.5703125" customWidth="1"/>
    <col min="3841" max="3841" width="38.28515625" customWidth="1"/>
    <col min="3842" max="3855" width="13.85546875" customWidth="1"/>
    <col min="3856" max="3856" width="14.140625" customWidth="1"/>
    <col min="3857" max="3857" width="12.140625" customWidth="1"/>
    <col min="3858" max="3858" width="2.5703125" customWidth="1"/>
    <col min="4097" max="4097" width="38.28515625" customWidth="1"/>
    <col min="4098" max="4111" width="13.85546875" customWidth="1"/>
    <col min="4112" max="4112" width="14.140625" customWidth="1"/>
    <col min="4113" max="4113" width="12.140625" customWidth="1"/>
    <col min="4114" max="4114" width="2.5703125" customWidth="1"/>
    <col min="4353" max="4353" width="38.28515625" customWidth="1"/>
    <col min="4354" max="4367" width="13.85546875" customWidth="1"/>
    <col min="4368" max="4368" width="14.140625" customWidth="1"/>
    <col min="4369" max="4369" width="12.140625" customWidth="1"/>
    <col min="4370" max="4370" width="2.5703125" customWidth="1"/>
    <col min="4609" max="4609" width="38.28515625" customWidth="1"/>
    <col min="4610" max="4623" width="13.85546875" customWidth="1"/>
    <col min="4624" max="4624" width="14.140625" customWidth="1"/>
    <col min="4625" max="4625" width="12.140625" customWidth="1"/>
    <col min="4626" max="4626" width="2.5703125" customWidth="1"/>
    <col min="4865" max="4865" width="38.28515625" customWidth="1"/>
    <col min="4866" max="4879" width="13.85546875" customWidth="1"/>
    <col min="4880" max="4880" width="14.140625" customWidth="1"/>
    <col min="4881" max="4881" width="12.140625" customWidth="1"/>
    <col min="4882" max="4882" width="2.5703125" customWidth="1"/>
    <col min="5121" max="5121" width="38.28515625" customWidth="1"/>
    <col min="5122" max="5135" width="13.85546875" customWidth="1"/>
    <col min="5136" max="5136" width="14.140625" customWidth="1"/>
    <col min="5137" max="5137" width="12.140625" customWidth="1"/>
    <col min="5138" max="5138" width="2.5703125" customWidth="1"/>
    <col min="5377" max="5377" width="38.28515625" customWidth="1"/>
    <col min="5378" max="5391" width="13.85546875" customWidth="1"/>
    <col min="5392" max="5392" width="14.140625" customWidth="1"/>
    <col min="5393" max="5393" width="12.140625" customWidth="1"/>
    <col min="5394" max="5394" width="2.5703125" customWidth="1"/>
    <col min="5633" max="5633" width="38.28515625" customWidth="1"/>
    <col min="5634" max="5647" width="13.85546875" customWidth="1"/>
    <col min="5648" max="5648" width="14.140625" customWidth="1"/>
    <col min="5649" max="5649" width="12.140625" customWidth="1"/>
    <col min="5650" max="5650" width="2.5703125" customWidth="1"/>
    <col min="5889" max="5889" width="38.28515625" customWidth="1"/>
    <col min="5890" max="5903" width="13.85546875" customWidth="1"/>
    <col min="5904" max="5904" width="14.140625" customWidth="1"/>
    <col min="5905" max="5905" width="12.140625" customWidth="1"/>
    <col min="5906" max="5906" width="2.5703125" customWidth="1"/>
    <col min="6145" max="6145" width="38.28515625" customWidth="1"/>
    <col min="6146" max="6159" width="13.85546875" customWidth="1"/>
    <col min="6160" max="6160" width="14.140625" customWidth="1"/>
    <col min="6161" max="6161" width="12.140625" customWidth="1"/>
    <col min="6162" max="6162" width="2.5703125" customWidth="1"/>
    <col min="6401" max="6401" width="38.28515625" customWidth="1"/>
    <col min="6402" max="6415" width="13.85546875" customWidth="1"/>
    <col min="6416" max="6416" width="14.140625" customWidth="1"/>
    <col min="6417" max="6417" width="12.140625" customWidth="1"/>
    <col min="6418" max="6418" width="2.5703125" customWidth="1"/>
    <col min="6657" max="6657" width="38.28515625" customWidth="1"/>
    <col min="6658" max="6671" width="13.85546875" customWidth="1"/>
    <col min="6672" max="6672" width="14.140625" customWidth="1"/>
    <col min="6673" max="6673" width="12.140625" customWidth="1"/>
    <col min="6674" max="6674" width="2.5703125" customWidth="1"/>
    <col min="6913" max="6913" width="38.28515625" customWidth="1"/>
    <col min="6914" max="6927" width="13.85546875" customWidth="1"/>
    <col min="6928" max="6928" width="14.140625" customWidth="1"/>
    <col min="6929" max="6929" width="12.140625" customWidth="1"/>
    <col min="6930" max="6930" width="2.5703125" customWidth="1"/>
    <col min="7169" max="7169" width="38.28515625" customWidth="1"/>
    <col min="7170" max="7183" width="13.85546875" customWidth="1"/>
    <col min="7184" max="7184" width="14.140625" customWidth="1"/>
    <col min="7185" max="7185" width="12.140625" customWidth="1"/>
    <col min="7186" max="7186" width="2.5703125" customWidth="1"/>
    <col min="7425" max="7425" width="38.28515625" customWidth="1"/>
    <col min="7426" max="7439" width="13.85546875" customWidth="1"/>
    <col min="7440" max="7440" width="14.140625" customWidth="1"/>
    <col min="7441" max="7441" width="12.140625" customWidth="1"/>
    <col min="7442" max="7442" width="2.5703125" customWidth="1"/>
    <col min="7681" max="7681" width="38.28515625" customWidth="1"/>
    <col min="7682" max="7695" width="13.85546875" customWidth="1"/>
    <col min="7696" max="7696" width="14.140625" customWidth="1"/>
    <col min="7697" max="7697" width="12.140625" customWidth="1"/>
    <col min="7698" max="7698" width="2.5703125" customWidth="1"/>
    <col min="7937" max="7937" width="38.28515625" customWidth="1"/>
    <col min="7938" max="7951" width="13.85546875" customWidth="1"/>
    <col min="7952" max="7952" width="14.140625" customWidth="1"/>
    <col min="7953" max="7953" width="12.140625" customWidth="1"/>
    <col min="7954" max="7954" width="2.5703125" customWidth="1"/>
    <col min="8193" max="8193" width="38.28515625" customWidth="1"/>
    <col min="8194" max="8207" width="13.85546875" customWidth="1"/>
    <col min="8208" max="8208" width="14.140625" customWidth="1"/>
    <col min="8209" max="8209" width="12.140625" customWidth="1"/>
    <col min="8210" max="8210" width="2.5703125" customWidth="1"/>
    <col min="8449" max="8449" width="38.28515625" customWidth="1"/>
    <col min="8450" max="8463" width="13.85546875" customWidth="1"/>
    <col min="8464" max="8464" width="14.140625" customWidth="1"/>
    <col min="8465" max="8465" width="12.140625" customWidth="1"/>
    <col min="8466" max="8466" width="2.5703125" customWidth="1"/>
    <col min="8705" max="8705" width="38.28515625" customWidth="1"/>
    <col min="8706" max="8719" width="13.85546875" customWidth="1"/>
    <col min="8720" max="8720" width="14.140625" customWidth="1"/>
    <col min="8721" max="8721" width="12.140625" customWidth="1"/>
    <col min="8722" max="8722" width="2.5703125" customWidth="1"/>
    <col min="8961" max="8961" width="38.28515625" customWidth="1"/>
    <col min="8962" max="8975" width="13.85546875" customWidth="1"/>
    <col min="8976" max="8976" width="14.140625" customWidth="1"/>
    <col min="8977" max="8977" width="12.140625" customWidth="1"/>
    <col min="8978" max="8978" width="2.5703125" customWidth="1"/>
    <col min="9217" max="9217" width="38.28515625" customWidth="1"/>
    <col min="9218" max="9231" width="13.85546875" customWidth="1"/>
    <col min="9232" max="9232" width="14.140625" customWidth="1"/>
    <col min="9233" max="9233" width="12.140625" customWidth="1"/>
    <col min="9234" max="9234" width="2.5703125" customWidth="1"/>
    <col min="9473" max="9473" width="38.28515625" customWidth="1"/>
    <col min="9474" max="9487" width="13.85546875" customWidth="1"/>
    <col min="9488" max="9488" width="14.140625" customWidth="1"/>
    <col min="9489" max="9489" width="12.140625" customWidth="1"/>
    <col min="9490" max="9490" width="2.5703125" customWidth="1"/>
    <col min="9729" max="9729" width="38.28515625" customWidth="1"/>
    <col min="9730" max="9743" width="13.85546875" customWidth="1"/>
    <col min="9744" max="9744" width="14.140625" customWidth="1"/>
    <col min="9745" max="9745" width="12.140625" customWidth="1"/>
    <col min="9746" max="9746" width="2.5703125" customWidth="1"/>
    <col min="9985" max="9985" width="38.28515625" customWidth="1"/>
    <col min="9986" max="9999" width="13.85546875" customWidth="1"/>
    <col min="10000" max="10000" width="14.140625" customWidth="1"/>
    <col min="10001" max="10001" width="12.140625" customWidth="1"/>
    <col min="10002" max="10002" width="2.5703125" customWidth="1"/>
    <col min="10241" max="10241" width="38.28515625" customWidth="1"/>
    <col min="10242" max="10255" width="13.85546875" customWidth="1"/>
    <col min="10256" max="10256" width="14.140625" customWidth="1"/>
    <col min="10257" max="10257" width="12.140625" customWidth="1"/>
    <col min="10258" max="10258" width="2.5703125" customWidth="1"/>
    <col min="10497" max="10497" width="38.28515625" customWidth="1"/>
    <col min="10498" max="10511" width="13.85546875" customWidth="1"/>
    <col min="10512" max="10512" width="14.140625" customWidth="1"/>
    <col min="10513" max="10513" width="12.140625" customWidth="1"/>
    <col min="10514" max="10514" width="2.5703125" customWidth="1"/>
    <col min="10753" max="10753" width="38.28515625" customWidth="1"/>
    <col min="10754" max="10767" width="13.85546875" customWidth="1"/>
    <col min="10768" max="10768" width="14.140625" customWidth="1"/>
    <col min="10769" max="10769" width="12.140625" customWidth="1"/>
    <col min="10770" max="10770" width="2.5703125" customWidth="1"/>
    <col min="11009" max="11009" width="38.28515625" customWidth="1"/>
    <col min="11010" max="11023" width="13.85546875" customWidth="1"/>
    <col min="11024" max="11024" width="14.140625" customWidth="1"/>
    <col min="11025" max="11025" width="12.140625" customWidth="1"/>
    <col min="11026" max="11026" width="2.5703125" customWidth="1"/>
    <col min="11265" max="11265" width="38.28515625" customWidth="1"/>
    <col min="11266" max="11279" width="13.85546875" customWidth="1"/>
    <col min="11280" max="11280" width="14.140625" customWidth="1"/>
    <col min="11281" max="11281" width="12.140625" customWidth="1"/>
    <col min="11282" max="11282" width="2.5703125" customWidth="1"/>
    <col min="11521" max="11521" width="38.28515625" customWidth="1"/>
    <col min="11522" max="11535" width="13.85546875" customWidth="1"/>
    <col min="11536" max="11536" width="14.140625" customWidth="1"/>
    <col min="11537" max="11537" width="12.140625" customWidth="1"/>
    <col min="11538" max="11538" width="2.5703125" customWidth="1"/>
    <col min="11777" max="11777" width="38.28515625" customWidth="1"/>
    <col min="11778" max="11791" width="13.85546875" customWidth="1"/>
    <col min="11792" max="11792" width="14.140625" customWidth="1"/>
    <col min="11793" max="11793" width="12.140625" customWidth="1"/>
    <col min="11794" max="11794" width="2.5703125" customWidth="1"/>
    <col min="12033" max="12033" width="38.28515625" customWidth="1"/>
    <col min="12034" max="12047" width="13.85546875" customWidth="1"/>
    <col min="12048" max="12048" width="14.140625" customWidth="1"/>
    <col min="12049" max="12049" width="12.140625" customWidth="1"/>
    <col min="12050" max="12050" width="2.5703125" customWidth="1"/>
    <col min="12289" max="12289" width="38.28515625" customWidth="1"/>
    <col min="12290" max="12303" width="13.85546875" customWidth="1"/>
    <col min="12304" max="12304" width="14.140625" customWidth="1"/>
    <col min="12305" max="12305" width="12.140625" customWidth="1"/>
    <col min="12306" max="12306" width="2.5703125" customWidth="1"/>
    <col min="12545" max="12545" width="38.28515625" customWidth="1"/>
    <col min="12546" max="12559" width="13.85546875" customWidth="1"/>
    <col min="12560" max="12560" width="14.140625" customWidth="1"/>
    <col min="12561" max="12561" width="12.140625" customWidth="1"/>
    <col min="12562" max="12562" width="2.5703125" customWidth="1"/>
    <col min="12801" max="12801" width="38.28515625" customWidth="1"/>
    <col min="12802" max="12815" width="13.85546875" customWidth="1"/>
    <col min="12816" max="12816" width="14.140625" customWidth="1"/>
    <col min="12817" max="12817" width="12.140625" customWidth="1"/>
    <col min="12818" max="12818" width="2.5703125" customWidth="1"/>
    <col min="13057" max="13057" width="38.28515625" customWidth="1"/>
    <col min="13058" max="13071" width="13.85546875" customWidth="1"/>
    <col min="13072" max="13072" width="14.140625" customWidth="1"/>
    <col min="13073" max="13073" width="12.140625" customWidth="1"/>
    <col min="13074" max="13074" width="2.5703125" customWidth="1"/>
    <col min="13313" max="13313" width="38.28515625" customWidth="1"/>
    <col min="13314" max="13327" width="13.85546875" customWidth="1"/>
    <col min="13328" max="13328" width="14.140625" customWidth="1"/>
    <col min="13329" max="13329" width="12.140625" customWidth="1"/>
    <col min="13330" max="13330" width="2.5703125" customWidth="1"/>
    <col min="13569" max="13569" width="38.28515625" customWidth="1"/>
    <col min="13570" max="13583" width="13.85546875" customWidth="1"/>
    <col min="13584" max="13584" width="14.140625" customWidth="1"/>
    <col min="13585" max="13585" width="12.140625" customWidth="1"/>
    <col min="13586" max="13586" width="2.5703125" customWidth="1"/>
    <col min="13825" max="13825" width="38.28515625" customWidth="1"/>
    <col min="13826" max="13839" width="13.85546875" customWidth="1"/>
    <col min="13840" max="13840" width="14.140625" customWidth="1"/>
    <col min="13841" max="13841" width="12.140625" customWidth="1"/>
    <col min="13842" max="13842" width="2.5703125" customWidth="1"/>
    <col min="14081" max="14081" width="38.28515625" customWidth="1"/>
    <col min="14082" max="14095" width="13.85546875" customWidth="1"/>
    <col min="14096" max="14096" width="14.140625" customWidth="1"/>
    <col min="14097" max="14097" width="12.140625" customWidth="1"/>
    <col min="14098" max="14098" width="2.5703125" customWidth="1"/>
    <col min="14337" max="14337" width="38.28515625" customWidth="1"/>
    <col min="14338" max="14351" width="13.85546875" customWidth="1"/>
    <col min="14352" max="14352" width="14.140625" customWidth="1"/>
    <col min="14353" max="14353" width="12.140625" customWidth="1"/>
    <col min="14354" max="14354" width="2.5703125" customWidth="1"/>
    <col min="14593" max="14593" width="38.28515625" customWidth="1"/>
    <col min="14594" max="14607" width="13.85546875" customWidth="1"/>
    <col min="14608" max="14608" width="14.140625" customWidth="1"/>
    <col min="14609" max="14609" width="12.140625" customWidth="1"/>
    <col min="14610" max="14610" width="2.5703125" customWidth="1"/>
    <col min="14849" max="14849" width="38.28515625" customWidth="1"/>
    <col min="14850" max="14863" width="13.85546875" customWidth="1"/>
    <col min="14864" max="14864" width="14.140625" customWidth="1"/>
    <col min="14865" max="14865" width="12.140625" customWidth="1"/>
    <col min="14866" max="14866" width="2.5703125" customWidth="1"/>
    <col min="15105" max="15105" width="38.28515625" customWidth="1"/>
    <col min="15106" max="15119" width="13.85546875" customWidth="1"/>
    <col min="15120" max="15120" width="14.140625" customWidth="1"/>
    <col min="15121" max="15121" width="12.140625" customWidth="1"/>
    <col min="15122" max="15122" width="2.5703125" customWidth="1"/>
    <col min="15361" max="15361" width="38.28515625" customWidth="1"/>
    <col min="15362" max="15375" width="13.85546875" customWidth="1"/>
    <col min="15376" max="15376" width="14.140625" customWidth="1"/>
    <col min="15377" max="15377" width="12.140625" customWidth="1"/>
    <col min="15378" max="15378" width="2.5703125" customWidth="1"/>
    <col min="15617" max="15617" width="38.28515625" customWidth="1"/>
    <col min="15618" max="15631" width="13.85546875" customWidth="1"/>
    <col min="15632" max="15632" width="14.140625" customWidth="1"/>
    <col min="15633" max="15633" width="12.140625" customWidth="1"/>
    <col min="15634" max="15634" width="2.5703125" customWidth="1"/>
    <col min="15873" max="15873" width="38.28515625" customWidth="1"/>
    <col min="15874" max="15887" width="13.85546875" customWidth="1"/>
    <col min="15888" max="15888" width="14.140625" customWidth="1"/>
    <col min="15889" max="15889" width="12.140625" customWidth="1"/>
    <col min="15890" max="15890" width="2.5703125" customWidth="1"/>
    <col min="16129" max="16129" width="38.28515625" customWidth="1"/>
    <col min="16130" max="16143" width="13.85546875" customWidth="1"/>
    <col min="16144" max="16144" width="14.140625" customWidth="1"/>
    <col min="16145" max="16145" width="12.140625" customWidth="1"/>
    <col min="16146" max="16146" width="2.5703125" customWidth="1"/>
  </cols>
  <sheetData>
    <row r="1" spans="1:18" s="71" customFormat="1" ht="3.75" customHeight="1">
      <c r="A1" s="268">
        <v>0</v>
      </c>
      <c r="B1" s="269"/>
      <c r="C1" s="269"/>
      <c r="D1" s="269"/>
      <c r="E1" s="269"/>
      <c r="F1" s="269"/>
      <c r="G1" s="269"/>
      <c r="H1" s="269"/>
      <c r="I1" s="269"/>
      <c r="J1" s="269"/>
      <c r="K1" s="269"/>
      <c r="L1" s="269"/>
      <c r="M1" s="269"/>
      <c r="N1" s="269"/>
      <c r="O1" s="269"/>
      <c r="P1" s="269"/>
      <c r="Q1" s="269"/>
    </row>
    <row r="2" spans="1:18" s="71" customFormat="1" ht="38.25" customHeight="1">
      <c r="A2" s="1282" t="s">
        <v>588</v>
      </c>
      <c r="B2" s="1282"/>
      <c r="C2" s="1282"/>
      <c r="D2" s="1282"/>
      <c r="E2" s="1282"/>
      <c r="F2" s="1282"/>
      <c r="G2" s="1282"/>
      <c r="H2" s="1282"/>
      <c r="I2" s="1282"/>
      <c r="J2" s="1282"/>
      <c r="K2" s="1282"/>
      <c r="L2" s="1282"/>
      <c r="M2" s="1282"/>
      <c r="N2" s="1282"/>
      <c r="O2" s="1282"/>
      <c r="P2" s="1282"/>
      <c r="Q2" s="1282"/>
    </row>
    <row r="3" spans="1:18" s="71" customFormat="1" ht="20.25" customHeight="1">
      <c r="A3" s="1282" t="s">
        <v>843</v>
      </c>
      <c r="B3" s="1282"/>
      <c r="C3" s="1282"/>
      <c r="D3" s="1282"/>
      <c r="E3" s="1282"/>
      <c r="F3" s="1282"/>
      <c r="G3" s="1282"/>
      <c r="H3" s="1282"/>
      <c r="I3" s="1282"/>
      <c r="J3" s="1282"/>
      <c r="K3" s="1282"/>
      <c r="L3" s="1282"/>
      <c r="M3" s="1282"/>
      <c r="N3" s="1282"/>
      <c r="O3" s="1282"/>
      <c r="P3" s="1282"/>
      <c r="Q3" s="1282"/>
    </row>
    <row r="4" spans="1:18" s="71" customFormat="1" ht="20.25" customHeight="1">
      <c r="A4" s="1282" t="s">
        <v>584</v>
      </c>
      <c r="B4" s="1282"/>
      <c r="C4" s="1282"/>
      <c r="D4" s="1282"/>
      <c r="E4" s="1282"/>
      <c r="F4" s="1282"/>
      <c r="G4" s="1282"/>
      <c r="H4" s="1282"/>
      <c r="I4" s="1282"/>
      <c r="J4" s="1282"/>
      <c r="K4" s="1282"/>
      <c r="L4" s="1282"/>
      <c r="M4" s="1282"/>
      <c r="N4" s="1282"/>
      <c r="O4" s="1282"/>
      <c r="P4" s="1282"/>
      <c r="Q4" s="1282"/>
    </row>
    <row r="5" spans="1:18" s="270" customFormat="1" ht="39" customHeight="1">
      <c r="A5" s="1283" t="s">
        <v>601</v>
      </c>
      <c r="B5" s="1283"/>
      <c r="C5" s="1283"/>
      <c r="D5" s="1283"/>
      <c r="E5" s="1283"/>
      <c r="F5" s="1283"/>
      <c r="G5" s="1283"/>
      <c r="H5" s="1283"/>
      <c r="I5" s="1283"/>
      <c r="J5" s="1283"/>
      <c r="K5" s="1283"/>
      <c r="L5" s="1283"/>
      <c r="M5" s="1283"/>
      <c r="N5" s="1283"/>
      <c r="O5" s="1283"/>
      <c r="P5" s="1283"/>
      <c r="Q5" s="1283"/>
    </row>
    <row r="6" spans="1:18" ht="7.5" customHeight="1">
      <c r="A6" s="271"/>
      <c r="R6"/>
    </row>
    <row r="7" spans="1:18" ht="10.5" customHeight="1" thickBot="1">
      <c r="A7" s="272"/>
      <c r="B7" s="273"/>
      <c r="C7" s="273"/>
      <c r="D7" s="273"/>
      <c r="E7" s="273"/>
      <c r="F7" s="273"/>
      <c r="G7" s="274"/>
      <c r="H7" s="274"/>
      <c r="I7" s="274"/>
      <c r="J7" s="275"/>
      <c r="K7" s="274"/>
      <c r="L7" s="274"/>
      <c r="M7" s="274"/>
      <c r="N7" s="274"/>
      <c r="O7" s="274"/>
      <c r="P7" s="274"/>
      <c r="Q7" s="274"/>
      <c r="R7"/>
    </row>
    <row r="8" spans="1:18" ht="51" customHeight="1" thickTop="1" thickBot="1">
      <c r="A8" s="276"/>
      <c r="B8" s="277" t="s">
        <v>85</v>
      </c>
      <c r="C8" s="277" t="s">
        <v>212</v>
      </c>
      <c r="D8" s="277" t="s">
        <v>87</v>
      </c>
      <c r="E8" s="277" t="s">
        <v>89</v>
      </c>
      <c r="F8" s="277" t="s">
        <v>97</v>
      </c>
      <c r="G8" s="277" t="s">
        <v>95</v>
      </c>
      <c r="H8" s="277" t="s">
        <v>91</v>
      </c>
      <c r="I8" s="277" t="s">
        <v>93</v>
      </c>
      <c r="J8" s="277" t="s">
        <v>99</v>
      </c>
      <c r="K8" s="277" t="s">
        <v>101</v>
      </c>
      <c r="L8" s="277" t="s">
        <v>103</v>
      </c>
      <c r="M8" s="277" t="s">
        <v>105</v>
      </c>
      <c r="N8" s="277" t="s">
        <v>107</v>
      </c>
      <c r="O8" s="277" t="s">
        <v>109</v>
      </c>
      <c r="P8" s="278" t="s">
        <v>603</v>
      </c>
      <c r="Q8" s="279" t="s">
        <v>844</v>
      </c>
      <c r="R8"/>
    </row>
    <row r="9" spans="1:18" ht="42.75" customHeight="1" thickTop="1">
      <c r="A9" s="280" t="s">
        <v>845</v>
      </c>
      <c r="B9" s="281">
        <v>21036107.348230001</v>
      </c>
      <c r="C9" s="281">
        <v>18027733.476509999</v>
      </c>
      <c r="D9" s="281">
        <v>26085969.546470001</v>
      </c>
      <c r="E9" s="281">
        <v>20289253.676580001</v>
      </c>
      <c r="F9" s="281">
        <v>18306738.077119999</v>
      </c>
      <c r="G9" s="281">
        <v>9158523.9762500003</v>
      </c>
      <c r="H9" s="281">
        <v>8242367.85592</v>
      </c>
      <c r="I9" s="281">
        <v>11188003.5208</v>
      </c>
      <c r="J9" s="281">
        <v>168970.90646</v>
      </c>
      <c r="K9" s="281">
        <v>786853.54350999999</v>
      </c>
      <c r="L9" s="281">
        <v>11509507.32495</v>
      </c>
      <c r="M9" s="281">
        <v>3193455.0125100003</v>
      </c>
      <c r="N9" s="281">
        <v>12138519.62552</v>
      </c>
      <c r="O9" s="281">
        <v>8214953.3157200003</v>
      </c>
      <c r="P9" s="281">
        <v>168346957.20654997</v>
      </c>
      <c r="Q9" s="282">
        <v>0.96310066706005848</v>
      </c>
      <c r="R9"/>
    </row>
    <row r="10" spans="1:18" ht="27" customHeight="1">
      <c r="A10" s="280" t="s">
        <v>846</v>
      </c>
      <c r="B10" s="281">
        <v>73514.842519999991</v>
      </c>
      <c r="C10" s="281">
        <v>86486.883069999996</v>
      </c>
      <c r="D10" s="281">
        <v>70222.310840000006</v>
      </c>
      <c r="E10" s="281">
        <v>41640.280180000002</v>
      </c>
      <c r="F10" s="281">
        <v>44753.871709999999</v>
      </c>
      <c r="G10" s="281">
        <v>25448.926920000002</v>
      </c>
      <c r="H10" s="281">
        <v>34302.140049999995</v>
      </c>
      <c r="I10" s="281">
        <v>66160.497510000001</v>
      </c>
      <c r="J10" s="281">
        <v>176.51462000000001</v>
      </c>
      <c r="K10" s="281">
        <v>1279.7646999999999</v>
      </c>
      <c r="L10" s="281">
        <v>57778.373670000001</v>
      </c>
      <c r="M10" s="281">
        <v>9905.092419999999</v>
      </c>
      <c r="N10" s="281">
        <v>22439.4103</v>
      </c>
      <c r="O10" s="281">
        <v>22928.963600000003</v>
      </c>
      <c r="P10" s="281">
        <v>557037.87211</v>
      </c>
      <c r="Q10" s="282">
        <v>3.1867730495932201E-3</v>
      </c>
      <c r="R10"/>
    </row>
    <row r="11" spans="1:18" ht="42.75" customHeight="1">
      <c r="A11" s="280" t="s">
        <v>847</v>
      </c>
      <c r="B11" s="281">
        <v>448756.68025999999</v>
      </c>
      <c r="C11" s="281">
        <v>226082.69530000002</v>
      </c>
      <c r="D11" s="281">
        <v>395182.47979000001</v>
      </c>
      <c r="E11" s="281">
        <v>931589.08010999998</v>
      </c>
      <c r="F11" s="281">
        <v>259735.05828999999</v>
      </c>
      <c r="G11" s="281">
        <v>153234.39325999998</v>
      </c>
      <c r="H11" s="281">
        <v>96142.809180000011</v>
      </c>
      <c r="I11" s="281">
        <v>6899.87266</v>
      </c>
      <c r="J11" s="281">
        <v>52.733330000000002</v>
      </c>
      <c r="K11" s="281">
        <v>0</v>
      </c>
      <c r="L11" s="281">
        <v>52678.917950000003</v>
      </c>
      <c r="M11" s="281">
        <v>70733.196879999989</v>
      </c>
      <c r="N11" s="281">
        <v>65325.809430000001</v>
      </c>
      <c r="O11" s="281">
        <v>34781.660840000004</v>
      </c>
      <c r="P11" s="281">
        <v>2741195.3872799999</v>
      </c>
      <c r="Q11" s="282">
        <v>1.5682178934735183E-2</v>
      </c>
      <c r="R11"/>
    </row>
    <row r="12" spans="1:18" ht="27" customHeight="1">
      <c r="A12" s="280" t="s">
        <v>848</v>
      </c>
      <c r="B12" s="281">
        <v>10897.97299</v>
      </c>
      <c r="C12" s="281">
        <v>5070.69398</v>
      </c>
      <c r="D12" s="281">
        <v>9275.9338000000007</v>
      </c>
      <c r="E12" s="281">
        <v>21141.772780000003</v>
      </c>
      <c r="F12" s="281">
        <v>7356.04295</v>
      </c>
      <c r="G12" s="281">
        <v>3930.8809799999999</v>
      </c>
      <c r="H12" s="281">
        <v>2651.1018300000001</v>
      </c>
      <c r="I12" s="281">
        <v>299.61715000000004</v>
      </c>
      <c r="J12" s="281">
        <v>3.42767</v>
      </c>
      <c r="K12" s="281">
        <v>0</v>
      </c>
      <c r="L12" s="281">
        <v>2049.5010900000002</v>
      </c>
      <c r="M12" s="281">
        <v>2083.96666</v>
      </c>
      <c r="N12" s="281">
        <v>1704.03377</v>
      </c>
      <c r="O12" s="281">
        <v>1124.19749</v>
      </c>
      <c r="P12" s="281">
        <v>67589.14314</v>
      </c>
      <c r="Q12" s="282">
        <v>3.8667255960132726E-4</v>
      </c>
      <c r="R12"/>
    </row>
    <row r="13" spans="1:18" ht="42.75" customHeight="1">
      <c r="A13" s="280" t="s">
        <v>849</v>
      </c>
      <c r="B13" s="281">
        <v>61505.013169999998</v>
      </c>
      <c r="C13" s="281">
        <v>121751.54759999999</v>
      </c>
      <c r="D13" s="281">
        <v>216088.09411999999</v>
      </c>
      <c r="E13" s="281">
        <v>156082.61716999998</v>
      </c>
      <c r="F13" s="281">
        <v>84935.578400000013</v>
      </c>
      <c r="G13" s="281">
        <v>54563.840990000004</v>
      </c>
      <c r="H13" s="281">
        <v>46485.865700000002</v>
      </c>
      <c r="I13" s="281">
        <v>6769.8560900000002</v>
      </c>
      <c r="J13" s="281">
        <v>0</v>
      </c>
      <c r="K13" s="281">
        <v>0</v>
      </c>
      <c r="L13" s="281">
        <v>27858.21819</v>
      </c>
      <c r="M13" s="281">
        <v>9682.073910000001</v>
      </c>
      <c r="N13" s="281">
        <v>41775.921190000001</v>
      </c>
      <c r="O13" s="281">
        <v>10637.242679999999</v>
      </c>
      <c r="P13" s="281">
        <v>838135.86921000015</v>
      </c>
      <c r="Q13" s="282">
        <v>4.794914194574504E-3</v>
      </c>
      <c r="R13"/>
    </row>
    <row r="14" spans="1:18" ht="27" customHeight="1">
      <c r="A14" s="280" t="s">
        <v>850</v>
      </c>
      <c r="B14" s="281">
        <v>7845.8857099999996</v>
      </c>
      <c r="C14" s="281">
        <v>14721.484369999998</v>
      </c>
      <c r="D14" s="281">
        <v>23921.681390000002</v>
      </c>
      <c r="E14" s="281">
        <v>21213.501029999999</v>
      </c>
      <c r="F14" s="281">
        <v>10357.735460000002</v>
      </c>
      <c r="G14" s="281">
        <v>6757.1628899999996</v>
      </c>
      <c r="H14" s="281">
        <v>5559.6959800000004</v>
      </c>
      <c r="I14" s="281">
        <v>1310.2919099999999</v>
      </c>
      <c r="J14" s="281">
        <v>0</v>
      </c>
      <c r="K14" s="281">
        <v>0</v>
      </c>
      <c r="L14" s="281">
        <v>5231.0015999999996</v>
      </c>
      <c r="M14" s="281">
        <v>1449.39301</v>
      </c>
      <c r="N14" s="281">
        <v>5405.3583600000002</v>
      </c>
      <c r="O14" s="281">
        <v>1873.66335</v>
      </c>
      <c r="P14" s="281">
        <v>105646.85506</v>
      </c>
      <c r="Q14" s="282">
        <v>6.0439795449492408E-4</v>
      </c>
      <c r="R14"/>
    </row>
    <row r="15" spans="1:18" ht="42.75" customHeight="1">
      <c r="A15" s="280" t="s">
        <v>851</v>
      </c>
      <c r="B15" s="281">
        <v>24575.359329999999</v>
      </c>
      <c r="C15" s="281">
        <v>55175.860999999997</v>
      </c>
      <c r="D15" s="281">
        <v>181990.8058</v>
      </c>
      <c r="E15" s="281">
        <v>194088.15187</v>
      </c>
      <c r="F15" s="281">
        <v>29858.59434</v>
      </c>
      <c r="G15" s="281">
        <v>8485.0216500000006</v>
      </c>
      <c r="H15" s="281">
        <v>29416.870699999999</v>
      </c>
      <c r="I15" s="281">
        <v>1745.73749</v>
      </c>
      <c r="J15" s="281">
        <v>0</v>
      </c>
      <c r="K15" s="281">
        <v>0</v>
      </c>
      <c r="L15" s="281">
        <v>7581.6186600000001</v>
      </c>
      <c r="M15" s="281">
        <v>8363.6714300000003</v>
      </c>
      <c r="N15" s="281">
        <v>4190.3930600000003</v>
      </c>
      <c r="O15" s="281">
        <v>2344.4729300000004</v>
      </c>
      <c r="P15" s="281">
        <v>547816.55826000008</v>
      </c>
      <c r="Q15" s="282">
        <v>3.1340185854349602E-3</v>
      </c>
      <c r="R15"/>
    </row>
    <row r="16" spans="1:18" ht="27" customHeight="1">
      <c r="A16" s="280" t="s">
        <v>852</v>
      </c>
      <c r="B16" s="281">
        <v>7202.5064900000007</v>
      </c>
      <c r="C16" s="281">
        <v>15880.70909</v>
      </c>
      <c r="D16" s="281">
        <v>46647.335509999997</v>
      </c>
      <c r="E16" s="281">
        <v>73774.555040000007</v>
      </c>
      <c r="F16" s="281">
        <v>9002.7481500000013</v>
      </c>
      <c r="G16" s="281">
        <v>2571.5379900000003</v>
      </c>
      <c r="H16" s="281">
        <v>7689.5801500000007</v>
      </c>
      <c r="I16" s="281">
        <v>865.56002000000001</v>
      </c>
      <c r="J16" s="281">
        <v>0</v>
      </c>
      <c r="K16" s="281">
        <v>0</v>
      </c>
      <c r="L16" s="281">
        <v>3790.8093599999997</v>
      </c>
      <c r="M16" s="281">
        <v>2340.1296200000002</v>
      </c>
      <c r="N16" s="281">
        <v>1562.83366</v>
      </c>
      <c r="O16" s="281">
        <v>880.49506999999994</v>
      </c>
      <c r="P16" s="281">
        <v>172208.80015000002</v>
      </c>
      <c r="Q16" s="282">
        <v>9.8519398895095876E-4</v>
      </c>
      <c r="R16"/>
    </row>
    <row r="17" spans="1:18" ht="42.75" customHeight="1">
      <c r="A17" s="280" t="s">
        <v>853</v>
      </c>
      <c r="B17" s="281">
        <v>77774.732140000007</v>
      </c>
      <c r="C17" s="281">
        <v>35048.272509999995</v>
      </c>
      <c r="D17" s="281">
        <v>81927.181569999986</v>
      </c>
      <c r="E17" s="281">
        <v>79795.165680000006</v>
      </c>
      <c r="F17" s="281">
        <v>33669.220450000001</v>
      </c>
      <c r="G17" s="281">
        <v>27138.173179999998</v>
      </c>
      <c r="H17" s="281">
        <v>14501.099789999998</v>
      </c>
      <c r="I17" s="281">
        <v>3547.7260699999997</v>
      </c>
      <c r="J17" s="281">
        <v>20.583080000000002</v>
      </c>
      <c r="K17" s="281">
        <v>0</v>
      </c>
      <c r="L17" s="281">
        <v>15679.98294</v>
      </c>
      <c r="M17" s="281">
        <v>7007.8142300000009</v>
      </c>
      <c r="N17" s="281">
        <v>14866.48522</v>
      </c>
      <c r="O17" s="281">
        <v>9583.7298200000005</v>
      </c>
      <c r="P17" s="281">
        <v>400560.16668000002</v>
      </c>
      <c r="Q17" s="282">
        <v>2.2915755064932442E-3</v>
      </c>
      <c r="R17"/>
    </row>
    <row r="18" spans="1:18" ht="27" customHeight="1">
      <c r="A18" s="280" t="s">
        <v>854</v>
      </c>
      <c r="B18" s="281">
        <v>40683.926639999998</v>
      </c>
      <c r="C18" s="281">
        <v>16151.89775</v>
      </c>
      <c r="D18" s="281">
        <v>37950.590060000002</v>
      </c>
      <c r="E18" s="281">
        <v>42159.72754</v>
      </c>
      <c r="F18" s="281">
        <v>16155.302029999999</v>
      </c>
      <c r="G18" s="281">
        <v>13615.533810000001</v>
      </c>
      <c r="H18" s="281">
        <v>9236.5026300000009</v>
      </c>
      <c r="I18" s="281">
        <v>2788.2846199999999</v>
      </c>
      <c r="J18" s="281">
        <v>16.466459999999998</v>
      </c>
      <c r="K18" s="281">
        <v>0</v>
      </c>
      <c r="L18" s="281">
        <v>12543.98632</v>
      </c>
      <c r="M18" s="281">
        <v>3519.9000599999999</v>
      </c>
      <c r="N18" s="281">
        <v>7695.7922099999996</v>
      </c>
      <c r="O18" s="281">
        <v>6831.0903399999997</v>
      </c>
      <c r="P18" s="281">
        <v>209349.00046999997</v>
      </c>
      <c r="Q18" s="282">
        <v>1.19767036688186E-3</v>
      </c>
      <c r="R18"/>
    </row>
    <row r="19" spans="1:18" ht="42.75" customHeight="1">
      <c r="A19" s="280" t="s">
        <v>855</v>
      </c>
      <c r="B19" s="281">
        <v>201769.19961000001</v>
      </c>
      <c r="C19" s="281">
        <v>221235.84268999999</v>
      </c>
      <c r="D19" s="281">
        <v>436018.93097000004</v>
      </c>
      <c r="E19" s="281">
        <v>245750.80330999999</v>
      </c>
      <c r="F19" s="281">
        <v>176351.25305999999</v>
      </c>
      <c r="G19" s="281">
        <v>98418.242889999994</v>
      </c>
      <c r="H19" s="281">
        <v>120601.86484000001</v>
      </c>
      <c r="I19" s="281">
        <v>63335.49379</v>
      </c>
      <c r="J19" s="281">
        <v>371.06479999999999</v>
      </c>
      <c r="K19" s="281">
        <v>0</v>
      </c>
      <c r="L19" s="281">
        <v>153604.56372000001</v>
      </c>
      <c r="M19" s="281">
        <v>33767.045229999996</v>
      </c>
      <c r="N19" s="281">
        <v>89267.11997</v>
      </c>
      <c r="O19" s="281">
        <v>81687.543049999993</v>
      </c>
      <c r="P19" s="281">
        <v>1922178.9679299998</v>
      </c>
      <c r="Q19" s="282">
        <v>1.0996645718703671E-2</v>
      </c>
      <c r="R19"/>
    </row>
    <row r="20" spans="1:18" ht="27" customHeight="1" thickBot="1">
      <c r="A20" s="280" t="s">
        <v>856</v>
      </c>
      <c r="B20" s="281">
        <v>155615.42442</v>
      </c>
      <c r="C20" s="281">
        <v>172011.36814999999</v>
      </c>
      <c r="D20" s="281">
        <v>293118.25539000001</v>
      </c>
      <c r="E20" s="281">
        <v>211020.37337000002</v>
      </c>
      <c r="F20" s="281">
        <v>111346.49677</v>
      </c>
      <c r="G20" s="281">
        <v>70054.162879999989</v>
      </c>
      <c r="H20" s="281">
        <v>93668.488549999995</v>
      </c>
      <c r="I20" s="281">
        <v>62793.455070000004</v>
      </c>
      <c r="J20" s="281">
        <v>233.8648</v>
      </c>
      <c r="K20" s="281">
        <v>0</v>
      </c>
      <c r="L20" s="281">
        <v>153604.56372000001</v>
      </c>
      <c r="M20" s="281">
        <v>25329.940930000001</v>
      </c>
      <c r="N20" s="281">
        <v>55700.822270000004</v>
      </c>
      <c r="O20" s="281">
        <v>70746.248959999997</v>
      </c>
      <c r="P20" s="281">
        <v>1475243.4652800001</v>
      </c>
      <c r="Q20" s="282">
        <v>8.4397602966112904E-3</v>
      </c>
      <c r="R20"/>
    </row>
    <row r="21" spans="1:18" ht="56.25" customHeight="1" thickTop="1" thickBot="1">
      <c r="A21" s="283" t="s">
        <v>857</v>
      </c>
      <c r="B21" s="284">
        <v>21850488.332739998</v>
      </c>
      <c r="C21" s="284">
        <v>18687027.695610002</v>
      </c>
      <c r="D21" s="284">
        <v>27397177.038719997</v>
      </c>
      <c r="E21" s="284">
        <v>21896559.494719997</v>
      </c>
      <c r="F21" s="284">
        <v>18891287.781659998</v>
      </c>
      <c r="G21" s="284">
        <v>9500363.6482200008</v>
      </c>
      <c r="H21" s="284">
        <v>8549516.36613</v>
      </c>
      <c r="I21" s="284">
        <v>11270302.206900001</v>
      </c>
      <c r="J21" s="284">
        <v>169415.28766999999</v>
      </c>
      <c r="K21" s="284">
        <v>786853.54350999999</v>
      </c>
      <c r="L21" s="284">
        <v>11766910.62641</v>
      </c>
      <c r="M21" s="284">
        <v>3323008.8141900003</v>
      </c>
      <c r="N21" s="284">
        <v>12353945.354389999</v>
      </c>
      <c r="O21" s="284">
        <v>8353987.9650400011</v>
      </c>
      <c r="P21" s="284">
        <v>174796844.15590996</v>
      </c>
      <c r="Q21" s="285">
        <v>1</v>
      </c>
      <c r="R21"/>
    </row>
    <row r="22" spans="1:18" ht="56.25" customHeight="1" thickTop="1">
      <c r="A22" s="286" t="s">
        <v>858</v>
      </c>
      <c r="B22" s="287">
        <v>295760.55877</v>
      </c>
      <c r="C22" s="287">
        <v>310323.03640999994</v>
      </c>
      <c r="D22" s="287">
        <v>481136.10699</v>
      </c>
      <c r="E22" s="287">
        <v>410950.20993999997</v>
      </c>
      <c r="F22" s="287">
        <v>198972.19706999999</v>
      </c>
      <c r="G22" s="287">
        <v>122378.20546999999</v>
      </c>
      <c r="H22" s="287">
        <v>153107.50918999998</v>
      </c>
      <c r="I22" s="287">
        <v>134217.70628000001</v>
      </c>
      <c r="J22" s="287">
        <v>430.27355</v>
      </c>
      <c r="K22" s="287">
        <v>1279.7646999999999</v>
      </c>
      <c r="L22" s="287">
        <v>234998.23576000001</v>
      </c>
      <c r="M22" s="287">
        <v>44628.422699999996</v>
      </c>
      <c r="N22" s="287">
        <v>94508.250570000004</v>
      </c>
      <c r="O22" s="287">
        <v>104384.65880999999</v>
      </c>
      <c r="P22" s="287">
        <v>2587075.1362100001</v>
      </c>
      <c r="Q22" s="288"/>
      <c r="R22"/>
    </row>
    <row r="23" spans="1:18" s="291" customFormat="1" ht="56.25" customHeight="1" thickBot="1">
      <c r="A23" s="289" t="s">
        <v>859</v>
      </c>
      <c r="B23" s="290">
        <v>0.12500505051023958</v>
      </c>
      <c r="C23" s="290">
        <v>0.10690712287083465</v>
      </c>
      <c r="D23" s="290">
        <v>0.15673725215704179</v>
      </c>
      <c r="E23" s="290">
        <v>0.12526862026862093</v>
      </c>
      <c r="F23" s="290">
        <v>0.1080756799293809</v>
      </c>
      <c r="G23" s="290">
        <v>5.4350887706794956E-2</v>
      </c>
      <c r="H23" s="290">
        <v>4.891115973755375E-2</v>
      </c>
      <c r="I23" s="290">
        <v>6.4476577144879463E-2</v>
      </c>
      <c r="J23" s="290">
        <v>9.6921250774350425E-4</v>
      </c>
      <c r="K23" s="290">
        <v>4.5015317485261139E-3</v>
      </c>
      <c r="L23" s="290">
        <v>6.7317637702397584E-2</v>
      </c>
      <c r="M23" s="290">
        <v>1.9010691126814878E-2</v>
      </c>
      <c r="N23" s="290">
        <v>7.0676020577184473E-2</v>
      </c>
      <c r="O23" s="290">
        <v>4.779255601198764E-2</v>
      </c>
      <c r="P23" s="290">
        <v>1</v>
      </c>
      <c r="Q23" s="290"/>
    </row>
    <row r="24" spans="1:18" ht="13.5" customHeight="1" thickTop="1">
      <c r="A24" s="292" t="s">
        <v>860</v>
      </c>
      <c r="B24" s="293"/>
      <c r="C24" s="293"/>
      <c r="D24" s="293"/>
      <c r="E24" s="293"/>
      <c r="F24" s="293"/>
      <c r="G24" s="293"/>
      <c r="H24" s="293"/>
      <c r="I24" s="293"/>
      <c r="J24" s="293"/>
      <c r="K24" s="293"/>
      <c r="L24" s="293"/>
      <c r="M24" s="293"/>
      <c r="N24" s="293"/>
      <c r="O24" s="293"/>
      <c r="P24" s="293"/>
      <c r="Q24" s="293"/>
      <c r="R24"/>
    </row>
    <row r="25" spans="1:18" ht="53.25" customHeight="1">
      <c r="A25" s="1280" t="s">
        <v>650</v>
      </c>
      <c r="B25" s="1284"/>
      <c r="C25" s="1284"/>
      <c r="D25" s="1284"/>
      <c r="E25" s="1284"/>
      <c r="F25" s="1284"/>
      <c r="G25" s="1284"/>
      <c r="H25" s="1284"/>
      <c r="I25" s="1284"/>
      <c r="J25" s="1284"/>
      <c r="K25" s="1284"/>
      <c r="L25" s="1284"/>
      <c r="M25" s="1284"/>
      <c r="N25" s="1284"/>
      <c r="O25" s="1284"/>
      <c r="P25" s="1284"/>
      <c r="Q25" s="1284"/>
      <c r="R25"/>
    </row>
    <row r="26" spans="1:18" ht="50.25" customHeight="1">
      <c r="A26" s="1280" t="s">
        <v>861</v>
      </c>
      <c r="B26" s="1281"/>
      <c r="C26" s="1281"/>
      <c r="D26" s="1281"/>
      <c r="E26" s="1281"/>
      <c r="F26" s="1281"/>
      <c r="G26" s="1281"/>
      <c r="H26" s="1281"/>
      <c r="I26" s="1281"/>
      <c r="J26" s="1281"/>
      <c r="K26" s="1281"/>
      <c r="L26" s="1281"/>
      <c r="M26" s="1281"/>
      <c r="N26" s="1281"/>
      <c r="O26" s="1281"/>
      <c r="P26" s="1281"/>
      <c r="Q26" s="1281"/>
      <c r="R26"/>
    </row>
    <row r="27" spans="1:18" ht="12" customHeight="1">
      <c r="A27" s="292" t="s">
        <v>862</v>
      </c>
      <c r="B27" s="294"/>
      <c r="C27" s="294"/>
      <c r="D27" s="294"/>
      <c r="E27" s="294"/>
      <c r="F27" s="294"/>
      <c r="G27" s="295"/>
      <c r="H27" s="295"/>
      <c r="I27" s="295"/>
      <c r="J27" s="295"/>
      <c r="K27" s="295"/>
      <c r="L27" s="295"/>
      <c r="M27" s="295"/>
      <c r="N27" s="295"/>
      <c r="O27" s="295"/>
      <c r="P27" s="295"/>
      <c r="Q27" s="295"/>
      <c r="R27"/>
    </row>
    <row r="28" spans="1:18" ht="9" customHeight="1">
      <c r="A28" s="296"/>
      <c r="B28" s="297"/>
      <c r="C28" s="297"/>
      <c r="D28" s="297"/>
      <c r="E28" s="297"/>
      <c r="F28" s="297"/>
      <c r="G28" s="298"/>
      <c r="H28" s="298"/>
      <c r="I28" s="298"/>
      <c r="J28" s="298"/>
      <c r="K28" s="298"/>
      <c r="L28" s="298"/>
      <c r="M28" s="298"/>
      <c r="N28" s="298"/>
      <c r="O28" s="298"/>
      <c r="P28" s="298"/>
      <c r="Q28" s="298"/>
      <c r="R28"/>
    </row>
    <row r="29" spans="1:18" ht="9" customHeight="1">
      <c r="A29" s="296"/>
      <c r="B29" s="297"/>
      <c r="C29" s="297"/>
      <c r="D29" s="297"/>
      <c r="E29" s="297"/>
      <c r="F29" s="297"/>
      <c r="G29" s="298"/>
      <c r="H29" s="298"/>
      <c r="I29" s="298"/>
      <c r="J29" s="298"/>
      <c r="K29" s="298"/>
      <c r="L29" s="298"/>
      <c r="M29" s="298"/>
      <c r="N29" s="298"/>
      <c r="O29" s="298"/>
      <c r="P29" s="298"/>
      <c r="Q29" s="298"/>
      <c r="R29"/>
    </row>
    <row r="30" spans="1:18" ht="9" customHeight="1">
      <c r="A30" s="296"/>
      <c r="B30" s="297"/>
      <c r="C30" s="297"/>
      <c r="D30" s="297"/>
      <c r="E30" s="297"/>
      <c r="F30" s="297"/>
      <c r="G30" s="298"/>
      <c r="H30" s="298"/>
      <c r="I30" s="298"/>
      <c r="J30" s="298"/>
      <c r="K30" s="298"/>
      <c r="L30" s="298"/>
      <c r="M30" s="298"/>
      <c r="N30" s="298"/>
      <c r="O30" s="298"/>
      <c r="P30" s="298"/>
      <c r="Q30" s="298"/>
      <c r="R30"/>
    </row>
    <row r="31" spans="1:18" ht="9" customHeight="1">
      <c r="A31" s="296"/>
      <c r="B31" s="297"/>
      <c r="C31" s="297"/>
      <c r="D31" s="297"/>
      <c r="E31" s="297"/>
      <c r="F31" s="297"/>
      <c r="G31" s="298"/>
      <c r="H31" s="298"/>
      <c r="I31" s="298"/>
      <c r="J31" s="298"/>
      <c r="K31" s="298"/>
      <c r="L31" s="298"/>
      <c r="M31" s="298"/>
      <c r="N31" s="298"/>
      <c r="O31" s="298"/>
      <c r="P31" s="298"/>
      <c r="Q31" s="298"/>
      <c r="R31"/>
    </row>
    <row r="32" spans="1:18" ht="9" customHeight="1">
      <c r="A32" s="296"/>
      <c r="B32" s="297"/>
      <c r="C32" s="297"/>
      <c r="D32" s="297"/>
      <c r="E32" s="297"/>
      <c r="F32" s="297"/>
      <c r="G32" s="298"/>
      <c r="H32" s="298"/>
      <c r="I32" s="298"/>
      <c r="J32" s="298"/>
      <c r="K32" s="298"/>
      <c r="L32" s="298"/>
      <c r="M32" s="298"/>
      <c r="N32" s="298"/>
      <c r="O32" s="298"/>
      <c r="P32" s="298"/>
      <c r="Q32" s="298"/>
      <c r="R32"/>
    </row>
    <row r="33" spans="1:18" ht="9" customHeight="1">
      <c r="A33" s="299"/>
      <c r="B33" s="297"/>
      <c r="C33" s="297"/>
      <c r="D33" s="297"/>
      <c r="E33" s="297"/>
      <c r="F33" s="297"/>
      <c r="G33" s="298"/>
      <c r="H33" s="298"/>
      <c r="I33" s="298"/>
      <c r="J33" s="298"/>
      <c r="K33" s="298"/>
      <c r="L33" s="298"/>
      <c r="M33" s="298"/>
      <c r="N33" s="298"/>
      <c r="O33" s="298"/>
      <c r="P33" s="298"/>
      <c r="Q33" s="298"/>
      <c r="R33"/>
    </row>
    <row r="34" spans="1:18" ht="9" customHeight="1">
      <c r="A34" s="296"/>
      <c r="B34" s="297"/>
      <c r="C34" s="297"/>
      <c r="D34" s="297"/>
      <c r="E34" s="297"/>
      <c r="F34" s="297"/>
      <c r="G34" s="298"/>
      <c r="H34" s="298"/>
      <c r="I34" s="298"/>
      <c r="J34" s="298"/>
      <c r="K34" s="298"/>
      <c r="L34" s="298"/>
      <c r="M34" s="298"/>
      <c r="N34" s="298"/>
      <c r="O34" s="298"/>
      <c r="P34" s="298"/>
      <c r="Q34" s="298"/>
      <c r="R34"/>
    </row>
    <row r="35" spans="1:18" ht="9" customHeight="1">
      <c r="A35" s="296"/>
      <c r="B35" s="297"/>
      <c r="C35" s="297"/>
      <c r="D35" s="297"/>
      <c r="E35" s="297"/>
      <c r="F35" s="297"/>
      <c r="G35" s="298"/>
      <c r="H35" s="298"/>
      <c r="I35" s="298"/>
      <c r="J35" s="298"/>
      <c r="K35" s="298"/>
      <c r="L35" s="298"/>
      <c r="M35" s="298"/>
      <c r="N35" s="298"/>
      <c r="O35" s="298"/>
      <c r="P35" s="298"/>
      <c r="Q35" s="298"/>
      <c r="R35"/>
    </row>
    <row r="36" spans="1:18" ht="9" customHeight="1">
      <c r="A36" s="296"/>
      <c r="B36" s="297"/>
      <c r="C36" s="297"/>
      <c r="D36" s="297"/>
      <c r="E36" s="297"/>
      <c r="F36" s="297"/>
      <c r="G36" s="298"/>
      <c r="H36" s="298"/>
      <c r="I36" s="298"/>
      <c r="J36" s="298"/>
      <c r="K36" s="298"/>
      <c r="L36" s="298"/>
      <c r="M36" s="298"/>
      <c r="N36" s="298"/>
      <c r="O36" s="298"/>
      <c r="P36" s="298"/>
      <c r="Q36" s="298"/>
      <c r="R36"/>
    </row>
    <row r="37" spans="1:18" ht="9" customHeight="1">
      <c r="A37" s="296"/>
      <c r="B37" s="297"/>
      <c r="C37" s="297"/>
      <c r="D37" s="297"/>
      <c r="E37" s="297"/>
      <c r="F37" s="297"/>
      <c r="G37" s="298"/>
      <c r="H37" s="298"/>
      <c r="I37" s="298"/>
      <c r="J37" s="298"/>
      <c r="K37" s="298"/>
      <c r="L37" s="298"/>
      <c r="M37" s="298"/>
      <c r="N37" s="298"/>
      <c r="O37" s="298"/>
      <c r="P37" s="298"/>
      <c r="Q37" s="298"/>
      <c r="R37"/>
    </row>
    <row r="38" spans="1:18" ht="9" customHeight="1">
      <c r="A38" s="296"/>
      <c r="B38" s="297"/>
      <c r="C38" s="297"/>
      <c r="D38" s="297"/>
      <c r="E38" s="297"/>
      <c r="F38" s="297"/>
      <c r="G38" s="298"/>
      <c r="H38" s="298"/>
      <c r="I38" s="298"/>
      <c r="J38" s="298"/>
      <c r="K38" s="298"/>
      <c r="L38" s="298"/>
      <c r="M38" s="298"/>
      <c r="N38" s="298"/>
      <c r="O38" s="298"/>
      <c r="P38" s="298"/>
      <c r="Q38" s="298"/>
      <c r="R38"/>
    </row>
    <row r="39" spans="1:18" ht="9" customHeight="1">
      <c r="A39" s="299"/>
      <c r="B39" s="297"/>
      <c r="C39" s="297"/>
      <c r="D39" s="297"/>
      <c r="E39" s="297"/>
      <c r="F39" s="297"/>
      <c r="G39" s="298"/>
      <c r="H39" s="298"/>
      <c r="I39" s="298"/>
      <c r="J39" s="298"/>
      <c r="K39" s="298"/>
      <c r="L39" s="298"/>
      <c r="M39" s="298"/>
      <c r="N39" s="298"/>
      <c r="O39" s="298"/>
      <c r="P39" s="298"/>
      <c r="Q39" s="298"/>
      <c r="R39"/>
    </row>
    <row r="40" spans="1:18" ht="9" customHeight="1">
      <c r="A40" s="296"/>
      <c r="B40" s="297"/>
      <c r="C40" s="297"/>
      <c r="D40" s="297"/>
      <c r="E40" s="297"/>
      <c r="F40" s="297"/>
      <c r="G40" s="298"/>
      <c r="H40" s="298"/>
      <c r="I40" s="298"/>
      <c r="J40" s="298"/>
      <c r="K40" s="298"/>
      <c r="L40" s="298"/>
      <c r="M40" s="298"/>
      <c r="N40" s="298"/>
      <c r="O40" s="298"/>
      <c r="P40" s="298"/>
      <c r="Q40" s="298"/>
      <c r="R40"/>
    </row>
    <row r="41" spans="1:18" ht="9" customHeight="1">
      <c r="A41" s="296"/>
      <c r="B41" s="297"/>
      <c r="C41" s="297"/>
      <c r="D41" s="297"/>
      <c r="E41" s="297"/>
      <c r="F41" s="297"/>
      <c r="G41" s="298"/>
      <c r="H41" s="298"/>
      <c r="I41" s="298"/>
      <c r="J41" s="298"/>
      <c r="K41" s="298"/>
      <c r="L41" s="298"/>
      <c r="M41" s="298"/>
      <c r="N41" s="298"/>
      <c r="O41" s="298"/>
      <c r="P41" s="298"/>
      <c r="Q41" s="298"/>
      <c r="R41"/>
    </row>
    <row r="42" spans="1:18" ht="9" customHeight="1">
      <c r="A42" s="296"/>
      <c r="B42" s="297"/>
      <c r="C42" s="297"/>
      <c r="D42" s="297"/>
      <c r="E42" s="297"/>
      <c r="F42" s="297"/>
      <c r="G42" s="298"/>
      <c r="H42" s="298"/>
      <c r="I42" s="298"/>
      <c r="J42" s="298"/>
      <c r="K42" s="298"/>
      <c r="L42" s="298"/>
      <c r="M42" s="298"/>
      <c r="N42" s="298"/>
      <c r="O42" s="298"/>
      <c r="P42" s="298"/>
      <c r="Q42" s="298"/>
      <c r="R42"/>
    </row>
    <row r="43" spans="1:18" ht="9" customHeight="1">
      <c r="A43" s="296"/>
      <c r="B43" s="297"/>
      <c r="C43" s="297"/>
      <c r="D43" s="297"/>
      <c r="E43" s="297"/>
      <c r="F43" s="297"/>
      <c r="G43" s="298"/>
      <c r="H43" s="298"/>
      <c r="I43" s="298"/>
      <c r="J43" s="298"/>
      <c r="K43" s="298"/>
      <c r="L43" s="298"/>
      <c r="M43" s="298"/>
      <c r="N43" s="298"/>
      <c r="O43" s="298"/>
      <c r="P43" s="298"/>
      <c r="Q43" s="298"/>
      <c r="R43"/>
    </row>
    <row r="44" spans="1:18" ht="9" customHeight="1">
      <c r="A44" s="296"/>
      <c r="B44" s="297"/>
      <c r="C44" s="297"/>
      <c r="D44" s="297"/>
      <c r="E44" s="297"/>
      <c r="F44" s="297"/>
      <c r="G44" s="298"/>
      <c r="H44" s="298"/>
      <c r="I44" s="298"/>
      <c r="J44" s="298"/>
      <c r="K44" s="298"/>
      <c r="L44" s="298"/>
      <c r="M44" s="298"/>
      <c r="N44" s="298"/>
      <c r="O44" s="298"/>
      <c r="P44" s="298"/>
      <c r="Q44" s="298"/>
      <c r="R44"/>
    </row>
    <row r="45" spans="1:18" ht="9" customHeight="1">
      <c r="A45" s="299"/>
      <c r="B45" s="297"/>
      <c r="C45" s="297"/>
      <c r="D45" s="297"/>
      <c r="E45" s="297"/>
      <c r="F45" s="297"/>
      <c r="G45" s="298"/>
      <c r="H45" s="298"/>
      <c r="I45" s="298"/>
      <c r="J45" s="298"/>
      <c r="K45" s="298"/>
      <c r="L45" s="298"/>
      <c r="M45" s="298"/>
      <c r="N45" s="298"/>
      <c r="O45" s="298"/>
      <c r="P45" s="298"/>
      <c r="Q45" s="298"/>
      <c r="R45"/>
    </row>
    <row r="46" spans="1:18" ht="9" customHeight="1">
      <c r="A46" s="296"/>
      <c r="B46" s="297"/>
      <c r="C46" s="297"/>
      <c r="D46" s="297"/>
      <c r="E46" s="297"/>
      <c r="F46" s="297"/>
      <c r="G46" s="298"/>
      <c r="H46" s="298"/>
      <c r="I46" s="298"/>
      <c r="J46" s="298"/>
      <c r="K46" s="298"/>
      <c r="L46" s="298"/>
      <c r="M46" s="298"/>
      <c r="N46" s="298"/>
      <c r="O46" s="298"/>
      <c r="P46" s="298"/>
      <c r="Q46" s="298"/>
      <c r="R46"/>
    </row>
    <row r="47" spans="1:18" ht="9" customHeight="1">
      <c r="A47" s="296"/>
      <c r="B47" s="297"/>
      <c r="C47" s="297"/>
      <c r="D47" s="297"/>
      <c r="E47" s="297"/>
      <c r="F47" s="297"/>
      <c r="G47" s="298"/>
      <c r="H47" s="298"/>
      <c r="I47" s="298"/>
      <c r="J47" s="298"/>
      <c r="K47" s="298"/>
      <c r="L47" s="298"/>
      <c r="M47" s="298"/>
      <c r="N47" s="298"/>
      <c r="O47" s="298"/>
      <c r="P47" s="298"/>
      <c r="Q47" s="298"/>
      <c r="R47"/>
    </row>
    <row r="48" spans="1:18" ht="9" customHeight="1">
      <c r="A48" s="296"/>
      <c r="B48" s="297"/>
      <c r="C48" s="297"/>
      <c r="D48" s="297"/>
      <c r="E48" s="297"/>
      <c r="F48" s="297"/>
      <c r="G48" s="298"/>
      <c r="H48" s="298"/>
      <c r="I48" s="298"/>
      <c r="J48" s="298"/>
      <c r="K48" s="298"/>
      <c r="L48" s="298"/>
      <c r="M48" s="298"/>
      <c r="N48" s="298"/>
      <c r="O48" s="298"/>
      <c r="P48" s="298"/>
      <c r="Q48" s="298"/>
      <c r="R48"/>
    </row>
    <row r="49" spans="1:18" ht="9" customHeight="1">
      <c r="A49" s="296"/>
      <c r="B49" s="297"/>
      <c r="C49" s="297"/>
      <c r="D49" s="297"/>
      <c r="E49" s="297"/>
      <c r="F49" s="297"/>
      <c r="G49" s="298"/>
      <c r="H49" s="298"/>
      <c r="I49" s="298"/>
      <c r="J49" s="298"/>
      <c r="K49" s="298"/>
      <c r="L49" s="298"/>
      <c r="M49" s="298"/>
      <c r="N49" s="298"/>
      <c r="O49" s="298"/>
      <c r="P49" s="298"/>
      <c r="Q49" s="298"/>
      <c r="R49"/>
    </row>
    <row r="50" spans="1:18" ht="9" customHeight="1">
      <c r="A50" s="299"/>
      <c r="B50" s="297"/>
      <c r="C50" s="297"/>
      <c r="D50" s="297"/>
      <c r="E50" s="297"/>
      <c r="F50" s="297"/>
      <c r="G50" s="298"/>
      <c r="H50" s="298"/>
      <c r="I50" s="298"/>
      <c r="J50" s="298"/>
      <c r="K50" s="298"/>
      <c r="L50" s="298"/>
      <c r="M50" s="298"/>
      <c r="N50" s="298"/>
      <c r="O50" s="298"/>
      <c r="P50" s="298"/>
      <c r="Q50" s="298"/>
      <c r="R50"/>
    </row>
    <row r="51" spans="1:18" ht="9" customHeight="1">
      <c r="A51" s="300"/>
      <c r="B51" s="297"/>
      <c r="C51" s="297"/>
      <c r="D51" s="297"/>
      <c r="E51" s="297"/>
      <c r="F51" s="297"/>
      <c r="G51" s="298"/>
      <c r="H51" s="298"/>
      <c r="I51" s="298"/>
      <c r="J51" s="298"/>
      <c r="K51" s="298"/>
      <c r="L51" s="298"/>
      <c r="M51" s="298"/>
      <c r="N51" s="298"/>
      <c r="O51" s="298"/>
      <c r="P51" s="298"/>
      <c r="Q51" s="298"/>
      <c r="R51"/>
    </row>
    <row r="52" spans="1:18" ht="9" customHeight="1">
      <c r="A52" s="300"/>
      <c r="B52" s="297"/>
      <c r="C52" s="297"/>
      <c r="D52" s="297"/>
      <c r="E52" s="297"/>
      <c r="F52" s="297"/>
      <c r="G52" s="298"/>
      <c r="H52" s="298"/>
      <c r="I52" s="298"/>
      <c r="J52" s="298"/>
      <c r="K52" s="298"/>
      <c r="L52" s="298"/>
      <c r="M52" s="298"/>
      <c r="N52" s="298"/>
      <c r="O52" s="298"/>
      <c r="P52" s="298"/>
      <c r="Q52" s="298"/>
      <c r="R52"/>
    </row>
    <row r="53" spans="1:18" ht="9" customHeight="1">
      <c r="A53" s="300"/>
      <c r="B53" s="297"/>
      <c r="C53" s="297"/>
      <c r="D53" s="297"/>
      <c r="E53" s="297"/>
      <c r="F53" s="297"/>
      <c r="G53" s="298"/>
      <c r="H53" s="298"/>
      <c r="I53" s="298"/>
      <c r="J53" s="298"/>
      <c r="K53" s="298"/>
      <c r="L53" s="298"/>
      <c r="M53" s="298"/>
      <c r="N53" s="298"/>
      <c r="O53" s="298"/>
      <c r="P53" s="298"/>
      <c r="Q53" s="298"/>
      <c r="R53"/>
    </row>
    <row r="54" spans="1:18" ht="9" customHeight="1">
      <c r="A54" s="300"/>
      <c r="B54" s="297"/>
      <c r="C54" s="297"/>
      <c r="D54" s="297"/>
      <c r="E54" s="297"/>
      <c r="F54" s="297"/>
      <c r="G54" s="298"/>
      <c r="H54" s="298"/>
      <c r="I54" s="298"/>
      <c r="J54" s="298"/>
      <c r="K54" s="298"/>
      <c r="L54" s="298"/>
      <c r="M54" s="298"/>
      <c r="N54" s="298"/>
      <c r="O54" s="298"/>
      <c r="P54" s="298"/>
      <c r="Q54" s="298"/>
      <c r="R54"/>
    </row>
    <row r="55" spans="1:18" ht="9" customHeight="1">
      <c r="A55" s="301"/>
      <c r="B55" s="297"/>
      <c r="C55" s="297"/>
      <c r="D55" s="297"/>
      <c r="E55" s="297"/>
      <c r="F55" s="297"/>
      <c r="G55" s="298"/>
      <c r="H55" s="298"/>
      <c r="I55" s="298"/>
      <c r="J55" s="298"/>
      <c r="K55" s="298"/>
      <c r="L55" s="298"/>
      <c r="M55" s="298"/>
      <c r="N55" s="298"/>
      <c r="O55" s="298"/>
      <c r="P55" s="298"/>
      <c r="Q55" s="298"/>
      <c r="R55"/>
    </row>
    <row r="56" spans="1:18" ht="9" customHeight="1">
      <c r="A56" s="301"/>
      <c r="B56" s="297"/>
      <c r="C56" s="297"/>
      <c r="D56" s="297"/>
      <c r="E56" s="297"/>
      <c r="F56" s="297"/>
      <c r="G56" s="298"/>
      <c r="H56" s="298"/>
      <c r="I56" s="298"/>
      <c r="J56" s="298"/>
      <c r="K56" s="298"/>
      <c r="L56" s="298"/>
      <c r="M56" s="298"/>
      <c r="N56" s="298"/>
      <c r="O56" s="298"/>
      <c r="P56" s="298"/>
      <c r="Q56" s="298"/>
      <c r="R56"/>
    </row>
    <row r="57" spans="1:18" ht="9" customHeight="1">
      <c r="A57" s="302"/>
      <c r="B57" s="297"/>
      <c r="C57" s="297"/>
      <c r="D57" s="297"/>
      <c r="E57" s="297"/>
      <c r="F57" s="297"/>
      <c r="G57" s="298"/>
      <c r="H57" s="298"/>
      <c r="I57" s="298"/>
      <c r="J57" s="298"/>
      <c r="K57" s="298"/>
      <c r="L57" s="298"/>
      <c r="M57" s="298"/>
      <c r="N57" s="298"/>
      <c r="O57" s="298"/>
      <c r="P57" s="298"/>
      <c r="Q57" s="298"/>
      <c r="R57"/>
    </row>
    <row r="58" spans="1:18" ht="9" customHeight="1">
      <c r="A58" s="296"/>
      <c r="B58" s="297"/>
      <c r="C58" s="297"/>
      <c r="D58" s="297"/>
      <c r="E58" s="297"/>
      <c r="F58" s="297"/>
      <c r="G58" s="298"/>
      <c r="H58" s="298"/>
      <c r="I58" s="298"/>
      <c r="J58" s="298"/>
      <c r="K58" s="298"/>
      <c r="L58" s="298"/>
      <c r="M58" s="298"/>
      <c r="N58" s="298"/>
      <c r="O58" s="298"/>
      <c r="P58" s="298"/>
      <c r="Q58" s="298"/>
      <c r="R58"/>
    </row>
    <row r="59" spans="1:18" ht="9" customHeight="1">
      <c r="A59" s="296"/>
      <c r="B59" s="297"/>
      <c r="C59" s="297"/>
      <c r="D59" s="297"/>
      <c r="E59" s="297"/>
      <c r="F59" s="297"/>
      <c r="G59" s="298"/>
      <c r="H59" s="298"/>
      <c r="I59" s="298"/>
      <c r="J59" s="298"/>
      <c r="K59" s="298"/>
      <c r="L59" s="298"/>
      <c r="M59" s="298"/>
      <c r="N59" s="298"/>
      <c r="O59" s="298"/>
      <c r="P59" s="298"/>
      <c r="Q59" s="298"/>
      <c r="R59"/>
    </row>
    <row r="60" spans="1:18" ht="9" customHeight="1">
      <c r="A60" s="296"/>
      <c r="B60" s="297"/>
      <c r="C60" s="297"/>
      <c r="D60" s="297"/>
      <c r="E60" s="297"/>
      <c r="F60" s="297"/>
      <c r="G60" s="298"/>
      <c r="H60" s="298"/>
      <c r="I60" s="298"/>
      <c r="J60" s="298"/>
      <c r="K60" s="298"/>
      <c r="L60" s="298"/>
      <c r="M60" s="298"/>
      <c r="N60" s="298"/>
      <c r="O60" s="298"/>
      <c r="P60" s="298"/>
      <c r="Q60" s="298"/>
      <c r="R60"/>
    </row>
    <row r="61" spans="1:18" ht="9" customHeight="1">
      <c r="A61" s="296"/>
      <c r="B61" s="297"/>
      <c r="C61" s="297"/>
      <c r="D61" s="297"/>
      <c r="E61" s="297"/>
      <c r="F61" s="297"/>
      <c r="G61" s="298"/>
      <c r="H61" s="298"/>
      <c r="I61" s="298"/>
      <c r="J61" s="298"/>
      <c r="K61" s="298"/>
      <c r="L61" s="298"/>
      <c r="M61" s="298"/>
      <c r="N61" s="298"/>
      <c r="O61" s="298"/>
      <c r="P61" s="298"/>
      <c r="Q61" s="298"/>
      <c r="R61"/>
    </row>
    <row r="62" spans="1:18" ht="9" customHeight="1">
      <c r="A62" s="300"/>
      <c r="B62" s="297"/>
      <c r="C62" s="297"/>
      <c r="D62" s="297"/>
      <c r="E62" s="297"/>
      <c r="F62" s="297"/>
      <c r="G62" s="298"/>
      <c r="H62" s="298"/>
      <c r="I62" s="298"/>
      <c r="J62" s="298"/>
      <c r="K62" s="298"/>
      <c r="L62" s="298"/>
      <c r="M62" s="298"/>
      <c r="N62" s="298"/>
      <c r="O62" s="298"/>
      <c r="P62" s="298"/>
      <c r="Q62" s="298"/>
      <c r="R62"/>
    </row>
    <row r="63" spans="1:18" ht="9" customHeight="1">
      <c r="A63" s="302"/>
      <c r="B63" s="297"/>
      <c r="C63" s="297"/>
      <c r="D63" s="297"/>
      <c r="E63" s="297"/>
      <c r="F63" s="297"/>
      <c r="G63" s="298"/>
      <c r="H63" s="298"/>
      <c r="I63" s="298"/>
      <c r="J63" s="298"/>
      <c r="K63" s="298"/>
      <c r="L63" s="298"/>
      <c r="M63" s="298"/>
      <c r="N63" s="298"/>
      <c r="O63" s="298"/>
      <c r="P63" s="298"/>
      <c r="Q63" s="298"/>
      <c r="R63"/>
    </row>
    <row r="64" spans="1:18" ht="9" customHeight="1">
      <c r="A64" s="296"/>
      <c r="B64" s="297"/>
      <c r="C64" s="297"/>
      <c r="D64" s="297"/>
      <c r="E64" s="297"/>
      <c r="F64" s="297"/>
      <c r="G64" s="298"/>
      <c r="H64" s="298"/>
      <c r="I64" s="298"/>
      <c r="J64" s="298"/>
      <c r="K64" s="298"/>
      <c r="L64" s="298"/>
      <c r="M64" s="298"/>
      <c r="N64" s="298"/>
      <c r="O64" s="298"/>
      <c r="P64" s="298"/>
      <c r="Q64" s="298"/>
      <c r="R64"/>
    </row>
    <row r="65" spans="1:18" ht="9" customHeight="1">
      <c r="A65" s="296"/>
      <c r="B65" s="297"/>
      <c r="C65" s="297"/>
      <c r="D65" s="297"/>
      <c r="E65" s="297"/>
      <c r="F65" s="297"/>
      <c r="G65" s="298"/>
      <c r="H65" s="298"/>
      <c r="I65" s="298"/>
      <c r="J65" s="298"/>
      <c r="K65" s="298"/>
      <c r="L65" s="298"/>
      <c r="M65" s="298"/>
      <c r="N65" s="298"/>
      <c r="O65" s="298"/>
      <c r="P65" s="298"/>
      <c r="Q65" s="298"/>
      <c r="R65"/>
    </row>
    <row r="66" spans="1:18" ht="9" customHeight="1">
      <c r="A66" s="296"/>
      <c r="B66" s="297"/>
      <c r="C66" s="297"/>
      <c r="D66" s="297"/>
      <c r="E66" s="297"/>
      <c r="F66" s="297"/>
      <c r="G66" s="298"/>
      <c r="H66" s="298"/>
      <c r="I66" s="298"/>
      <c r="J66" s="298"/>
      <c r="K66" s="298"/>
      <c r="L66" s="298"/>
      <c r="M66" s="298"/>
      <c r="N66" s="298"/>
      <c r="O66" s="298"/>
      <c r="P66" s="298"/>
      <c r="Q66" s="298"/>
      <c r="R66"/>
    </row>
    <row r="67" spans="1:18" ht="9" customHeight="1">
      <c r="A67" s="296"/>
      <c r="B67" s="297"/>
      <c r="C67" s="297"/>
      <c r="D67" s="297"/>
      <c r="E67" s="297"/>
      <c r="F67" s="297"/>
      <c r="G67" s="298"/>
      <c r="H67" s="298"/>
      <c r="I67" s="298"/>
      <c r="J67" s="298"/>
      <c r="K67" s="298"/>
      <c r="L67" s="298"/>
      <c r="M67" s="298"/>
      <c r="N67" s="298"/>
      <c r="O67" s="298"/>
      <c r="P67" s="298"/>
      <c r="Q67" s="298"/>
      <c r="R67"/>
    </row>
    <row r="68" spans="1:18" ht="9" customHeight="1">
      <c r="A68" s="300"/>
      <c r="B68" s="297"/>
      <c r="C68" s="297"/>
      <c r="D68" s="297"/>
      <c r="E68" s="297"/>
      <c r="F68" s="297"/>
      <c r="G68" s="298"/>
      <c r="H68" s="298"/>
      <c r="I68" s="298"/>
      <c r="J68" s="298"/>
      <c r="K68" s="298"/>
      <c r="L68" s="298"/>
      <c r="M68" s="298"/>
      <c r="N68" s="298"/>
      <c r="O68" s="298"/>
      <c r="P68" s="298"/>
      <c r="Q68" s="298"/>
      <c r="R68"/>
    </row>
    <row r="69" spans="1:18" ht="9" customHeight="1">
      <c r="A69" s="302"/>
      <c r="B69" s="297"/>
      <c r="C69" s="297"/>
      <c r="D69" s="297"/>
      <c r="E69" s="297"/>
      <c r="F69" s="297"/>
      <c r="G69" s="298"/>
      <c r="H69" s="298"/>
      <c r="I69" s="298"/>
      <c r="J69" s="298"/>
      <c r="K69" s="298"/>
      <c r="L69" s="298"/>
      <c r="M69" s="298"/>
      <c r="N69" s="298"/>
      <c r="O69" s="298"/>
      <c r="P69" s="298"/>
      <c r="Q69" s="298"/>
      <c r="R69"/>
    </row>
    <row r="70" spans="1:18" ht="9" customHeight="1">
      <c r="A70" s="296"/>
      <c r="B70" s="297"/>
      <c r="C70" s="297"/>
      <c r="D70" s="297"/>
      <c r="E70" s="297"/>
      <c r="F70" s="297"/>
      <c r="G70" s="298"/>
      <c r="H70" s="298"/>
      <c r="I70" s="298"/>
      <c r="J70" s="298"/>
      <c r="K70" s="298"/>
      <c r="L70" s="298"/>
      <c r="M70" s="298"/>
      <c r="N70" s="298"/>
      <c r="O70" s="298"/>
      <c r="P70" s="298"/>
      <c r="Q70" s="298"/>
      <c r="R70"/>
    </row>
    <row r="71" spans="1:18" ht="9" customHeight="1">
      <c r="A71" s="296"/>
      <c r="B71" s="297"/>
      <c r="C71" s="297"/>
      <c r="D71" s="297"/>
      <c r="E71" s="297"/>
      <c r="F71" s="297"/>
      <c r="G71" s="298"/>
      <c r="H71" s="298"/>
      <c r="I71" s="298"/>
      <c r="J71" s="298"/>
      <c r="K71" s="298"/>
      <c r="L71" s="298"/>
      <c r="M71" s="298"/>
      <c r="N71" s="298"/>
      <c r="O71" s="298"/>
      <c r="P71" s="298"/>
      <c r="Q71" s="298"/>
      <c r="R71"/>
    </row>
    <row r="72" spans="1:18" ht="9" customHeight="1">
      <c r="A72" s="296"/>
      <c r="B72" s="303"/>
      <c r="C72" s="303"/>
      <c r="D72" s="303"/>
      <c r="E72" s="303"/>
      <c r="F72" s="303"/>
      <c r="R72"/>
    </row>
    <row r="73" spans="1:18" ht="9" customHeight="1">
      <c r="A73" s="296"/>
      <c r="B73" s="303"/>
      <c r="C73" s="303"/>
      <c r="D73" s="303"/>
      <c r="E73" s="303"/>
      <c r="F73" s="303"/>
      <c r="R73"/>
    </row>
    <row r="74" spans="1:18" ht="9" customHeight="1">
      <c r="A74" s="296"/>
      <c r="B74" s="303"/>
      <c r="C74" s="303"/>
      <c r="D74" s="303"/>
      <c r="E74" s="303"/>
      <c r="F74" s="303"/>
      <c r="R74"/>
    </row>
    <row r="75" spans="1:18" ht="9" customHeight="1">
      <c r="A75" s="296"/>
      <c r="B75" s="303"/>
      <c r="C75" s="303"/>
      <c r="D75" s="303"/>
      <c r="E75" s="303"/>
      <c r="F75" s="303"/>
      <c r="R75"/>
    </row>
    <row r="76" spans="1:18" ht="9" customHeight="1">
      <c r="A76" s="296"/>
      <c r="B76" s="303"/>
      <c r="C76" s="303"/>
      <c r="D76" s="303"/>
      <c r="E76" s="303"/>
      <c r="F76" s="303"/>
      <c r="R76"/>
    </row>
    <row r="77" spans="1:18" ht="9" customHeight="1">
      <c r="A77" s="296"/>
      <c r="B77" s="303"/>
      <c r="C77" s="303"/>
      <c r="D77" s="303"/>
      <c r="E77" s="303"/>
      <c r="F77" s="303"/>
      <c r="R77"/>
    </row>
    <row r="78" spans="1:18" ht="9" customHeight="1">
      <c r="A78" s="300"/>
      <c r="B78" s="303"/>
      <c r="C78" s="303"/>
      <c r="D78" s="303"/>
      <c r="E78" s="303"/>
      <c r="F78" s="303"/>
      <c r="R78"/>
    </row>
    <row r="79" spans="1:18" ht="9" customHeight="1">
      <c r="A79" s="302"/>
      <c r="B79" s="303"/>
      <c r="C79" s="303"/>
      <c r="D79" s="303"/>
      <c r="E79" s="303"/>
      <c r="F79" s="303"/>
      <c r="R79"/>
    </row>
    <row r="80" spans="1:18" ht="9" customHeight="1">
      <c r="A80" s="296"/>
      <c r="B80" s="303"/>
      <c r="C80" s="303"/>
      <c r="D80" s="303"/>
      <c r="E80" s="303"/>
      <c r="F80" s="303"/>
      <c r="R80"/>
    </row>
    <row r="81" spans="1:18" ht="9" customHeight="1">
      <c r="A81" s="296"/>
      <c r="B81" s="303"/>
      <c r="C81" s="303"/>
      <c r="D81" s="303"/>
      <c r="E81" s="303"/>
      <c r="F81" s="303"/>
      <c r="R81"/>
    </row>
    <row r="82" spans="1:18" ht="9" customHeight="1">
      <c r="A82" s="296"/>
      <c r="B82" s="303"/>
      <c r="C82" s="303"/>
      <c r="D82" s="303"/>
      <c r="E82" s="303"/>
      <c r="F82" s="303"/>
      <c r="R82"/>
    </row>
    <row r="83" spans="1:18" ht="9" customHeight="1">
      <c r="A83" s="296"/>
      <c r="B83" s="303"/>
      <c r="C83" s="303"/>
      <c r="D83" s="303"/>
      <c r="E83" s="303"/>
      <c r="F83" s="303"/>
      <c r="R83"/>
    </row>
    <row r="84" spans="1:18" ht="9" customHeight="1">
      <c r="A84" s="296"/>
      <c r="B84" s="303"/>
      <c r="C84" s="303"/>
      <c r="D84" s="303"/>
      <c r="E84" s="303"/>
      <c r="F84" s="303"/>
      <c r="R84"/>
    </row>
    <row r="85" spans="1:18" ht="9" customHeight="1">
      <c r="A85" s="296"/>
      <c r="B85" s="303"/>
      <c r="C85" s="303"/>
      <c r="D85" s="303"/>
      <c r="E85" s="303"/>
      <c r="F85" s="303"/>
      <c r="R85"/>
    </row>
    <row r="86" spans="1:18" ht="9" customHeight="1">
      <c r="A86" s="296"/>
      <c r="B86" s="303"/>
      <c r="C86" s="303"/>
      <c r="D86" s="303"/>
      <c r="E86" s="303"/>
      <c r="F86" s="303"/>
      <c r="R86"/>
    </row>
    <row r="87" spans="1:18" ht="9" customHeight="1">
      <c r="A87" s="296"/>
      <c r="B87" s="303"/>
      <c r="C87" s="303"/>
      <c r="D87" s="303"/>
      <c r="E87" s="303"/>
      <c r="F87" s="303"/>
      <c r="R87"/>
    </row>
    <row r="88" spans="1:18" ht="9" customHeight="1">
      <c r="A88" s="296"/>
      <c r="B88" s="303"/>
      <c r="C88" s="303"/>
      <c r="D88" s="303"/>
      <c r="E88" s="303"/>
      <c r="F88" s="303"/>
      <c r="R88"/>
    </row>
    <row r="89" spans="1:18" ht="9" customHeight="1">
      <c r="A89" s="302"/>
      <c r="B89" s="303"/>
      <c r="C89" s="303"/>
      <c r="D89" s="303"/>
      <c r="E89" s="303"/>
      <c r="F89" s="303"/>
      <c r="R89"/>
    </row>
    <row r="90" spans="1:18" ht="9" customHeight="1">
      <c r="A90" s="296"/>
      <c r="B90" s="303"/>
      <c r="C90" s="303"/>
      <c r="D90" s="303"/>
      <c r="E90" s="303"/>
      <c r="F90" s="303"/>
      <c r="R90"/>
    </row>
    <row r="91" spans="1:18" ht="9" customHeight="1">
      <c r="A91" s="296"/>
      <c r="B91" s="303"/>
      <c r="C91" s="303"/>
      <c r="D91" s="303"/>
      <c r="E91" s="303"/>
      <c r="F91" s="303"/>
      <c r="R91"/>
    </row>
    <row r="92" spans="1:18" ht="9" customHeight="1">
      <c r="A92" s="296"/>
      <c r="B92" s="303"/>
      <c r="C92" s="303"/>
      <c r="D92" s="303"/>
      <c r="E92" s="303"/>
      <c r="F92" s="303"/>
      <c r="R92"/>
    </row>
    <row r="93" spans="1:18">
      <c r="A93" s="304"/>
      <c r="B93" s="303"/>
      <c r="C93" s="303"/>
      <c r="D93" s="303"/>
      <c r="E93" s="303"/>
      <c r="F93" s="303"/>
      <c r="R93"/>
    </row>
    <row r="94" spans="1:18">
      <c r="A94" s="304"/>
      <c r="B94" s="303"/>
      <c r="C94" s="303"/>
      <c r="D94" s="303"/>
      <c r="E94" s="303"/>
      <c r="F94" s="303"/>
      <c r="R94"/>
    </row>
    <row r="95" spans="1:18">
      <c r="A95" s="304"/>
      <c r="B95" s="303"/>
      <c r="C95" s="303"/>
      <c r="D95" s="303"/>
      <c r="E95" s="303"/>
      <c r="F95" s="303"/>
      <c r="R95"/>
    </row>
    <row r="96" spans="1:18">
      <c r="A96" s="304"/>
      <c r="B96" s="303"/>
      <c r="C96" s="303"/>
      <c r="D96" s="303"/>
      <c r="E96" s="303"/>
      <c r="F96" s="303"/>
      <c r="R96"/>
    </row>
    <row r="97" spans="1:18">
      <c r="A97" s="304"/>
      <c r="B97" s="303"/>
      <c r="C97" s="303"/>
      <c r="D97" s="303"/>
      <c r="E97" s="303"/>
      <c r="F97" s="303"/>
      <c r="R97"/>
    </row>
    <row r="98" spans="1:18">
      <c r="A98" s="304"/>
      <c r="B98" s="303"/>
      <c r="C98" s="303"/>
      <c r="D98" s="303"/>
      <c r="E98" s="303"/>
      <c r="F98" s="303"/>
      <c r="R98"/>
    </row>
    <row r="99" spans="1:18">
      <c r="A99" s="304"/>
      <c r="B99" s="303"/>
      <c r="C99" s="303"/>
      <c r="D99" s="303"/>
      <c r="E99" s="303"/>
      <c r="F99" s="303"/>
      <c r="R99"/>
    </row>
    <row r="100" spans="1:18" ht="15.75">
      <c r="A100" s="305"/>
      <c r="B100" s="303"/>
      <c r="C100" s="303"/>
      <c r="D100" s="303"/>
      <c r="E100" s="303"/>
      <c r="F100" s="303"/>
      <c r="R100"/>
    </row>
    <row r="101" spans="1:18" ht="15.75">
      <c r="A101" s="305"/>
      <c r="B101" s="303"/>
      <c r="C101" s="303"/>
      <c r="D101" s="303"/>
      <c r="E101" s="303"/>
      <c r="F101" s="303"/>
      <c r="R101"/>
    </row>
    <row r="102" spans="1:18" ht="15.75">
      <c r="A102" s="305"/>
      <c r="B102" s="303"/>
      <c r="C102" s="303"/>
      <c r="D102" s="303"/>
      <c r="E102" s="303"/>
      <c r="F102" s="303"/>
      <c r="R102"/>
    </row>
    <row r="103" spans="1:18" ht="15.75">
      <c r="A103" s="305"/>
      <c r="B103" s="303"/>
      <c r="C103" s="303"/>
      <c r="D103" s="303"/>
      <c r="E103" s="303"/>
      <c r="F103" s="303"/>
      <c r="R103"/>
    </row>
    <row r="104" spans="1:18" ht="15.75">
      <c r="A104" s="305"/>
      <c r="B104" s="303"/>
      <c r="C104" s="303"/>
      <c r="D104" s="303"/>
      <c r="E104" s="303"/>
      <c r="F104" s="303"/>
      <c r="R104"/>
    </row>
    <row r="105" spans="1:18" ht="15.75">
      <c r="A105" s="305"/>
      <c r="B105" s="303"/>
      <c r="C105" s="303"/>
      <c r="D105" s="303"/>
      <c r="E105" s="303"/>
      <c r="F105" s="303"/>
      <c r="R105"/>
    </row>
    <row r="106" spans="1:18" ht="15.75">
      <c r="A106" s="305"/>
      <c r="B106" s="303"/>
      <c r="C106" s="303"/>
      <c r="D106" s="303"/>
      <c r="E106" s="303"/>
      <c r="F106" s="303"/>
      <c r="R106"/>
    </row>
    <row r="107" spans="1:18" ht="15.75">
      <c r="A107" s="305"/>
      <c r="B107" s="303"/>
      <c r="C107" s="303"/>
      <c r="D107" s="303"/>
      <c r="E107" s="303"/>
      <c r="F107" s="303"/>
      <c r="R107"/>
    </row>
    <row r="108" spans="1:18" ht="15.75">
      <c r="A108" s="305"/>
      <c r="B108" s="303"/>
      <c r="C108" s="303"/>
      <c r="D108" s="303"/>
      <c r="E108" s="303"/>
      <c r="F108" s="303"/>
      <c r="R108"/>
    </row>
    <row r="109" spans="1:18" ht="15.75">
      <c r="A109" s="305"/>
      <c r="B109" s="303"/>
      <c r="C109" s="303"/>
      <c r="D109" s="303"/>
      <c r="E109" s="303"/>
      <c r="F109" s="303"/>
      <c r="R109"/>
    </row>
    <row r="110" spans="1:18" ht="15.75">
      <c r="A110" s="305"/>
      <c r="B110" s="303"/>
      <c r="C110" s="303"/>
      <c r="D110" s="303"/>
      <c r="E110" s="303"/>
      <c r="F110" s="303"/>
      <c r="R110"/>
    </row>
    <row r="111" spans="1:18" ht="15.75">
      <c r="A111" s="305"/>
      <c r="B111" s="303"/>
      <c r="C111" s="303"/>
      <c r="D111" s="303"/>
      <c r="E111" s="303"/>
      <c r="F111" s="303"/>
      <c r="R111"/>
    </row>
    <row r="112" spans="1:18" ht="15.75">
      <c r="A112" s="305"/>
      <c r="B112" s="303"/>
      <c r="C112" s="303"/>
      <c r="D112" s="303"/>
      <c r="E112" s="303"/>
      <c r="F112" s="303"/>
      <c r="R112"/>
    </row>
    <row r="113" spans="1:18" ht="15.75">
      <c r="A113" s="305"/>
      <c r="B113" s="303"/>
      <c r="C113" s="303"/>
      <c r="D113" s="303"/>
      <c r="E113" s="303"/>
      <c r="F113" s="303"/>
      <c r="R113"/>
    </row>
    <row r="114" spans="1:18" ht="15.75">
      <c r="A114" s="305"/>
      <c r="B114" s="303"/>
      <c r="C114" s="303"/>
      <c r="D114" s="303"/>
      <c r="E114" s="303"/>
      <c r="F114" s="303"/>
      <c r="R114"/>
    </row>
    <row r="115" spans="1:18" ht="15.75">
      <c r="A115" s="305"/>
      <c r="B115" s="303"/>
      <c r="C115" s="303"/>
      <c r="D115" s="303"/>
      <c r="E115" s="303"/>
      <c r="F115" s="303"/>
      <c r="R115"/>
    </row>
    <row r="116" spans="1:18" ht="15.75">
      <c r="A116" s="305"/>
      <c r="B116" s="303"/>
      <c r="C116" s="303"/>
      <c r="D116" s="303"/>
      <c r="E116" s="303"/>
      <c r="F116" s="303"/>
      <c r="R116"/>
    </row>
    <row r="117" spans="1:18" ht="15.75">
      <c r="A117" s="305"/>
      <c r="B117" s="303"/>
      <c r="C117" s="303"/>
      <c r="D117" s="303"/>
      <c r="E117" s="303"/>
      <c r="F117" s="303"/>
      <c r="R117"/>
    </row>
    <row r="118" spans="1:18" ht="15.75">
      <c r="A118" s="305"/>
      <c r="B118" s="303"/>
      <c r="C118" s="303"/>
      <c r="D118" s="303"/>
      <c r="E118" s="303"/>
      <c r="F118" s="303"/>
      <c r="R118"/>
    </row>
    <row r="119" spans="1:18" ht="15.75">
      <c r="A119" s="305"/>
      <c r="B119" s="303"/>
      <c r="C119" s="303"/>
      <c r="D119" s="303"/>
      <c r="E119" s="303"/>
      <c r="F119" s="303"/>
      <c r="R119"/>
    </row>
    <row r="120" spans="1:18" ht="15.75">
      <c r="A120" s="305"/>
      <c r="B120" s="303"/>
      <c r="C120" s="303"/>
      <c r="D120" s="303"/>
      <c r="E120" s="303"/>
      <c r="F120" s="303"/>
      <c r="R120"/>
    </row>
    <row r="121" spans="1:18" ht="15.75">
      <c r="A121" s="305"/>
      <c r="B121" s="303"/>
      <c r="C121" s="303"/>
      <c r="D121" s="303"/>
      <c r="E121" s="303"/>
      <c r="F121" s="303"/>
      <c r="R121"/>
    </row>
    <row r="122" spans="1:18" ht="15.75">
      <c r="A122" s="305"/>
      <c r="B122" s="303"/>
      <c r="C122" s="303"/>
      <c r="D122" s="303"/>
      <c r="E122" s="303"/>
      <c r="F122" s="303"/>
      <c r="R122"/>
    </row>
    <row r="123" spans="1:18" ht="15.75">
      <c r="A123" s="305"/>
      <c r="B123" s="303"/>
      <c r="C123" s="303"/>
      <c r="D123" s="303"/>
      <c r="E123" s="303"/>
      <c r="F123" s="303"/>
      <c r="R123"/>
    </row>
    <row r="124" spans="1:18" ht="15.75">
      <c r="A124" s="305"/>
      <c r="B124" s="303"/>
      <c r="C124" s="303"/>
      <c r="D124" s="303"/>
      <c r="E124" s="303"/>
      <c r="F124" s="303"/>
      <c r="R124"/>
    </row>
    <row r="125" spans="1:18" ht="15.75">
      <c r="A125" s="305"/>
      <c r="B125" s="303"/>
      <c r="C125" s="303"/>
      <c r="D125" s="303"/>
      <c r="E125" s="303"/>
      <c r="F125" s="303"/>
      <c r="R125"/>
    </row>
    <row r="126" spans="1:18" ht="15.75">
      <c r="A126" s="305"/>
      <c r="B126" s="303"/>
      <c r="C126" s="303"/>
      <c r="D126" s="303"/>
      <c r="E126" s="303"/>
      <c r="F126" s="303"/>
      <c r="R126"/>
    </row>
    <row r="127" spans="1:18" ht="15.75">
      <c r="A127" s="305"/>
      <c r="B127" s="303"/>
      <c r="C127" s="303"/>
      <c r="D127" s="303"/>
      <c r="E127" s="303"/>
      <c r="F127" s="303"/>
      <c r="R127"/>
    </row>
    <row r="128" spans="1:18" ht="15.75">
      <c r="A128" s="305"/>
      <c r="B128" s="303"/>
      <c r="C128" s="303"/>
      <c r="D128" s="303"/>
      <c r="E128" s="303"/>
      <c r="F128" s="303"/>
      <c r="R128"/>
    </row>
    <row r="129" spans="1:18" ht="15.75">
      <c r="A129" s="305"/>
      <c r="B129" s="303"/>
      <c r="C129" s="303"/>
      <c r="D129" s="303"/>
      <c r="E129" s="303"/>
      <c r="F129" s="303"/>
      <c r="R129"/>
    </row>
    <row r="130" spans="1:18" ht="15.75">
      <c r="A130" s="305"/>
      <c r="B130" s="303"/>
      <c r="C130" s="303"/>
      <c r="D130" s="303"/>
      <c r="E130" s="303"/>
      <c r="F130" s="303"/>
      <c r="R130"/>
    </row>
    <row r="131" spans="1:18" ht="15.75">
      <c r="A131" s="305"/>
      <c r="B131" s="303"/>
      <c r="C131" s="303"/>
      <c r="D131" s="303"/>
      <c r="E131" s="303"/>
      <c r="F131" s="303"/>
      <c r="R131"/>
    </row>
    <row r="132" spans="1:18" ht="15.75">
      <c r="A132" s="305"/>
      <c r="B132" s="303"/>
      <c r="C132" s="303"/>
      <c r="D132" s="303"/>
      <c r="E132" s="303"/>
      <c r="F132" s="303"/>
      <c r="R132"/>
    </row>
    <row r="133" spans="1:18" ht="15.75">
      <c r="A133" s="305"/>
      <c r="B133" s="303"/>
      <c r="C133" s="303"/>
      <c r="D133" s="303"/>
      <c r="E133" s="303"/>
      <c r="F133" s="303"/>
      <c r="R133"/>
    </row>
    <row r="134" spans="1:18" ht="15.75">
      <c r="A134" s="305"/>
      <c r="B134" s="303"/>
      <c r="C134" s="303"/>
      <c r="D134" s="303"/>
      <c r="E134" s="303"/>
      <c r="F134" s="303"/>
      <c r="R134"/>
    </row>
    <row r="135" spans="1:18" ht="15.75">
      <c r="A135" s="305"/>
      <c r="B135" s="303"/>
      <c r="C135" s="303"/>
      <c r="D135" s="303"/>
      <c r="E135" s="303"/>
      <c r="F135" s="303"/>
      <c r="R135"/>
    </row>
    <row r="136" spans="1:18" ht="15.75">
      <c r="A136" s="305"/>
      <c r="B136" s="303"/>
      <c r="C136" s="303"/>
      <c r="D136" s="303"/>
      <c r="E136" s="303"/>
      <c r="F136" s="303"/>
      <c r="R136"/>
    </row>
    <row r="137" spans="1:18" ht="15.75">
      <c r="A137" s="305"/>
      <c r="B137" s="303"/>
      <c r="C137" s="303"/>
      <c r="D137" s="303"/>
      <c r="E137" s="303"/>
      <c r="F137" s="303"/>
      <c r="R137"/>
    </row>
    <row r="138" spans="1:18" ht="15.75">
      <c r="A138" s="305"/>
      <c r="B138" s="303"/>
      <c r="C138" s="303"/>
      <c r="D138" s="303"/>
      <c r="E138" s="303"/>
      <c r="F138" s="303"/>
      <c r="R138"/>
    </row>
    <row r="139" spans="1:18" ht="15.75">
      <c r="A139" s="305"/>
      <c r="B139" s="303"/>
      <c r="C139" s="303"/>
      <c r="D139" s="303"/>
      <c r="E139" s="303"/>
      <c r="F139" s="303"/>
      <c r="R139"/>
    </row>
    <row r="140" spans="1:18" ht="15.75">
      <c r="A140" s="305"/>
      <c r="B140" s="303"/>
      <c r="C140" s="303"/>
      <c r="D140" s="303"/>
      <c r="E140" s="303"/>
      <c r="F140" s="303"/>
      <c r="R140"/>
    </row>
    <row r="141" spans="1:18" ht="15.75">
      <c r="A141" s="305"/>
      <c r="B141" s="303"/>
      <c r="C141" s="303"/>
      <c r="D141" s="303"/>
      <c r="E141" s="303"/>
      <c r="F141" s="303"/>
      <c r="R141"/>
    </row>
    <row r="142" spans="1:18" ht="15.75">
      <c r="A142" s="305"/>
      <c r="B142" s="303"/>
      <c r="C142" s="303"/>
      <c r="D142" s="303"/>
      <c r="E142" s="303"/>
      <c r="F142" s="303"/>
      <c r="R142"/>
    </row>
    <row r="143" spans="1:18" ht="15.75">
      <c r="A143" s="305"/>
      <c r="B143" s="303"/>
      <c r="C143" s="303"/>
      <c r="D143" s="303"/>
      <c r="E143" s="303"/>
      <c r="F143" s="303"/>
      <c r="R143"/>
    </row>
    <row r="144" spans="1:18" ht="15.75">
      <c r="A144" s="305"/>
      <c r="B144" s="303"/>
      <c r="C144" s="303"/>
      <c r="D144" s="303"/>
      <c r="E144" s="303"/>
      <c r="F144" s="303"/>
      <c r="R144"/>
    </row>
    <row r="145" spans="1:18" ht="15.75">
      <c r="A145" s="305"/>
      <c r="B145" s="303"/>
      <c r="C145" s="303"/>
      <c r="D145" s="303"/>
      <c r="E145" s="303"/>
      <c r="F145" s="303"/>
      <c r="R145"/>
    </row>
    <row r="146" spans="1:18" ht="15.75">
      <c r="A146" s="305"/>
      <c r="B146" s="303"/>
      <c r="C146" s="303"/>
      <c r="D146" s="303"/>
      <c r="E146" s="303"/>
      <c r="F146" s="303"/>
      <c r="R146"/>
    </row>
    <row r="147" spans="1:18" ht="15.75">
      <c r="A147" s="305"/>
      <c r="B147" s="303"/>
      <c r="C147" s="303"/>
      <c r="D147" s="303"/>
      <c r="E147" s="303"/>
      <c r="F147" s="303"/>
      <c r="R147"/>
    </row>
    <row r="148" spans="1:18" ht="15.75">
      <c r="A148" s="305"/>
      <c r="B148" s="303"/>
      <c r="C148" s="303"/>
      <c r="D148" s="303"/>
      <c r="E148" s="303"/>
      <c r="F148" s="303"/>
      <c r="R148"/>
    </row>
    <row r="149" spans="1:18" ht="15.75">
      <c r="A149" s="305"/>
      <c r="B149" s="303"/>
      <c r="C149" s="303"/>
      <c r="D149" s="303"/>
      <c r="E149" s="303"/>
      <c r="F149" s="303"/>
      <c r="R149"/>
    </row>
    <row r="150" spans="1:18" ht="15.75">
      <c r="A150" s="305"/>
      <c r="B150" s="303"/>
      <c r="C150" s="303"/>
      <c r="D150" s="303"/>
      <c r="E150" s="303"/>
      <c r="F150" s="303"/>
      <c r="R150"/>
    </row>
    <row r="151" spans="1:18" ht="15.75">
      <c r="A151" s="305"/>
      <c r="B151" s="303"/>
      <c r="C151" s="303"/>
      <c r="D151" s="303"/>
      <c r="E151" s="303"/>
      <c r="F151" s="303"/>
      <c r="R151"/>
    </row>
    <row r="152" spans="1:18" ht="15.75">
      <c r="A152" s="305"/>
      <c r="B152" s="303"/>
      <c r="C152" s="303"/>
      <c r="D152" s="303"/>
      <c r="E152" s="303"/>
      <c r="F152" s="303"/>
      <c r="R152"/>
    </row>
    <row r="153" spans="1:18" ht="15.75">
      <c r="A153" s="305"/>
      <c r="B153" s="303"/>
      <c r="C153" s="303"/>
      <c r="D153" s="303"/>
      <c r="E153" s="303"/>
      <c r="F153" s="303"/>
      <c r="R153"/>
    </row>
    <row r="154" spans="1:18" ht="15.75">
      <c r="A154" s="305"/>
      <c r="B154" s="303"/>
      <c r="C154" s="303"/>
      <c r="D154" s="303"/>
      <c r="E154" s="303"/>
      <c r="F154" s="303"/>
      <c r="R154"/>
    </row>
    <row r="155" spans="1:18" ht="15.75">
      <c r="A155" s="305"/>
      <c r="B155" s="303"/>
      <c r="C155" s="303"/>
      <c r="D155" s="303"/>
      <c r="E155" s="303"/>
      <c r="F155" s="303"/>
      <c r="R155"/>
    </row>
    <row r="156" spans="1:18" ht="15.75">
      <c r="A156" s="305"/>
      <c r="B156" s="303"/>
      <c r="C156" s="303"/>
      <c r="D156" s="303"/>
      <c r="E156" s="303"/>
      <c r="F156" s="303"/>
      <c r="R156"/>
    </row>
    <row r="157" spans="1:18" ht="15.75">
      <c r="A157" s="305"/>
      <c r="B157" s="303"/>
      <c r="C157" s="303"/>
      <c r="D157" s="303"/>
      <c r="E157" s="303"/>
      <c r="F157" s="303"/>
      <c r="R157"/>
    </row>
    <row r="158" spans="1:18" ht="15.75">
      <c r="A158" s="305"/>
      <c r="B158" s="303"/>
      <c r="C158" s="303"/>
      <c r="D158" s="303"/>
      <c r="E158" s="303"/>
      <c r="F158" s="303"/>
      <c r="R158"/>
    </row>
    <row r="159" spans="1:18" ht="15.75">
      <c r="A159" s="305"/>
      <c r="B159" s="303"/>
      <c r="C159" s="303"/>
      <c r="D159" s="303"/>
      <c r="E159" s="303"/>
      <c r="F159" s="303"/>
      <c r="R159"/>
    </row>
    <row r="160" spans="1:18" ht="15.75">
      <c r="A160" s="305"/>
      <c r="B160" s="303"/>
      <c r="C160" s="303"/>
      <c r="D160" s="303"/>
      <c r="E160" s="303"/>
      <c r="F160" s="303"/>
      <c r="R160"/>
    </row>
    <row r="161" spans="1:18" ht="15.75">
      <c r="A161" s="305"/>
      <c r="B161" s="303"/>
      <c r="C161" s="303"/>
      <c r="D161" s="303"/>
      <c r="E161" s="303"/>
      <c r="F161" s="303"/>
      <c r="R161"/>
    </row>
    <row r="162" spans="1:18" ht="15.75">
      <c r="A162" s="305"/>
      <c r="B162" s="303"/>
      <c r="C162" s="303"/>
      <c r="D162" s="303"/>
      <c r="E162" s="303"/>
      <c r="F162" s="303"/>
      <c r="R162"/>
    </row>
    <row r="163" spans="1:18" ht="15.75">
      <c r="A163" s="305"/>
      <c r="B163" s="303"/>
      <c r="C163" s="303"/>
      <c r="D163" s="303"/>
      <c r="E163" s="303"/>
      <c r="F163" s="303"/>
      <c r="R163"/>
    </row>
    <row r="164" spans="1:18" ht="15.75">
      <c r="A164" s="305"/>
      <c r="B164" s="303"/>
      <c r="C164" s="303"/>
      <c r="D164" s="303"/>
      <c r="E164" s="303"/>
      <c r="F164" s="303"/>
      <c r="R164"/>
    </row>
    <row r="165" spans="1:18" ht="15.75">
      <c r="A165" s="305"/>
      <c r="B165" s="303"/>
      <c r="C165" s="303"/>
      <c r="D165" s="303"/>
      <c r="E165" s="303"/>
      <c r="F165" s="303"/>
      <c r="R165"/>
    </row>
    <row r="166" spans="1:18" ht="15.75">
      <c r="A166" s="305"/>
      <c r="B166" s="303"/>
      <c r="C166" s="303"/>
      <c r="D166" s="303"/>
      <c r="E166" s="303"/>
      <c r="F166" s="303"/>
      <c r="R166"/>
    </row>
    <row r="167" spans="1:18" ht="15.75">
      <c r="A167" s="305"/>
      <c r="B167" s="303"/>
      <c r="C167" s="303"/>
      <c r="D167" s="303"/>
      <c r="E167" s="303"/>
      <c r="F167" s="303"/>
      <c r="R167"/>
    </row>
    <row r="168" spans="1:18" ht="15.75">
      <c r="A168" s="305"/>
      <c r="B168" s="303"/>
      <c r="C168" s="303"/>
      <c r="D168" s="303"/>
      <c r="E168" s="303"/>
      <c r="F168" s="303"/>
      <c r="R168"/>
    </row>
    <row r="169" spans="1:18" ht="15.75">
      <c r="A169" s="305"/>
      <c r="B169" s="303"/>
      <c r="C169" s="303"/>
      <c r="D169" s="303"/>
      <c r="E169" s="303"/>
      <c r="F169" s="303"/>
      <c r="R169"/>
    </row>
    <row r="170" spans="1:18" ht="15.75">
      <c r="A170" s="305"/>
      <c r="B170" s="303"/>
      <c r="C170" s="303"/>
      <c r="D170" s="303"/>
      <c r="E170" s="303"/>
      <c r="F170" s="303"/>
      <c r="R170"/>
    </row>
    <row r="171" spans="1:18" ht="15.75">
      <c r="A171" s="305"/>
      <c r="B171" s="303"/>
      <c r="C171" s="303"/>
      <c r="D171" s="303"/>
      <c r="E171" s="303"/>
      <c r="F171" s="303"/>
      <c r="R171"/>
    </row>
    <row r="172" spans="1:18" ht="15.75">
      <c r="A172" s="305"/>
      <c r="B172" s="303"/>
      <c r="C172" s="303"/>
      <c r="D172" s="303"/>
      <c r="E172" s="303"/>
      <c r="F172" s="303"/>
      <c r="R172"/>
    </row>
    <row r="173" spans="1:18" ht="15.75">
      <c r="A173" s="305"/>
      <c r="B173" s="303"/>
      <c r="C173" s="303"/>
      <c r="D173" s="303"/>
      <c r="E173" s="303"/>
      <c r="F173" s="303"/>
      <c r="R173"/>
    </row>
    <row r="174" spans="1:18" ht="15.75">
      <c r="A174" s="305"/>
      <c r="B174" s="303"/>
      <c r="C174" s="303"/>
      <c r="D174" s="303"/>
      <c r="E174" s="303"/>
      <c r="F174" s="303"/>
      <c r="R174"/>
    </row>
    <row r="175" spans="1:18" ht="15.75">
      <c r="A175" s="305"/>
      <c r="B175" s="303"/>
      <c r="C175" s="303"/>
      <c r="D175" s="303"/>
      <c r="E175" s="303"/>
      <c r="F175" s="303"/>
      <c r="R175"/>
    </row>
    <row r="176" spans="1:18" ht="15.75">
      <c r="A176" s="305"/>
      <c r="B176" s="303"/>
      <c r="C176" s="303"/>
      <c r="D176" s="303"/>
      <c r="E176" s="303"/>
      <c r="F176" s="303"/>
      <c r="R176"/>
    </row>
    <row r="177" spans="1:18" ht="15.75">
      <c r="A177" s="305"/>
      <c r="B177" s="303"/>
      <c r="C177" s="303"/>
      <c r="D177" s="303"/>
      <c r="E177" s="303"/>
      <c r="F177" s="303"/>
      <c r="R177"/>
    </row>
    <row r="178" spans="1:18" ht="15.75">
      <c r="A178" s="305"/>
      <c r="B178" s="303"/>
      <c r="C178" s="303"/>
      <c r="D178" s="303"/>
      <c r="E178" s="303"/>
      <c r="F178" s="303"/>
      <c r="R178"/>
    </row>
    <row r="179" spans="1:18" ht="15.75">
      <c r="A179" s="305"/>
      <c r="B179" s="303"/>
      <c r="C179" s="303"/>
      <c r="D179" s="303"/>
      <c r="E179" s="303"/>
      <c r="F179" s="303"/>
      <c r="R179"/>
    </row>
    <row r="180" spans="1:18" ht="15.75">
      <c r="A180" s="305"/>
      <c r="B180" s="303"/>
      <c r="C180" s="303"/>
      <c r="D180" s="303"/>
      <c r="E180" s="303"/>
      <c r="F180" s="303"/>
      <c r="R180"/>
    </row>
    <row r="181" spans="1:18" ht="15.75">
      <c r="A181" s="305"/>
      <c r="B181" s="303"/>
      <c r="C181" s="303"/>
      <c r="D181" s="303"/>
      <c r="E181" s="303"/>
      <c r="F181" s="303"/>
      <c r="R181"/>
    </row>
    <row r="182" spans="1:18" ht="15.75">
      <c r="A182" s="305"/>
      <c r="B182" s="303"/>
      <c r="C182" s="303"/>
      <c r="D182" s="303"/>
      <c r="E182" s="303"/>
      <c r="F182" s="303"/>
      <c r="R182"/>
    </row>
    <row r="183" spans="1:18" ht="15.75">
      <c r="A183" s="305"/>
      <c r="B183" s="303"/>
      <c r="C183" s="303"/>
      <c r="D183" s="303"/>
      <c r="E183" s="303"/>
      <c r="F183" s="303"/>
      <c r="R183"/>
    </row>
    <row r="184" spans="1:18" ht="15.75">
      <c r="A184" s="305"/>
      <c r="B184" s="303"/>
      <c r="C184" s="303"/>
      <c r="D184" s="303"/>
      <c r="E184" s="303"/>
      <c r="F184" s="303"/>
      <c r="R184"/>
    </row>
    <row r="185" spans="1:18" ht="15.75">
      <c r="A185" s="305"/>
      <c r="B185" s="303"/>
      <c r="C185" s="303"/>
      <c r="D185" s="303"/>
      <c r="E185" s="303"/>
      <c r="F185" s="303"/>
      <c r="R185"/>
    </row>
    <row r="186" spans="1:18" ht="15.75">
      <c r="A186" s="305"/>
      <c r="B186" s="303"/>
      <c r="C186" s="303"/>
      <c r="D186" s="303"/>
      <c r="E186" s="303"/>
      <c r="F186" s="303"/>
      <c r="R186"/>
    </row>
    <row r="187" spans="1:18" ht="15.75">
      <c r="A187" s="305"/>
      <c r="B187" s="303"/>
      <c r="C187" s="303"/>
      <c r="D187" s="303"/>
      <c r="E187" s="303"/>
      <c r="F187" s="303"/>
      <c r="R187"/>
    </row>
    <row r="188" spans="1:18" ht="15.75">
      <c r="A188" s="305"/>
      <c r="B188" s="303"/>
      <c r="C188" s="303"/>
      <c r="D188" s="303"/>
      <c r="E188" s="303"/>
      <c r="F188" s="303"/>
      <c r="R188"/>
    </row>
    <row r="189" spans="1:18" ht="15.75">
      <c r="A189" s="305"/>
      <c r="B189" s="303"/>
      <c r="C189" s="303"/>
      <c r="D189" s="303"/>
      <c r="E189" s="303"/>
      <c r="F189" s="303"/>
      <c r="R189"/>
    </row>
    <row r="190" spans="1:18" ht="15.75">
      <c r="A190" s="305"/>
      <c r="B190" s="303"/>
      <c r="C190" s="303"/>
      <c r="D190" s="303"/>
      <c r="E190" s="303"/>
      <c r="F190" s="303"/>
      <c r="R190"/>
    </row>
    <row r="191" spans="1:18" ht="15.75">
      <c r="A191" s="96"/>
      <c r="B191" s="303"/>
      <c r="C191" s="303"/>
      <c r="D191" s="303"/>
      <c r="E191" s="303"/>
      <c r="F191" s="303"/>
      <c r="R191"/>
    </row>
    <row r="192" spans="1:18" ht="15.75">
      <c r="A192" s="96"/>
      <c r="B192" s="303"/>
      <c r="C192" s="303"/>
      <c r="D192" s="303"/>
      <c r="E192" s="303"/>
      <c r="F192" s="303"/>
      <c r="R192"/>
    </row>
    <row r="193" spans="1:18" ht="15.75">
      <c r="A193" s="96"/>
      <c r="B193" s="303"/>
      <c r="C193" s="303"/>
      <c r="D193" s="303"/>
      <c r="E193" s="303"/>
      <c r="F193" s="303"/>
      <c r="R193"/>
    </row>
    <row r="194" spans="1:18" ht="15.75">
      <c r="A194" s="96"/>
      <c r="B194" s="303"/>
      <c r="C194" s="303"/>
      <c r="D194" s="303"/>
      <c r="E194" s="303"/>
      <c r="F194" s="303"/>
      <c r="R194"/>
    </row>
    <row r="195" spans="1:18" ht="15.75">
      <c r="A195" s="96"/>
      <c r="B195" s="303"/>
      <c r="C195" s="303"/>
      <c r="D195" s="303"/>
      <c r="E195" s="303"/>
      <c r="F195" s="303"/>
      <c r="R195"/>
    </row>
    <row r="196" spans="1:18" ht="15.75">
      <c r="A196" s="96"/>
      <c r="B196" s="303"/>
      <c r="C196" s="303"/>
      <c r="D196" s="303"/>
      <c r="E196" s="303"/>
      <c r="F196" s="303"/>
      <c r="R196"/>
    </row>
    <row r="197" spans="1:18" ht="15.75">
      <c r="A197" s="96"/>
      <c r="B197" s="303"/>
      <c r="C197" s="303"/>
      <c r="D197" s="303"/>
      <c r="E197" s="303"/>
      <c r="F197" s="303"/>
      <c r="R197"/>
    </row>
    <row r="198" spans="1:18" ht="15.75">
      <c r="A198" s="96"/>
      <c r="B198" s="303"/>
      <c r="C198" s="303"/>
      <c r="D198" s="303"/>
      <c r="E198" s="303"/>
      <c r="F198" s="303"/>
      <c r="R198"/>
    </row>
    <row r="199" spans="1:18" ht="15.75">
      <c r="A199" s="96"/>
      <c r="B199" s="303"/>
      <c r="C199" s="303"/>
      <c r="D199" s="303"/>
      <c r="E199" s="303"/>
      <c r="F199" s="303"/>
      <c r="R199"/>
    </row>
    <row r="200" spans="1:18" ht="15.75">
      <c r="A200" s="96"/>
      <c r="B200" s="303"/>
      <c r="C200" s="303"/>
      <c r="D200" s="303"/>
      <c r="E200" s="303"/>
      <c r="F200" s="303"/>
      <c r="R200"/>
    </row>
    <row r="201" spans="1:18" ht="15.75">
      <c r="A201" s="96"/>
      <c r="B201" s="303"/>
      <c r="C201" s="303"/>
      <c r="D201" s="303"/>
      <c r="E201" s="303"/>
      <c r="F201" s="303"/>
    </row>
    <row r="202" spans="1:18" ht="15.75">
      <c r="A202" s="96"/>
      <c r="B202" s="303"/>
      <c r="C202" s="303"/>
      <c r="D202" s="303"/>
      <c r="E202" s="303"/>
      <c r="F202" s="303"/>
    </row>
    <row r="203" spans="1:18" ht="15.75">
      <c r="A203" s="96"/>
      <c r="B203" s="303"/>
      <c r="C203" s="303"/>
      <c r="D203" s="303"/>
      <c r="E203" s="303"/>
      <c r="F203" s="303"/>
    </row>
    <row r="204" spans="1:18" ht="15.75">
      <c r="A204" s="96"/>
      <c r="B204" s="303"/>
      <c r="C204" s="303"/>
      <c r="D204" s="303"/>
      <c r="E204" s="303"/>
      <c r="F204" s="303"/>
    </row>
    <row r="205" spans="1:18" ht="15.75">
      <c r="A205" s="96"/>
      <c r="B205" s="303"/>
      <c r="C205" s="303"/>
      <c r="D205" s="303"/>
      <c r="E205" s="303"/>
      <c r="F205" s="303"/>
    </row>
    <row r="206" spans="1:18" ht="15.75">
      <c r="A206" s="96"/>
      <c r="B206" s="303"/>
      <c r="C206" s="303"/>
      <c r="D206" s="303"/>
      <c r="E206" s="303"/>
      <c r="F206" s="303"/>
    </row>
    <row r="207" spans="1:18" ht="15.75">
      <c r="A207" s="96"/>
      <c r="B207" s="303"/>
      <c r="C207" s="303"/>
      <c r="D207" s="303"/>
      <c r="E207" s="303"/>
      <c r="F207" s="303"/>
    </row>
    <row r="208" spans="1:18" ht="15.75">
      <c r="A208" s="96"/>
      <c r="B208" s="303"/>
      <c r="C208" s="303"/>
      <c r="D208" s="303"/>
      <c r="E208" s="303"/>
      <c r="F208" s="303"/>
    </row>
    <row r="209" spans="1:6" ht="15.75">
      <c r="A209" s="96"/>
      <c r="B209" s="303"/>
      <c r="C209" s="303"/>
      <c r="D209" s="303"/>
      <c r="E209" s="303"/>
      <c r="F209" s="303"/>
    </row>
    <row r="210" spans="1:6" ht="15.75">
      <c r="A210" s="96"/>
      <c r="B210" s="303"/>
      <c r="C210" s="303"/>
      <c r="D210" s="303"/>
      <c r="E210" s="303"/>
      <c r="F210" s="303"/>
    </row>
    <row r="211" spans="1:6" ht="15.75">
      <c r="A211" s="96"/>
      <c r="B211" s="303"/>
      <c r="C211" s="303"/>
      <c r="D211" s="303"/>
      <c r="E211" s="303"/>
      <c r="F211" s="303"/>
    </row>
    <row r="212" spans="1:6" ht="15.75">
      <c r="A212" s="96"/>
      <c r="B212" s="303"/>
      <c r="C212" s="303"/>
      <c r="D212" s="303"/>
      <c r="E212" s="303"/>
      <c r="F212" s="303"/>
    </row>
    <row r="213" spans="1:6" ht="15.75">
      <c r="A213" s="96"/>
      <c r="B213" s="303"/>
      <c r="C213" s="303"/>
      <c r="D213" s="303"/>
      <c r="E213" s="303"/>
      <c r="F213" s="303"/>
    </row>
    <row r="214" spans="1:6" ht="15.75">
      <c r="A214" s="96"/>
      <c r="B214" s="303"/>
      <c r="C214" s="303"/>
      <c r="D214" s="303"/>
      <c r="E214" s="303"/>
      <c r="F214" s="303"/>
    </row>
    <row r="215" spans="1:6" ht="15.75">
      <c r="A215" s="96"/>
      <c r="B215" s="303"/>
      <c r="C215" s="303"/>
      <c r="D215" s="303"/>
      <c r="E215" s="303"/>
      <c r="F215" s="303"/>
    </row>
    <row r="216" spans="1:6" ht="15.75">
      <c r="A216" s="96"/>
      <c r="B216" s="303"/>
      <c r="C216" s="303"/>
      <c r="D216" s="303"/>
      <c r="E216" s="303"/>
      <c r="F216" s="303"/>
    </row>
    <row r="217" spans="1:6" ht="15.75">
      <c r="A217" s="96"/>
      <c r="B217" s="303"/>
      <c r="C217" s="303"/>
      <c r="D217" s="303"/>
      <c r="E217" s="303"/>
      <c r="F217" s="303"/>
    </row>
    <row r="218" spans="1:6" ht="15.75">
      <c r="A218" s="96"/>
      <c r="B218" s="303"/>
      <c r="C218" s="303"/>
      <c r="D218" s="303"/>
      <c r="E218" s="303"/>
      <c r="F218" s="303"/>
    </row>
    <row r="219" spans="1:6" ht="15.75">
      <c r="A219" s="96"/>
      <c r="B219" s="303"/>
      <c r="C219" s="303"/>
      <c r="D219" s="303"/>
      <c r="E219" s="303"/>
      <c r="F219" s="303"/>
    </row>
    <row r="220" spans="1:6" ht="15.75">
      <c r="A220" s="96"/>
      <c r="B220" s="303"/>
      <c r="C220" s="303"/>
      <c r="D220" s="303"/>
      <c r="E220" s="303"/>
      <c r="F220" s="303"/>
    </row>
    <row r="221" spans="1:6" ht="15.75">
      <c r="A221" s="96"/>
      <c r="B221" s="303"/>
      <c r="C221" s="303"/>
      <c r="D221" s="303"/>
      <c r="E221" s="303"/>
      <c r="F221" s="303"/>
    </row>
    <row r="222" spans="1:6" ht="15.75">
      <c r="A222" s="96"/>
      <c r="B222" s="303"/>
      <c r="C222" s="303"/>
      <c r="D222" s="303"/>
      <c r="E222" s="303"/>
      <c r="F222" s="303"/>
    </row>
    <row r="223" spans="1:6" ht="15.75">
      <c r="A223" s="96"/>
      <c r="B223" s="303"/>
      <c r="C223" s="303"/>
      <c r="D223" s="303"/>
      <c r="E223" s="303"/>
      <c r="F223" s="303"/>
    </row>
    <row r="224" spans="1:6" ht="15.75">
      <c r="A224" s="96"/>
      <c r="B224" s="303"/>
      <c r="C224" s="303"/>
      <c r="D224" s="303"/>
      <c r="E224" s="303"/>
      <c r="F224" s="303"/>
    </row>
    <row r="225" spans="1:6" ht="15.75">
      <c r="A225" s="96"/>
      <c r="B225" s="303"/>
      <c r="C225" s="303"/>
      <c r="D225" s="303"/>
      <c r="E225" s="303"/>
      <c r="F225" s="303"/>
    </row>
    <row r="226" spans="1:6" ht="15.75">
      <c r="A226" s="96"/>
      <c r="B226" s="303"/>
      <c r="C226" s="303"/>
      <c r="D226" s="303"/>
      <c r="E226" s="303"/>
      <c r="F226" s="303"/>
    </row>
    <row r="227" spans="1:6" ht="15.75">
      <c r="A227" s="96"/>
      <c r="B227" s="303"/>
      <c r="C227" s="303"/>
      <c r="D227" s="303"/>
      <c r="E227" s="303"/>
      <c r="F227" s="303"/>
    </row>
    <row r="228" spans="1:6" ht="15.75">
      <c r="A228" s="96"/>
      <c r="B228" s="303"/>
      <c r="C228" s="303"/>
      <c r="D228" s="303"/>
      <c r="E228" s="303"/>
      <c r="F228" s="303"/>
    </row>
    <row r="229" spans="1:6" ht="15.75">
      <c r="A229" s="96"/>
      <c r="B229" s="303"/>
      <c r="C229" s="303"/>
      <c r="D229" s="303"/>
      <c r="E229" s="303"/>
      <c r="F229" s="303"/>
    </row>
    <row r="230" spans="1:6" ht="15.75">
      <c r="A230" s="96"/>
      <c r="B230" s="303"/>
      <c r="C230" s="303"/>
      <c r="D230" s="303"/>
      <c r="E230" s="303"/>
      <c r="F230" s="303"/>
    </row>
    <row r="231" spans="1:6" ht="15.75">
      <c r="A231" s="96"/>
      <c r="B231" s="303"/>
      <c r="C231" s="303"/>
      <c r="D231" s="303"/>
      <c r="E231" s="303"/>
      <c r="F231" s="303"/>
    </row>
    <row r="232" spans="1:6" ht="15.75">
      <c r="A232" s="96"/>
      <c r="B232" s="303"/>
      <c r="C232" s="303"/>
      <c r="D232" s="303"/>
      <c r="E232" s="303"/>
      <c r="F232" s="303"/>
    </row>
    <row r="233" spans="1:6" ht="15.75">
      <c r="A233" s="96"/>
      <c r="B233" s="303"/>
      <c r="C233" s="303"/>
      <c r="D233" s="303"/>
      <c r="E233" s="303"/>
      <c r="F233" s="303"/>
    </row>
    <row r="234" spans="1:6" ht="15.75">
      <c r="A234" s="96"/>
      <c r="B234" s="303"/>
      <c r="C234" s="303"/>
      <c r="D234" s="303"/>
      <c r="E234" s="303"/>
      <c r="F234" s="303"/>
    </row>
    <row r="235" spans="1:6" ht="15.75">
      <c r="A235" s="96"/>
      <c r="B235" s="303"/>
      <c r="C235" s="303"/>
      <c r="D235" s="303"/>
      <c r="E235" s="303"/>
      <c r="F235" s="303"/>
    </row>
    <row r="236" spans="1:6" ht="15.75">
      <c r="A236" s="96"/>
      <c r="B236" s="303"/>
      <c r="C236" s="303"/>
      <c r="D236" s="303"/>
      <c r="E236" s="303"/>
      <c r="F236" s="303"/>
    </row>
    <row r="237" spans="1:6" ht="15.75">
      <c r="A237" s="96"/>
      <c r="B237" s="303"/>
      <c r="C237" s="303"/>
      <c r="D237" s="303"/>
      <c r="E237" s="303"/>
      <c r="F237" s="303"/>
    </row>
    <row r="238" spans="1:6" ht="15.75">
      <c r="A238" s="96"/>
      <c r="B238" s="303"/>
      <c r="C238" s="303"/>
      <c r="D238" s="303"/>
      <c r="E238" s="303"/>
      <c r="F238" s="303"/>
    </row>
    <row r="239" spans="1:6" ht="15.75">
      <c r="A239" s="96"/>
      <c r="B239" s="303"/>
      <c r="C239" s="303"/>
      <c r="D239" s="303"/>
      <c r="E239" s="303"/>
      <c r="F239" s="303"/>
    </row>
    <row r="240" spans="1:6" ht="15.75">
      <c r="A240" s="96"/>
      <c r="B240" s="303"/>
      <c r="C240" s="303"/>
      <c r="D240" s="303"/>
      <c r="E240" s="303"/>
      <c r="F240" s="303"/>
    </row>
    <row r="241" spans="1:6" ht="15.75">
      <c r="A241" s="96"/>
      <c r="B241" s="303"/>
      <c r="C241" s="303"/>
      <c r="D241" s="303"/>
      <c r="E241" s="303"/>
      <c r="F241" s="303"/>
    </row>
    <row r="242" spans="1:6" ht="15.75">
      <c r="A242" s="96"/>
      <c r="B242" s="303"/>
      <c r="C242" s="303"/>
      <c r="D242" s="303"/>
      <c r="E242" s="303"/>
      <c r="F242" s="303"/>
    </row>
    <row r="243" spans="1:6" ht="15.75">
      <c r="A243" s="96"/>
      <c r="B243" s="303"/>
      <c r="C243" s="303"/>
      <c r="D243" s="303"/>
      <c r="E243" s="303"/>
      <c r="F243" s="303"/>
    </row>
    <row r="244" spans="1:6" ht="15.75">
      <c r="A244" s="96"/>
      <c r="B244" s="303"/>
      <c r="C244" s="303"/>
      <c r="D244" s="303"/>
      <c r="E244" s="303"/>
      <c r="F244" s="303"/>
    </row>
    <row r="245" spans="1:6" ht="15.75">
      <c r="A245" s="96"/>
      <c r="B245" s="303"/>
      <c r="C245" s="303"/>
      <c r="D245" s="303"/>
      <c r="E245" s="303"/>
      <c r="F245" s="303"/>
    </row>
    <row r="246" spans="1:6" ht="15.75">
      <c r="A246" s="96"/>
      <c r="B246" s="303"/>
      <c r="C246" s="303"/>
      <c r="D246" s="303"/>
      <c r="E246" s="303"/>
      <c r="F246" s="303"/>
    </row>
    <row r="247" spans="1:6" ht="15.75">
      <c r="A247" s="96"/>
      <c r="B247" s="303"/>
      <c r="C247" s="303"/>
      <c r="D247" s="303"/>
      <c r="E247" s="303"/>
      <c r="F247" s="303"/>
    </row>
    <row r="248" spans="1:6" ht="15.75">
      <c r="A248" s="96"/>
      <c r="B248" s="303"/>
      <c r="C248" s="303"/>
      <c r="D248" s="303"/>
      <c r="E248" s="303"/>
      <c r="F248" s="303"/>
    </row>
    <row r="249" spans="1:6" ht="15.75">
      <c r="A249" s="96"/>
      <c r="B249" s="303"/>
      <c r="C249" s="303"/>
      <c r="D249" s="303"/>
      <c r="E249" s="303"/>
      <c r="F249" s="303"/>
    </row>
    <row r="250" spans="1:6" ht="15.75">
      <c r="A250" s="96"/>
      <c r="B250" s="303"/>
      <c r="C250" s="303"/>
      <c r="D250" s="303"/>
      <c r="E250" s="303"/>
      <c r="F250" s="303"/>
    </row>
    <row r="251" spans="1:6" ht="15.75">
      <c r="A251" s="96"/>
      <c r="B251" s="303"/>
      <c r="C251" s="303"/>
      <c r="D251" s="303"/>
      <c r="E251" s="303"/>
      <c r="F251" s="303"/>
    </row>
    <row r="252" spans="1:6" ht="15.75">
      <c r="A252" s="96"/>
      <c r="B252" s="303"/>
      <c r="C252" s="303"/>
      <c r="D252" s="303"/>
      <c r="E252" s="303"/>
      <c r="F252" s="303"/>
    </row>
    <row r="253" spans="1:6" ht="15.75">
      <c r="A253" s="96"/>
      <c r="B253" s="303"/>
      <c r="C253" s="303"/>
      <c r="D253" s="303"/>
      <c r="E253" s="303"/>
      <c r="F253" s="303"/>
    </row>
    <row r="254" spans="1:6" ht="15.75">
      <c r="A254" s="96"/>
      <c r="B254" s="303"/>
      <c r="C254" s="303"/>
      <c r="D254" s="303"/>
      <c r="E254" s="303"/>
      <c r="F254" s="303"/>
    </row>
    <row r="255" spans="1:6" ht="15.75">
      <c r="A255" s="96"/>
      <c r="B255" s="303"/>
      <c r="C255" s="303"/>
      <c r="D255" s="303"/>
      <c r="E255" s="303"/>
      <c r="F255" s="303"/>
    </row>
    <row r="256" spans="1:6" ht="15.75">
      <c r="A256" s="96"/>
      <c r="B256" s="303"/>
      <c r="C256" s="303"/>
      <c r="D256" s="303"/>
      <c r="E256" s="303"/>
      <c r="F256" s="303"/>
    </row>
    <row r="257" spans="1:6" ht="15.75">
      <c r="A257" s="96"/>
      <c r="B257" s="303"/>
      <c r="C257" s="303"/>
      <c r="D257" s="303"/>
      <c r="E257" s="303"/>
      <c r="F257" s="303"/>
    </row>
    <row r="258" spans="1:6" ht="15.75">
      <c r="A258" s="96"/>
      <c r="B258" s="303"/>
      <c r="C258" s="303"/>
      <c r="D258" s="303"/>
      <c r="E258" s="303"/>
      <c r="F258" s="303"/>
    </row>
    <row r="259" spans="1:6" ht="15.75">
      <c r="A259" s="96"/>
      <c r="B259" s="303"/>
      <c r="C259" s="303"/>
      <c r="D259" s="303"/>
      <c r="E259" s="303"/>
      <c r="F259" s="303"/>
    </row>
    <row r="260" spans="1:6" ht="15.75">
      <c r="A260" s="96"/>
      <c r="B260" s="303"/>
      <c r="C260" s="303"/>
      <c r="D260" s="303"/>
      <c r="E260" s="303"/>
      <c r="F260" s="303"/>
    </row>
    <row r="261" spans="1:6" ht="15.75">
      <c r="A261" s="96"/>
      <c r="B261" s="303"/>
      <c r="C261" s="303"/>
      <c r="D261" s="303"/>
      <c r="E261" s="303"/>
      <c r="F261" s="303"/>
    </row>
    <row r="262" spans="1:6" ht="15.75">
      <c r="A262" s="96"/>
      <c r="B262" s="303"/>
      <c r="C262" s="303"/>
      <c r="D262" s="303"/>
      <c r="E262" s="303"/>
      <c r="F262" s="303"/>
    </row>
    <row r="263" spans="1:6" ht="15.75">
      <c r="A263" s="96"/>
    </row>
    <row r="264" spans="1:6" ht="15.75">
      <c r="A264" s="96"/>
    </row>
    <row r="265" spans="1:6" ht="15.75">
      <c r="A265" s="96"/>
    </row>
    <row r="266" spans="1:6" ht="15.75">
      <c r="A266" s="96"/>
    </row>
    <row r="267" spans="1:6" ht="15.75">
      <c r="A267" s="96"/>
    </row>
    <row r="268" spans="1:6" ht="15.75">
      <c r="A268" s="96"/>
    </row>
    <row r="269" spans="1:6" ht="15.75">
      <c r="A269" s="96"/>
    </row>
    <row r="270" spans="1:6" ht="15.75">
      <c r="A270" s="96"/>
    </row>
    <row r="271" spans="1:6" ht="15.75">
      <c r="A271" s="96"/>
    </row>
    <row r="272" spans="1:6"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sheetData>
  <mergeCells count="6">
    <mergeCell ref="A26:Q26"/>
    <mergeCell ref="A2:Q2"/>
    <mergeCell ref="A3:Q3"/>
    <mergeCell ref="A4:Q4"/>
    <mergeCell ref="A5:Q5"/>
    <mergeCell ref="A25:Q25"/>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workbookViewId="0"/>
  </sheetViews>
  <sheetFormatPr defaultColWidth="11.42578125" defaultRowHeight="15"/>
  <cols>
    <col min="1" max="1" width="9.140625" customWidth="1"/>
    <col min="2" max="2" width="11.28515625" customWidth="1"/>
    <col min="3" max="3" width="12.140625" bestFit="1" customWidth="1"/>
    <col min="4" max="4" width="11.28515625" customWidth="1"/>
    <col min="5" max="5" width="12.28515625" bestFit="1" customWidth="1"/>
    <col min="6" max="6" width="11.28515625" customWidth="1"/>
    <col min="7" max="7" width="7.28515625" bestFit="1" customWidth="1"/>
    <col min="8" max="8" width="6.140625" customWidth="1"/>
    <col min="9" max="9" width="10" customWidth="1"/>
    <col min="10" max="10" width="11.28515625" bestFit="1" customWidth="1"/>
    <col min="11" max="11" width="10.28515625" bestFit="1" customWidth="1"/>
    <col min="12" max="12" width="7.85546875" bestFit="1" customWidth="1"/>
    <col min="13" max="13" width="6.7109375" bestFit="1" customWidth="1"/>
    <col min="14" max="14" width="11.28515625" bestFit="1" customWidth="1"/>
    <col min="15" max="15" width="7.28515625" bestFit="1" customWidth="1"/>
    <col min="16" max="16" width="4.7109375" customWidth="1"/>
    <col min="257" max="257" width="9.140625" customWidth="1"/>
    <col min="258" max="258" width="11.28515625" customWidth="1"/>
    <col min="259" max="259" width="12.140625" bestFit="1" customWidth="1"/>
    <col min="260" max="260" width="11.28515625" customWidth="1"/>
    <col min="261" max="261" width="12.28515625" bestFit="1" customWidth="1"/>
    <col min="262" max="262" width="11.28515625" customWidth="1"/>
    <col min="263" max="263" width="7.28515625" bestFit="1" customWidth="1"/>
    <col min="264" max="264" width="6.140625" customWidth="1"/>
    <col min="265" max="265" width="10" customWidth="1"/>
    <col min="266" max="266" width="11.28515625" bestFit="1" customWidth="1"/>
    <col min="267" max="267" width="10.28515625" bestFit="1" customWidth="1"/>
    <col min="268" max="268" width="7.85546875" bestFit="1" customWidth="1"/>
    <col min="269" max="269" width="6.7109375" bestFit="1" customWidth="1"/>
    <col min="270" max="270" width="11.28515625" bestFit="1" customWidth="1"/>
    <col min="271" max="271" width="7.28515625" bestFit="1" customWidth="1"/>
    <col min="272" max="272" width="4.7109375" customWidth="1"/>
    <col min="513" max="513" width="9.140625" customWidth="1"/>
    <col min="514" max="514" width="11.28515625" customWidth="1"/>
    <col min="515" max="515" width="12.140625" bestFit="1" customWidth="1"/>
    <col min="516" max="516" width="11.28515625" customWidth="1"/>
    <col min="517" max="517" width="12.28515625" bestFit="1" customWidth="1"/>
    <col min="518" max="518" width="11.28515625" customWidth="1"/>
    <col min="519" max="519" width="7.28515625" bestFit="1" customWidth="1"/>
    <col min="520" max="520" width="6.140625" customWidth="1"/>
    <col min="521" max="521" width="10" customWidth="1"/>
    <col min="522" max="522" width="11.28515625" bestFit="1" customWidth="1"/>
    <col min="523" max="523" width="10.28515625" bestFit="1" customWidth="1"/>
    <col min="524" max="524" width="7.85546875" bestFit="1" customWidth="1"/>
    <col min="525" max="525" width="6.7109375" bestFit="1" customWidth="1"/>
    <col min="526" max="526" width="11.28515625" bestFit="1" customWidth="1"/>
    <col min="527" max="527" width="7.28515625" bestFit="1" customWidth="1"/>
    <col min="528" max="528" width="4.7109375" customWidth="1"/>
    <col min="769" max="769" width="9.140625" customWidth="1"/>
    <col min="770" max="770" width="11.28515625" customWidth="1"/>
    <col min="771" max="771" width="12.140625" bestFit="1" customWidth="1"/>
    <col min="772" max="772" width="11.28515625" customWidth="1"/>
    <col min="773" max="773" width="12.28515625" bestFit="1" customWidth="1"/>
    <col min="774" max="774" width="11.28515625" customWidth="1"/>
    <col min="775" max="775" width="7.28515625" bestFit="1" customWidth="1"/>
    <col min="776" max="776" width="6.140625" customWidth="1"/>
    <col min="777" max="777" width="10" customWidth="1"/>
    <col min="778" max="778" width="11.28515625" bestFit="1" customWidth="1"/>
    <col min="779" max="779" width="10.28515625" bestFit="1" customWidth="1"/>
    <col min="780" max="780" width="7.85546875" bestFit="1" customWidth="1"/>
    <col min="781" max="781" width="6.7109375" bestFit="1" customWidth="1"/>
    <col min="782" max="782" width="11.28515625" bestFit="1" customWidth="1"/>
    <col min="783" max="783" width="7.28515625" bestFit="1" customWidth="1"/>
    <col min="784" max="784" width="4.7109375" customWidth="1"/>
    <col min="1025" max="1025" width="9.140625" customWidth="1"/>
    <col min="1026" max="1026" width="11.28515625" customWidth="1"/>
    <col min="1027" max="1027" width="12.140625" bestFit="1" customWidth="1"/>
    <col min="1028" max="1028" width="11.28515625" customWidth="1"/>
    <col min="1029" max="1029" width="12.28515625" bestFit="1" customWidth="1"/>
    <col min="1030" max="1030" width="11.28515625" customWidth="1"/>
    <col min="1031" max="1031" width="7.28515625" bestFit="1" customWidth="1"/>
    <col min="1032" max="1032" width="6.140625" customWidth="1"/>
    <col min="1033" max="1033" width="10" customWidth="1"/>
    <col min="1034" max="1034" width="11.28515625" bestFit="1" customWidth="1"/>
    <col min="1035" max="1035" width="10.28515625" bestFit="1" customWidth="1"/>
    <col min="1036" max="1036" width="7.85546875" bestFit="1" customWidth="1"/>
    <col min="1037" max="1037" width="6.7109375" bestFit="1" customWidth="1"/>
    <col min="1038" max="1038" width="11.28515625" bestFit="1" customWidth="1"/>
    <col min="1039" max="1039" width="7.28515625" bestFit="1" customWidth="1"/>
    <col min="1040" max="1040" width="4.7109375" customWidth="1"/>
    <col min="1281" max="1281" width="9.140625" customWidth="1"/>
    <col min="1282" max="1282" width="11.28515625" customWidth="1"/>
    <col min="1283" max="1283" width="12.140625" bestFit="1" customWidth="1"/>
    <col min="1284" max="1284" width="11.28515625" customWidth="1"/>
    <col min="1285" max="1285" width="12.28515625" bestFit="1" customWidth="1"/>
    <col min="1286" max="1286" width="11.28515625" customWidth="1"/>
    <col min="1287" max="1287" width="7.28515625" bestFit="1" customWidth="1"/>
    <col min="1288" max="1288" width="6.140625" customWidth="1"/>
    <col min="1289" max="1289" width="10" customWidth="1"/>
    <col min="1290" max="1290" width="11.28515625" bestFit="1" customWidth="1"/>
    <col min="1291" max="1291" width="10.28515625" bestFit="1" customWidth="1"/>
    <col min="1292" max="1292" width="7.85546875" bestFit="1" customWidth="1"/>
    <col min="1293" max="1293" width="6.7109375" bestFit="1" customWidth="1"/>
    <col min="1294" max="1294" width="11.28515625" bestFit="1" customWidth="1"/>
    <col min="1295" max="1295" width="7.28515625" bestFit="1" customWidth="1"/>
    <col min="1296" max="1296" width="4.7109375" customWidth="1"/>
    <col min="1537" max="1537" width="9.140625" customWidth="1"/>
    <col min="1538" max="1538" width="11.28515625" customWidth="1"/>
    <col min="1539" max="1539" width="12.140625" bestFit="1" customWidth="1"/>
    <col min="1540" max="1540" width="11.28515625" customWidth="1"/>
    <col min="1541" max="1541" width="12.28515625" bestFit="1" customWidth="1"/>
    <col min="1542" max="1542" width="11.28515625" customWidth="1"/>
    <col min="1543" max="1543" width="7.28515625" bestFit="1" customWidth="1"/>
    <col min="1544" max="1544" width="6.140625" customWidth="1"/>
    <col min="1545" max="1545" width="10" customWidth="1"/>
    <col min="1546" max="1546" width="11.28515625" bestFit="1" customWidth="1"/>
    <col min="1547" max="1547" width="10.28515625" bestFit="1" customWidth="1"/>
    <col min="1548" max="1548" width="7.85546875" bestFit="1" customWidth="1"/>
    <col min="1549" max="1549" width="6.7109375" bestFit="1" customWidth="1"/>
    <col min="1550" max="1550" width="11.28515625" bestFit="1" customWidth="1"/>
    <col min="1551" max="1551" width="7.28515625" bestFit="1" customWidth="1"/>
    <col min="1552" max="1552" width="4.7109375" customWidth="1"/>
    <col min="1793" max="1793" width="9.140625" customWidth="1"/>
    <col min="1794" max="1794" width="11.28515625" customWidth="1"/>
    <col min="1795" max="1795" width="12.140625" bestFit="1" customWidth="1"/>
    <col min="1796" max="1796" width="11.28515625" customWidth="1"/>
    <col min="1797" max="1797" width="12.28515625" bestFit="1" customWidth="1"/>
    <col min="1798" max="1798" width="11.28515625" customWidth="1"/>
    <col min="1799" max="1799" width="7.28515625" bestFit="1" customWidth="1"/>
    <col min="1800" max="1800" width="6.140625" customWidth="1"/>
    <col min="1801" max="1801" width="10" customWidth="1"/>
    <col min="1802" max="1802" width="11.28515625" bestFit="1" customWidth="1"/>
    <col min="1803" max="1803" width="10.28515625" bestFit="1" customWidth="1"/>
    <col min="1804" max="1804" width="7.85546875" bestFit="1" customWidth="1"/>
    <col min="1805" max="1805" width="6.7109375" bestFit="1" customWidth="1"/>
    <col min="1806" max="1806" width="11.28515625" bestFit="1" customWidth="1"/>
    <col min="1807" max="1807" width="7.28515625" bestFit="1" customWidth="1"/>
    <col min="1808" max="1808" width="4.7109375" customWidth="1"/>
    <col min="2049" max="2049" width="9.140625" customWidth="1"/>
    <col min="2050" max="2050" width="11.28515625" customWidth="1"/>
    <col min="2051" max="2051" width="12.140625" bestFit="1" customWidth="1"/>
    <col min="2052" max="2052" width="11.28515625" customWidth="1"/>
    <col min="2053" max="2053" width="12.28515625" bestFit="1" customWidth="1"/>
    <col min="2054" max="2054" width="11.28515625" customWidth="1"/>
    <col min="2055" max="2055" width="7.28515625" bestFit="1" customWidth="1"/>
    <col min="2056" max="2056" width="6.140625" customWidth="1"/>
    <col min="2057" max="2057" width="10" customWidth="1"/>
    <col min="2058" max="2058" width="11.28515625" bestFit="1" customWidth="1"/>
    <col min="2059" max="2059" width="10.28515625" bestFit="1" customWidth="1"/>
    <col min="2060" max="2060" width="7.85546875" bestFit="1" customWidth="1"/>
    <col min="2061" max="2061" width="6.7109375" bestFit="1" customWidth="1"/>
    <col min="2062" max="2062" width="11.28515625" bestFit="1" customWidth="1"/>
    <col min="2063" max="2063" width="7.28515625" bestFit="1" customWidth="1"/>
    <col min="2064" max="2064" width="4.7109375" customWidth="1"/>
    <col min="2305" max="2305" width="9.140625" customWidth="1"/>
    <col min="2306" max="2306" width="11.28515625" customWidth="1"/>
    <col min="2307" max="2307" width="12.140625" bestFit="1" customWidth="1"/>
    <col min="2308" max="2308" width="11.28515625" customWidth="1"/>
    <col min="2309" max="2309" width="12.28515625" bestFit="1" customWidth="1"/>
    <col min="2310" max="2310" width="11.28515625" customWidth="1"/>
    <col min="2311" max="2311" width="7.28515625" bestFit="1" customWidth="1"/>
    <col min="2312" max="2312" width="6.140625" customWidth="1"/>
    <col min="2313" max="2313" width="10" customWidth="1"/>
    <col min="2314" max="2314" width="11.28515625" bestFit="1" customWidth="1"/>
    <col min="2315" max="2315" width="10.28515625" bestFit="1" customWidth="1"/>
    <col min="2316" max="2316" width="7.85546875" bestFit="1" customWidth="1"/>
    <col min="2317" max="2317" width="6.7109375" bestFit="1" customWidth="1"/>
    <col min="2318" max="2318" width="11.28515625" bestFit="1" customWidth="1"/>
    <col min="2319" max="2319" width="7.28515625" bestFit="1" customWidth="1"/>
    <col min="2320" max="2320" width="4.7109375" customWidth="1"/>
    <col min="2561" max="2561" width="9.140625" customWidth="1"/>
    <col min="2562" max="2562" width="11.28515625" customWidth="1"/>
    <col min="2563" max="2563" width="12.140625" bestFit="1" customWidth="1"/>
    <col min="2564" max="2564" width="11.28515625" customWidth="1"/>
    <col min="2565" max="2565" width="12.28515625" bestFit="1" customWidth="1"/>
    <col min="2566" max="2566" width="11.28515625" customWidth="1"/>
    <col min="2567" max="2567" width="7.28515625" bestFit="1" customWidth="1"/>
    <col min="2568" max="2568" width="6.140625" customWidth="1"/>
    <col min="2569" max="2569" width="10" customWidth="1"/>
    <col min="2570" max="2570" width="11.28515625" bestFit="1" customWidth="1"/>
    <col min="2571" max="2571" width="10.28515625" bestFit="1" customWidth="1"/>
    <col min="2572" max="2572" width="7.85546875" bestFit="1" customWidth="1"/>
    <col min="2573" max="2573" width="6.7109375" bestFit="1" customWidth="1"/>
    <col min="2574" max="2574" width="11.28515625" bestFit="1" customWidth="1"/>
    <col min="2575" max="2575" width="7.28515625" bestFit="1" customWidth="1"/>
    <col min="2576" max="2576" width="4.7109375" customWidth="1"/>
    <col min="2817" max="2817" width="9.140625" customWidth="1"/>
    <col min="2818" max="2818" width="11.28515625" customWidth="1"/>
    <col min="2819" max="2819" width="12.140625" bestFit="1" customWidth="1"/>
    <col min="2820" max="2820" width="11.28515625" customWidth="1"/>
    <col min="2821" max="2821" width="12.28515625" bestFit="1" customWidth="1"/>
    <col min="2822" max="2822" width="11.28515625" customWidth="1"/>
    <col min="2823" max="2823" width="7.28515625" bestFit="1" customWidth="1"/>
    <col min="2824" max="2824" width="6.140625" customWidth="1"/>
    <col min="2825" max="2825" width="10" customWidth="1"/>
    <col min="2826" max="2826" width="11.28515625" bestFit="1" customWidth="1"/>
    <col min="2827" max="2827" width="10.28515625" bestFit="1" customWidth="1"/>
    <col min="2828" max="2828" width="7.85546875" bestFit="1" customWidth="1"/>
    <col min="2829" max="2829" width="6.7109375" bestFit="1" customWidth="1"/>
    <col min="2830" max="2830" width="11.28515625" bestFit="1" customWidth="1"/>
    <col min="2831" max="2831" width="7.28515625" bestFit="1" customWidth="1"/>
    <col min="2832" max="2832" width="4.7109375" customWidth="1"/>
    <col min="3073" max="3073" width="9.140625" customWidth="1"/>
    <col min="3074" max="3074" width="11.28515625" customWidth="1"/>
    <col min="3075" max="3075" width="12.140625" bestFit="1" customWidth="1"/>
    <col min="3076" max="3076" width="11.28515625" customWidth="1"/>
    <col min="3077" max="3077" width="12.28515625" bestFit="1" customWidth="1"/>
    <col min="3078" max="3078" width="11.28515625" customWidth="1"/>
    <col min="3079" max="3079" width="7.28515625" bestFit="1" customWidth="1"/>
    <col min="3080" max="3080" width="6.140625" customWidth="1"/>
    <col min="3081" max="3081" width="10" customWidth="1"/>
    <col min="3082" max="3082" width="11.28515625" bestFit="1" customWidth="1"/>
    <col min="3083" max="3083" width="10.28515625" bestFit="1" customWidth="1"/>
    <col min="3084" max="3084" width="7.85546875" bestFit="1" customWidth="1"/>
    <col min="3085" max="3085" width="6.7109375" bestFit="1" customWidth="1"/>
    <col min="3086" max="3086" width="11.28515625" bestFit="1" customWidth="1"/>
    <col min="3087" max="3087" width="7.28515625" bestFit="1" customWidth="1"/>
    <col min="3088" max="3088" width="4.7109375" customWidth="1"/>
    <col min="3329" max="3329" width="9.140625" customWidth="1"/>
    <col min="3330" max="3330" width="11.28515625" customWidth="1"/>
    <col min="3331" max="3331" width="12.140625" bestFit="1" customWidth="1"/>
    <col min="3332" max="3332" width="11.28515625" customWidth="1"/>
    <col min="3333" max="3333" width="12.28515625" bestFit="1" customWidth="1"/>
    <col min="3334" max="3334" width="11.28515625" customWidth="1"/>
    <col min="3335" max="3335" width="7.28515625" bestFit="1" customWidth="1"/>
    <col min="3336" max="3336" width="6.140625" customWidth="1"/>
    <col min="3337" max="3337" width="10" customWidth="1"/>
    <col min="3338" max="3338" width="11.28515625" bestFit="1" customWidth="1"/>
    <col min="3339" max="3339" width="10.28515625" bestFit="1" customWidth="1"/>
    <col min="3340" max="3340" width="7.85546875" bestFit="1" customWidth="1"/>
    <col min="3341" max="3341" width="6.7109375" bestFit="1" customWidth="1"/>
    <col min="3342" max="3342" width="11.28515625" bestFit="1" customWidth="1"/>
    <col min="3343" max="3343" width="7.28515625" bestFit="1" customWidth="1"/>
    <col min="3344" max="3344" width="4.7109375" customWidth="1"/>
    <col min="3585" max="3585" width="9.140625" customWidth="1"/>
    <col min="3586" max="3586" width="11.28515625" customWidth="1"/>
    <col min="3587" max="3587" width="12.140625" bestFit="1" customWidth="1"/>
    <col min="3588" max="3588" width="11.28515625" customWidth="1"/>
    <col min="3589" max="3589" width="12.28515625" bestFit="1" customWidth="1"/>
    <col min="3590" max="3590" width="11.28515625" customWidth="1"/>
    <col min="3591" max="3591" width="7.28515625" bestFit="1" customWidth="1"/>
    <col min="3592" max="3592" width="6.140625" customWidth="1"/>
    <col min="3593" max="3593" width="10" customWidth="1"/>
    <col min="3594" max="3594" width="11.28515625" bestFit="1" customWidth="1"/>
    <col min="3595" max="3595" width="10.28515625" bestFit="1" customWidth="1"/>
    <col min="3596" max="3596" width="7.85546875" bestFit="1" customWidth="1"/>
    <col min="3597" max="3597" width="6.7109375" bestFit="1" customWidth="1"/>
    <col min="3598" max="3598" width="11.28515625" bestFit="1" customWidth="1"/>
    <col min="3599" max="3599" width="7.28515625" bestFit="1" customWidth="1"/>
    <col min="3600" max="3600" width="4.7109375" customWidth="1"/>
    <col min="3841" max="3841" width="9.140625" customWidth="1"/>
    <col min="3842" max="3842" width="11.28515625" customWidth="1"/>
    <col min="3843" max="3843" width="12.140625" bestFit="1" customWidth="1"/>
    <col min="3844" max="3844" width="11.28515625" customWidth="1"/>
    <col min="3845" max="3845" width="12.28515625" bestFit="1" customWidth="1"/>
    <col min="3846" max="3846" width="11.28515625" customWidth="1"/>
    <col min="3847" max="3847" width="7.28515625" bestFit="1" customWidth="1"/>
    <col min="3848" max="3848" width="6.140625" customWidth="1"/>
    <col min="3849" max="3849" width="10" customWidth="1"/>
    <col min="3850" max="3850" width="11.28515625" bestFit="1" customWidth="1"/>
    <col min="3851" max="3851" width="10.28515625" bestFit="1" customWidth="1"/>
    <col min="3852" max="3852" width="7.85546875" bestFit="1" customWidth="1"/>
    <col min="3853" max="3853" width="6.7109375" bestFit="1" customWidth="1"/>
    <col min="3854" max="3854" width="11.28515625" bestFit="1" customWidth="1"/>
    <col min="3855" max="3855" width="7.28515625" bestFit="1" customWidth="1"/>
    <col min="3856" max="3856" width="4.7109375" customWidth="1"/>
    <col min="4097" max="4097" width="9.140625" customWidth="1"/>
    <col min="4098" max="4098" width="11.28515625" customWidth="1"/>
    <col min="4099" max="4099" width="12.140625" bestFit="1" customWidth="1"/>
    <col min="4100" max="4100" width="11.28515625" customWidth="1"/>
    <col min="4101" max="4101" width="12.28515625" bestFit="1" customWidth="1"/>
    <col min="4102" max="4102" width="11.28515625" customWidth="1"/>
    <col min="4103" max="4103" width="7.28515625" bestFit="1" customWidth="1"/>
    <col min="4104" max="4104" width="6.140625" customWidth="1"/>
    <col min="4105" max="4105" width="10" customWidth="1"/>
    <col min="4106" max="4106" width="11.28515625" bestFit="1" customWidth="1"/>
    <col min="4107" max="4107" width="10.28515625" bestFit="1" customWidth="1"/>
    <col min="4108" max="4108" width="7.85546875" bestFit="1" customWidth="1"/>
    <col min="4109" max="4109" width="6.7109375" bestFit="1" customWidth="1"/>
    <col min="4110" max="4110" width="11.28515625" bestFit="1" customWidth="1"/>
    <col min="4111" max="4111" width="7.28515625" bestFit="1" customWidth="1"/>
    <col min="4112" max="4112" width="4.7109375" customWidth="1"/>
    <col min="4353" max="4353" width="9.140625" customWidth="1"/>
    <col min="4354" max="4354" width="11.28515625" customWidth="1"/>
    <col min="4355" max="4355" width="12.140625" bestFit="1" customWidth="1"/>
    <col min="4356" max="4356" width="11.28515625" customWidth="1"/>
    <col min="4357" max="4357" width="12.28515625" bestFit="1" customWidth="1"/>
    <col min="4358" max="4358" width="11.28515625" customWidth="1"/>
    <col min="4359" max="4359" width="7.28515625" bestFit="1" customWidth="1"/>
    <col min="4360" max="4360" width="6.140625" customWidth="1"/>
    <col min="4361" max="4361" width="10" customWidth="1"/>
    <col min="4362" max="4362" width="11.28515625" bestFit="1" customWidth="1"/>
    <col min="4363" max="4363" width="10.28515625" bestFit="1" customWidth="1"/>
    <col min="4364" max="4364" width="7.85546875" bestFit="1" customWidth="1"/>
    <col min="4365" max="4365" width="6.7109375" bestFit="1" customWidth="1"/>
    <col min="4366" max="4366" width="11.28515625" bestFit="1" customWidth="1"/>
    <col min="4367" max="4367" width="7.28515625" bestFit="1" customWidth="1"/>
    <col min="4368" max="4368" width="4.7109375" customWidth="1"/>
    <col min="4609" max="4609" width="9.140625" customWidth="1"/>
    <col min="4610" max="4610" width="11.28515625" customWidth="1"/>
    <col min="4611" max="4611" width="12.140625" bestFit="1" customWidth="1"/>
    <col min="4612" max="4612" width="11.28515625" customWidth="1"/>
    <col min="4613" max="4613" width="12.28515625" bestFit="1" customWidth="1"/>
    <col min="4614" max="4614" width="11.28515625" customWidth="1"/>
    <col min="4615" max="4615" width="7.28515625" bestFit="1" customWidth="1"/>
    <col min="4616" max="4616" width="6.140625" customWidth="1"/>
    <col min="4617" max="4617" width="10" customWidth="1"/>
    <col min="4618" max="4618" width="11.28515625" bestFit="1" customWidth="1"/>
    <col min="4619" max="4619" width="10.28515625" bestFit="1" customWidth="1"/>
    <col min="4620" max="4620" width="7.85546875" bestFit="1" customWidth="1"/>
    <col min="4621" max="4621" width="6.7109375" bestFit="1" customWidth="1"/>
    <col min="4622" max="4622" width="11.28515625" bestFit="1" customWidth="1"/>
    <col min="4623" max="4623" width="7.28515625" bestFit="1" customWidth="1"/>
    <col min="4624" max="4624" width="4.7109375" customWidth="1"/>
    <col min="4865" max="4865" width="9.140625" customWidth="1"/>
    <col min="4866" max="4866" width="11.28515625" customWidth="1"/>
    <col min="4867" max="4867" width="12.140625" bestFit="1" customWidth="1"/>
    <col min="4868" max="4868" width="11.28515625" customWidth="1"/>
    <col min="4869" max="4869" width="12.28515625" bestFit="1" customWidth="1"/>
    <col min="4870" max="4870" width="11.28515625" customWidth="1"/>
    <col min="4871" max="4871" width="7.28515625" bestFit="1" customWidth="1"/>
    <col min="4872" max="4872" width="6.140625" customWidth="1"/>
    <col min="4873" max="4873" width="10" customWidth="1"/>
    <col min="4874" max="4874" width="11.28515625" bestFit="1" customWidth="1"/>
    <col min="4875" max="4875" width="10.28515625" bestFit="1" customWidth="1"/>
    <col min="4876" max="4876" width="7.85546875" bestFit="1" customWidth="1"/>
    <col min="4877" max="4877" width="6.7109375" bestFit="1" customWidth="1"/>
    <col min="4878" max="4878" width="11.28515625" bestFit="1" customWidth="1"/>
    <col min="4879" max="4879" width="7.28515625" bestFit="1" customWidth="1"/>
    <col min="4880" max="4880" width="4.7109375" customWidth="1"/>
    <col min="5121" max="5121" width="9.140625" customWidth="1"/>
    <col min="5122" max="5122" width="11.28515625" customWidth="1"/>
    <col min="5123" max="5123" width="12.140625" bestFit="1" customWidth="1"/>
    <col min="5124" max="5124" width="11.28515625" customWidth="1"/>
    <col min="5125" max="5125" width="12.28515625" bestFit="1" customWidth="1"/>
    <col min="5126" max="5126" width="11.28515625" customWidth="1"/>
    <col min="5127" max="5127" width="7.28515625" bestFit="1" customWidth="1"/>
    <col min="5128" max="5128" width="6.140625" customWidth="1"/>
    <col min="5129" max="5129" width="10" customWidth="1"/>
    <col min="5130" max="5130" width="11.28515625" bestFit="1" customWidth="1"/>
    <col min="5131" max="5131" width="10.28515625" bestFit="1" customWidth="1"/>
    <col min="5132" max="5132" width="7.85546875" bestFit="1" customWidth="1"/>
    <col min="5133" max="5133" width="6.7109375" bestFit="1" customWidth="1"/>
    <col min="5134" max="5134" width="11.28515625" bestFit="1" customWidth="1"/>
    <col min="5135" max="5135" width="7.28515625" bestFit="1" customWidth="1"/>
    <col min="5136" max="5136" width="4.7109375" customWidth="1"/>
    <col min="5377" max="5377" width="9.140625" customWidth="1"/>
    <col min="5378" max="5378" width="11.28515625" customWidth="1"/>
    <col min="5379" max="5379" width="12.140625" bestFit="1" customWidth="1"/>
    <col min="5380" max="5380" width="11.28515625" customWidth="1"/>
    <col min="5381" max="5381" width="12.28515625" bestFit="1" customWidth="1"/>
    <col min="5382" max="5382" width="11.28515625" customWidth="1"/>
    <col min="5383" max="5383" width="7.28515625" bestFit="1" customWidth="1"/>
    <col min="5384" max="5384" width="6.140625" customWidth="1"/>
    <col min="5385" max="5385" width="10" customWidth="1"/>
    <col min="5386" max="5386" width="11.28515625" bestFit="1" customWidth="1"/>
    <col min="5387" max="5387" width="10.28515625" bestFit="1" customWidth="1"/>
    <col min="5388" max="5388" width="7.85546875" bestFit="1" customWidth="1"/>
    <col min="5389" max="5389" width="6.7109375" bestFit="1" customWidth="1"/>
    <col min="5390" max="5390" width="11.28515625" bestFit="1" customWidth="1"/>
    <col min="5391" max="5391" width="7.28515625" bestFit="1" customWidth="1"/>
    <col min="5392" max="5392" width="4.7109375" customWidth="1"/>
    <col min="5633" max="5633" width="9.140625" customWidth="1"/>
    <col min="5634" max="5634" width="11.28515625" customWidth="1"/>
    <col min="5635" max="5635" width="12.140625" bestFit="1" customWidth="1"/>
    <col min="5636" max="5636" width="11.28515625" customWidth="1"/>
    <col min="5637" max="5637" width="12.28515625" bestFit="1" customWidth="1"/>
    <col min="5638" max="5638" width="11.28515625" customWidth="1"/>
    <col min="5639" max="5639" width="7.28515625" bestFit="1" customWidth="1"/>
    <col min="5640" max="5640" width="6.140625" customWidth="1"/>
    <col min="5641" max="5641" width="10" customWidth="1"/>
    <col min="5642" max="5642" width="11.28515625" bestFit="1" customWidth="1"/>
    <col min="5643" max="5643" width="10.28515625" bestFit="1" customWidth="1"/>
    <col min="5644" max="5644" width="7.85546875" bestFit="1" customWidth="1"/>
    <col min="5645" max="5645" width="6.7109375" bestFit="1" customWidth="1"/>
    <col min="5646" max="5646" width="11.28515625" bestFit="1" customWidth="1"/>
    <col min="5647" max="5647" width="7.28515625" bestFit="1" customWidth="1"/>
    <col min="5648" max="5648" width="4.7109375" customWidth="1"/>
    <col min="5889" max="5889" width="9.140625" customWidth="1"/>
    <col min="5890" max="5890" width="11.28515625" customWidth="1"/>
    <col min="5891" max="5891" width="12.140625" bestFit="1" customWidth="1"/>
    <col min="5892" max="5892" width="11.28515625" customWidth="1"/>
    <col min="5893" max="5893" width="12.28515625" bestFit="1" customWidth="1"/>
    <col min="5894" max="5894" width="11.28515625" customWidth="1"/>
    <col min="5895" max="5895" width="7.28515625" bestFit="1" customWidth="1"/>
    <col min="5896" max="5896" width="6.140625" customWidth="1"/>
    <col min="5897" max="5897" width="10" customWidth="1"/>
    <col min="5898" max="5898" width="11.28515625" bestFit="1" customWidth="1"/>
    <col min="5899" max="5899" width="10.28515625" bestFit="1" customWidth="1"/>
    <col min="5900" max="5900" width="7.85546875" bestFit="1" customWidth="1"/>
    <col min="5901" max="5901" width="6.7109375" bestFit="1" customWidth="1"/>
    <col min="5902" max="5902" width="11.28515625" bestFit="1" customWidth="1"/>
    <col min="5903" max="5903" width="7.28515625" bestFit="1" customWidth="1"/>
    <col min="5904" max="5904" width="4.7109375" customWidth="1"/>
    <col min="6145" max="6145" width="9.140625" customWidth="1"/>
    <col min="6146" max="6146" width="11.28515625" customWidth="1"/>
    <col min="6147" max="6147" width="12.140625" bestFit="1" customWidth="1"/>
    <col min="6148" max="6148" width="11.28515625" customWidth="1"/>
    <col min="6149" max="6149" width="12.28515625" bestFit="1" customWidth="1"/>
    <col min="6150" max="6150" width="11.28515625" customWidth="1"/>
    <col min="6151" max="6151" width="7.28515625" bestFit="1" customWidth="1"/>
    <col min="6152" max="6152" width="6.140625" customWidth="1"/>
    <col min="6153" max="6153" width="10" customWidth="1"/>
    <col min="6154" max="6154" width="11.28515625" bestFit="1" customWidth="1"/>
    <col min="6155" max="6155" width="10.28515625" bestFit="1" customWidth="1"/>
    <col min="6156" max="6156" width="7.85546875" bestFit="1" customWidth="1"/>
    <col min="6157" max="6157" width="6.7109375" bestFit="1" customWidth="1"/>
    <col min="6158" max="6158" width="11.28515625" bestFit="1" customWidth="1"/>
    <col min="6159" max="6159" width="7.28515625" bestFit="1" customWidth="1"/>
    <col min="6160" max="6160" width="4.7109375" customWidth="1"/>
    <col min="6401" max="6401" width="9.140625" customWidth="1"/>
    <col min="6402" max="6402" width="11.28515625" customWidth="1"/>
    <col min="6403" max="6403" width="12.140625" bestFit="1" customWidth="1"/>
    <col min="6404" max="6404" width="11.28515625" customWidth="1"/>
    <col min="6405" max="6405" width="12.28515625" bestFit="1" customWidth="1"/>
    <col min="6406" max="6406" width="11.28515625" customWidth="1"/>
    <col min="6407" max="6407" width="7.28515625" bestFit="1" customWidth="1"/>
    <col min="6408" max="6408" width="6.140625" customWidth="1"/>
    <col min="6409" max="6409" width="10" customWidth="1"/>
    <col min="6410" max="6410" width="11.28515625" bestFit="1" customWidth="1"/>
    <col min="6411" max="6411" width="10.28515625" bestFit="1" customWidth="1"/>
    <col min="6412" max="6412" width="7.85546875" bestFit="1" customWidth="1"/>
    <col min="6413" max="6413" width="6.7109375" bestFit="1" customWidth="1"/>
    <col min="6414" max="6414" width="11.28515625" bestFit="1" customWidth="1"/>
    <col min="6415" max="6415" width="7.28515625" bestFit="1" customWidth="1"/>
    <col min="6416" max="6416" width="4.7109375" customWidth="1"/>
    <col min="6657" max="6657" width="9.140625" customWidth="1"/>
    <col min="6658" max="6658" width="11.28515625" customWidth="1"/>
    <col min="6659" max="6659" width="12.140625" bestFit="1" customWidth="1"/>
    <col min="6660" max="6660" width="11.28515625" customWidth="1"/>
    <col min="6661" max="6661" width="12.28515625" bestFit="1" customWidth="1"/>
    <col min="6662" max="6662" width="11.28515625" customWidth="1"/>
    <col min="6663" max="6663" width="7.28515625" bestFit="1" customWidth="1"/>
    <col min="6664" max="6664" width="6.140625" customWidth="1"/>
    <col min="6665" max="6665" width="10" customWidth="1"/>
    <col min="6666" max="6666" width="11.28515625" bestFit="1" customWidth="1"/>
    <col min="6667" max="6667" width="10.28515625" bestFit="1" customWidth="1"/>
    <col min="6668" max="6668" width="7.85546875" bestFit="1" customWidth="1"/>
    <col min="6669" max="6669" width="6.7109375" bestFit="1" customWidth="1"/>
    <col min="6670" max="6670" width="11.28515625" bestFit="1" customWidth="1"/>
    <col min="6671" max="6671" width="7.28515625" bestFit="1" customWidth="1"/>
    <col min="6672" max="6672" width="4.7109375" customWidth="1"/>
    <col min="6913" max="6913" width="9.140625" customWidth="1"/>
    <col min="6914" max="6914" width="11.28515625" customWidth="1"/>
    <col min="6915" max="6915" width="12.140625" bestFit="1" customWidth="1"/>
    <col min="6916" max="6916" width="11.28515625" customWidth="1"/>
    <col min="6917" max="6917" width="12.28515625" bestFit="1" customWidth="1"/>
    <col min="6918" max="6918" width="11.28515625" customWidth="1"/>
    <col min="6919" max="6919" width="7.28515625" bestFit="1" customWidth="1"/>
    <col min="6920" max="6920" width="6.140625" customWidth="1"/>
    <col min="6921" max="6921" width="10" customWidth="1"/>
    <col min="6922" max="6922" width="11.28515625" bestFit="1" customWidth="1"/>
    <col min="6923" max="6923" width="10.28515625" bestFit="1" customWidth="1"/>
    <col min="6924" max="6924" width="7.85546875" bestFit="1" customWidth="1"/>
    <col min="6925" max="6925" width="6.7109375" bestFit="1" customWidth="1"/>
    <col min="6926" max="6926" width="11.28515625" bestFit="1" customWidth="1"/>
    <col min="6927" max="6927" width="7.28515625" bestFit="1" customWidth="1"/>
    <col min="6928" max="6928" width="4.7109375" customWidth="1"/>
    <col min="7169" max="7169" width="9.140625" customWidth="1"/>
    <col min="7170" max="7170" width="11.28515625" customWidth="1"/>
    <col min="7171" max="7171" width="12.140625" bestFit="1" customWidth="1"/>
    <col min="7172" max="7172" width="11.28515625" customWidth="1"/>
    <col min="7173" max="7173" width="12.28515625" bestFit="1" customWidth="1"/>
    <col min="7174" max="7174" width="11.28515625" customWidth="1"/>
    <col min="7175" max="7175" width="7.28515625" bestFit="1" customWidth="1"/>
    <col min="7176" max="7176" width="6.140625" customWidth="1"/>
    <col min="7177" max="7177" width="10" customWidth="1"/>
    <col min="7178" max="7178" width="11.28515625" bestFit="1" customWidth="1"/>
    <col min="7179" max="7179" width="10.28515625" bestFit="1" customWidth="1"/>
    <col min="7180" max="7180" width="7.85546875" bestFit="1" customWidth="1"/>
    <col min="7181" max="7181" width="6.7109375" bestFit="1" customWidth="1"/>
    <col min="7182" max="7182" width="11.28515625" bestFit="1" customWidth="1"/>
    <col min="7183" max="7183" width="7.28515625" bestFit="1" customWidth="1"/>
    <col min="7184" max="7184" width="4.7109375" customWidth="1"/>
    <col min="7425" max="7425" width="9.140625" customWidth="1"/>
    <col min="7426" max="7426" width="11.28515625" customWidth="1"/>
    <col min="7427" max="7427" width="12.140625" bestFit="1" customWidth="1"/>
    <col min="7428" max="7428" width="11.28515625" customWidth="1"/>
    <col min="7429" max="7429" width="12.28515625" bestFit="1" customWidth="1"/>
    <col min="7430" max="7430" width="11.28515625" customWidth="1"/>
    <col min="7431" max="7431" width="7.28515625" bestFit="1" customWidth="1"/>
    <col min="7432" max="7432" width="6.140625" customWidth="1"/>
    <col min="7433" max="7433" width="10" customWidth="1"/>
    <col min="7434" max="7434" width="11.28515625" bestFit="1" customWidth="1"/>
    <col min="7435" max="7435" width="10.28515625" bestFit="1" customWidth="1"/>
    <col min="7436" max="7436" width="7.85546875" bestFit="1" customWidth="1"/>
    <col min="7437" max="7437" width="6.7109375" bestFit="1" customWidth="1"/>
    <col min="7438" max="7438" width="11.28515625" bestFit="1" customWidth="1"/>
    <col min="7439" max="7439" width="7.28515625" bestFit="1" customWidth="1"/>
    <col min="7440" max="7440" width="4.7109375" customWidth="1"/>
    <col min="7681" max="7681" width="9.140625" customWidth="1"/>
    <col min="7682" max="7682" width="11.28515625" customWidth="1"/>
    <col min="7683" max="7683" width="12.140625" bestFit="1" customWidth="1"/>
    <col min="7684" max="7684" width="11.28515625" customWidth="1"/>
    <col min="7685" max="7685" width="12.28515625" bestFit="1" customWidth="1"/>
    <col min="7686" max="7686" width="11.28515625" customWidth="1"/>
    <col min="7687" max="7687" width="7.28515625" bestFit="1" customWidth="1"/>
    <col min="7688" max="7688" width="6.140625" customWidth="1"/>
    <col min="7689" max="7689" width="10" customWidth="1"/>
    <col min="7690" max="7690" width="11.28515625" bestFit="1" customWidth="1"/>
    <col min="7691" max="7691" width="10.28515625" bestFit="1" customWidth="1"/>
    <col min="7692" max="7692" width="7.85546875" bestFit="1" customWidth="1"/>
    <col min="7693" max="7693" width="6.7109375" bestFit="1" customWidth="1"/>
    <col min="7694" max="7694" width="11.28515625" bestFit="1" customWidth="1"/>
    <col min="7695" max="7695" width="7.28515625" bestFit="1" customWidth="1"/>
    <col min="7696" max="7696" width="4.7109375" customWidth="1"/>
    <col min="7937" max="7937" width="9.140625" customWidth="1"/>
    <col min="7938" max="7938" width="11.28515625" customWidth="1"/>
    <col min="7939" max="7939" width="12.140625" bestFit="1" customWidth="1"/>
    <col min="7940" max="7940" width="11.28515625" customWidth="1"/>
    <col min="7941" max="7941" width="12.28515625" bestFit="1" customWidth="1"/>
    <col min="7942" max="7942" width="11.28515625" customWidth="1"/>
    <col min="7943" max="7943" width="7.28515625" bestFit="1" customWidth="1"/>
    <col min="7944" max="7944" width="6.140625" customWidth="1"/>
    <col min="7945" max="7945" width="10" customWidth="1"/>
    <col min="7946" max="7946" width="11.28515625" bestFit="1" customWidth="1"/>
    <col min="7947" max="7947" width="10.28515625" bestFit="1" customWidth="1"/>
    <col min="7948" max="7948" width="7.85546875" bestFit="1" customWidth="1"/>
    <col min="7949" max="7949" width="6.7109375" bestFit="1" customWidth="1"/>
    <col min="7950" max="7950" width="11.28515625" bestFit="1" customWidth="1"/>
    <col min="7951" max="7951" width="7.28515625" bestFit="1" customWidth="1"/>
    <col min="7952" max="7952" width="4.7109375" customWidth="1"/>
    <col min="8193" max="8193" width="9.140625" customWidth="1"/>
    <col min="8194" max="8194" width="11.28515625" customWidth="1"/>
    <col min="8195" max="8195" width="12.140625" bestFit="1" customWidth="1"/>
    <col min="8196" max="8196" width="11.28515625" customWidth="1"/>
    <col min="8197" max="8197" width="12.28515625" bestFit="1" customWidth="1"/>
    <col min="8198" max="8198" width="11.28515625" customWidth="1"/>
    <col min="8199" max="8199" width="7.28515625" bestFit="1" customWidth="1"/>
    <col min="8200" max="8200" width="6.140625" customWidth="1"/>
    <col min="8201" max="8201" width="10" customWidth="1"/>
    <col min="8202" max="8202" width="11.28515625" bestFit="1" customWidth="1"/>
    <col min="8203" max="8203" width="10.28515625" bestFit="1" customWidth="1"/>
    <col min="8204" max="8204" width="7.85546875" bestFit="1" customWidth="1"/>
    <col min="8205" max="8205" width="6.7109375" bestFit="1" customWidth="1"/>
    <col min="8206" max="8206" width="11.28515625" bestFit="1" customWidth="1"/>
    <col min="8207" max="8207" width="7.28515625" bestFit="1" customWidth="1"/>
    <col min="8208" max="8208" width="4.7109375" customWidth="1"/>
    <col min="8449" max="8449" width="9.140625" customWidth="1"/>
    <col min="8450" max="8450" width="11.28515625" customWidth="1"/>
    <col min="8451" max="8451" width="12.140625" bestFit="1" customWidth="1"/>
    <col min="8452" max="8452" width="11.28515625" customWidth="1"/>
    <col min="8453" max="8453" width="12.28515625" bestFit="1" customWidth="1"/>
    <col min="8454" max="8454" width="11.28515625" customWidth="1"/>
    <col min="8455" max="8455" width="7.28515625" bestFit="1" customWidth="1"/>
    <col min="8456" max="8456" width="6.140625" customWidth="1"/>
    <col min="8457" max="8457" width="10" customWidth="1"/>
    <col min="8458" max="8458" width="11.28515625" bestFit="1" customWidth="1"/>
    <col min="8459" max="8459" width="10.28515625" bestFit="1" customWidth="1"/>
    <col min="8460" max="8460" width="7.85546875" bestFit="1" customWidth="1"/>
    <col min="8461" max="8461" width="6.7109375" bestFit="1" customWidth="1"/>
    <col min="8462" max="8462" width="11.28515625" bestFit="1" customWidth="1"/>
    <col min="8463" max="8463" width="7.28515625" bestFit="1" customWidth="1"/>
    <col min="8464" max="8464" width="4.7109375" customWidth="1"/>
    <col min="8705" max="8705" width="9.140625" customWidth="1"/>
    <col min="8706" max="8706" width="11.28515625" customWidth="1"/>
    <col min="8707" max="8707" width="12.140625" bestFit="1" customWidth="1"/>
    <col min="8708" max="8708" width="11.28515625" customWidth="1"/>
    <col min="8709" max="8709" width="12.28515625" bestFit="1" customWidth="1"/>
    <col min="8710" max="8710" width="11.28515625" customWidth="1"/>
    <col min="8711" max="8711" width="7.28515625" bestFit="1" customWidth="1"/>
    <col min="8712" max="8712" width="6.140625" customWidth="1"/>
    <col min="8713" max="8713" width="10" customWidth="1"/>
    <col min="8714" max="8714" width="11.28515625" bestFit="1" customWidth="1"/>
    <col min="8715" max="8715" width="10.28515625" bestFit="1" customWidth="1"/>
    <col min="8716" max="8716" width="7.85546875" bestFit="1" customWidth="1"/>
    <col min="8717" max="8717" width="6.7109375" bestFit="1" customWidth="1"/>
    <col min="8718" max="8718" width="11.28515625" bestFit="1" customWidth="1"/>
    <col min="8719" max="8719" width="7.28515625" bestFit="1" customWidth="1"/>
    <col min="8720" max="8720" width="4.7109375" customWidth="1"/>
    <col min="8961" max="8961" width="9.140625" customWidth="1"/>
    <col min="8962" max="8962" width="11.28515625" customWidth="1"/>
    <col min="8963" max="8963" width="12.140625" bestFit="1" customWidth="1"/>
    <col min="8964" max="8964" width="11.28515625" customWidth="1"/>
    <col min="8965" max="8965" width="12.28515625" bestFit="1" customWidth="1"/>
    <col min="8966" max="8966" width="11.28515625" customWidth="1"/>
    <col min="8967" max="8967" width="7.28515625" bestFit="1" customWidth="1"/>
    <col min="8968" max="8968" width="6.140625" customWidth="1"/>
    <col min="8969" max="8969" width="10" customWidth="1"/>
    <col min="8970" max="8970" width="11.28515625" bestFit="1" customWidth="1"/>
    <col min="8971" max="8971" width="10.28515625" bestFit="1" customWidth="1"/>
    <col min="8972" max="8972" width="7.85546875" bestFit="1" customWidth="1"/>
    <col min="8973" max="8973" width="6.7109375" bestFit="1" customWidth="1"/>
    <col min="8974" max="8974" width="11.28515625" bestFit="1" customWidth="1"/>
    <col min="8975" max="8975" width="7.28515625" bestFit="1" customWidth="1"/>
    <col min="8976" max="8976" width="4.7109375" customWidth="1"/>
    <col min="9217" max="9217" width="9.140625" customWidth="1"/>
    <col min="9218" max="9218" width="11.28515625" customWidth="1"/>
    <col min="9219" max="9219" width="12.140625" bestFit="1" customWidth="1"/>
    <col min="9220" max="9220" width="11.28515625" customWidth="1"/>
    <col min="9221" max="9221" width="12.28515625" bestFit="1" customWidth="1"/>
    <col min="9222" max="9222" width="11.28515625" customWidth="1"/>
    <col min="9223" max="9223" width="7.28515625" bestFit="1" customWidth="1"/>
    <col min="9224" max="9224" width="6.140625" customWidth="1"/>
    <col min="9225" max="9225" width="10" customWidth="1"/>
    <col min="9226" max="9226" width="11.28515625" bestFit="1" customWidth="1"/>
    <col min="9227" max="9227" width="10.28515625" bestFit="1" customWidth="1"/>
    <col min="9228" max="9228" width="7.85546875" bestFit="1" customWidth="1"/>
    <col min="9229" max="9229" width="6.7109375" bestFit="1" customWidth="1"/>
    <col min="9230" max="9230" width="11.28515625" bestFit="1" customWidth="1"/>
    <col min="9231" max="9231" width="7.28515625" bestFit="1" customWidth="1"/>
    <col min="9232" max="9232" width="4.7109375" customWidth="1"/>
    <col min="9473" max="9473" width="9.140625" customWidth="1"/>
    <col min="9474" max="9474" width="11.28515625" customWidth="1"/>
    <col min="9475" max="9475" width="12.140625" bestFit="1" customWidth="1"/>
    <col min="9476" max="9476" width="11.28515625" customWidth="1"/>
    <col min="9477" max="9477" width="12.28515625" bestFit="1" customWidth="1"/>
    <col min="9478" max="9478" width="11.28515625" customWidth="1"/>
    <col min="9479" max="9479" width="7.28515625" bestFit="1" customWidth="1"/>
    <col min="9480" max="9480" width="6.140625" customWidth="1"/>
    <col min="9481" max="9481" width="10" customWidth="1"/>
    <col min="9482" max="9482" width="11.28515625" bestFit="1" customWidth="1"/>
    <col min="9483" max="9483" width="10.28515625" bestFit="1" customWidth="1"/>
    <col min="9484" max="9484" width="7.85546875" bestFit="1" customWidth="1"/>
    <col min="9485" max="9485" width="6.7109375" bestFit="1" customWidth="1"/>
    <col min="9486" max="9486" width="11.28515625" bestFit="1" customWidth="1"/>
    <col min="9487" max="9487" width="7.28515625" bestFit="1" customWidth="1"/>
    <col min="9488" max="9488" width="4.7109375" customWidth="1"/>
    <col min="9729" max="9729" width="9.140625" customWidth="1"/>
    <col min="9730" max="9730" width="11.28515625" customWidth="1"/>
    <col min="9731" max="9731" width="12.140625" bestFit="1" customWidth="1"/>
    <col min="9732" max="9732" width="11.28515625" customWidth="1"/>
    <col min="9733" max="9733" width="12.28515625" bestFit="1" customWidth="1"/>
    <col min="9734" max="9734" width="11.28515625" customWidth="1"/>
    <col min="9735" max="9735" width="7.28515625" bestFit="1" customWidth="1"/>
    <col min="9736" max="9736" width="6.140625" customWidth="1"/>
    <col min="9737" max="9737" width="10" customWidth="1"/>
    <col min="9738" max="9738" width="11.28515625" bestFit="1" customWidth="1"/>
    <col min="9739" max="9739" width="10.28515625" bestFit="1" customWidth="1"/>
    <col min="9740" max="9740" width="7.85546875" bestFit="1" customWidth="1"/>
    <col min="9741" max="9741" width="6.7109375" bestFit="1" customWidth="1"/>
    <col min="9742" max="9742" width="11.28515625" bestFit="1" customWidth="1"/>
    <col min="9743" max="9743" width="7.28515625" bestFit="1" customWidth="1"/>
    <col min="9744" max="9744" width="4.7109375" customWidth="1"/>
    <col min="9985" max="9985" width="9.140625" customWidth="1"/>
    <col min="9986" max="9986" width="11.28515625" customWidth="1"/>
    <col min="9987" max="9987" width="12.140625" bestFit="1" customWidth="1"/>
    <col min="9988" max="9988" width="11.28515625" customWidth="1"/>
    <col min="9989" max="9989" width="12.28515625" bestFit="1" customWidth="1"/>
    <col min="9990" max="9990" width="11.28515625" customWidth="1"/>
    <col min="9991" max="9991" width="7.28515625" bestFit="1" customWidth="1"/>
    <col min="9992" max="9992" width="6.140625" customWidth="1"/>
    <col min="9993" max="9993" width="10" customWidth="1"/>
    <col min="9994" max="9994" width="11.28515625" bestFit="1" customWidth="1"/>
    <col min="9995" max="9995" width="10.28515625" bestFit="1" customWidth="1"/>
    <col min="9996" max="9996" width="7.85546875" bestFit="1" customWidth="1"/>
    <col min="9997" max="9997" width="6.7109375" bestFit="1" customWidth="1"/>
    <col min="9998" max="9998" width="11.28515625" bestFit="1" customWidth="1"/>
    <col min="9999" max="9999" width="7.28515625" bestFit="1" customWidth="1"/>
    <col min="10000" max="10000" width="4.7109375" customWidth="1"/>
    <col min="10241" max="10241" width="9.140625" customWidth="1"/>
    <col min="10242" max="10242" width="11.28515625" customWidth="1"/>
    <col min="10243" max="10243" width="12.140625" bestFit="1" customWidth="1"/>
    <col min="10244" max="10244" width="11.28515625" customWidth="1"/>
    <col min="10245" max="10245" width="12.28515625" bestFit="1" customWidth="1"/>
    <col min="10246" max="10246" width="11.28515625" customWidth="1"/>
    <col min="10247" max="10247" width="7.28515625" bestFit="1" customWidth="1"/>
    <col min="10248" max="10248" width="6.140625" customWidth="1"/>
    <col min="10249" max="10249" width="10" customWidth="1"/>
    <col min="10250" max="10250" width="11.28515625" bestFit="1" customWidth="1"/>
    <col min="10251" max="10251" width="10.28515625" bestFit="1" customWidth="1"/>
    <col min="10252" max="10252" width="7.85546875" bestFit="1" customWidth="1"/>
    <col min="10253" max="10253" width="6.7109375" bestFit="1" customWidth="1"/>
    <col min="10254" max="10254" width="11.28515625" bestFit="1" customWidth="1"/>
    <col min="10255" max="10255" width="7.28515625" bestFit="1" customWidth="1"/>
    <col min="10256" max="10256" width="4.7109375" customWidth="1"/>
    <col min="10497" max="10497" width="9.140625" customWidth="1"/>
    <col min="10498" max="10498" width="11.28515625" customWidth="1"/>
    <col min="10499" max="10499" width="12.140625" bestFit="1" customWidth="1"/>
    <col min="10500" max="10500" width="11.28515625" customWidth="1"/>
    <col min="10501" max="10501" width="12.28515625" bestFit="1" customWidth="1"/>
    <col min="10502" max="10502" width="11.28515625" customWidth="1"/>
    <col min="10503" max="10503" width="7.28515625" bestFit="1" customWidth="1"/>
    <col min="10504" max="10504" width="6.140625" customWidth="1"/>
    <col min="10505" max="10505" width="10" customWidth="1"/>
    <col min="10506" max="10506" width="11.28515625" bestFit="1" customWidth="1"/>
    <col min="10507" max="10507" width="10.28515625" bestFit="1" customWidth="1"/>
    <col min="10508" max="10508" width="7.85546875" bestFit="1" customWidth="1"/>
    <col min="10509" max="10509" width="6.7109375" bestFit="1" customWidth="1"/>
    <col min="10510" max="10510" width="11.28515625" bestFit="1" customWidth="1"/>
    <col min="10511" max="10511" width="7.28515625" bestFit="1" customWidth="1"/>
    <col min="10512" max="10512" width="4.7109375" customWidth="1"/>
    <col min="10753" max="10753" width="9.140625" customWidth="1"/>
    <col min="10754" max="10754" width="11.28515625" customWidth="1"/>
    <col min="10755" max="10755" width="12.140625" bestFit="1" customWidth="1"/>
    <col min="10756" max="10756" width="11.28515625" customWidth="1"/>
    <col min="10757" max="10757" width="12.28515625" bestFit="1" customWidth="1"/>
    <col min="10758" max="10758" width="11.28515625" customWidth="1"/>
    <col min="10759" max="10759" width="7.28515625" bestFit="1" customWidth="1"/>
    <col min="10760" max="10760" width="6.140625" customWidth="1"/>
    <col min="10761" max="10761" width="10" customWidth="1"/>
    <col min="10762" max="10762" width="11.28515625" bestFit="1" customWidth="1"/>
    <col min="10763" max="10763" width="10.28515625" bestFit="1" customWidth="1"/>
    <col min="10764" max="10764" width="7.85546875" bestFit="1" customWidth="1"/>
    <col min="10765" max="10765" width="6.7109375" bestFit="1" customWidth="1"/>
    <col min="10766" max="10766" width="11.28515625" bestFit="1" customWidth="1"/>
    <col min="10767" max="10767" width="7.28515625" bestFit="1" customWidth="1"/>
    <col min="10768" max="10768" width="4.7109375" customWidth="1"/>
    <col min="11009" max="11009" width="9.140625" customWidth="1"/>
    <col min="11010" max="11010" width="11.28515625" customWidth="1"/>
    <col min="11011" max="11011" width="12.140625" bestFit="1" customWidth="1"/>
    <col min="11012" max="11012" width="11.28515625" customWidth="1"/>
    <col min="11013" max="11013" width="12.28515625" bestFit="1" customWidth="1"/>
    <col min="11014" max="11014" width="11.28515625" customWidth="1"/>
    <col min="11015" max="11015" width="7.28515625" bestFit="1" customWidth="1"/>
    <col min="11016" max="11016" width="6.140625" customWidth="1"/>
    <col min="11017" max="11017" width="10" customWidth="1"/>
    <col min="11018" max="11018" width="11.28515625" bestFit="1" customWidth="1"/>
    <col min="11019" max="11019" width="10.28515625" bestFit="1" customWidth="1"/>
    <col min="11020" max="11020" width="7.85546875" bestFit="1" customWidth="1"/>
    <col min="11021" max="11021" width="6.7109375" bestFit="1" customWidth="1"/>
    <col min="11022" max="11022" width="11.28515625" bestFit="1" customWidth="1"/>
    <col min="11023" max="11023" width="7.28515625" bestFit="1" customWidth="1"/>
    <col min="11024" max="11024" width="4.7109375" customWidth="1"/>
    <col min="11265" max="11265" width="9.140625" customWidth="1"/>
    <col min="11266" max="11266" width="11.28515625" customWidth="1"/>
    <col min="11267" max="11267" width="12.140625" bestFit="1" customWidth="1"/>
    <col min="11268" max="11268" width="11.28515625" customWidth="1"/>
    <col min="11269" max="11269" width="12.28515625" bestFit="1" customWidth="1"/>
    <col min="11270" max="11270" width="11.28515625" customWidth="1"/>
    <col min="11271" max="11271" width="7.28515625" bestFit="1" customWidth="1"/>
    <col min="11272" max="11272" width="6.140625" customWidth="1"/>
    <col min="11273" max="11273" width="10" customWidth="1"/>
    <col min="11274" max="11274" width="11.28515625" bestFit="1" customWidth="1"/>
    <col min="11275" max="11275" width="10.28515625" bestFit="1" customWidth="1"/>
    <col min="11276" max="11276" width="7.85546875" bestFit="1" customWidth="1"/>
    <col min="11277" max="11277" width="6.7109375" bestFit="1" customWidth="1"/>
    <col min="11278" max="11278" width="11.28515625" bestFit="1" customWidth="1"/>
    <col min="11279" max="11279" width="7.28515625" bestFit="1" customWidth="1"/>
    <col min="11280" max="11280" width="4.7109375" customWidth="1"/>
    <col min="11521" max="11521" width="9.140625" customWidth="1"/>
    <col min="11522" max="11522" width="11.28515625" customWidth="1"/>
    <col min="11523" max="11523" width="12.140625" bestFit="1" customWidth="1"/>
    <col min="11524" max="11524" width="11.28515625" customWidth="1"/>
    <col min="11525" max="11525" width="12.28515625" bestFit="1" customWidth="1"/>
    <col min="11526" max="11526" width="11.28515625" customWidth="1"/>
    <col min="11527" max="11527" width="7.28515625" bestFit="1" customWidth="1"/>
    <col min="11528" max="11528" width="6.140625" customWidth="1"/>
    <col min="11529" max="11529" width="10" customWidth="1"/>
    <col min="11530" max="11530" width="11.28515625" bestFit="1" customWidth="1"/>
    <col min="11531" max="11531" width="10.28515625" bestFit="1" customWidth="1"/>
    <col min="11532" max="11532" width="7.85546875" bestFit="1" customWidth="1"/>
    <col min="11533" max="11533" width="6.7109375" bestFit="1" customWidth="1"/>
    <col min="11534" max="11534" width="11.28515625" bestFit="1" customWidth="1"/>
    <col min="11535" max="11535" width="7.28515625" bestFit="1" customWidth="1"/>
    <col min="11536" max="11536" width="4.7109375" customWidth="1"/>
    <col min="11777" max="11777" width="9.140625" customWidth="1"/>
    <col min="11778" max="11778" width="11.28515625" customWidth="1"/>
    <col min="11779" max="11779" width="12.140625" bestFit="1" customWidth="1"/>
    <col min="11780" max="11780" width="11.28515625" customWidth="1"/>
    <col min="11781" max="11781" width="12.28515625" bestFit="1" customWidth="1"/>
    <col min="11782" max="11782" width="11.28515625" customWidth="1"/>
    <col min="11783" max="11783" width="7.28515625" bestFit="1" customWidth="1"/>
    <col min="11784" max="11784" width="6.140625" customWidth="1"/>
    <col min="11785" max="11785" width="10" customWidth="1"/>
    <col min="11786" max="11786" width="11.28515625" bestFit="1" customWidth="1"/>
    <col min="11787" max="11787" width="10.28515625" bestFit="1" customWidth="1"/>
    <col min="11788" max="11788" width="7.85546875" bestFit="1" customWidth="1"/>
    <col min="11789" max="11789" width="6.7109375" bestFit="1" customWidth="1"/>
    <col min="11790" max="11790" width="11.28515625" bestFit="1" customWidth="1"/>
    <col min="11791" max="11791" width="7.28515625" bestFit="1" customWidth="1"/>
    <col min="11792" max="11792" width="4.7109375" customWidth="1"/>
    <col min="12033" max="12033" width="9.140625" customWidth="1"/>
    <col min="12034" max="12034" width="11.28515625" customWidth="1"/>
    <col min="12035" max="12035" width="12.140625" bestFit="1" customWidth="1"/>
    <col min="12036" max="12036" width="11.28515625" customWidth="1"/>
    <col min="12037" max="12037" width="12.28515625" bestFit="1" customWidth="1"/>
    <col min="12038" max="12038" width="11.28515625" customWidth="1"/>
    <col min="12039" max="12039" width="7.28515625" bestFit="1" customWidth="1"/>
    <col min="12040" max="12040" width="6.140625" customWidth="1"/>
    <col min="12041" max="12041" width="10" customWidth="1"/>
    <col min="12042" max="12042" width="11.28515625" bestFit="1" customWidth="1"/>
    <col min="12043" max="12043" width="10.28515625" bestFit="1" customWidth="1"/>
    <col min="12044" max="12044" width="7.85546875" bestFit="1" customWidth="1"/>
    <col min="12045" max="12045" width="6.7109375" bestFit="1" customWidth="1"/>
    <col min="12046" max="12046" width="11.28515625" bestFit="1" customWidth="1"/>
    <col min="12047" max="12047" width="7.28515625" bestFit="1" customWidth="1"/>
    <col min="12048" max="12048" width="4.7109375" customWidth="1"/>
    <col min="12289" max="12289" width="9.140625" customWidth="1"/>
    <col min="12290" max="12290" width="11.28515625" customWidth="1"/>
    <col min="12291" max="12291" width="12.140625" bestFit="1" customWidth="1"/>
    <col min="12292" max="12292" width="11.28515625" customWidth="1"/>
    <col min="12293" max="12293" width="12.28515625" bestFit="1" customWidth="1"/>
    <col min="12294" max="12294" width="11.28515625" customWidth="1"/>
    <col min="12295" max="12295" width="7.28515625" bestFit="1" customWidth="1"/>
    <col min="12296" max="12296" width="6.140625" customWidth="1"/>
    <col min="12297" max="12297" width="10" customWidth="1"/>
    <col min="12298" max="12298" width="11.28515625" bestFit="1" customWidth="1"/>
    <col min="12299" max="12299" width="10.28515625" bestFit="1" customWidth="1"/>
    <col min="12300" max="12300" width="7.85546875" bestFit="1" customWidth="1"/>
    <col min="12301" max="12301" width="6.7109375" bestFit="1" customWidth="1"/>
    <col min="12302" max="12302" width="11.28515625" bestFit="1" customWidth="1"/>
    <col min="12303" max="12303" width="7.28515625" bestFit="1" customWidth="1"/>
    <col min="12304" max="12304" width="4.7109375" customWidth="1"/>
    <col min="12545" max="12545" width="9.140625" customWidth="1"/>
    <col min="12546" max="12546" width="11.28515625" customWidth="1"/>
    <col min="12547" max="12547" width="12.140625" bestFit="1" customWidth="1"/>
    <col min="12548" max="12548" width="11.28515625" customWidth="1"/>
    <col min="12549" max="12549" width="12.28515625" bestFit="1" customWidth="1"/>
    <col min="12550" max="12550" width="11.28515625" customWidth="1"/>
    <col min="12551" max="12551" width="7.28515625" bestFit="1" customWidth="1"/>
    <col min="12552" max="12552" width="6.140625" customWidth="1"/>
    <col min="12553" max="12553" width="10" customWidth="1"/>
    <col min="12554" max="12554" width="11.28515625" bestFit="1" customWidth="1"/>
    <col min="12555" max="12555" width="10.28515625" bestFit="1" customWidth="1"/>
    <col min="12556" max="12556" width="7.85546875" bestFit="1" customWidth="1"/>
    <col min="12557" max="12557" width="6.7109375" bestFit="1" customWidth="1"/>
    <col min="12558" max="12558" width="11.28515625" bestFit="1" customWidth="1"/>
    <col min="12559" max="12559" width="7.28515625" bestFit="1" customWidth="1"/>
    <col min="12560" max="12560" width="4.7109375" customWidth="1"/>
    <col min="12801" max="12801" width="9.140625" customWidth="1"/>
    <col min="12802" max="12802" width="11.28515625" customWidth="1"/>
    <col min="12803" max="12803" width="12.140625" bestFit="1" customWidth="1"/>
    <col min="12804" max="12804" width="11.28515625" customWidth="1"/>
    <col min="12805" max="12805" width="12.28515625" bestFit="1" customWidth="1"/>
    <col min="12806" max="12806" width="11.28515625" customWidth="1"/>
    <col min="12807" max="12807" width="7.28515625" bestFit="1" customWidth="1"/>
    <col min="12808" max="12808" width="6.140625" customWidth="1"/>
    <col min="12809" max="12809" width="10" customWidth="1"/>
    <col min="12810" max="12810" width="11.28515625" bestFit="1" customWidth="1"/>
    <col min="12811" max="12811" width="10.28515625" bestFit="1" customWidth="1"/>
    <col min="12812" max="12812" width="7.85546875" bestFit="1" customWidth="1"/>
    <col min="12813" max="12813" width="6.7109375" bestFit="1" customWidth="1"/>
    <col min="12814" max="12814" width="11.28515625" bestFit="1" customWidth="1"/>
    <col min="12815" max="12815" width="7.28515625" bestFit="1" customWidth="1"/>
    <col min="12816" max="12816" width="4.7109375" customWidth="1"/>
    <col min="13057" max="13057" width="9.140625" customWidth="1"/>
    <col min="13058" max="13058" width="11.28515625" customWidth="1"/>
    <col min="13059" max="13059" width="12.140625" bestFit="1" customWidth="1"/>
    <col min="13060" max="13060" width="11.28515625" customWidth="1"/>
    <col min="13061" max="13061" width="12.28515625" bestFit="1" customWidth="1"/>
    <col min="13062" max="13062" width="11.28515625" customWidth="1"/>
    <col min="13063" max="13063" width="7.28515625" bestFit="1" customWidth="1"/>
    <col min="13064" max="13064" width="6.140625" customWidth="1"/>
    <col min="13065" max="13065" width="10" customWidth="1"/>
    <col min="13066" max="13066" width="11.28515625" bestFit="1" customWidth="1"/>
    <col min="13067" max="13067" width="10.28515625" bestFit="1" customWidth="1"/>
    <col min="13068" max="13068" width="7.85546875" bestFit="1" customWidth="1"/>
    <col min="13069" max="13069" width="6.7109375" bestFit="1" customWidth="1"/>
    <col min="13070" max="13070" width="11.28515625" bestFit="1" customWidth="1"/>
    <col min="13071" max="13071" width="7.28515625" bestFit="1" customWidth="1"/>
    <col min="13072" max="13072" width="4.7109375" customWidth="1"/>
    <col min="13313" max="13313" width="9.140625" customWidth="1"/>
    <col min="13314" max="13314" width="11.28515625" customWidth="1"/>
    <col min="13315" max="13315" width="12.140625" bestFit="1" customWidth="1"/>
    <col min="13316" max="13316" width="11.28515625" customWidth="1"/>
    <col min="13317" max="13317" width="12.28515625" bestFit="1" customWidth="1"/>
    <col min="13318" max="13318" width="11.28515625" customWidth="1"/>
    <col min="13319" max="13319" width="7.28515625" bestFit="1" customWidth="1"/>
    <col min="13320" max="13320" width="6.140625" customWidth="1"/>
    <col min="13321" max="13321" width="10" customWidth="1"/>
    <col min="13322" max="13322" width="11.28515625" bestFit="1" customWidth="1"/>
    <col min="13323" max="13323" width="10.28515625" bestFit="1" customWidth="1"/>
    <col min="13324" max="13324" width="7.85546875" bestFit="1" customWidth="1"/>
    <col min="13325" max="13325" width="6.7109375" bestFit="1" customWidth="1"/>
    <col min="13326" max="13326" width="11.28515625" bestFit="1" customWidth="1"/>
    <col min="13327" max="13327" width="7.28515625" bestFit="1" customWidth="1"/>
    <col min="13328" max="13328" width="4.7109375" customWidth="1"/>
    <col min="13569" max="13569" width="9.140625" customWidth="1"/>
    <col min="13570" max="13570" width="11.28515625" customWidth="1"/>
    <col min="13571" max="13571" width="12.140625" bestFit="1" customWidth="1"/>
    <col min="13572" max="13572" width="11.28515625" customWidth="1"/>
    <col min="13573" max="13573" width="12.28515625" bestFit="1" customWidth="1"/>
    <col min="13574" max="13574" width="11.28515625" customWidth="1"/>
    <col min="13575" max="13575" width="7.28515625" bestFit="1" customWidth="1"/>
    <col min="13576" max="13576" width="6.140625" customWidth="1"/>
    <col min="13577" max="13577" width="10" customWidth="1"/>
    <col min="13578" max="13578" width="11.28515625" bestFit="1" customWidth="1"/>
    <col min="13579" max="13579" width="10.28515625" bestFit="1" customWidth="1"/>
    <col min="13580" max="13580" width="7.85546875" bestFit="1" customWidth="1"/>
    <col min="13581" max="13581" width="6.7109375" bestFit="1" customWidth="1"/>
    <col min="13582" max="13582" width="11.28515625" bestFit="1" customWidth="1"/>
    <col min="13583" max="13583" width="7.28515625" bestFit="1" customWidth="1"/>
    <col min="13584" max="13584" width="4.7109375" customWidth="1"/>
    <col min="13825" max="13825" width="9.140625" customWidth="1"/>
    <col min="13826" max="13826" width="11.28515625" customWidth="1"/>
    <col min="13827" max="13827" width="12.140625" bestFit="1" customWidth="1"/>
    <col min="13828" max="13828" width="11.28515625" customWidth="1"/>
    <col min="13829" max="13829" width="12.28515625" bestFit="1" customWidth="1"/>
    <col min="13830" max="13830" width="11.28515625" customWidth="1"/>
    <col min="13831" max="13831" width="7.28515625" bestFit="1" customWidth="1"/>
    <col min="13832" max="13832" width="6.140625" customWidth="1"/>
    <col min="13833" max="13833" width="10" customWidth="1"/>
    <col min="13834" max="13834" width="11.28515625" bestFit="1" customWidth="1"/>
    <col min="13835" max="13835" width="10.28515625" bestFit="1" customWidth="1"/>
    <col min="13836" max="13836" width="7.85546875" bestFit="1" customWidth="1"/>
    <col min="13837" max="13837" width="6.7109375" bestFit="1" customWidth="1"/>
    <col min="13838" max="13838" width="11.28515625" bestFit="1" customWidth="1"/>
    <col min="13839" max="13839" width="7.28515625" bestFit="1" customWidth="1"/>
    <col min="13840" max="13840" width="4.7109375" customWidth="1"/>
    <col min="14081" max="14081" width="9.140625" customWidth="1"/>
    <col min="14082" max="14082" width="11.28515625" customWidth="1"/>
    <col min="14083" max="14083" width="12.140625" bestFit="1" customWidth="1"/>
    <col min="14084" max="14084" width="11.28515625" customWidth="1"/>
    <col min="14085" max="14085" width="12.28515625" bestFit="1" customWidth="1"/>
    <col min="14086" max="14086" width="11.28515625" customWidth="1"/>
    <col min="14087" max="14087" width="7.28515625" bestFit="1" customWidth="1"/>
    <col min="14088" max="14088" width="6.140625" customWidth="1"/>
    <col min="14089" max="14089" width="10" customWidth="1"/>
    <col min="14090" max="14090" width="11.28515625" bestFit="1" customWidth="1"/>
    <col min="14091" max="14091" width="10.28515625" bestFit="1" customWidth="1"/>
    <col min="14092" max="14092" width="7.85546875" bestFit="1" customWidth="1"/>
    <col min="14093" max="14093" width="6.7109375" bestFit="1" customWidth="1"/>
    <col min="14094" max="14094" width="11.28515625" bestFit="1" customWidth="1"/>
    <col min="14095" max="14095" width="7.28515625" bestFit="1" customWidth="1"/>
    <col min="14096" max="14096" width="4.7109375" customWidth="1"/>
    <col min="14337" max="14337" width="9.140625" customWidth="1"/>
    <col min="14338" max="14338" width="11.28515625" customWidth="1"/>
    <col min="14339" max="14339" width="12.140625" bestFit="1" customWidth="1"/>
    <col min="14340" max="14340" width="11.28515625" customWidth="1"/>
    <col min="14341" max="14341" width="12.28515625" bestFit="1" customWidth="1"/>
    <col min="14342" max="14342" width="11.28515625" customWidth="1"/>
    <col min="14343" max="14343" width="7.28515625" bestFit="1" customWidth="1"/>
    <col min="14344" max="14344" width="6.140625" customWidth="1"/>
    <col min="14345" max="14345" width="10" customWidth="1"/>
    <col min="14346" max="14346" width="11.28515625" bestFit="1" customWidth="1"/>
    <col min="14347" max="14347" width="10.28515625" bestFit="1" customWidth="1"/>
    <col min="14348" max="14348" width="7.85546875" bestFit="1" customWidth="1"/>
    <col min="14349" max="14349" width="6.7109375" bestFit="1" customWidth="1"/>
    <col min="14350" max="14350" width="11.28515625" bestFit="1" customWidth="1"/>
    <col min="14351" max="14351" width="7.28515625" bestFit="1" customWidth="1"/>
    <col min="14352" max="14352" width="4.7109375" customWidth="1"/>
    <col min="14593" max="14593" width="9.140625" customWidth="1"/>
    <col min="14594" max="14594" width="11.28515625" customWidth="1"/>
    <col min="14595" max="14595" width="12.140625" bestFit="1" customWidth="1"/>
    <col min="14596" max="14596" width="11.28515625" customWidth="1"/>
    <col min="14597" max="14597" width="12.28515625" bestFit="1" customWidth="1"/>
    <col min="14598" max="14598" width="11.28515625" customWidth="1"/>
    <col min="14599" max="14599" width="7.28515625" bestFit="1" customWidth="1"/>
    <col min="14600" max="14600" width="6.140625" customWidth="1"/>
    <col min="14601" max="14601" width="10" customWidth="1"/>
    <col min="14602" max="14602" width="11.28515625" bestFit="1" customWidth="1"/>
    <col min="14603" max="14603" width="10.28515625" bestFit="1" customWidth="1"/>
    <col min="14604" max="14604" width="7.85546875" bestFit="1" customWidth="1"/>
    <col min="14605" max="14605" width="6.7109375" bestFit="1" customWidth="1"/>
    <col min="14606" max="14606" width="11.28515625" bestFit="1" customWidth="1"/>
    <col min="14607" max="14607" width="7.28515625" bestFit="1" customWidth="1"/>
    <col min="14608" max="14608" width="4.7109375" customWidth="1"/>
    <col min="14849" max="14849" width="9.140625" customWidth="1"/>
    <col min="14850" max="14850" width="11.28515625" customWidth="1"/>
    <col min="14851" max="14851" width="12.140625" bestFit="1" customWidth="1"/>
    <col min="14852" max="14852" width="11.28515625" customWidth="1"/>
    <col min="14853" max="14853" width="12.28515625" bestFit="1" customWidth="1"/>
    <col min="14854" max="14854" width="11.28515625" customWidth="1"/>
    <col min="14855" max="14855" width="7.28515625" bestFit="1" customWidth="1"/>
    <col min="14856" max="14856" width="6.140625" customWidth="1"/>
    <col min="14857" max="14857" width="10" customWidth="1"/>
    <col min="14858" max="14858" width="11.28515625" bestFit="1" customWidth="1"/>
    <col min="14859" max="14859" width="10.28515625" bestFit="1" customWidth="1"/>
    <col min="14860" max="14860" width="7.85546875" bestFit="1" customWidth="1"/>
    <col min="14861" max="14861" width="6.7109375" bestFit="1" customWidth="1"/>
    <col min="14862" max="14862" width="11.28515625" bestFit="1" customWidth="1"/>
    <col min="14863" max="14863" width="7.28515625" bestFit="1" customWidth="1"/>
    <col min="14864" max="14864" width="4.7109375" customWidth="1"/>
    <col min="15105" max="15105" width="9.140625" customWidth="1"/>
    <col min="15106" max="15106" width="11.28515625" customWidth="1"/>
    <col min="15107" max="15107" width="12.140625" bestFit="1" customWidth="1"/>
    <col min="15108" max="15108" width="11.28515625" customWidth="1"/>
    <col min="15109" max="15109" width="12.28515625" bestFit="1" customWidth="1"/>
    <col min="15110" max="15110" width="11.28515625" customWidth="1"/>
    <col min="15111" max="15111" width="7.28515625" bestFit="1" customWidth="1"/>
    <col min="15112" max="15112" width="6.140625" customWidth="1"/>
    <col min="15113" max="15113" width="10" customWidth="1"/>
    <col min="15114" max="15114" width="11.28515625" bestFit="1" customWidth="1"/>
    <col min="15115" max="15115" width="10.28515625" bestFit="1" customWidth="1"/>
    <col min="15116" max="15116" width="7.85546875" bestFit="1" customWidth="1"/>
    <col min="15117" max="15117" width="6.7109375" bestFit="1" customWidth="1"/>
    <col min="15118" max="15118" width="11.28515625" bestFit="1" customWidth="1"/>
    <col min="15119" max="15119" width="7.28515625" bestFit="1" customWidth="1"/>
    <col min="15120" max="15120" width="4.7109375" customWidth="1"/>
    <col min="15361" max="15361" width="9.140625" customWidth="1"/>
    <col min="15362" max="15362" width="11.28515625" customWidth="1"/>
    <col min="15363" max="15363" width="12.140625" bestFit="1" customWidth="1"/>
    <col min="15364" max="15364" width="11.28515625" customWidth="1"/>
    <col min="15365" max="15365" width="12.28515625" bestFit="1" customWidth="1"/>
    <col min="15366" max="15366" width="11.28515625" customWidth="1"/>
    <col min="15367" max="15367" width="7.28515625" bestFit="1" customWidth="1"/>
    <col min="15368" max="15368" width="6.140625" customWidth="1"/>
    <col min="15369" max="15369" width="10" customWidth="1"/>
    <col min="15370" max="15370" width="11.28515625" bestFit="1" customWidth="1"/>
    <col min="15371" max="15371" width="10.28515625" bestFit="1" customWidth="1"/>
    <col min="15372" max="15372" width="7.85546875" bestFit="1" customWidth="1"/>
    <col min="15373" max="15373" width="6.7109375" bestFit="1" customWidth="1"/>
    <col min="15374" max="15374" width="11.28515625" bestFit="1" customWidth="1"/>
    <col min="15375" max="15375" width="7.28515625" bestFit="1" customWidth="1"/>
    <col min="15376" max="15376" width="4.7109375" customWidth="1"/>
    <col min="15617" max="15617" width="9.140625" customWidth="1"/>
    <col min="15618" max="15618" width="11.28515625" customWidth="1"/>
    <col min="15619" max="15619" width="12.140625" bestFit="1" customWidth="1"/>
    <col min="15620" max="15620" width="11.28515625" customWidth="1"/>
    <col min="15621" max="15621" width="12.28515625" bestFit="1" customWidth="1"/>
    <col min="15622" max="15622" width="11.28515625" customWidth="1"/>
    <col min="15623" max="15623" width="7.28515625" bestFit="1" customWidth="1"/>
    <col min="15624" max="15624" width="6.140625" customWidth="1"/>
    <col min="15625" max="15625" width="10" customWidth="1"/>
    <col min="15626" max="15626" width="11.28515625" bestFit="1" customWidth="1"/>
    <col min="15627" max="15627" width="10.28515625" bestFit="1" customWidth="1"/>
    <col min="15628" max="15628" width="7.85546875" bestFit="1" customWidth="1"/>
    <col min="15629" max="15629" width="6.7109375" bestFit="1" customWidth="1"/>
    <col min="15630" max="15630" width="11.28515625" bestFit="1" customWidth="1"/>
    <col min="15631" max="15631" width="7.28515625" bestFit="1" customWidth="1"/>
    <col min="15632" max="15632" width="4.7109375" customWidth="1"/>
    <col min="15873" max="15873" width="9.140625" customWidth="1"/>
    <col min="15874" max="15874" width="11.28515625" customWidth="1"/>
    <col min="15875" max="15875" width="12.140625" bestFit="1" customWidth="1"/>
    <col min="15876" max="15876" width="11.28515625" customWidth="1"/>
    <col min="15877" max="15877" width="12.28515625" bestFit="1" customWidth="1"/>
    <col min="15878" max="15878" width="11.28515625" customWidth="1"/>
    <col min="15879" max="15879" width="7.28515625" bestFit="1" customWidth="1"/>
    <col min="15880" max="15880" width="6.140625" customWidth="1"/>
    <col min="15881" max="15881" width="10" customWidth="1"/>
    <col min="15882" max="15882" width="11.28515625" bestFit="1" customWidth="1"/>
    <col min="15883" max="15883" width="10.28515625" bestFit="1" customWidth="1"/>
    <col min="15884" max="15884" width="7.85546875" bestFit="1" customWidth="1"/>
    <col min="15885" max="15885" width="6.7109375" bestFit="1" customWidth="1"/>
    <col min="15886" max="15886" width="11.28515625" bestFit="1" customWidth="1"/>
    <col min="15887" max="15887" width="7.28515625" bestFit="1" customWidth="1"/>
    <col min="15888" max="15888" width="4.7109375" customWidth="1"/>
    <col min="16129" max="16129" width="9.140625" customWidth="1"/>
    <col min="16130" max="16130" width="11.28515625" customWidth="1"/>
    <col min="16131" max="16131" width="12.140625" bestFit="1" customWidth="1"/>
    <col min="16132" max="16132" width="11.28515625" customWidth="1"/>
    <col min="16133" max="16133" width="12.28515625" bestFit="1" customWidth="1"/>
    <col min="16134" max="16134" width="11.28515625" customWidth="1"/>
    <col min="16135" max="16135" width="7.28515625" bestFit="1" customWidth="1"/>
    <col min="16136" max="16136" width="6.140625" customWidth="1"/>
    <col min="16137" max="16137" width="10" customWidth="1"/>
    <col min="16138" max="16138" width="11.28515625" bestFit="1" customWidth="1"/>
    <col min="16139" max="16139" width="10.28515625" bestFit="1" customWidth="1"/>
    <col min="16140" max="16140" width="7.85546875" bestFit="1" customWidth="1"/>
    <col min="16141" max="16141" width="6.7109375" bestFit="1" customWidth="1"/>
    <col min="16142" max="16142" width="11.28515625" bestFit="1" customWidth="1"/>
    <col min="16143" max="16143" width="7.28515625" bestFit="1" customWidth="1"/>
    <col min="16144" max="16144" width="4.7109375" customWidth="1"/>
  </cols>
  <sheetData>
    <row r="1" spans="1:15" ht="18" customHeight="1">
      <c r="A1" s="306"/>
      <c r="B1" s="306"/>
      <c r="C1" s="306"/>
      <c r="D1" s="306"/>
      <c r="E1" s="306"/>
      <c r="F1" s="306"/>
      <c r="G1" s="306"/>
      <c r="H1" s="306"/>
      <c r="I1" s="306"/>
      <c r="J1" s="306"/>
      <c r="K1" s="306"/>
      <c r="L1" s="306"/>
      <c r="M1" s="306"/>
      <c r="N1" s="306"/>
      <c r="O1" s="306"/>
    </row>
    <row r="2" spans="1:15" ht="23.25">
      <c r="A2" s="1286" t="s">
        <v>588</v>
      </c>
      <c r="B2" s="1286"/>
      <c r="C2" s="1286"/>
      <c r="D2" s="1286"/>
      <c r="E2" s="1286"/>
      <c r="F2" s="1286"/>
      <c r="G2" s="1286"/>
      <c r="H2" s="1286"/>
      <c r="I2" s="1286"/>
      <c r="J2" s="1286"/>
      <c r="K2" s="1286"/>
      <c r="L2" s="1286"/>
      <c r="M2" s="1286"/>
      <c r="N2" s="1286"/>
      <c r="O2" s="1286"/>
    </row>
    <row r="3" spans="1:15" ht="23.25">
      <c r="A3" s="1286" t="s">
        <v>863</v>
      </c>
      <c r="B3" s="1286"/>
      <c r="C3" s="1286"/>
      <c r="D3" s="1286"/>
      <c r="E3" s="1286"/>
      <c r="F3" s="1286"/>
      <c r="G3" s="1286"/>
      <c r="H3" s="1286"/>
      <c r="I3" s="1286"/>
      <c r="J3" s="1286"/>
      <c r="K3" s="1286"/>
      <c r="L3" s="1286"/>
      <c r="M3" s="1286"/>
      <c r="N3" s="1286"/>
      <c r="O3" s="1286"/>
    </row>
    <row r="4" spans="1:15" ht="23.25">
      <c r="A4" s="1286" t="s">
        <v>584</v>
      </c>
      <c r="B4" s="1286"/>
      <c r="C4" s="1286"/>
      <c r="D4" s="1286"/>
      <c r="E4" s="1286"/>
      <c r="F4" s="1286"/>
      <c r="G4" s="1286"/>
      <c r="H4" s="1286"/>
      <c r="I4" s="1286"/>
      <c r="J4" s="1286"/>
      <c r="K4" s="1286"/>
      <c r="L4" s="1286"/>
      <c r="M4" s="1286"/>
      <c r="N4" s="1286"/>
      <c r="O4" s="1286"/>
    </row>
    <row r="5" spans="1:15" ht="37.5" customHeight="1" thickBot="1">
      <c r="A5" s="1287" t="s">
        <v>601</v>
      </c>
      <c r="B5" s="1287"/>
      <c r="C5" s="1287"/>
      <c r="D5" s="1287"/>
      <c r="E5" s="1287"/>
      <c r="F5" s="1287"/>
      <c r="G5" s="1287"/>
      <c r="H5" s="1287"/>
      <c r="I5" s="1287"/>
      <c r="J5" s="1287"/>
      <c r="K5" s="1287"/>
      <c r="L5" s="1287"/>
      <c r="M5" s="1287"/>
      <c r="N5" s="1287"/>
      <c r="O5" s="1287"/>
    </row>
    <row r="6" spans="1:15" s="105" customFormat="1" ht="27" customHeight="1" thickTop="1" thickBot="1">
      <c r="A6" s="307"/>
      <c r="B6" s="1288" t="s">
        <v>864</v>
      </c>
      <c r="C6" s="1288"/>
      <c r="D6" s="1288"/>
      <c r="E6" s="1288"/>
      <c r="F6" s="1288"/>
      <c r="G6" s="1288"/>
      <c r="H6" s="106"/>
      <c r="I6" s="308"/>
      <c r="J6" s="1288" t="s">
        <v>865</v>
      </c>
      <c r="K6" s="1288"/>
      <c r="L6" s="1288"/>
      <c r="M6" s="1288"/>
      <c r="N6" s="1288"/>
      <c r="O6" s="1288"/>
    </row>
    <row r="7" spans="1:15" s="105" customFormat="1" ht="16.5" customHeight="1" thickTop="1" thickBot="1">
      <c r="A7" s="309" t="s">
        <v>866</v>
      </c>
      <c r="B7" s="310" t="s">
        <v>867</v>
      </c>
      <c r="C7" s="310" t="s">
        <v>868</v>
      </c>
      <c r="D7" s="310" t="s">
        <v>869</v>
      </c>
      <c r="E7" s="310" t="s">
        <v>279</v>
      </c>
      <c r="F7" s="310" t="s">
        <v>844</v>
      </c>
      <c r="G7" s="311"/>
      <c r="H7" s="106"/>
      <c r="I7" s="309" t="str">
        <f>+A7</f>
        <v>BANCO</v>
      </c>
      <c r="J7" s="312" t="s">
        <v>275</v>
      </c>
      <c r="K7" s="312" t="s">
        <v>276</v>
      </c>
      <c r="L7" s="312" t="s">
        <v>277</v>
      </c>
      <c r="M7" s="312" t="s">
        <v>870</v>
      </c>
      <c r="N7" s="312" t="s">
        <v>279</v>
      </c>
      <c r="O7" s="312" t="s">
        <v>844</v>
      </c>
    </row>
    <row r="8" spans="1:15" s="105" customFormat="1" ht="26.25" customHeight="1" thickTop="1">
      <c r="A8" s="106" t="s">
        <v>871</v>
      </c>
      <c r="B8" s="313">
        <v>5517565.8852899997</v>
      </c>
      <c r="C8" s="313">
        <v>6843660.5894999998</v>
      </c>
      <c r="D8" s="313">
        <v>8378146.1548599992</v>
      </c>
      <c r="E8" s="313">
        <v>20739372.62965</v>
      </c>
      <c r="F8" s="314">
        <f t="shared" ref="F8:F21" si="0">+E8/$E$23</f>
        <v>0.13243865482438047</v>
      </c>
      <c r="H8" s="106"/>
      <c r="I8" s="315" t="str">
        <f>+A8</f>
        <v xml:space="preserve">  BNB</v>
      </c>
      <c r="J8" s="313">
        <v>4250728.0960499998</v>
      </c>
      <c r="K8" s="316">
        <v>1266834.52079</v>
      </c>
      <c r="L8" s="313">
        <v>0</v>
      </c>
      <c r="M8" s="313">
        <v>3.2684499999999996</v>
      </c>
      <c r="N8" s="313">
        <v>5517565.8852899997</v>
      </c>
      <c r="O8" s="314">
        <f>+N8/$N$23</f>
        <v>0.17220730323931319</v>
      </c>
    </row>
    <row r="9" spans="1:15" s="105" customFormat="1" ht="26.25" customHeight="1">
      <c r="A9" s="106" t="s">
        <v>872</v>
      </c>
      <c r="B9" s="313">
        <v>4976428.1122700004</v>
      </c>
      <c r="C9" s="313">
        <v>9219955.3593300004</v>
      </c>
      <c r="D9" s="313">
        <v>5863264.415</v>
      </c>
      <c r="E9" s="313">
        <v>20059647.886599999</v>
      </c>
      <c r="F9" s="314">
        <f t="shared" si="0"/>
        <v>0.12809803024388133</v>
      </c>
      <c r="H9" s="106"/>
      <c r="I9" s="315" t="str">
        <f t="shared" ref="I9:I22" si="1">+A9</f>
        <v xml:space="preserve">  BUN</v>
      </c>
      <c r="J9" s="313">
        <v>4038210.9097399996</v>
      </c>
      <c r="K9" s="313">
        <v>938217.20253000001</v>
      </c>
      <c r="L9" s="313">
        <v>0</v>
      </c>
      <c r="M9" s="313">
        <v>0</v>
      </c>
      <c r="N9" s="313">
        <v>4976428.1122700004</v>
      </c>
      <c r="O9" s="314">
        <f t="shared" ref="O9:O21" si="2">+N9/$N$23</f>
        <v>0.15531799398409551</v>
      </c>
    </row>
    <row r="10" spans="1:15" s="105" customFormat="1" ht="26.25" customHeight="1">
      <c r="A10" s="106" t="s">
        <v>873</v>
      </c>
      <c r="B10" s="313">
        <v>6129141.8747700006</v>
      </c>
      <c r="C10" s="313">
        <v>10959650.99023</v>
      </c>
      <c r="D10" s="313">
        <v>11759720.000790002</v>
      </c>
      <c r="E10" s="313">
        <v>28848512.865790002</v>
      </c>
      <c r="F10" s="314">
        <f t="shared" si="0"/>
        <v>0.18422245965950121</v>
      </c>
      <c r="H10" s="106"/>
      <c r="I10" s="315" t="str">
        <f t="shared" si="1"/>
        <v xml:space="preserve">  BME</v>
      </c>
      <c r="J10" s="313">
        <v>4439892.9086099993</v>
      </c>
      <c r="K10" s="313">
        <v>1689183.12427</v>
      </c>
      <c r="L10" s="313">
        <v>65.79777</v>
      </c>
      <c r="M10" s="313">
        <v>4.4119999999999999E-2</v>
      </c>
      <c r="N10" s="313">
        <v>6129141.8747700006</v>
      </c>
      <c r="O10" s="314">
        <f t="shared" si="2"/>
        <v>0.1912950412135975</v>
      </c>
    </row>
    <row r="11" spans="1:15" s="105" customFormat="1" ht="26.25" customHeight="1">
      <c r="A11" s="106" t="s">
        <v>874</v>
      </c>
      <c r="B11" s="313">
        <v>4435846.6471800003</v>
      </c>
      <c r="C11" s="313">
        <v>4298908.7275900003</v>
      </c>
      <c r="D11" s="313">
        <v>7437337.0564399995</v>
      </c>
      <c r="E11" s="313">
        <v>16172092.431209998</v>
      </c>
      <c r="F11" s="314">
        <f t="shared" si="0"/>
        <v>0.10327265947394004</v>
      </c>
      <c r="H11" s="106"/>
      <c r="I11" s="315" t="str">
        <f t="shared" si="1"/>
        <v xml:space="preserve">  BIS</v>
      </c>
      <c r="J11" s="313">
        <v>3239717.3976400001</v>
      </c>
      <c r="K11" s="313">
        <v>1195969.0622400001</v>
      </c>
      <c r="L11" s="313">
        <v>0</v>
      </c>
      <c r="M11" s="313">
        <v>160.18729999999999</v>
      </c>
      <c r="N11" s="313">
        <v>4435846.6471800003</v>
      </c>
      <c r="O11" s="314">
        <f t="shared" si="2"/>
        <v>0.13844604750992795</v>
      </c>
    </row>
    <row r="12" spans="1:15" s="105" customFormat="1" ht="26.25" customHeight="1">
      <c r="A12" s="106" t="s">
        <v>875</v>
      </c>
      <c r="B12" s="313">
        <v>3825636.4358899998</v>
      </c>
      <c r="C12" s="313">
        <v>4428759.0390900001</v>
      </c>
      <c r="D12" s="313">
        <v>7356911.3605200006</v>
      </c>
      <c r="E12" s="313">
        <v>15611306.8355</v>
      </c>
      <c r="F12" s="314">
        <f t="shared" si="0"/>
        <v>9.9691563205167588E-2</v>
      </c>
      <c r="H12" s="106"/>
      <c r="I12" s="315" t="str">
        <f t="shared" si="1"/>
        <v xml:space="preserve">  BCR</v>
      </c>
      <c r="J12" s="313">
        <v>3069485.7337099998</v>
      </c>
      <c r="K12" s="313">
        <v>756150.57767999999</v>
      </c>
      <c r="L12" s="313">
        <v>0</v>
      </c>
      <c r="M12" s="313">
        <v>0.1245</v>
      </c>
      <c r="N12" s="313">
        <v>3825636.4358899998</v>
      </c>
      <c r="O12" s="314">
        <f t="shared" si="2"/>
        <v>0.11940093648089684</v>
      </c>
    </row>
    <row r="13" spans="1:15" s="105" customFormat="1" ht="26.25" customHeight="1">
      <c r="A13" s="106" t="s">
        <v>876</v>
      </c>
      <c r="B13" s="313">
        <v>1901234.55058</v>
      </c>
      <c r="C13" s="313">
        <v>2361879.78052</v>
      </c>
      <c r="D13" s="313">
        <v>4047049.6375300004</v>
      </c>
      <c r="E13" s="313">
        <v>8310163.96863</v>
      </c>
      <c r="F13" s="314">
        <f t="shared" si="0"/>
        <v>5.3067513517836139E-2</v>
      </c>
      <c r="H13" s="106"/>
      <c r="I13" s="315" t="str">
        <f t="shared" si="1"/>
        <v xml:space="preserve">  BGA</v>
      </c>
      <c r="J13" s="313">
        <v>1502546.34277</v>
      </c>
      <c r="K13" s="313">
        <v>398683.92874</v>
      </c>
      <c r="L13" s="313">
        <v>0</v>
      </c>
      <c r="M13" s="313">
        <v>4.2790699999999999</v>
      </c>
      <c r="N13" s="313">
        <v>1901234.55058</v>
      </c>
      <c r="O13" s="314">
        <f t="shared" si="2"/>
        <v>5.9338933433249093E-2</v>
      </c>
    </row>
    <row r="14" spans="1:15" s="105" customFormat="1" ht="26.25" customHeight="1">
      <c r="A14" s="106" t="s">
        <v>877</v>
      </c>
      <c r="B14" s="313">
        <v>1296127.6264200001</v>
      </c>
      <c r="C14" s="313">
        <v>1685792.3799400001</v>
      </c>
      <c r="D14" s="313">
        <v>4638566.5968599999</v>
      </c>
      <c r="E14" s="313">
        <v>7620486.6032199999</v>
      </c>
      <c r="F14" s="314">
        <f t="shared" si="0"/>
        <v>4.8663332920437591E-2</v>
      </c>
      <c r="H14" s="106"/>
      <c r="I14" s="315" t="str">
        <f t="shared" si="1"/>
        <v xml:space="preserve">  BEC</v>
      </c>
      <c r="J14" s="313">
        <v>925927.01383000007</v>
      </c>
      <c r="K14" s="313">
        <v>370200.61258999998</v>
      </c>
      <c r="L14" s="313">
        <v>0</v>
      </c>
      <c r="M14" s="313">
        <v>0</v>
      </c>
      <c r="N14" s="313">
        <v>1296127.6264200001</v>
      </c>
      <c r="O14" s="314">
        <f t="shared" si="2"/>
        <v>4.0453099761767287E-2</v>
      </c>
    </row>
    <row r="15" spans="1:15" s="105" customFormat="1" ht="26.25" customHeight="1">
      <c r="A15" s="106" t="s">
        <v>878</v>
      </c>
      <c r="B15" s="313">
        <v>0</v>
      </c>
      <c r="C15" s="313">
        <v>2985494.5589800002</v>
      </c>
      <c r="D15" s="313">
        <v>5086562.15405</v>
      </c>
      <c r="E15" s="313">
        <v>8072056.7130299993</v>
      </c>
      <c r="F15" s="314">
        <f t="shared" si="0"/>
        <v>5.1546994782833248E-2</v>
      </c>
      <c r="H15" s="106"/>
      <c r="I15" s="315" t="str">
        <f t="shared" si="1"/>
        <v xml:space="preserve">  BSO</v>
      </c>
      <c r="J15" s="313">
        <v>0</v>
      </c>
      <c r="K15" s="313">
        <v>0</v>
      </c>
      <c r="L15" s="313">
        <v>0</v>
      </c>
      <c r="M15" s="313">
        <v>0</v>
      </c>
      <c r="N15" s="313">
        <v>0</v>
      </c>
      <c r="O15" s="314">
        <f t="shared" si="2"/>
        <v>0</v>
      </c>
    </row>
    <row r="16" spans="1:15" s="105" customFormat="1" ht="26.25" customHeight="1">
      <c r="A16" s="106" t="s">
        <v>879</v>
      </c>
      <c r="B16" s="313">
        <v>24202.387179999998</v>
      </c>
      <c r="C16" s="313">
        <v>18538.031510000001</v>
      </c>
      <c r="D16" s="313">
        <v>7240.0960800000003</v>
      </c>
      <c r="E16" s="313">
        <v>49980.514770000002</v>
      </c>
      <c r="F16" s="314">
        <f t="shared" si="0"/>
        <v>3.191683886380216E-4</v>
      </c>
      <c r="H16" s="106"/>
      <c r="I16" s="315" t="str">
        <f t="shared" si="1"/>
        <v xml:space="preserve">  BNA</v>
      </c>
      <c r="J16" s="313">
        <v>15667.457050000001</v>
      </c>
      <c r="K16" s="313">
        <v>8534.9301300000006</v>
      </c>
      <c r="L16" s="313">
        <v>0</v>
      </c>
      <c r="M16" s="313">
        <v>0</v>
      </c>
      <c r="N16" s="313">
        <v>24202.387179999998</v>
      </c>
      <c r="O16" s="314">
        <f t="shared" si="2"/>
        <v>7.5537436523106735E-4</v>
      </c>
    </row>
    <row r="17" spans="1:15" s="105" customFormat="1" ht="26.25" customHeight="1">
      <c r="A17" s="106" t="s">
        <v>880</v>
      </c>
      <c r="B17" s="313">
        <v>22113.015050000002</v>
      </c>
      <c r="C17" s="313">
        <v>2455.0348100000001</v>
      </c>
      <c r="D17" s="313">
        <v>70635.943680000011</v>
      </c>
      <c r="E17" s="313">
        <v>95203.99354000001</v>
      </c>
      <c r="F17" s="314">
        <f t="shared" si="0"/>
        <v>6.0795902863139764E-4</v>
      </c>
      <c r="H17" s="106"/>
      <c r="I17" s="315" t="str">
        <f t="shared" si="1"/>
        <v xml:space="preserve">  BDB</v>
      </c>
      <c r="J17" s="313">
        <v>15266.089599999999</v>
      </c>
      <c r="K17" s="313">
        <v>6846.9254500000006</v>
      </c>
      <c r="L17" s="313">
        <v>0</v>
      </c>
      <c r="M17" s="313">
        <v>0</v>
      </c>
      <c r="N17" s="313">
        <v>22113.015050000002</v>
      </c>
      <c r="O17" s="314">
        <f t="shared" si="2"/>
        <v>6.9016351909873019E-4</v>
      </c>
    </row>
    <row r="18" spans="1:15" s="105" customFormat="1" ht="26.25" customHeight="1">
      <c r="A18" s="106" t="s">
        <v>881</v>
      </c>
      <c r="B18" s="313">
        <v>596566.29778000002</v>
      </c>
      <c r="C18" s="313">
        <v>3925654.8238499998</v>
      </c>
      <c r="D18" s="313">
        <v>4821545.8386400007</v>
      </c>
      <c r="E18" s="313">
        <v>9343766.9602700006</v>
      </c>
      <c r="F18" s="314">
        <f t="shared" si="0"/>
        <v>5.9667953766426592E-2</v>
      </c>
      <c r="H18" s="106"/>
      <c r="I18" s="315" t="str">
        <f t="shared" si="1"/>
        <v xml:space="preserve">  BIE</v>
      </c>
      <c r="J18" s="313">
        <v>558840.34088000003</v>
      </c>
      <c r="K18" s="313">
        <v>37725.956899999997</v>
      </c>
      <c r="L18" s="313">
        <v>0</v>
      </c>
      <c r="M18" s="313">
        <v>0</v>
      </c>
      <c r="N18" s="313">
        <v>596566.29778000002</v>
      </c>
      <c r="O18" s="314">
        <f t="shared" si="2"/>
        <v>1.861927441918626E-2</v>
      </c>
    </row>
    <row r="19" spans="1:15" s="105" customFormat="1" ht="26.25" customHeight="1">
      <c r="A19" s="106" t="s">
        <v>882</v>
      </c>
      <c r="B19" s="313">
        <v>453612.42363999999</v>
      </c>
      <c r="C19" s="313">
        <v>402672.55286</v>
      </c>
      <c r="D19" s="313">
        <v>1648312.24954</v>
      </c>
      <c r="E19" s="313">
        <v>2504597.2260400001</v>
      </c>
      <c r="F19" s="314">
        <f t="shared" si="0"/>
        <v>1.5993998151100787E-2</v>
      </c>
      <c r="H19" s="106"/>
      <c r="I19" s="315" t="str">
        <f t="shared" si="1"/>
        <v xml:space="preserve">  BFO</v>
      </c>
      <c r="J19" s="313">
        <v>413707.73824000004</v>
      </c>
      <c r="K19" s="313">
        <v>39904.685400000002</v>
      </c>
      <c r="L19" s="313">
        <v>0</v>
      </c>
      <c r="M19" s="313">
        <v>0</v>
      </c>
      <c r="N19" s="313">
        <v>453612.42363999999</v>
      </c>
      <c r="O19" s="314">
        <f t="shared" si="2"/>
        <v>1.4157578507426846E-2</v>
      </c>
    </row>
    <row r="20" spans="1:15" s="105" customFormat="1" ht="26.25" customHeight="1">
      <c r="A20" s="106" t="s">
        <v>883</v>
      </c>
      <c r="B20" s="313">
        <v>2861779.6083</v>
      </c>
      <c r="C20" s="313">
        <v>2169208.6180500002</v>
      </c>
      <c r="D20" s="313">
        <v>7541169.00287</v>
      </c>
      <c r="E20" s="313">
        <v>12572157.229219999</v>
      </c>
      <c r="F20" s="314">
        <f t="shared" si="0"/>
        <v>8.0283990331418545E-2</v>
      </c>
      <c r="H20" s="106"/>
      <c r="I20" s="315" t="str">
        <f t="shared" si="1"/>
        <v xml:space="preserve">  BFS</v>
      </c>
      <c r="J20" s="313">
        <v>2267347.9341899999</v>
      </c>
      <c r="K20" s="313">
        <v>594431.67411000002</v>
      </c>
      <c r="L20" s="313">
        <v>0</v>
      </c>
      <c r="M20" s="313">
        <v>0</v>
      </c>
      <c r="N20" s="313">
        <v>2861779.6083</v>
      </c>
      <c r="O20" s="314">
        <f t="shared" si="2"/>
        <v>8.9318253566209788E-2</v>
      </c>
    </row>
    <row r="21" spans="1:15" s="105" customFormat="1" ht="26.25" customHeight="1">
      <c r="A21" s="106" t="s">
        <v>884</v>
      </c>
      <c r="B21" s="313">
        <v>0</v>
      </c>
      <c r="C21" s="313">
        <v>2023136.3589999999</v>
      </c>
      <c r="D21" s="313">
        <v>4573586.0322700003</v>
      </c>
      <c r="E21" s="313">
        <v>6596722.3912700005</v>
      </c>
      <c r="F21" s="314">
        <f t="shared" si="0"/>
        <v>4.2125721705807126E-2</v>
      </c>
      <c r="H21" s="106"/>
      <c r="I21" s="315" t="str">
        <f t="shared" si="1"/>
        <v xml:space="preserve">  BPR</v>
      </c>
      <c r="J21" s="313">
        <v>0</v>
      </c>
      <c r="K21" s="313">
        <v>0</v>
      </c>
      <c r="L21" s="313">
        <v>0</v>
      </c>
      <c r="M21" s="313">
        <v>0</v>
      </c>
      <c r="N21" s="313">
        <v>0</v>
      </c>
      <c r="O21" s="314">
        <f t="shared" si="2"/>
        <v>0</v>
      </c>
    </row>
    <row r="22" spans="1:15" s="105" customFormat="1" ht="27" customHeight="1" thickBot="1">
      <c r="A22" s="106"/>
      <c r="B22" s="317"/>
      <c r="C22" s="317"/>
      <c r="D22" s="317"/>
      <c r="E22" s="135"/>
      <c r="F22" s="318"/>
      <c r="H22" s="106"/>
      <c r="I22" s="315">
        <f t="shared" si="1"/>
        <v>0</v>
      </c>
      <c r="J22" s="317"/>
      <c r="K22" s="317"/>
      <c r="L22" s="319"/>
      <c r="M22" s="317"/>
      <c r="N22" s="317"/>
      <c r="O22" s="318"/>
    </row>
    <row r="23" spans="1:15" s="105" customFormat="1" ht="28.5" customHeight="1" thickTop="1" thickBot="1">
      <c r="A23" s="309" t="s">
        <v>885</v>
      </c>
      <c r="B23" s="320">
        <v>32040254.864349999</v>
      </c>
      <c r="C23" s="320">
        <v>51325766.845260002</v>
      </c>
      <c r="D23" s="320">
        <v>73230046.539130002</v>
      </c>
      <c r="E23" s="321">
        <v>156596068.24873999</v>
      </c>
      <c r="F23" s="321"/>
      <c r="G23" s="311"/>
      <c r="H23" s="106"/>
      <c r="I23" s="312"/>
      <c r="J23" s="320">
        <v>24737337.962310001</v>
      </c>
      <c r="K23" s="320">
        <v>7302683.2008299995</v>
      </c>
      <c r="L23" s="321">
        <v>65.79777</v>
      </c>
      <c r="M23" s="320">
        <v>167.90343999999999</v>
      </c>
      <c r="N23" s="320">
        <v>32040254.864349999</v>
      </c>
      <c r="O23" s="320"/>
    </row>
    <row r="24" spans="1:15" s="105" customFormat="1" ht="24.75" customHeight="1" thickTop="1" thickBot="1">
      <c r="A24" s="106"/>
      <c r="B24" s="317"/>
      <c r="C24" s="317"/>
      <c r="D24" s="317"/>
      <c r="E24" s="317"/>
      <c r="F24" s="319"/>
      <c r="G24" s="319"/>
      <c r="H24" s="106"/>
      <c r="I24" s="319"/>
      <c r="J24" s="317"/>
      <c r="K24" s="317"/>
      <c r="L24" s="319"/>
      <c r="M24" s="317"/>
      <c r="N24" s="322"/>
      <c r="O24" s="317"/>
    </row>
    <row r="25" spans="1:15" s="105" customFormat="1" ht="40.5" customHeight="1" thickTop="1" thickBot="1">
      <c r="A25" s="323"/>
      <c r="B25" s="1285" t="s">
        <v>886</v>
      </c>
      <c r="C25" s="1285"/>
      <c r="D25" s="1285"/>
      <c r="E25" s="1285"/>
      <c r="F25" s="1285"/>
      <c r="G25" s="1285"/>
      <c r="H25" s="106"/>
      <c r="I25" s="324"/>
      <c r="J25" s="1285" t="s">
        <v>887</v>
      </c>
      <c r="K25" s="1285"/>
      <c r="L25" s="1285"/>
      <c r="M25" s="1285"/>
      <c r="N25" s="1285"/>
      <c r="O25" s="1285"/>
    </row>
    <row r="26" spans="1:15" s="105" customFormat="1" ht="24.75" customHeight="1" thickTop="1" thickBot="1">
      <c r="A26" s="309" t="str">
        <f>+A7</f>
        <v>BANCO</v>
      </c>
      <c r="B26" s="312" t="s">
        <v>275</v>
      </c>
      <c r="C26" s="312" t="s">
        <v>276</v>
      </c>
      <c r="D26" s="312" t="s">
        <v>277</v>
      </c>
      <c r="E26" s="312" t="s">
        <v>870</v>
      </c>
      <c r="F26" s="312" t="s">
        <v>279</v>
      </c>
      <c r="G26" s="312" t="s">
        <v>844</v>
      </c>
      <c r="H26" s="106"/>
      <c r="I26" s="321" t="str">
        <f>+I7</f>
        <v>BANCO</v>
      </c>
      <c r="J26" s="312" t="s">
        <v>275</v>
      </c>
      <c r="K26" s="312" t="s">
        <v>276</v>
      </c>
      <c r="L26" s="312" t="s">
        <v>277</v>
      </c>
      <c r="M26" s="312" t="s">
        <v>870</v>
      </c>
      <c r="N26" s="312" t="s">
        <v>279</v>
      </c>
      <c r="O26" s="312" t="s">
        <v>844</v>
      </c>
    </row>
    <row r="27" spans="1:15" s="105" customFormat="1" ht="25.5" customHeight="1" thickTop="1">
      <c r="A27" s="106" t="s">
        <v>871</v>
      </c>
      <c r="B27" s="313">
        <v>5244802.1039700005</v>
      </c>
      <c r="C27" s="313">
        <v>1598632.97985</v>
      </c>
      <c r="D27" s="313">
        <v>0</v>
      </c>
      <c r="E27" s="313">
        <v>225.50567999999998</v>
      </c>
      <c r="F27" s="313">
        <v>6843660.5894999998</v>
      </c>
      <c r="G27" s="325">
        <f>+F27/$F$42</f>
        <v>0.13333771729378496</v>
      </c>
      <c r="H27" s="106"/>
      <c r="I27" s="315" t="str">
        <f>+A27</f>
        <v xml:space="preserve">  BNB</v>
      </c>
      <c r="J27" s="313">
        <v>8104863.1425200002</v>
      </c>
      <c r="K27" s="313">
        <v>273125.28358999995</v>
      </c>
      <c r="L27" s="313">
        <v>0</v>
      </c>
      <c r="M27" s="313">
        <v>157.72874999999999</v>
      </c>
      <c r="N27" s="313">
        <v>8378146.1548599992</v>
      </c>
      <c r="O27" s="326">
        <f>+N27/$N$42</f>
        <v>0.11440858705972816</v>
      </c>
    </row>
    <row r="28" spans="1:15" s="105" customFormat="1" ht="25.5" customHeight="1">
      <c r="A28" s="106" t="s">
        <v>872</v>
      </c>
      <c r="B28" s="313">
        <v>8413970.0543499999</v>
      </c>
      <c r="C28" s="313">
        <v>801696.66769000003</v>
      </c>
      <c r="D28" s="313">
        <v>0</v>
      </c>
      <c r="E28" s="313">
        <v>4288.6372899999997</v>
      </c>
      <c r="F28" s="313">
        <v>9219955.3593300004</v>
      </c>
      <c r="G28" s="325">
        <f t="shared" ref="G28:G40" si="3">+F28/$F$42</f>
        <v>0.17963599817469605</v>
      </c>
      <c r="H28" s="106"/>
      <c r="I28" s="315" t="str">
        <f t="shared" ref="I28:I40" si="4">+A28</f>
        <v xml:space="preserve">  BUN</v>
      </c>
      <c r="J28" s="313">
        <v>5283656.5268599996</v>
      </c>
      <c r="K28" s="313">
        <v>579140.83536999999</v>
      </c>
      <c r="L28" s="313">
        <v>0</v>
      </c>
      <c r="M28" s="313">
        <v>467.05277000000001</v>
      </c>
      <c r="N28" s="313">
        <v>5863264.415</v>
      </c>
      <c r="O28" s="326">
        <f t="shared" ref="O28:O40" si="5">+N28/$N$42</f>
        <v>8.0066375649058233E-2</v>
      </c>
    </row>
    <row r="29" spans="1:15" s="105" customFormat="1" ht="25.5" customHeight="1">
      <c r="A29" s="106" t="s">
        <v>873</v>
      </c>
      <c r="B29" s="313">
        <v>8087215.1802899996</v>
      </c>
      <c r="C29" s="313">
        <v>2869821.1095100003</v>
      </c>
      <c r="D29" s="313">
        <v>0</v>
      </c>
      <c r="E29" s="313">
        <v>2614.7004300000003</v>
      </c>
      <c r="F29" s="313">
        <v>10959650.99023</v>
      </c>
      <c r="G29" s="325">
        <f t="shared" si="3"/>
        <v>0.21353116892090113</v>
      </c>
      <c r="H29" s="106"/>
      <c r="I29" s="315" t="str">
        <f t="shared" si="4"/>
        <v xml:space="preserve">  BME</v>
      </c>
      <c r="J29" s="313">
        <v>11098309.989780001</v>
      </c>
      <c r="K29" s="313">
        <v>660989.78978999995</v>
      </c>
      <c r="L29" s="313">
        <v>0</v>
      </c>
      <c r="M29" s="313">
        <v>420.22121999999996</v>
      </c>
      <c r="N29" s="313">
        <v>11759720.000790002</v>
      </c>
      <c r="O29" s="326">
        <f t="shared" si="5"/>
        <v>0.16058599654864716</v>
      </c>
    </row>
    <row r="30" spans="1:15" s="105" customFormat="1" ht="25.5" customHeight="1">
      <c r="A30" s="106" t="s">
        <v>874</v>
      </c>
      <c r="B30" s="313">
        <v>2474392.2839000002</v>
      </c>
      <c r="C30" s="313">
        <v>1824515.4585799999</v>
      </c>
      <c r="D30" s="313">
        <v>0</v>
      </c>
      <c r="E30" s="313">
        <v>0.98511000000000004</v>
      </c>
      <c r="F30" s="313">
        <v>4298908.7275900003</v>
      </c>
      <c r="G30" s="325">
        <f t="shared" si="3"/>
        <v>8.3757320968055049E-2</v>
      </c>
      <c r="H30" s="106"/>
      <c r="I30" s="315" t="str">
        <f t="shared" si="4"/>
        <v xml:space="preserve">  BIS</v>
      </c>
      <c r="J30" s="313">
        <v>7264191.8267999999</v>
      </c>
      <c r="K30" s="313">
        <v>172473.34357</v>
      </c>
      <c r="L30" s="313">
        <v>0</v>
      </c>
      <c r="M30" s="313">
        <v>671.8860699999999</v>
      </c>
      <c r="N30" s="313">
        <v>7437337.0564399995</v>
      </c>
      <c r="O30" s="326">
        <f t="shared" si="5"/>
        <v>0.1015612772069714</v>
      </c>
    </row>
    <row r="31" spans="1:15" s="105" customFormat="1" ht="25.5" customHeight="1">
      <c r="A31" s="106" t="s">
        <v>875</v>
      </c>
      <c r="B31" s="313">
        <v>3684889.0759299998</v>
      </c>
      <c r="C31" s="313">
        <v>743869.9521900001</v>
      </c>
      <c r="D31" s="313">
        <v>0</v>
      </c>
      <c r="E31" s="313">
        <v>1.0970000000000001E-2</v>
      </c>
      <c r="F31" s="313">
        <v>4428759.0390900001</v>
      </c>
      <c r="G31" s="325">
        <f t="shared" si="3"/>
        <v>8.6287245399412904E-2</v>
      </c>
      <c r="H31" s="106"/>
      <c r="I31" s="315" t="str">
        <f t="shared" si="4"/>
        <v xml:space="preserve">  BCR</v>
      </c>
      <c r="J31" s="313">
        <v>7330251.0109200003</v>
      </c>
      <c r="K31" s="313">
        <v>26660.349590000002</v>
      </c>
      <c r="L31" s="313">
        <v>0</v>
      </c>
      <c r="M31" s="313">
        <v>1.0000000000000001E-5</v>
      </c>
      <c r="N31" s="313">
        <v>7356911.3605200006</v>
      </c>
      <c r="O31" s="326">
        <f t="shared" si="5"/>
        <v>0.10046301631924927</v>
      </c>
    </row>
    <row r="32" spans="1:15" s="105" customFormat="1" ht="25.5" customHeight="1">
      <c r="A32" s="106" t="s">
        <v>876</v>
      </c>
      <c r="B32" s="313">
        <v>1475915.7085799999</v>
      </c>
      <c r="C32" s="313">
        <v>885657.17351999995</v>
      </c>
      <c r="D32" s="313">
        <v>0</v>
      </c>
      <c r="E32" s="313">
        <v>306.89841999999999</v>
      </c>
      <c r="F32" s="313">
        <v>2361879.78052</v>
      </c>
      <c r="G32" s="325">
        <f t="shared" si="3"/>
        <v>4.6017428003379601E-2</v>
      </c>
      <c r="H32" s="106"/>
      <c r="I32" s="315" t="str">
        <f t="shared" si="4"/>
        <v xml:space="preserve">  BGA</v>
      </c>
      <c r="J32" s="313">
        <v>3964803.4143499997</v>
      </c>
      <c r="K32" s="313">
        <v>82231.217329999999</v>
      </c>
      <c r="L32" s="313">
        <v>0</v>
      </c>
      <c r="M32" s="313">
        <v>15.005850000000001</v>
      </c>
      <c r="N32" s="313">
        <v>4047049.6375300004</v>
      </c>
      <c r="O32" s="326">
        <f t="shared" si="5"/>
        <v>5.5264878677463158E-2</v>
      </c>
    </row>
    <row r="33" spans="1:15" s="105" customFormat="1" ht="25.5" customHeight="1">
      <c r="A33" s="106" t="s">
        <v>877</v>
      </c>
      <c r="B33" s="313">
        <v>1262869.6733499998</v>
      </c>
      <c r="C33" s="313">
        <v>422922.70658</v>
      </c>
      <c r="D33" s="313">
        <v>0</v>
      </c>
      <c r="E33" s="313">
        <v>1.0000000000000001E-5</v>
      </c>
      <c r="F33" s="313">
        <v>1685792.3799400001</v>
      </c>
      <c r="G33" s="325">
        <f t="shared" si="3"/>
        <v>3.2844952614588849E-2</v>
      </c>
      <c r="H33" s="106"/>
      <c r="I33" s="315" t="str">
        <f t="shared" si="4"/>
        <v xml:space="preserve">  BEC</v>
      </c>
      <c r="J33" s="313">
        <v>4525858.0617800001</v>
      </c>
      <c r="K33" s="313">
        <v>112708.53508</v>
      </c>
      <c r="L33" s="313">
        <v>0</v>
      </c>
      <c r="M33" s="313">
        <v>0</v>
      </c>
      <c r="N33" s="313">
        <v>4638566.5968599999</v>
      </c>
      <c r="O33" s="326">
        <f t="shared" si="5"/>
        <v>6.3342395861805331E-2</v>
      </c>
    </row>
    <row r="34" spans="1:15" s="105" customFormat="1" ht="25.5" customHeight="1">
      <c r="A34" s="106" t="s">
        <v>878</v>
      </c>
      <c r="B34" s="313">
        <v>2715108.25281</v>
      </c>
      <c r="C34" s="313">
        <v>270261.7671</v>
      </c>
      <c r="D34" s="313">
        <v>0</v>
      </c>
      <c r="E34" s="313">
        <v>124.53907000000001</v>
      </c>
      <c r="F34" s="313">
        <v>2985494.5589800002</v>
      </c>
      <c r="G34" s="325">
        <f t="shared" si="3"/>
        <v>5.8167558762070679E-2</v>
      </c>
      <c r="H34" s="106"/>
      <c r="I34" s="315" t="str">
        <f t="shared" si="4"/>
        <v xml:space="preserve">  BSO</v>
      </c>
      <c r="J34" s="313">
        <v>4974926.4666299997</v>
      </c>
      <c r="K34" s="313">
        <v>111635.68742</v>
      </c>
      <c r="L34" s="313">
        <v>0</v>
      </c>
      <c r="M34" s="313">
        <v>0</v>
      </c>
      <c r="N34" s="313">
        <v>5086562.15405</v>
      </c>
      <c r="O34" s="326">
        <f t="shared" si="5"/>
        <v>6.9460042625154261E-2</v>
      </c>
    </row>
    <row r="35" spans="1:15" s="105" customFormat="1" ht="25.5" customHeight="1">
      <c r="A35" s="106" t="s">
        <v>879</v>
      </c>
      <c r="B35" s="313">
        <v>3382.0332599999997</v>
      </c>
      <c r="C35" s="313">
        <v>15155.998250000001</v>
      </c>
      <c r="D35" s="313">
        <v>0</v>
      </c>
      <c r="E35" s="313">
        <v>0</v>
      </c>
      <c r="F35" s="313">
        <v>18538.031510000001</v>
      </c>
      <c r="G35" s="325">
        <f t="shared" si="3"/>
        <v>3.6118372212322846E-4</v>
      </c>
      <c r="H35" s="106"/>
      <c r="I35" s="315" t="str">
        <f t="shared" si="4"/>
        <v xml:space="preserve">  BNA</v>
      </c>
      <c r="J35" s="313">
        <v>3500</v>
      </c>
      <c r="K35" s="313">
        <v>3740.0960800000003</v>
      </c>
      <c r="L35" s="313">
        <v>0</v>
      </c>
      <c r="M35" s="313">
        <v>0</v>
      </c>
      <c r="N35" s="313">
        <v>7240.0960800000003</v>
      </c>
      <c r="O35" s="326">
        <f t="shared" si="5"/>
        <v>9.8867833931135112E-5</v>
      </c>
    </row>
    <row r="36" spans="1:15" s="105" customFormat="1" ht="25.5" customHeight="1">
      <c r="A36" s="106" t="s">
        <v>880</v>
      </c>
      <c r="B36" s="313">
        <v>760.12513999999999</v>
      </c>
      <c r="C36" s="313">
        <v>1694.90967</v>
      </c>
      <c r="D36" s="313">
        <v>0</v>
      </c>
      <c r="E36" s="313">
        <v>0</v>
      </c>
      <c r="F36" s="313">
        <v>2455.0348100000001</v>
      </c>
      <c r="G36" s="325">
        <f t="shared" si="3"/>
        <v>4.7832403895719399E-5</v>
      </c>
      <c r="H36" s="106"/>
      <c r="I36" s="315" t="str">
        <f t="shared" si="4"/>
        <v xml:space="preserve">  BDB</v>
      </c>
      <c r="J36" s="313">
        <v>50055.943679999997</v>
      </c>
      <c r="K36" s="313">
        <v>20580</v>
      </c>
      <c r="L36" s="313">
        <v>0</v>
      </c>
      <c r="M36" s="313">
        <v>0</v>
      </c>
      <c r="N36" s="313">
        <v>70635.943680000011</v>
      </c>
      <c r="O36" s="326">
        <f t="shared" si="5"/>
        <v>9.6457597691483306E-4</v>
      </c>
    </row>
    <row r="37" spans="1:15" s="105" customFormat="1" ht="25.5" customHeight="1">
      <c r="A37" s="106" t="s">
        <v>881</v>
      </c>
      <c r="B37" s="313">
        <v>3669009.10384</v>
      </c>
      <c r="C37" s="313">
        <v>256645.72000999999</v>
      </c>
      <c r="D37" s="313">
        <v>0</v>
      </c>
      <c r="E37" s="313">
        <v>0</v>
      </c>
      <c r="F37" s="313">
        <v>3925654.8238499998</v>
      </c>
      <c r="G37" s="325">
        <f t="shared" si="3"/>
        <v>7.6485069101554767E-2</v>
      </c>
      <c r="H37" s="106"/>
      <c r="I37" s="315" t="str">
        <f t="shared" si="4"/>
        <v xml:space="preserve">  BIE</v>
      </c>
      <c r="J37" s="313">
        <v>4667787.8059600005</v>
      </c>
      <c r="K37" s="313">
        <v>152330.92659000002</v>
      </c>
      <c r="L37" s="313">
        <v>0</v>
      </c>
      <c r="M37" s="313">
        <v>1427.10609</v>
      </c>
      <c r="N37" s="313">
        <v>4821545.8386400007</v>
      </c>
      <c r="O37" s="326">
        <f t="shared" si="5"/>
        <v>6.5841086637349583E-2</v>
      </c>
    </row>
    <row r="38" spans="1:15" s="105" customFormat="1" ht="25.5" customHeight="1">
      <c r="A38" s="106" t="s">
        <v>882</v>
      </c>
      <c r="B38" s="313">
        <v>348894.14485000004</v>
      </c>
      <c r="C38" s="313">
        <v>53778.408009999999</v>
      </c>
      <c r="D38" s="313">
        <v>0</v>
      </c>
      <c r="E38" s="313">
        <v>0</v>
      </c>
      <c r="F38" s="313">
        <v>402672.55286</v>
      </c>
      <c r="G38" s="325">
        <f t="shared" si="3"/>
        <v>7.8454269192704193E-3</v>
      </c>
      <c r="H38" s="106"/>
      <c r="I38" s="315" t="str">
        <f t="shared" si="4"/>
        <v xml:space="preserve">  BFO</v>
      </c>
      <c r="J38" s="313">
        <v>1583158.20844</v>
      </c>
      <c r="K38" s="313">
        <v>65154.041100000002</v>
      </c>
      <c r="L38" s="313">
        <v>0</v>
      </c>
      <c r="M38" s="313">
        <v>0</v>
      </c>
      <c r="N38" s="313">
        <v>1648312.24954</v>
      </c>
      <c r="O38" s="326">
        <f t="shared" si="5"/>
        <v>2.2508687723682315E-2</v>
      </c>
    </row>
    <row r="39" spans="1:15" s="105" customFormat="1" ht="25.5" customHeight="1">
      <c r="A39" s="106" t="s">
        <v>883</v>
      </c>
      <c r="B39" s="313">
        <v>1870157.89414</v>
      </c>
      <c r="C39" s="313">
        <v>299050.49436000001</v>
      </c>
      <c r="D39" s="313">
        <v>0</v>
      </c>
      <c r="E39" s="313">
        <v>0.22955</v>
      </c>
      <c r="F39" s="313">
        <v>2169208.6180500002</v>
      </c>
      <c r="G39" s="325">
        <f t="shared" si="3"/>
        <v>4.2263540349818059E-2</v>
      </c>
      <c r="H39" s="106"/>
      <c r="I39" s="315" t="str">
        <f t="shared" si="4"/>
        <v xml:space="preserve">  BFS</v>
      </c>
      <c r="J39" s="313">
        <v>7244981.2034700001</v>
      </c>
      <c r="K39" s="313">
        <v>296187.79939999996</v>
      </c>
      <c r="L39" s="313">
        <v>0</v>
      </c>
      <c r="M39" s="313">
        <v>0</v>
      </c>
      <c r="N39" s="313">
        <v>7541169.00287</v>
      </c>
      <c r="O39" s="326">
        <f t="shared" si="5"/>
        <v>0.10297916441771514</v>
      </c>
    </row>
    <row r="40" spans="1:15" s="105" customFormat="1" ht="25.5" customHeight="1">
      <c r="A40" s="106" t="s">
        <v>884</v>
      </c>
      <c r="B40" s="313">
        <v>1899561.9431099999</v>
      </c>
      <c r="C40" s="313">
        <v>123574.41589</v>
      </c>
      <c r="D40" s="313">
        <v>0</v>
      </c>
      <c r="E40" s="313">
        <v>0</v>
      </c>
      <c r="F40" s="313">
        <v>2023136.3589999999</v>
      </c>
      <c r="G40" s="325">
        <f t="shared" si="3"/>
        <v>3.9417557366448565E-2</v>
      </c>
      <c r="H40" s="106"/>
      <c r="I40" s="315" t="str">
        <f t="shared" si="4"/>
        <v xml:space="preserve">  BPR</v>
      </c>
      <c r="J40" s="313">
        <v>4532289.1214399999</v>
      </c>
      <c r="K40" s="313">
        <v>41296.910830000001</v>
      </c>
      <c r="L40" s="313">
        <v>0</v>
      </c>
      <c r="M40" s="313">
        <v>0</v>
      </c>
      <c r="N40" s="313">
        <v>4573586.0322700003</v>
      </c>
      <c r="O40" s="326">
        <f t="shared" si="5"/>
        <v>6.2455047462330014E-2</v>
      </c>
    </row>
    <row r="41" spans="1:15" s="105" customFormat="1" ht="26.25" customHeight="1" thickBot="1">
      <c r="A41" s="106"/>
      <c r="B41" s="317"/>
      <c r="C41" s="317"/>
      <c r="D41" s="317"/>
      <c r="E41" s="317"/>
      <c r="F41" s="317"/>
      <c r="G41" s="327"/>
      <c r="H41" s="322"/>
      <c r="I41" s="317"/>
      <c r="J41" s="317"/>
      <c r="K41" s="317"/>
      <c r="L41" s="319"/>
      <c r="M41" s="317"/>
      <c r="N41" s="317"/>
      <c r="O41" s="328"/>
    </row>
    <row r="42" spans="1:15" s="105" customFormat="1" ht="29.25" customHeight="1" thickTop="1" thickBot="1">
      <c r="A42" s="309" t="s">
        <v>888</v>
      </c>
      <c r="B42" s="320">
        <v>41150927.577519998</v>
      </c>
      <c r="C42" s="320">
        <v>10167277.761209998</v>
      </c>
      <c r="D42" s="320">
        <v>0</v>
      </c>
      <c r="E42" s="320">
        <v>7561.5065300000006</v>
      </c>
      <c r="F42" s="320">
        <v>51325766.845260002</v>
      </c>
      <c r="G42" s="320"/>
      <c r="H42" s="322"/>
      <c r="I42" s="329"/>
      <c r="J42" s="320">
        <v>70628632.722630009</v>
      </c>
      <c r="K42" s="320">
        <v>2598254.81574</v>
      </c>
      <c r="L42" s="321">
        <v>0</v>
      </c>
      <c r="M42" s="320">
        <v>3159.0007599999999</v>
      </c>
      <c r="N42" s="320">
        <v>73230046.539130002</v>
      </c>
      <c r="O42" s="330"/>
    </row>
    <row r="43" spans="1:15" s="105" customFormat="1" ht="10.5" customHeight="1" thickTop="1" thickBot="1">
      <c r="A43" s="331"/>
      <c r="B43" s="332"/>
      <c r="C43" s="332"/>
      <c r="D43" s="332"/>
      <c r="E43" s="332"/>
      <c r="F43" s="332"/>
      <c r="G43" s="332"/>
      <c r="H43" s="332"/>
      <c r="I43" s="332"/>
      <c r="J43" s="333"/>
      <c r="K43" s="334"/>
      <c r="L43" s="335"/>
      <c r="M43" s="332"/>
      <c r="N43" s="332"/>
      <c r="O43" s="332"/>
    </row>
    <row r="44" spans="1:15" s="105" customFormat="1" ht="13.5" customHeight="1" thickTop="1">
      <c r="A44" s="336" t="s">
        <v>889</v>
      </c>
      <c r="B44" s="337"/>
      <c r="C44" s="337"/>
      <c r="D44" s="337"/>
      <c r="E44" s="313"/>
      <c r="F44" s="313"/>
      <c r="G44" s="313"/>
      <c r="H44" s="313"/>
      <c r="I44" s="313"/>
      <c r="J44" s="326"/>
      <c r="L44" s="135"/>
      <c r="M44" s="313"/>
      <c r="N44" s="313"/>
      <c r="O44" s="313"/>
    </row>
    <row r="45" spans="1:15" s="105" customFormat="1" ht="15.75" customHeight="1">
      <c r="A45" s="336" t="s">
        <v>890</v>
      </c>
      <c r="B45" s="337"/>
      <c r="C45" s="337"/>
      <c r="D45" s="337"/>
      <c r="E45" s="313"/>
      <c r="F45" s="313"/>
      <c r="G45" s="313"/>
      <c r="H45" s="313"/>
      <c r="I45" s="313"/>
      <c r="J45" s="326"/>
      <c r="L45" s="135"/>
      <c r="M45" s="313"/>
      <c r="N45" s="313"/>
      <c r="O45" s="313"/>
    </row>
    <row r="46" spans="1:15" s="105" customFormat="1" ht="15.75" customHeight="1">
      <c r="A46" s="336" t="s">
        <v>891</v>
      </c>
      <c r="B46" s="337"/>
      <c r="C46" s="337"/>
      <c r="D46" s="337"/>
      <c r="E46" s="313"/>
      <c r="F46" s="313"/>
      <c r="G46" s="313"/>
      <c r="H46" s="313"/>
      <c r="I46" s="313"/>
      <c r="J46" s="326"/>
      <c r="L46" s="135"/>
      <c r="M46" s="313"/>
      <c r="N46" s="313"/>
      <c r="O46" s="313"/>
    </row>
    <row r="47" spans="1:15" s="107" customFormat="1" ht="15.75" customHeight="1">
      <c r="A47" s="338" t="s">
        <v>892</v>
      </c>
      <c r="B47" s="339"/>
      <c r="C47" s="339"/>
      <c r="D47" s="339"/>
      <c r="E47" s="340"/>
      <c r="F47" s="340"/>
      <c r="G47" s="340"/>
      <c r="H47" s="340"/>
      <c r="I47" s="340"/>
      <c r="J47" s="340"/>
      <c r="K47" s="340"/>
      <c r="L47" s="341"/>
      <c r="M47" s="341"/>
      <c r="N47" s="340"/>
      <c r="O47" s="340"/>
    </row>
    <row r="48" spans="1:15" s="88" customFormat="1" ht="9.75" customHeight="1">
      <c r="A48" s="342"/>
      <c r="B48" s="343"/>
      <c r="C48" s="343"/>
      <c r="D48" s="343"/>
      <c r="E48" s="343"/>
      <c r="F48" s="343"/>
      <c r="G48" s="343"/>
      <c r="H48" s="343"/>
      <c r="I48" s="343"/>
      <c r="J48" s="343"/>
      <c r="K48" s="343"/>
      <c r="L48" s="344"/>
      <c r="M48" s="345"/>
      <c r="N48" s="343"/>
      <c r="O48" s="343"/>
    </row>
    <row r="49" spans="1:15" s="86" customFormat="1" ht="13.5" customHeight="1">
      <c r="A49" s="346"/>
      <c r="B49" s="347"/>
      <c r="C49" s="347"/>
      <c r="D49" s="347"/>
      <c r="E49" s="348"/>
      <c r="F49" s="348"/>
      <c r="G49" s="348"/>
      <c r="H49" s="348"/>
      <c r="I49" s="348"/>
      <c r="J49" s="348"/>
      <c r="K49" s="348"/>
      <c r="L49" s="349"/>
      <c r="M49" s="350"/>
      <c r="N49" s="348"/>
      <c r="O49" s="348"/>
    </row>
    <row r="50" spans="1:15" s="86" customFormat="1" ht="13.5" customHeight="1">
      <c r="B50" s="348"/>
      <c r="C50" s="348"/>
      <c r="D50" s="348"/>
      <c r="E50" s="348"/>
      <c r="F50" s="348"/>
      <c r="G50" s="348"/>
      <c r="H50" s="348"/>
      <c r="I50" s="348"/>
      <c r="J50" s="348"/>
      <c r="K50" s="348"/>
      <c r="L50" s="349"/>
      <c r="M50" s="350"/>
      <c r="N50" s="348"/>
      <c r="O50" s="348"/>
    </row>
    <row r="51" spans="1:15" ht="13.5" customHeight="1">
      <c r="A51" s="86"/>
    </row>
    <row r="52" spans="1:15" ht="13.5" customHeight="1">
      <c r="A52" s="86"/>
    </row>
    <row r="53" spans="1:15" ht="13.5" customHeight="1">
      <c r="A53" s="86"/>
    </row>
  </sheetData>
  <mergeCells count="8">
    <mergeCell ref="B25:G25"/>
    <mergeCell ref="J25:O25"/>
    <mergeCell ref="A2:O2"/>
    <mergeCell ref="A3:O3"/>
    <mergeCell ref="A4:O4"/>
    <mergeCell ref="A5:O5"/>
    <mergeCell ref="B6:G6"/>
    <mergeCell ref="J6:O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9"/>
  <sheetViews>
    <sheetView zoomScale="70" zoomScaleNormal="70" workbookViewId="0"/>
  </sheetViews>
  <sheetFormatPr defaultColWidth="11.42578125" defaultRowHeight="15"/>
  <cols>
    <col min="1" max="1" width="39.140625" style="392" customWidth="1"/>
    <col min="2" max="15" width="14.140625" style="75" customWidth="1"/>
    <col min="16" max="16" width="15.5703125" style="75" customWidth="1"/>
    <col min="17" max="17" width="12" style="127" customWidth="1"/>
    <col min="18" max="18" width="2.5703125" customWidth="1"/>
    <col min="257" max="257" width="39.140625" customWidth="1"/>
    <col min="258" max="271" width="14.140625" customWidth="1"/>
    <col min="272" max="272" width="15.5703125" customWidth="1"/>
    <col min="273" max="273" width="12" customWidth="1"/>
    <col min="274" max="274" width="2.5703125" customWidth="1"/>
    <col min="513" max="513" width="39.140625" customWidth="1"/>
    <col min="514" max="527" width="14.140625" customWidth="1"/>
    <col min="528" max="528" width="15.5703125" customWidth="1"/>
    <col min="529" max="529" width="12" customWidth="1"/>
    <col min="530" max="530" width="2.5703125" customWidth="1"/>
    <col min="769" max="769" width="39.140625" customWidth="1"/>
    <col min="770" max="783" width="14.140625" customWidth="1"/>
    <col min="784" max="784" width="15.5703125" customWidth="1"/>
    <col min="785" max="785" width="12" customWidth="1"/>
    <col min="786" max="786" width="2.5703125" customWidth="1"/>
    <col min="1025" max="1025" width="39.140625" customWidth="1"/>
    <col min="1026" max="1039" width="14.140625" customWidth="1"/>
    <col min="1040" max="1040" width="15.5703125" customWidth="1"/>
    <col min="1041" max="1041" width="12" customWidth="1"/>
    <col min="1042" max="1042" width="2.5703125" customWidth="1"/>
    <col min="1281" max="1281" width="39.140625" customWidth="1"/>
    <col min="1282" max="1295" width="14.140625" customWidth="1"/>
    <col min="1296" max="1296" width="15.5703125" customWidth="1"/>
    <col min="1297" max="1297" width="12" customWidth="1"/>
    <col min="1298" max="1298" width="2.5703125" customWidth="1"/>
    <col min="1537" max="1537" width="39.140625" customWidth="1"/>
    <col min="1538" max="1551" width="14.140625" customWidth="1"/>
    <col min="1552" max="1552" width="15.5703125" customWidth="1"/>
    <col min="1553" max="1553" width="12" customWidth="1"/>
    <col min="1554" max="1554" width="2.5703125" customWidth="1"/>
    <col min="1793" max="1793" width="39.140625" customWidth="1"/>
    <col min="1794" max="1807" width="14.140625" customWidth="1"/>
    <col min="1808" max="1808" width="15.5703125" customWidth="1"/>
    <col min="1809" max="1809" width="12" customWidth="1"/>
    <col min="1810" max="1810" width="2.5703125" customWidth="1"/>
    <col min="2049" max="2049" width="39.140625" customWidth="1"/>
    <col min="2050" max="2063" width="14.140625" customWidth="1"/>
    <col min="2064" max="2064" width="15.5703125" customWidth="1"/>
    <col min="2065" max="2065" width="12" customWidth="1"/>
    <col min="2066" max="2066" width="2.5703125" customWidth="1"/>
    <col min="2305" max="2305" width="39.140625" customWidth="1"/>
    <col min="2306" max="2319" width="14.140625" customWidth="1"/>
    <col min="2320" max="2320" width="15.5703125" customWidth="1"/>
    <col min="2321" max="2321" width="12" customWidth="1"/>
    <col min="2322" max="2322" width="2.5703125" customWidth="1"/>
    <col min="2561" max="2561" width="39.140625" customWidth="1"/>
    <col min="2562" max="2575" width="14.140625" customWidth="1"/>
    <col min="2576" max="2576" width="15.5703125" customWidth="1"/>
    <col min="2577" max="2577" width="12" customWidth="1"/>
    <col min="2578" max="2578" width="2.5703125" customWidth="1"/>
    <col min="2817" max="2817" width="39.140625" customWidth="1"/>
    <col min="2818" max="2831" width="14.140625" customWidth="1"/>
    <col min="2832" max="2832" width="15.5703125" customWidth="1"/>
    <col min="2833" max="2833" width="12" customWidth="1"/>
    <col min="2834" max="2834" width="2.5703125" customWidth="1"/>
    <col min="3073" max="3073" width="39.140625" customWidth="1"/>
    <col min="3074" max="3087" width="14.140625" customWidth="1"/>
    <col min="3088" max="3088" width="15.5703125" customWidth="1"/>
    <col min="3089" max="3089" width="12" customWidth="1"/>
    <col min="3090" max="3090" width="2.5703125" customWidth="1"/>
    <col min="3329" max="3329" width="39.140625" customWidth="1"/>
    <col min="3330" max="3343" width="14.140625" customWidth="1"/>
    <col min="3344" max="3344" width="15.5703125" customWidth="1"/>
    <col min="3345" max="3345" width="12" customWidth="1"/>
    <col min="3346" max="3346" width="2.5703125" customWidth="1"/>
    <col min="3585" max="3585" width="39.140625" customWidth="1"/>
    <col min="3586" max="3599" width="14.140625" customWidth="1"/>
    <col min="3600" max="3600" width="15.5703125" customWidth="1"/>
    <col min="3601" max="3601" width="12" customWidth="1"/>
    <col min="3602" max="3602" width="2.5703125" customWidth="1"/>
    <col min="3841" max="3841" width="39.140625" customWidth="1"/>
    <col min="3842" max="3855" width="14.140625" customWidth="1"/>
    <col min="3856" max="3856" width="15.5703125" customWidth="1"/>
    <col min="3857" max="3857" width="12" customWidth="1"/>
    <col min="3858" max="3858" width="2.5703125" customWidth="1"/>
    <col min="4097" max="4097" width="39.140625" customWidth="1"/>
    <col min="4098" max="4111" width="14.140625" customWidth="1"/>
    <col min="4112" max="4112" width="15.5703125" customWidth="1"/>
    <col min="4113" max="4113" width="12" customWidth="1"/>
    <col min="4114" max="4114" width="2.5703125" customWidth="1"/>
    <col min="4353" max="4353" width="39.140625" customWidth="1"/>
    <col min="4354" max="4367" width="14.140625" customWidth="1"/>
    <col min="4368" max="4368" width="15.5703125" customWidth="1"/>
    <col min="4369" max="4369" width="12" customWidth="1"/>
    <col min="4370" max="4370" width="2.5703125" customWidth="1"/>
    <col min="4609" max="4609" width="39.140625" customWidth="1"/>
    <col min="4610" max="4623" width="14.140625" customWidth="1"/>
    <col min="4624" max="4624" width="15.5703125" customWidth="1"/>
    <col min="4625" max="4625" width="12" customWidth="1"/>
    <col min="4626" max="4626" width="2.5703125" customWidth="1"/>
    <col min="4865" max="4865" width="39.140625" customWidth="1"/>
    <col min="4866" max="4879" width="14.140625" customWidth="1"/>
    <col min="4880" max="4880" width="15.5703125" customWidth="1"/>
    <col min="4881" max="4881" width="12" customWidth="1"/>
    <col min="4882" max="4882" width="2.5703125" customWidth="1"/>
    <col min="5121" max="5121" width="39.140625" customWidth="1"/>
    <col min="5122" max="5135" width="14.140625" customWidth="1"/>
    <col min="5136" max="5136" width="15.5703125" customWidth="1"/>
    <col min="5137" max="5137" width="12" customWidth="1"/>
    <col min="5138" max="5138" width="2.5703125" customWidth="1"/>
    <col min="5377" max="5377" width="39.140625" customWidth="1"/>
    <col min="5378" max="5391" width="14.140625" customWidth="1"/>
    <col min="5392" max="5392" width="15.5703125" customWidth="1"/>
    <col min="5393" max="5393" width="12" customWidth="1"/>
    <col min="5394" max="5394" width="2.5703125" customWidth="1"/>
    <col min="5633" max="5633" width="39.140625" customWidth="1"/>
    <col min="5634" max="5647" width="14.140625" customWidth="1"/>
    <col min="5648" max="5648" width="15.5703125" customWidth="1"/>
    <col min="5649" max="5649" width="12" customWidth="1"/>
    <col min="5650" max="5650" width="2.5703125" customWidth="1"/>
    <col min="5889" max="5889" width="39.140625" customWidth="1"/>
    <col min="5890" max="5903" width="14.140625" customWidth="1"/>
    <col min="5904" max="5904" width="15.5703125" customWidth="1"/>
    <col min="5905" max="5905" width="12" customWidth="1"/>
    <col min="5906" max="5906" width="2.5703125" customWidth="1"/>
    <col min="6145" max="6145" width="39.140625" customWidth="1"/>
    <col min="6146" max="6159" width="14.140625" customWidth="1"/>
    <col min="6160" max="6160" width="15.5703125" customWidth="1"/>
    <col min="6161" max="6161" width="12" customWidth="1"/>
    <col min="6162" max="6162" width="2.5703125" customWidth="1"/>
    <col min="6401" max="6401" width="39.140625" customWidth="1"/>
    <col min="6402" max="6415" width="14.140625" customWidth="1"/>
    <col min="6416" max="6416" width="15.5703125" customWidth="1"/>
    <col min="6417" max="6417" width="12" customWidth="1"/>
    <col min="6418" max="6418" width="2.5703125" customWidth="1"/>
    <col min="6657" max="6657" width="39.140625" customWidth="1"/>
    <col min="6658" max="6671" width="14.140625" customWidth="1"/>
    <col min="6672" max="6672" width="15.5703125" customWidth="1"/>
    <col min="6673" max="6673" width="12" customWidth="1"/>
    <col min="6674" max="6674" width="2.5703125" customWidth="1"/>
    <col min="6913" max="6913" width="39.140625" customWidth="1"/>
    <col min="6914" max="6927" width="14.140625" customWidth="1"/>
    <col min="6928" max="6928" width="15.5703125" customWidth="1"/>
    <col min="6929" max="6929" width="12" customWidth="1"/>
    <col min="6930" max="6930" width="2.5703125" customWidth="1"/>
    <col min="7169" max="7169" width="39.140625" customWidth="1"/>
    <col min="7170" max="7183" width="14.140625" customWidth="1"/>
    <col min="7184" max="7184" width="15.5703125" customWidth="1"/>
    <col min="7185" max="7185" width="12" customWidth="1"/>
    <col min="7186" max="7186" width="2.5703125" customWidth="1"/>
    <col min="7425" max="7425" width="39.140625" customWidth="1"/>
    <col min="7426" max="7439" width="14.140625" customWidth="1"/>
    <col min="7440" max="7440" width="15.5703125" customWidth="1"/>
    <col min="7441" max="7441" width="12" customWidth="1"/>
    <col min="7442" max="7442" width="2.5703125" customWidth="1"/>
    <col min="7681" max="7681" width="39.140625" customWidth="1"/>
    <col min="7682" max="7695" width="14.140625" customWidth="1"/>
    <col min="7696" max="7696" width="15.5703125" customWidth="1"/>
    <col min="7697" max="7697" width="12" customWidth="1"/>
    <col min="7698" max="7698" width="2.5703125" customWidth="1"/>
    <col min="7937" max="7937" width="39.140625" customWidth="1"/>
    <col min="7938" max="7951" width="14.140625" customWidth="1"/>
    <col min="7952" max="7952" width="15.5703125" customWidth="1"/>
    <col min="7953" max="7953" width="12" customWidth="1"/>
    <col min="7954" max="7954" width="2.5703125" customWidth="1"/>
    <col min="8193" max="8193" width="39.140625" customWidth="1"/>
    <col min="8194" max="8207" width="14.140625" customWidth="1"/>
    <col min="8208" max="8208" width="15.5703125" customWidth="1"/>
    <col min="8209" max="8209" width="12" customWidth="1"/>
    <col min="8210" max="8210" width="2.5703125" customWidth="1"/>
    <col min="8449" max="8449" width="39.140625" customWidth="1"/>
    <col min="8450" max="8463" width="14.140625" customWidth="1"/>
    <col min="8464" max="8464" width="15.5703125" customWidth="1"/>
    <col min="8465" max="8465" width="12" customWidth="1"/>
    <col min="8466" max="8466" width="2.5703125" customWidth="1"/>
    <col min="8705" max="8705" width="39.140625" customWidth="1"/>
    <col min="8706" max="8719" width="14.140625" customWidth="1"/>
    <col min="8720" max="8720" width="15.5703125" customWidth="1"/>
    <col min="8721" max="8721" width="12" customWidth="1"/>
    <col min="8722" max="8722" width="2.5703125" customWidth="1"/>
    <col min="8961" max="8961" width="39.140625" customWidth="1"/>
    <col min="8962" max="8975" width="14.140625" customWidth="1"/>
    <col min="8976" max="8976" width="15.5703125" customWidth="1"/>
    <col min="8977" max="8977" width="12" customWidth="1"/>
    <col min="8978" max="8978" width="2.5703125" customWidth="1"/>
    <col min="9217" max="9217" width="39.140625" customWidth="1"/>
    <col min="9218" max="9231" width="14.140625" customWidth="1"/>
    <col min="9232" max="9232" width="15.5703125" customWidth="1"/>
    <col min="9233" max="9233" width="12" customWidth="1"/>
    <col min="9234" max="9234" width="2.5703125" customWidth="1"/>
    <col min="9473" max="9473" width="39.140625" customWidth="1"/>
    <col min="9474" max="9487" width="14.140625" customWidth="1"/>
    <col min="9488" max="9488" width="15.5703125" customWidth="1"/>
    <col min="9489" max="9489" width="12" customWidth="1"/>
    <col min="9490" max="9490" width="2.5703125" customWidth="1"/>
    <col min="9729" max="9729" width="39.140625" customWidth="1"/>
    <col min="9730" max="9743" width="14.140625" customWidth="1"/>
    <col min="9744" max="9744" width="15.5703125" customWidth="1"/>
    <col min="9745" max="9745" width="12" customWidth="1"/>
    <col min="9746" max="9746" width="2.5703125" customWidth="1"/>
    <col min="9985" max="9985" width="39.140625" customWidth="1"/>
    <col min="9986" max="9999" width="14.140625" customWidth="1"/>
    <col min="10000" max="10000" width="15.5703125" customWidth="1"/>
    <col min="10001" max="10001" width="12" customWidth="1"/>
    <col min="10002" max="10002" width="2.5703125" customWidth="1"/>
    <col min="10241" max="10241" width="39.140625" customWidth="1"/>
    <col min="10242" max="10255" width="14.140625" customWidth="1"/>
    <col min="10256" max="10256" width="15.5703125" customWidth="1"/>
    <col min="10257" max="10257" width="12" customWidth="1"/>
    <col min="10258" max="10258" width="2.5703125" customWidth="1"/>
    <col min="10497" max="10497" width="39.140625" customWidth="1"/>
    <col min="10498" max="10511" width="14.140625" customWidth="1"/>
    <col min="10512" max="10512" width="15.5703125" customWidth="1"/>
    <col min="10513" max="10513" width="12" customWidth="1"/>
    <col min="10514" max="10514" width="2.5703125" customWidth="1"/>
    <col min="10753" max="10753" width="39.140625" customWidth="1"/>
    <col min="10754" max="10767" width="14.140625" customWidth="1"/>
    <col min="10768" max="10768" width="15.5703125" customWidth="1"/>
    <col min="10769" max="10769" width="12" customWidth="1"/>
    <col min="10770" max="10770" width="2.5703125" customWidth="1"/>
    <col min="11009" max="11009" width="39.140625" customWidth="1"/>
    <col min="11010" max="11023" width="14.140625" customWidth="1"/>
    <col min="11024" max="11024" width="15.5703125" customWidth="1"/>
    <col min="11025" max="11025" width="12" customWidth="1"/>
    <col min="11026" max="11026" width="2.5703125" customWidth="1"/>
    <col min="11265" max="11265" width="39.140625" customWidth="1"/>
    <col min="11266" max="11279" width="14.140625" customWidth="1"/>
    <col min="11280" max="11280" width="15.5703125" customWidth="1"/>
    <col min="11281" max="11281" width="12" customWidth="1"/>
    <col min="11282" max="11282" width="2.5703125" customWidth="1"/>
    <col min="11521" max="11521" width="39.140625" customWidth="1"/>
    <col min="11522" max="11535" width="14.140625" customWidth="1"/>
    <col min="11536" max="11536" width="15.5703125" customWidth="1"/>
    <col min="11537" max="11537" width="12" customWidth="1"/>
    <col min="11538" max="11538" width="2.5703125" customWidth="1"/>
    <col min="11777" max="11777" width="39.140625" customWidth="1"/>
    <col min="11778" max="11791" width="14.140625" customWidth="1"/>
    <col min="11792" max="11792" width="15.5703125" customWidth="1"/>
    <col min="11793" max="11793" width="12" customWidth="1"/>
    <col min="11794" max="11794" width="2.5703125" customWidth="1"/>
    <col min="12033" max="12033" width="39.140625" customWidth="1"/>
    <col min="12034" max="12047" width="14.140625" customWidth="1"/>
    <col min="12048" max="12048" width="15.5703125" customWidth="1"/>
    <col min="12049" max="12049" width="12" customWidth="1"/>
    <col min="12050" max="12050" width="2.5703125" customWidth="1"/>
    <col min="12289" max="12289" width="39.140625" customWidth="1"/>
    <col min="12290" max="12303" width="14.140625" customWidth="1"/>
    <col min="12304" max="12304" width="15.5703125" customWidth="1"/>
    <col min="12305" max="12305" width="12" customWidth="1"/>
    <col min="12306" max="12306" width="2.5703125" customWidth="1"/>
    <col min="12545" max="12545" width="39.140625" customWidth="1"/>
    <col min="12546" max="12559" width="14.140625" customWidth="1"/>
    <col min="12560" max="12560" width="15.5703125" customWidth="1"/>
    <col min="12561" max="12561" width="12" customWidth="1"/>
    <col min="12562" max="12562" width="2.5703125" customWidth="1"/>
    <col min="12801" max="12801" width="39.140625" customWidth="1"/>
    <col min="12802" max="12815" width="14.140625" customWidth="1"/>
    <col min="12816" max="12816" width="15.5703125" customWidth="1"/>
    <col min="12817" max="12817" width="12" customWidth="1"/>
    <col min="12818" max="12818" width="2.5703125" customWidth="1"/>
    <col min="13057" max="13057" width="39.140625" customWidth="1"/>
    <col min="13058" max="13071" width="14.140625" customWidth="1"/>
    <col min="13072" max="13072" width="15.5703125" customWidth="1"/>
    <col min="13073" max="13073" width="12" customWidth="1"/>
    <col min="13074" max="13074" width="2.5703125" customWidth="1"/>
    <col min="13313" max="13313" width="39.140625" customWidth="1"/>
    <col min="13314" max="13327" width="14.140625" customWidth="1"/>
    <col min="13328" max="13328" width="15.5703125" customWidth="1"/>
    <col min="13329" max="13329" width="12" customWidth="1"/>
    <col min="13330" max="13330" width="2.5703125" customWidth="1"/>
    <col min="13569" max="13569" width="39.140625" customWidth="1"/>
    <col min="13570" max="13583" width="14.140625" customWidth="1"/>
    <col min="13584" max="13584" width="15.5703125" customWidth="1"/>
    <col min="13585" max="13585" width="12" customWidth="1"/>
    <col min="13586" max="13586" width="2.5703125" customWidth="1"/>
    <col min="13825" max="13825" width="39.140625" customWidth="1"/>
    <col min="13826" max="13839" width="14.140625" customWidth="1"/>
    <col min="13840" max="13840" width="15.5703125" customWidth="1"/>
    <col min="13841" max="13841" width="12" customWidth="1"/>
    <col min="13842" max="13842" width="2.5703125" customWidth="1"/>
    <col min="14081" max="14081" width="39.140625" customWidth="1"/>
    <col min="14082" max="14095" width="14.140625" customWidth="1"/>
    <col min="14096" max="14096" width="15.5703125" customWidth="1"/>
    <col min="14097" max="14097" width="12" customWidth="1"/>
    <col min="14098" max="14098" width="2.5703125" customWidth="1"/>
    <col min="14337" max="14337" width="39.140625" customWidth="1"/>
    <col min="14338" max="14351" width="14.140625" customWidth="1"/>
    <col min="14352" max="14352" width="15.5703125" customWidth="1"/>
    <col min="14353" max="14353" width="12" customWidth="1"/>
    <col min="14354" max="14354" width="2.5703125" customWidth="1"/>
    <col min="14593" max="14593" width="39.140625" customWidth="1"/>
    <col min="14594" max="14607" width="14.140625" customWidth="1"/>
    <col min="14608" max="14608" width="15.5703125" customWidth="1"/>
    <col min="14609" max="14609" width="12" customWidth="1"/>
    <col min="14610" max="14610" width="2.5703125" customWidth="1"/>
    <col min="14849" max="14849" width="39.140625" customWidth="1"/>
    <col min="14850" max="14863" width="14.140625" customWidth="1"/>
    <col min="14864" max="14864" width="15.5703125" customWidth="1"/>
    <col min="14865" max="14865" width="12" customWidth="1"/>
    <col min="14866" max="14866" width="2.5703125" customWidth="1"/>
    <col min="15105" max="15105" width="39.140625" customWidth="1"/>
    <col min="15106" max="15119" width="14.140625" customWidth="1"/>
    <col min="15120" max="15120" width="15.5703125" customWidth="1"/>
    <col min="15121" max="15121" width="12" customWidth="1"/>
    <col min="15122" max="15122" width="2.5703125" customWidth="1"/>
    <col min="15361" max="15361" width="39.140625" customWidth="1"/>
    <col min="15362" max="15375" width="14.140625" customWidth="1"/>
    <col min="15376" max="15376" width="15.5703125" customWidth="1"/>
    <col min="15377" max="15377" width="12" customWidth="1"/>
    <col min="15378" max="15378" width="2.5703125" customWidth="1"/>
    <col min="15617" max="15617" width="39.140625" customWidth="1"/>
    <col min="15618" max="15631" width="14.140625" customWidth="1"/>
    <col min="15632" max="15632" width="15.5703125" customWidth="1"/>
    <col min="15633" max="15633" width="12" customWidth="1"/>
    <col min="15634" max="15634" width="2.5703125" customWidth="1"/>
    <col min="15873" max="15873" width="39.140625" customWidth="1"/>
    <col min="15874" max="15887" width="14.140625" customWidth="1"/>
    <col min="15888" max="15888" width="15.5703125" customWidth="1"/>
    <col min="15889" max="15889" width="12" customWidth="1"/>
    <col min="15890" max="15890" width="2.5703125" customWidth="1"/>
    <col min="16129" max="16129" width="39.140625" customWidth="1"/>
    <col min="16130" max="16143" width="14.140625" customWidth="1"/>
    <col min="16144" max="16144" width="15.5703125" customWidth="1"/>
    <col min="16145" max="16145" width="12" customWidth="1"/>
    <col min="16146" max="16146" width="2.5703125" customWidth="1"/>
  </cols>
  <sheetData>
    <row r="1" spans="1:17" s="71" customFormat="1" ht="3.75" customHeight="1">
      <c r="A1" s="351"/>
      <c r="B1" s="352"/>
      <c r="C1" s="352"/>
      <c r="D1" s="352"/>
      <c r="E1" s="352"/>
      <c r="F1" s="352"/>
      <c r="G1" s="352"/>
      <c r="H1" s="352"/>
      <c r="I1" s="352"/>
      <c r="J1" s="352"/>
      <c r="K1" s="352"/>
      <c r="L1" s="352"/>
      <c r="M1" s="352"/>
      <c r="N1" s="352"/>
      <c r="O1" s="352"/>
      <c r="P1" s="352"/>
      <c r="Q1" s="269"/>
    </row>
    <row r="2" spans="1:17" s="72" customFormat="1" ht="47.25" customHeight="1">
      <c r="A2" s="1289" t="s">
        <v>588</v>
      </c>
      <c r="B2" s="1289"/>
      <c r="C2" s="1289"/>
      <c r="D2" s="1289"/>
      <c r="E2" s="1289"/>
      <c r="F2" s="1289"/>
      <c r="G2" s="1289"/>
      <c r="H2" s="1289"/>
      <c r="I2" s="1289"/>
      <c r="J2" s="1289"/>
      <c r="K2" s="1289"/>
      <c r="L2" s="1289"/>
      <c r="M2" s="1289"/>
      <c r="N2" s="1289"/>
      <c r="O2" s="1289"/>
      <c r="P2" s="1289"/>
      <c r="Q2" s="1289"/>
    </row>
    <row r="3" spans="1:17" s="72" customFormat="1" ht="27.95" customHeight="1">
      <c r="A3" s="1289" t="s">
        <v>893</v>
      </c>
      <c r="B3" s="1289"/>
      <c r="C3" s="1289"/>
      <c r="D3" s="1289"/>
      <c r="E3" s="1289"/>
      <c r="F3" s="1289"/>
      <c r="G3" s="1289"/>
      <c r="H3" s="1289"/>
      <c r="I3" s="1289"/>
      <c r="J3" s="1289"/>
      <c r="K3" s="1289"/>
      <c r="L3" s="1289"/>
      <c r="M3" s="1289"/>
      <c r="N3" s="1289"/>
      <c r="O3" s="1289"/>
      <c r="P3" s="1289"/>
      <c r="Q3" s="1289"/>
    </row>
    <row r="4" spans="1:17" s="72" customFormat="1" ht="27.95" customHeight="1">
      <c r="A4" s="1289" t="s">
        <v>584</v>
      </c>
      <c r="B4" s="1289"/>
      <c r="C4" s="1289"/>
      <c r="D4" s="1289"/>
      <c r="E4" s="1289"/>
      <c r="F4" s="1289"/>
      <c r="G4" s="1289"/>
      <c r="H4" s="1289"/>
      <c r="I4" s="1289"/>
      <c r="J4" s="1289"/>
      <c r="K4" s="1289"/>
      <c r="L4" s="1289"/>
      <c r="M4" s="1289"/>
      <c r="N4" s="1289"/>
      <c r="O4" s="1289"/>
      <c r="P4" s="1289"/>
      <c r="Q4" s="1289"/>
    </row>
    <row r="5" spans="1:17" s="73" customFormat="1" ht="46.5" customHeight="1">
      <c r="A5" s="1290" t="s">
        <v>601</v>
      </c>
      <c r="B5" s="1290"/>
      <c r="C5" s="1290"/>
      <c r="D5" s="1290"/>
      <c r="E5" s="1290"/>
      <c r="F5" s="1290"/>
      <c r="G5" s="1290"/>
      <c r="H5" s="1290"/>
      <c r="I5" s="1290"/>
      <c r="J5" s="1290"/>
      <c r="K5" s="1290"/>
      <c r="L5" s="1290"/>
      <c r="M5" s="1290"/>
      <c r="N5" s="1290"/>
      <c r="O5" s="1290"/>
      <c r="P5" s="1290"/>
      <c r="Q5" s="1290"/>
    </row>
    <row r="6" spans="1:17" ht="2.25" customHeight="1" thickBot="1">
      <c r="A6" s="353"/>
      <c r="B6" s="354"/>
      <c r="C6" s="354"/>
      <c r="D6" s="354"/>
      <c r="E6" s="354"/>
      <c r="F6" s="354"/>
      <c r="G6" s="354"/>
      <c r="H6" s="354"/>
      <c r="I6" s="354"/>
      <c r="J6" s="354"/>
      <c r="K6" s="354"/>
      <c r="L6" s="354"/>
      <c r="M6" s="354"/>
      <c r="N6" s="354"/>
      <c r="O6" s="354"/>
      <c r="P6" s="354"/>
      <c r="Q6" s="355"/>
    </row>
    <row r="7" spans="1:17" ht="14.25" hidden="1" customHeight="1">
      <c r="A7" s="356"/>
      <c r="B7" s="357"/>
      <c r="C7" s="358"/>
      <c r="D7" s="357"/>
      <c r="E7" s="357"/>
      <c r="F7" s="357"/>
      <c r="G7" s="357"/>
      <c r="H7" s="357"/>
      <c r="I7" s="358"/>
      <c r="J7" s="357"/>
      <c r="K7" s="357"/>
      <c r="L7" s="357"/>
      <c r="M7" s="357"/>
      <c r="N7" s="357"/>
      <c r="O7" s="357"/>
      <c r="P7" s="357"/>
      <c r="Q7" s="359"/>
    </row>
    <row r="8" spans="1:17" ht="34.5" customHeight="1" thickTop="1" thickBot="1">
      <c r="A8" s="360" t="s">
        <v>894</v>
      </c>
      <c r="B8" s="361" t="s">
        <v>85</v>
      </c>
      <c r="C8" s="361" t="s">
        <v>212</v>
      </c>
      <c r="D8" s="361" t="s">
        <v>87</v>
      </c>
      <c r="E8" s="361" t="s">
        <v>89</v>
      </c>
      <c r="F8" s="361" t="s">
        <v>97</v>
      </c>
      <c r="G8" s="361" t="s">
        <v>95</v>
      </c>
      <c r="H8" s="361" t="s">
        <v>91</v>
      </c>
      <c r="I8" s="361" t="s">
        <v>93</v>
      </c>
      <c r="J8" s="361" t="s">
        <v>99</v>
      </c>
      <c r="K8" s="361" t="s">
        <v>101</v>
      </c>
      <c r="L8" s="361" t="s">
        <v>103</v>
      </c>
      <c r="M8" s="361" t="s">
        <v>105</v>
      </c>
      <c r="N8" s="361" t="s">
        <v>107</v>
      </c>
      <c r="O8" s="361" t="s">
        <v>109</v>
      </c>
      <c r="P8" s="362" t="s">
        <v>603</v>
      </c>
      <c r="Q8" s="361" t="s">
        <v>895</v>
      </c>
    </row>
    <row r="9" spans="1:17" ht="16.5" thickTop="1">
      <c r="A9" s="363" t="s">
        <v>896</v>
      </c>
      <c r="B9" s="364">
        <v>3971815.82094</v>
      </c>
      <c r="C9" s="364">
        <v>4446018.4495999999</v>
      </c>
      <c r="D9" s="364">
        <v>5399048.90539</v>
      </c>
      <c r="E9" s="364">
        <v>1822829.3984400001</v>
      </c>
      <c r="F9" s="364">
        <v>3262156.1521600001</v>
      </c>
      <c r="G9" s="364">
        <v>1074786.33271</v>
      </c>
      <c r="H9" s="364">
        <v>951234.17376999999</v>
      </c>
      <c r="I9" s="364">
        <v>267508.16233000002</v>
      </c>
      <c r="J9" s="364">
        <v>0</v>
      </c>
      <c r="K9" s="364">
        <v>30000</v>
      </c>
      <c r="L9" s="364">
        <v>767090.01491999999</v>
      </c>
      <c r="M9" s="364">
        <v>278018.43586000003</v>
      </c>
      <c r="N9" s="364">
        <v>3446191.5628200001</v>
      </c>
      <c r="O9" s="364">
        <v>278276.14282000001</v>
      </c>
      <c r="P9" s="364">
        <v>25994973.551760003</v>
      </c>
      <c r="Q9" s="365">
        <v>0.15442914699665461</v>
      </c>
    </row>
    <row r="10" spans="1:17" ht="18" customHeight="1">
      <c r="A10" s="363" t="s">
        <v>897</v>
      </c>
      <c r="B10" s="364">
        <v>4247630.6694</v>
      </c>
      <c r="C10" s="364">
        <v>3515869.8416500003</v>
      </c>
      <c r="D10" s="364">
        <v>5933566.4587200005</v>
      </c>
      <c r="E10" s="364">
        <v>3876620.1270500002</v>
      </c>
      <c r="F10" s="364">
        <v>4267258.1862500003</v>
      </c>
      <c r="G10" s="364">
        <v>2469690.69007</v>
      </c>
      <c r="H10" s="364">
        <v>1437983.3103800002</v>
      </c>
      <c r="I10" s="364">
        <v>1526589.4048299999</v>
      </c>
      <c r="J10" s="364">
        <v>12088.253570000001</v>
      </c>
      <c r="K10" s="364">
        <v>110855.25644</v>
      </c>
      <c r="L10" s="364">
        <v>2375453.2110600001</v>
      </c>
      <c r="M10" s="364">
        <v>715562.20151000004</v>
      </c>
      <c r="N10" s="364">
        <v>5009142.6712400001</v>
      </c>
      <c r="O10" s="364">
        <v>1430567.9344899999</v>
      </c>
      <c r="P10" s="364">
        <v>36928878.216660008</v>
      </c>
      <c r="Q10" s="365">
        <v>0.21938453413644762</v>
      </c>
    </row>
    <row r="11" spans="1:17" ht="18" customHeight="1">
      <c r="A11" s="363" t="s">
        <v>898</v>
      </c>
      <c r="B11" s="364">
        <v>3720872.4773400002</v>
      </c>
      <c r="C11" s="364">
        <v>2867759.8160300003</v>
      </c>
      <c r="D11" s="364">
        <v>5450439.4809399992</v>
      </c>
      <c r="E11" s="364">
        <v>4477439.1306800004</v>
      </c>
      <c r="F11" s="364">
        <v>2827134.8740100004</v>
      </c>
      <c r="G11" s="364">
        <v>2418126.8089299998</v>
      </c>
      <c r="H11" s="364">
        <v>3064483.8098499998</v>
      </c>
      <c r="I11" s="364">
        <v>2860981.3025000002</v>
      </c>
      <c r="J11" s="364">
        <v>4643.4074400000009</v>
      </c>
      <c r="K11" s="364">
        <v>184879.57261</v>
      </c>
      <c r="L11" s="364">
        <v>2261410.6629400002</v>
      </c>
      <c r="M11" s="364">
        <v>869727.30536</v>
      </c>
      <c r="N11" s="364">
        <v>1432244.0970899998</v>
      </c>
      <c r="O11" s="364">
        <v>2559498.5106299999</v>
      </c>
      <c r="P11" s="364">
        <v>34999641.256349988</v>
      </c>
      <c r="Q11" s="365">
        <v>0.20792345618836391</v>
      </c>
    </row>
    <row r="12" spans="1:17" ht="18" customHeight="1">
      <c r="A12" s="363" t="s">
        <v>899</v>
      </c>
      <c r="B12" s="364">
        <v>1580208.3127300001</v>
      </c>
      <c r="C12" s="364">
        <v>1475432.8579200001</v>
      </c>
      <c r="D12" s="364">
        <v>2931878.8161900002</v>
      </c>
      <c r="E12" s="364">
        <v>1415245.0671099999</v>
      </c>
      <c r="F12" s="364">
        <v>1643865.15179</v>
      </c>
      <c r="G12" s="364">
        <v>819536.26777999999</v>
      </c>
      <c r="H12" s="364">
        <v>1149501.3198599999</v>
      </c>
      <c r="I12" s="364">
        <v>1138399.3996400002</v>
      </c>
      <c r="J12" s="364">
        <v>7204.1990099999994</v>
      </c>
      <c r="K12" s="364">
        <v>48730</v>
      </c>
      <c r="L12" s="364">
        <v>1058880.4827999999</v>
      </c>
      <c r="M12" s="364">
        <v>307363.4877</v>
      </c>
      <c r="N12" s="364">
        <v>1000500.41437</v>
      </c>
      <c r="O12" s="364">
        <v>693734.88696000003</v>
      </c>
      <c r="P12" s="364">
        <v>15270480.663860001</v>
      </c>
      <c r="Q12" s="365">
        <v>9.0717818906537975E-2</v>
      </c>
    </row>
    <row r="13" spans="1:17" ht="18" customHeight="1">
      <c r="A13" s="363" t="s">
        <v>900</v>
      </c>
      <c r="B13" s="364">
        <v>1144837.4553499999</v>
      </c>
      <c r="C13" s="364">
        <v>939829.69719000009</v>
      </c>
      <c r="D13" s="364">
        <v>1967390.20254</v>
      </c>
      <c r="E13" s="364">
        <v>1034338.51503</v>
      </c>
      <c r="F13" s="364">
        <v>995632.46811000002</v>
      </c>
      <c r="G13" s="364">
        <v>521868.9927</v>
      </c>
      <c r="H13" s="364">
        <v>448950.81565</v>
      </c>
      <c r="I13" s="364">
        <v>436563.21227999998</v>
      </c>
      <c r="J13" s="364">
        <v>14603.859759999999</v>
      </c>
      <c r="K13" s="364">
        <v>3499.1583999999998</v>
      </c>
      <c r="L13" s="364">
        <v>542427.44604999991</v>
      </c>
      <c r="M13" s="364">
        <v>149561.40812000001</v>
      </c>
      <c r="N13" s="364">
        <v>553011.67316000001</v>
      </c>
      <c r="O13" s="364">
        <v>228973.44121000002</v>
      </c>
      <c r="P13" s="364">
        <v>8981488.3455500007</v>
      </c>
      <c r="Q13" s="365">
        <v>5.3356606853318903E-2</v>
      </c>
    </row>
    <row r="14" spans="1:17" ht="18" customHeight="1">
      <c r="A14" s="363" t="s">
        <v>901</v>
      </c>
      <c r="B14" s="364">
        <v>1210560.4585899999</v>
      </c>
      <c r="C14" s="364">
        <v>1079908.7636500001</v>
      </c>
      <c r="D14" s="364">
        <v>1772814.09204</v>
      </c>
      <c r="E14" s="364">
        <v>973094.32973999996</v>
      </c>
      <c r="F14" s="364">
        <v>764181.71373000008</v>
      </c>
      <c r="G14" s="364">
        <v>449603.47111000004</v>
      </c>
      <c r="H14" s="364">
        <v>335350.46572000004</v>
      </c>
      <c r="I14" s="364">
        <v>310440.34200999996</v>
      </c>
      <c r="J14" s="364">
        <v>7739.5670999999993</v>
      </c>
      <c r="K14" s="364">
        <v>4107.4906200000005</v>
      </c>
      <c r="L14" s="364">
        <v>446451.9975</v>
      </c>
      <c r="M14" s="364">
        <v>86493.260540000003</v>
      </c>
      <c r="N14" s="364">
        <v>340996.59499000001</v>
      </c>
      <c r="O14" s="364">
        <v>170029.37078999999</v>
      </c>
      <c r="P14" s="364">
        <v>7951771.9181300001</v>
      </c>
      <c r="Q14" s="365">
        <v>4.7239338481482193E-2</v>
      </c>
    </row>
    <row r="15" spans="1:17" ht="18" customHeight="1">
      <c r="A15" s="363" t="s">
        <v>902</v>
      </c>
      <c r="B15" s="364">
        <v>935568.09074000001</v>
      </c>
      <c r="C15" s="364">
        <v>912796.47826999996</v>
      </c>
      <c r="D15" s="364">
        <v>1358682.8977600001</v>
      </c>
      <c r="E15" s="364">
        <v>673366.96039999998</v>
      </c>
      <c r="F15" s="364">
        <v>510300.46116000001</v>
      </c>
      <c r="G15" s="364">
        <v>304761.21380000003</v>
      </c>
      <c r="H15" s="364">
        <v>202670.09619000001</v>
      </c>
      <c r="I15" s="364">
        <v>274336.7598</v>
      </c>
      <c r="J15" s="364">
        <v>3521.4605099999999</v>
      </c>
      <c r="K15" s="364">
        <v>1187.67301</v>
      </c>
      <c r="L15" s="364">
        <v>353772.41386999999</v>
      </c>
      <c r="M15" s="364">
        <v>66278.52261</v>
      </c>
      <c r="N15" s="364">
        <v>223325.29517</v>
      </c>
      <c r="O15" s="364">
        <v>161699.14728</v>
      </c>
      <c r="P15" s="364">
        <v>5982267.4705700008</v>
      </c>
      <c r="Q15" s="365">
        <v>3.5539042220853155E-2</v>
      </c>
    </row>
    <row r="16" spans="1:17" ht="18" customHeight="1">
      <c r="A16" s="363" t="s">
        <v>903</v>
      </c>
      <c r="B16" s="364">
        <v>899710.77283000003</v>
      </c>
      <c r="C16" s="364">
        <v>794337.75841999997</v>
      </c>
      <c r="D16" s="364">
        <v>1044748.3313300001</v>
      </c>
      <c r="E16" s="364">
        <v>484684.75611999998</v>
      </c>
      <c r="F16" s="364">
        <v>421452.81500999996</v>
      </c>
      <c r="G16" s="364">
        <v>235961.54548</v>
      </c>
      <c r="H16" s="364">
        <v>141378.72678</v>
      </c>
      <c r="I16" s="364">
        <v>275292.31031000003</v>
      </c>
      <c r="J16" s="364">
        <v>3928.1468199999999</v>
      </c>
      <c r="K16" s="364">
        <v>532.6739399999999</v>
      </c>
      <c r="L16" s="364">
        <v>337031.09260000003</v>
      </c>
      <c r="M16" s="364">
        <v>46219.0458</v>
      </c>
      <c r="N16" s="364">
        <v>169166.93713000001</v>
      </c>
      <c r="O16" s="364">
        <v>155208.39947999999</v>
      </c>
      <c r="P16" s="364">
        <v>5009653.3120500017</v>
      </c>
      <c r="Q16" s="365">
        <v>2.9761003071936881E-2</v>
      </c>
    </row>
    <row r="17" spans="1:17" ht="18" customHeight="1">
      <c r="A17" s="363" t="s">
        <v>904</v>
      </c>
      <c r="B17" s="364">
        <v>508521.70729000005</v>
      </c>
      <c r="C17" s="364">
        <v>603259.77786999999</v>
      </c>
      <c r="D17" s="364">
        <v>647635.42536999995</v>
      </c>
      <c r="E17" s="364">
        <v>326223.15681000001</v>
      </c>
      <c r="F17" s="364">
        <v>277411.85317000002</v>
      </c>
      <c r="G17" s="364">
        <v>134022.7408</v>
      </c>
      <c r="H17" s="364">
        <v>85434.718420000005</v>
      </c>
      <c r="I17" s="364">
        <v>215088.41519</v>
      </c>
      <c r="J17" s="364">
        <v>1583.30412</v>
      </c>
      <c r="K17" s="364">
        <v>447.63684999999998</v>
      </c>
      <c r="L17" s="364">
        <v>260895.04298</v>
      </c>
      <c r="M17" s="364">
        <v>29346.144210000002</v>
      </c>
      <c r="N17" s="364">
        <v>111980.13352</v>
      </c>
      <c r="O17" s="364">
        <v>121207.83313</v>
      </c>
      <c r="P17" s="364">
        <v>3323057.8897299999</v>
      </c>
      <c r="Q17" s="365">
        <v>1.9741393247032644E-2</v>
      </c>
    </row>
    <row r="18" spans="1:17" ht="18" customHeight="1">
      <c r="A18" s="363" t="s">
        <v>905</v>
      </c>
      <c r="B18" s="364">
        <v>743299.67520000006</v>
      </c>
      <c r="C18" s="364">
        <v>956764.84311999998</v>
      </c>
      <c r="D18" s="364">
        <v>920866.0400700001</v>
      </c>
      <c r="E18" s="364">
        <v>442213.26391000004</v>
      </c>
      <c r="F18" s="364">
        <v>379302.22689999995</v>
      </c>
      <c r="G18" s="364">
        <v>187857.55883000002</v>
      </c>
      <c r="H18" s="364">
        <v>129007.8024</v>
      </c>
      <c r="I18" s="364">
        <v>468092.06995999999</v>
      </c>
      <c r="J18" s="364">
        <v>2423.2776699999999</v>
      </c>
      <c r="K18" s="364">
        <v>441.50796000000003</v>
      </c>
      <c r="L18" s="364">
        <v>464239.68841</v>
      </c>
      <c r="M18" s="364">
        <v>37497.059479999996</v>
      </c>
      <c r="N18" s="364">
        <v>159917.38265000001</v>
      </c>
      <c r="O18" s="364">
        <v>238302.81052999999</v>
      </c>
      <c r="P18" s="364">
        <v>5130225.2070900006</v>
      </c>
      <c r="Q18" s="365">
        <v>3.047728827475589E-2</v>
      </c>
    </row>
    <row r="19" spans="1:17" ht="18" customHeight="1">
      <c r="A19" s="363" t="s">
        <v>906</v>
      </c>
      <c r="B19" s="364">
        <v>974872.66330999997</v>
      </c>
      <c r="C19" s="364">
        <v>1413289.6174600001</v>
      </c>
      <c r="D19" s="364">
        <v>1167227.6555399999</v>
      </c>
      <c r="E19" s="364">
        <v>590924.43926000001</v>
      </c>
      <c r="F19" s="364">
        <v>518207.73019999999</v>
      </c>
      <c r="G19" s="364">
        <v>242770.34484000001</v>
      </c>
      <c r="H19" s="364">
        <v>185887.29819</v>
      </c>
      <c r="I19" s="364">
        <v>605276.39526000002</v>
      </c>
      <c r="J19" s="364">
        <v>3509.8314500000001</v>
      </c>
      <c r="K19" s="364">
        <v>899.37617</v>
      </c>
      <c r="L19" s="364">
        <v>632274.13714999997</v>
      </c>
      <c r="M19" s="364">
        <v>48609.350760000001</v>
      </c>
      <c r="N19" s="364">
        <v>195354.60306999998</v>
      </c>
      <c r="O19" s="364">
        <v>371134.45207999996</v>
      </c>
      <c r="P19" s="364">
        <v>6950237.8947400004</v>
      </c>
      <c r="Q19" s="365">
        <v>4.1289494192843799E-2</v>
      </c>
    </row>
    <row r="20" spans="1:17" ht="18" customHeight="1">
      <c r="A20" s="363" t="s">
        <v>907</v>
      </c>
      <c r="B20" s="364">
        <v>1145145.93671</v>
      </c>
      <c r="C20" s="364">
        <v>1849116.66668</v>
      </c>
      <c r="D20" s="364">
        <v>1279910.6530499998</v>
      </c>
      <c r="E20" s="364">
        <v>691661.99442</v>
      </c>
      <c r="F20" s="364">
        <v>669679.81839999999</v>
      </c>
      <c r="G20" s="364">
        <v>287815.14574000001</v>
      </c>
      <c r="H20" s="364">
        <v>203755.30338</v>
      </c>
      <c r="I20" s="364">
        <v>778452.35435000004</v>
      </c>
      <c r="J20" s="364">
        <v>2767.2248300000001</v>
      </c>
      <c r="K20" s="364">
        <v>679.75139000000001</v>
      </c>
      <c r="L20" s="364">
        <v>786765.21239</v>
      </c>
      <c r="M20" s="364">
        <v>58333.482250000001</v>
      </c>
      <c r="N20" s="364">
        <v>240927.49386000002</v>
      </c>
      <c r="O20" s="364">
        <v>513709.74031000002</v>
      </c>
      <c r="P20" s="364">
        <v>8508720.777759999</v>
      </c>
      <c r="Q20" s="365">
        <v>5.0548021875299186E-2</v>
      </c>
    </row>
    <row r="21" spans="1:17" ht="18" customHeight="1">
      <c r="A21" s="363" t="s">
        <v>908</v>
      </c>
      <c r="B21" s="364">
        <v>208990.25978999998</v>
      </c>
      <c r="C21" s="364">
        <v>355758.17048999999</v>
      </c>
      <c r="D21" s="364">
        <v>202810.51449</v>
      </c>
      <c r="E21" s="364">
        <v>128011.45195</v>
      </c>
      <c r="F21" s="364">
        <v>138870.12315</v>
      </c>
      <c r="G21" s="364">
        <v>52464.181140000001</v>
      </c>
      <c r="H21" s="364">
        <v>37102.976869999999</v>
      </c>
      <c r="I21" s="364">
        <v>124467.43038999999</v>
      </c>
      <c r="J21" s="364">
        <v>535.57011</v>
      </c>
      <c r="K21" s="364">
        <v>118.20099</v>
      </c>
      <c r="L21" s="364">
        <v>118242.51372</v>
      </c>
      <c r="M21" s="364">
        <v>9138.1102200000005</v>
      </c>
      <c r="N21" s="364">
        <v>44062.900900000001</v>
      </c>
      <c r="O21" s="364">
        <v>86814.814290000009</v>
      </c>
      <c r="P21" s="364">
        <v>1507387.2184999995</v>
      </c>
      <c r="Q21" s="365">
        <v>8.9549820807897675E-3</v>
      </c>
    </row>
    <row r="22" spans="1:17" ht="18" customHeight="1" thickBot="1">
      <c r="A22" s="363" t="s">
        <v>909</v>
      </c>
      <c r="B22" s="364">
        <v>235788.71837000002</v>
      </c>
      <c r="C22" s="364">
        <v>396254.43018000002</v>
      </c>
      <c r="D22" s="364">
        <v>213172.91128999999</v>
      </c>
      <c r="E22" s="364">
        <v>137740.29240999999</v>
      </c>
      <c r="F22" s="364">
        <v>136343.50596000001</v>
      </c>
      <c r="G22" s="364">
        <v>65940.8652</v>
      </c>
      <c r="H22" s="364">
        <v>49602.686000000002</v>
      </c>
      <c r="I22" s="364">
        <v>182526.69494999998</v>
      </c>
      <c r="J22" s="364">
        <v>819.04100000000005</v>
      </c>
      <c r="K22" s="364">
        <v>69.664699999999996</v>
      </c>
      <c r="L22" s="364">
        <v>169065.21758000003</v>
      </c>
      <c r="M22" s="364">
        <v>13941.40166</v>
      </c>
      <c r="N22" s="364">
        <v>65746.012109999996</v>
      </c>
      <c r="O22" s="364">
        <v>123655.96156</v>
      </c>
      <c r="P22" s="364">
        <v>1790667.4029699999</v>
      </c>
      <c r="Q22" s="365">
        <v>1.0637873473683499E-2</v>
      </c>
    </row>
    <row r="23" spans="1:17" ht="51.75" customHeight="1" thickTop="1" thickBot="1">
      <c r="A23" s="360" t="s">
        <v>279</v>
      </c>
      <c r="B23" s="366">
        <v>21527823.01859</v>
      </c>
      <c r="C23" s="366">
        <v>21606397.168530002</v>
      </c>
      <c r="D23" s="366">
        <v>30290192.384720001</v>
      </c>
      <c r="E23" s="366">
        <v>17074392.883330002</v>
      </c>
      <c r="F23" s="366">
        <v>16811797.080000002</v>
      </c>
      <c r="G23" s="366">
        <v>9265206.1591300014</v>
      </c>
      <c r="H23" s="366">
        <v>8422343.5034600012</v>
      </c>
      <c r="I23" s="366">
        <v>9464014.2537999991</v>
      </c>
      <c r="J23" s="366">
        <v>65367.143389999997</v>
      </c>
      <c r="K23" s="366">
        <v>386447.96308000007</v>
      </c>
      <c r="L23" s="366">
        <v>10573999.13397</v>
      </c>
      <c r="M23" s="366">
        <v>2716089.2160799997</v>
      </c>
      <c r="N23" s="366">
        <v>12992567.772080002</v>
      </c>
      <c r="O23" s="366">
        <v>7132813.4455600008</v>
      </c>
      <c r="P23" s="366">
        <v>168329451.12571999</v>
      </c>
      <c r="Q23" s="367">
        <v>1</v>
      </c>
    </row>
    <row r="24" spans="1:17" ht="34.5" customHeight="1" thickTop="1" thickBot="1">
      <c r="A24" s="368" t="s">
        <v>910</v>
      </c>
      <c r="B24" s="365">
        <v>0.12789100703780912</v>
      </c>
      <c r="C24" s="365">
        <v>0.12835779493151714</v>
      </c>
      <c r="D24" s="365">
        <v>0.17994588696244965</v>
      </c>
      <c r="E24" s="365">
        <v>0.10143437627309598</v>
      </c>
      <c r="F24" s="365">
        <v>9.9874365225867678E-2</v>
      </c>
      <c r="G24" s="365">
        <v>5.5042098083062777E-2</v>
      </c>
      <c r="H24" s="365">
        <v>5.0034877718276506E-2</v>
      </c>
      <c r="I24" s="365">
        <v>5.6223163507683652E-2</v>
      </c>
      <c r="J24" s="365">
        <v>3.8832861957815881E-4</v>
      </c>
      <c r="K24" s="365">
        <v>2.2957834205220226E-3</v>
      </c>
      <c r="L24" s="365">
        <v>6.2817285170570725E-2</v>
      </c>
      <c r="M24" s="365">
        <v>1.6135555590040141E-2</v>
      </c>
      <c r="N24" s="365">
        <v>7.7185351019627937E-2</v>
      </c>
      <c r="O24" s="365">
        <v>4.2374126439898657E-2</v>
      </c>
      <c r="P24" s="365">
        <v>1</v>
      </c>
      <c r="Q24" s="369"/>
    </row>
    <row r="25" spans="1:17" ht="40.5" customHeight="1" thickTop="1" thickBot="1">
      <c r="A25" s="370" t="s">
        <v>911</v>
      </c>
      <c r="B25" s="361" t="s">
        <v>85</v>
      </c>
      <c r="C25" s="361" t="s">
        <v>212</v>
      </c>
      <c r="D25" s="361" t="s">
        <v>87</v>
      </c>
      <c r="E25" s="361" t="s">
        <v>89</v>
      </c>
      <c r="F25" s="361" t="s">
        <v>97</v>
      </c>
      <c r="G25" s="361" t="s">
        <v>95</v>
      </c>
      <c r="H25" s="361" t="s">
        <v>91</v>
      </c>
      <c r="I25" s="361" t="s">
        <v>93</v>
      </c>
      <c r="J25" s="361" t="s">
        <v>99</v>
      </c>
      <c r="K25" s="361" t="s">
        <v>101</v>
      </c>
      <c r="L25" s="361" t="s">
        <v>103</v>
      </c>
      <c r="M25" s="361" t="s">
        <v>105</v>
      </c>
      <c r="N25" s="361" t="s">
        <v>107</v>
      </c>
      <c r="O25" s="361" t="s">
        <v>109</v>
      </c>
      <c r="P25" s="362" t="s">
        <v>603</v>
      </c>
      <c r="Q25" s="361" t="s">
        <v>844</v>
      </c>
    </row>
    <row r="26" spans="1:17" ht="28.5" customHeight="1" thickTop="1">
      <c r="A26" s="363" t="s">
        <v>896</v>
      </c>
      <c r="B26" s="364">
        <v>110</v>
      </c>
      <c r="C26" s="364">
        <v>76</v>
      </c>
      <c r="D26" s="364">
        <v>148</v>
      </c>
      <c r="E26" s="364">
        <v>69</v>
      </c>
      <c r="F26" s="364">
        <v>105</v>
      </c>
      <c r="G26" s="364">
        <v>28</v>
      </c>
      <c r="H26" s="364">
        <v>34</v>
      </c>
      <c r="I26" s="364">
        <v>14</v>
      </c>
      <c r="J26" s="364">
        <v>0</v>
      </c>
      <c r="K26" s="364">
        <v>1</v>
      </c>
      <c r="L26" s="364">
        <v>26</v>
      </c>
      <c r="M26" s="364">
        <v>10</v>
      </c>
      <c r="N26" s="364">
        <v>88</v>
      </c>
      <c r="O26" s="364">
        <v>14</v>
      </c>
      <c r="P26" s="364">
        <v>723</v>
      </c>
      <c r="Q26" s="365">
        <v>7.5047410656732308E-5</v>
      </c>
    </row>
    <row r="27" spans="1:17" ht="17.25" customHeight="1">
      <c r="A27" s="363" t="s">
        <v>897</v>
      </c>
      <c r="B27" s="364">
        <v>436</v>
      </c>
      <c r="C27" s="364">
        <v>355</v>
      </c>
      <c r="D27" s="364">
        <v>618</v>
      </c>
      <c r="E27" s="364">
        <v>404</v>
      </c>
      <c r="F27" s="364">
        <v>433</v>
      </c>
      <c r="G27" s="364">
        <v>258</v>
      </c>
      <c r="H27" s="364">
        <v>156</v>
      </c>
      <c r="I27" s="364">
        <v>163</v>
      </c>
      <c r="J27" s="364">
        <v>1</v>
      </c>
      <c r="K27" s="364">
        <v>11</v>
      </c>
      <c r="L27" s="364">
        <v>249</v>
      </c>
      <c r="M27" s="364">
        <v>79</v>
      </c>
      <c r="N27" s="364">
        <v>505</v>
      </c>
      <c r="O27" s="364">
        <v>151</v>
      </c>
      <c r="P27" s="364">
        <v>3819</v>
      </c>
      <c r="Q27" s="365">
        <v>3.964122562905404E-4</v>
      </c>
    </row>
    <row r="28" spans="1:17" ht="17.25" customHeight="1">
      <c r="A28" s="363" t="s">
        <v>898</v>
      </c>
      <c r="B28" s="364">
        <v>768</v>
      </c>
      <c r="C28" s="364">
        <v>583</v>
      </c>
      <c r="D28" s="364">
        <v>1106</v>
      </c>
      <c r="E28" s="364">
        <v>908</v>
      </c>
      <c r="F28" s="364">
        <v>576</v>
      </c>
      <c r="G28" s="364">
        <v>490</v>
      </c>
      <c r="H28" s="364">
        <v>620</v>
      </c>
      <c r="I28" s="364">
        <v>583</v>
      </c>
      <c r="J28" s="364">
        <v>1</v>
      </c>
      <c r="K28" s="364">
        <v>35</v>
      </c>
      <c r="L28" s="364">
        <v>466</v>
      </c>
      <c r="M28" s="364">
        <v>177</v>
      </c>
      <c r="N28" s="364">
        <v>290</v>
      </c>
      <c r="O28" s="364">
        <v>528</v>
      </c>
      <c r="P28" s="364">
        <v>7131</v>
      </c>
      <c r="Q28" s="365">
        <v>7.4019790510810256E-4</v>
      </c>
    </row>
    <row r="29" spans="1:17" ht="17.25" customHeight="1">
      <c r="A29" s="363" t="s">
        <v>899</v>
      </c>
      <c r="B29" s="364">
        <v>720</v>
      </c>
      <c r="C29" s="364">
        <v>638</v>
      </c>
      <c r="D29" s="364">
        <v>1342</v>
      </c>
      <c r="E29" s="364">
        <v>664</v>
      </c>
      <c r="F29" s="364">
        <v>761</v>
      </c>
      <c r="G29" s="364">
        <v>374</v>
      </c>
      <c r="H29" s="364">
        <v>498</v>
      </c>
      <c r="I29" s="364">
        <v>496</v>
      </c>
      <c r="J29" s="364">
        <v>4</v>
      </c>
      <c r="K29" s="364">
        <v>15</v>
      </c>
      <c r="L29" s="364">
        <v>460</v>
      </c>
      <c r="M29" s="364">
        <v>128</v>
      </c>
      <c r="N29" s="364">
        <v>455</v>
      </c>
      <c r="O29" s="364">
        <v>309</v>
      </c>
      <c r="P29" s="364">
        <v>6864</v>
      </c>
      <c r="Q29" s="365">
        <v>7.124833011726288E-4</v>
      </c>
    </row>
    <row r="30" spans="1:17" ht="17.25" customHeight="1">
      <c r="A30" s="363" t="s">
        <v>900</v>
      </c>
      <c r="B30" s="364">
        <v>1226</v>
      </c>
      <c r="C30" s="364">
        <v>957</v>
      </c>
      <c r="D30" s="364">
        <v>2075</v>
      </c>
      <c r="E30" s="364">
        <v>1095</v>
      </c>
      <c r="F30" s="364">
        <v>1038</v>
      </c>
      <c r="G30" s="364">
        <v>539</v>
      </c>
      <c r="H30" s="364">
        <v>468</v>
      </c>
      <c r="I30" s="364">
        <v>452</v>
      </c>
      <c r="J30" s="364">
        <v>15</v>
      </c>
      <c r="K30" s="364">
        <v>4</v>
      </c>
      <c r="L30" s="364">
        <v>564</v>
      </c>
      <c r="M30" s="364">
        <v>152</v>
      </c>
      <c r="N30" s="364">
        <v>569</v>
      </c>
      <c r="O30" s="364">
        <v>236</v>
      </c>
      <c r="P30" s="364">
        <v>9390</v>
      </c>
      <c r="Q30" s="365">
        <v>9.7468213840486368E-4</v>
      </c>
    </row>
    <row r="31" spans="1:17" ht="17.25" customHeight="1">
      <c r="A31" s="363" t="s">
        <v>901</v>
      </c>
      <c r="B31" s="364">
        <v>2564</v>
      </c>
      <c r="C31" s="364">
        <v>2287</v>
      </c>
      <c r="D31" s="364">
        <v>3751</v>
      </c>
      <c r="E31" s="364">
        <v>2050</v>
      </c>
      <c r="F31" s="364">
        <v>1644</v>
      </c>
      <c r="G31" s="364">
        <v>960</v>
      </c>
      <c r="H31" s="364">
        <v>712</v>
      </c>
      <c r="I31" s="364">
        <v>662</v>
      </c>
      <c r="J31" s="364">
        <v>15</v>
      </c>
      <c r="K31" s="364">
        <v>8</v>
      </c>
      <c r="L31" s="364">
        <v>965</v>
      </c>
      <c r="M31" s="364">
        <v>182</v>
      </c>
      <c r="N31" s="364">
        <v>709</v>
      </c>
      <c r="O31" s="364">
        <v>366</v>
      </c>
      <c r="P31" s="364">
        <v>16875</v>
      </c>
      <c r="Q31" s="365">
        <v>1.7516252487307852E-3</v>
      </c>
    </row>
    <row r="32" spans="1:17" ht="17.25" customHeight="1">
      <c r="A32" s="363" t="s">
        <v>902</v>
      </c>
      <c r="B32" s="364">
        <v>3561</v>
      </c>
      <c r="C32" s="364">
        <v>3484</v>
      </c>
      <c r="D32" s="364">
        <v>5136</v>
      </c>
      <c r="E32" s="364">
        <v>2561</v>
      </c>
      <c r="F32" s="364">
        <v>1951</v>
      </c>
      <c r="G32" s="364">
        <v>1154</v>
      </c>
      <c r="H32" s="364">
        <v>766</v>
      </c>
      <c r="I32" s="364">
        <v>1046</v>
      </c>
      <c r="J32" s="364">
        <v>14</v>
      </c>
      <c r="K32" s="364">
        <v>5</v>
      </c>
      <c r="L32" s="364">
        <v>1358</v>
      </c>
      <c r="M32" s="364">
        <v>256</v>
      </c>
      <c r="N32" s="364">
        <v>843</v>
      </c>
      <c r="O32" s="364">
        <v>608</v>
      </c>
      <c r="P32" s="364">
        <v>22743</v>
      </c>
      <c r="Q32" s="365">
        <v>2.3607237352227706E-3</v>
      </c>
    </row>
    <row r="33" spans="1:18" ht="17.25" customHeight="1">
      <c r="A33" s="363" t="s">
        <v>903</v>
      </c>
      <c r="B33" s="364">
        <v>5318</v>
      </c>
      <c r="C33" s="364">
        <v>4775</v>
      </c>
      <c r="D33" s="364">
        <v>6238</v>
      </c>
      <c r="E33" s="364">
        <v>2913</v>
      </c>
      <c r="F33" s="364">
        <v>2524</v>
      </c>
      <c r="G33" s="364">
        <v>1405</v>
      </c>
      <c r="H33" s="364">
        <v>852</v>
      </c>
      <c r="I33" s="364">
        <v>1655</v>
      </c>
      <c r="J33" s="364">
        <v>24</v>
      </c>
      <c r="K33" s="364">
        <v>3</v>
      </c>
      <c r="L33" s="364">
        <v>2033</v>
      </c>
      <c r="M33" s="364">
        <v>270</v>
      </c>
      <c r="N33" s="364">
        <v>1008</v>
      </c>
      <c r="O33" s="364">
        <v>921</v>
      </c>
      <c r="P33" s="364">
        <v>29939</v>
      </c>
      <c r="Q33" s="365">
        <v>3.1076686412889469E-3</v>
      </c>
    </row>
    <row r="34" spans="1:18" ht="17.25" customHeight="1">
      <c r="A34" s="363" t="s">
        <v>904</v>
      </c>
      <c r="B34" s="364">
        <v>4312</v>
      </c>
      <c r="C34" s="364">
        <v>5106</v>
      </c>
      <c r="D34" s="364">
        <v>5466</v>
      </c>
      <c r="E34" s="364">
        <v>2755</v>
      </c>
      <c r="F34" s="364">
        <v>2349</v>
      </c>
      <c r="G34" s="364">
        <v>1129</v>
      </c>
      <c r="H34" s="364">
        <v>724</v>
      </c>
      <c r="I34" s="364">
        <v>1835</v>
      </c>
      <c r="J34" s="364">
        <v>13</v>
      </c>
      <c r="K34" s="364">
        <v>4</v>
      </c>
      <c r="L34" s="364">
        <v>2210</v>
      </c>
      <c r="M34" s="364">
        <v>248</v>
      </c>
      <c r="N34" s="364">
        <v>948</v>
      </c>
      <c r="O34" s="364">
        <v>1029</v>
      </c>
      <c r="P34" s="364">
        <v>28128</v>
      </c>
      <c r="Q34" s="365">
        <v>2.9196868145955276E-3</v>
      </c>
    </row>
    <row r="35" spans="1:18" ht="17.25" customHeight="1">
      <c r="A35" s="363" t="s">
        <v>905</v>
      </c>
      <c r="B35" s="364">
        <v>8926</v>
      </c>
      <c r="C35" s="364">
        <v>11605</v>
      </c>
      <c r="D35" s="364">
        <v>11130</v>
      </c>
      <c r="E35" s="364">
        <v>5334</v>
      </c>
      <c r="F35" s="364">
        <v>4550</v>
      </c>
      <c r="G35" s="364">
        <v>2252</v>
      </c>
      <c r="H35" s="364">
        <v>1561</v>
      </c>
      <c r="I35" s="364">
        <v>5843</v>
      </c>
      <c r="J35" s="364">
        <v>29</v>
      </c>
      <c r="K35" s="364">
        <v>5</v>
      </c>
      <c r="L35" s="364">
        <v>5632</v>
      </c>
      <c r="M35" s="364">
        <v>452</v>
      </c>
      <c r="N35" s="364">
        <v>1911</v>
      </c>
      <c r="O35" s="364">
        <v>2940</v>
      </c>
      <c r="P35" s="364">
        <v>62170</v>
      </c>
      <c r="Q35" s="365">
        <v>6.4532469163610618E-3</v>
      </c>
    </row>
    <row r="36" spans="1:18" ht="17.25" customHeight="1">
      <c r="A36" s="363" t="s">
        <v>906</v>
      </c>
      <c r="B36" s="364">
        <v>20158</v>
      </c>
      <c r="C36" s="364">
        <v>29279</v>
      </c>
      <c r="D36" s="364">
        <v>23946</v>
      </c>
      <c r="E36" s="364">
        <v>12149</v>
      </c>
      <c r="F36" s="364">
        <v>10678</v>
      </c>
      <c r="G36" s="364">
        <v>4998</v>
      </c>
      <c r="H36" s="364">
        <v>3837</v>
      </c>
      <c r="I36" s="364">
        <v>12672</v>
      </c>
      <c r="J36" s="364">
        <v>68</v>
      </c>
      <c r="K36" s="364">
        <v>18</v>
      </c>
      <c r="L36" s="364">
        <v>13109</v>
      </c>
      <c r="M36" s="364">
        <v>996</v>
      </c>
      <c r="N36" s="364">
        <v>4035</v>
      </c>
      <c r="O36" s="364">
        <v>7760</v>
      </c>
      <c r="P36" s="364">
        <v>143703</v>
      </c>
      <c r="Q36" s="365">
        <v>1.491637351812504E-2</v>
      </c>
    </row>
    <row r="37" spans="1:18" ht="17.25" customHeight="1">
      <c r="A37" s="363" t="s">
        <v>907</v>
      </c>
      <c r="B37" s="364">
        <v>72619</v>
      </c>
      <c r="C37" s="364">
        <v>118024</v>
      </c>
      <c r="D37" s="364">
        <v>79507</v>
      </c>
      <c r="E37" s="364">
        <v>43952</v>
      </c>
      <c r="F37" s="364">
        <v>43106</v>
      </c>
      <c r="G37" s="364">
        <v>18117</v>
      </c>
      <c r="H37" s="364">
        <v>12912</v>
      </c>
      <c r="I37" s="364">
        <v>48884</v>
      </c>
      <c r="J37" s="364">
        <v>180</v>
      </c>
      <c r="K37" s="364">
        <v>45</v>
      </c>
      <c r="L37" s="364">
        <v>49451</v>
      </c>
      <c r="M37" s="364">
        <v>3687</v>
      </c>
      <c r="N37" s="364">
        <v>15273</v>
      </c>
      <c r="O37" s="364">
        <v>32729</v>
      </c>
      <c r="P37" s="364">
        <v>538486</v>
      </c>
      <c r="Q37" s="365">
        <v>5.5894854737069372E-2</v>
      </c>
    </row>
    <row r="38" spans="1:18" ht="17.25" customHeight="1">
      <c r="A38" s="363" t="s">
        <v>908</v>
      </c>
      <c r="B38" s="364">
        <v>42482</v>
      </c>
      <c r="C38" s="364">
        <v>72619</v>
      </c>
      <c r="D38" s="364">
        <v>41044</v>
      </c>
      <c r="E38" s="364">
        <v>26104</v>
      </c>
      <c r="F38" s="364">
        <v>28219</v>
      </c>
      <c r="G38" s="364">
        <v>10611</v>
      </c>
      <c r="H38" s="364">
        <v>7590</v>
      </c>
      <c r="I38" s="364">
        <v>25311</v>
      </c>
      <c r="J38" s="364">
        <v>110</v>
      </c>
      <c r="K38" s="364">
        <v>22</v>
      </c>
      <c r="L38" s="364">
        <v>24209</v>
      </c>
      <c r="M38" s="364">
        <v>1871</v>
      </c>
      <c r="N38" s="364">
        <v>9009</v>
      </c>
      <c r="O38" s="364">
        <v>17699</v>
      </c>
      <c r="P38" s="364">
        <v>306900</v>
      </c>
      <c r="Q38" s="365">
        <v>3.185622452358388E-2</v>
      </c>
    </row>
    <row r="39" spans="1:18" ht="17.25" customHeight="1" thickBot="1">
      <c r="A39" s="363" t="s">
        <v>909</v>
      </c>
      <c r="B39" s="364">
        <v>913184</v>
      </c>
      <c r="C39" s="364">
        <v>1536628</v>
      </c>
      <c r="D39" s="364">
        <v>977035</v>
      </c>
      <c r="E39" s="364">
        <v>430727</v>
      </c>
      <c r="F39" s="364">
        <v>705243</v>
      </c>
      <c r="G39" s="364">
        <v>290612</v>
      </c>
      <c r="H39" s="364">
        <v>233717</v>
      </c>
      <c r="I39" s="364">
        <v>1027909</v>
      </c>
      <c r="J39" s="364">
        <v>2233</v>
      </c>
      <c r="K39" s="364">
        <v>88</v>
      </c>
      <c r="L39" s="364">
        <v>973079</v>
      </c>
      <c r="M39" s="364">
        <v>91293</v>
      </c>
      <c r="N39" s="364">
        <v>352616</v>
      </c>
      <c r="O39" s="364">
        <v>922675</v>
      </c>
      <c r="P39" s="364">
        <v>8457039</v>
      </c>
      <c r="Q39" s="365">
        <v>0.87784077285338979</v>
      </c>
    </row>
    <row r="40" spans="1:18" ht="29.25" customHeight="1" thickTop="1" thickBot="1">
      <c r="A40" s="360" t="s">
        <v>279</v>
      </c>
      <c r="B40" s="366">
        <v>1076384</v>
      </c>
      <c r="C40" s="366">
        <v>1786416</v>
      </c>
      <c r="D40" s="366">
        <v>1158542</v>
      </c>
      <c r="E40" s="366">
        <v>531685</v>
      </c>
      <c r="F40" s="366">
        <v>803177</v>
      </c>
      <c r="G40" s="366">
        <v>332927</v>
      </c>
      <c r="H40" s="366">
        <v>264447</v>
      </c>
      <c r="I40" s="366">
        <v>1127525</v>
      </c>
      <c r="J40" s="366">
        <v>2707</v>
      </c>
      <c r="K40" s="366">
        <v>264</v>
      </c>
      <c r="L40" s="366">
        <v>1073811</v>
      </c>
      <c r="M40" s="366">
        <v>99801</v>
      </c>
      <c r="N40" s="366">
        <v>388259</v>
      </c>
      <c r="O40" s="366">
        <v>987965</v>
      </c>
      <c r="P40" s="366">
        <v>9633910</v>
      </c>
      <c r="Q40" s="367">
        <v>1</v>
      </c>
    </row>
    <row r="41" spans="1:18" ht="36.75" customHeight="1" thickTop="1">
      <c r="A41" s="368" t="s">
        <v>910</v>
      </c>
      <c r="B41" s="365">
        <v>0.11172867506547186</v>
      </c>
      <c r="C41" s="365">
        <v>0.185430007131061</v>
      </c>
      <c r="D41" s="365">
        <v>0.12025667667644808</v>
      </c>
      <c r="E41" s="365">
        <v>5.5188910836825339E-2</v>
      </c>
      <c r="F41" s="365">
        <v>8.3369784438509384E-2</v>
      </c>
      <c r="G41" s="365">
        <v>3.4557827507211508E-2</v>
      </c>
      <c r="H41" s="365">
        <v>2.7449602497843555E-2</v>
      </c>
      <c r="I41" s="365">
        <v>0.11703711161926986</v>
      </c>
      <c r="J41" s="365">
        <v>2.8098663990010285E-4</v>
      </c>
      <c r="K41" s="365">
        <v>2.7403203891254952E-5</v>
      </c>
      <c r="L41" s="365">
        <v>0.11146159762754686</v>
      </c>
      <c r="M41" s="365">
        <v>1.0359345271027028E-2</v>
      </c>
      <c r="N41" s="365">
        <v>4.0301289922783166E-2</v>
      </c>
      <c r="O41" s="365">
        <v>0.10255078156221098</v>
      </c>
      <c r="P41" s="365">
        <v>1</v>
      </c>
      <c r="Q41" s="371"/>
      <c r="R41" s="291"/>
    </row>
    <row r="42" spans="1:18" ht="9" customHeight="1" thickBot="1">
      <c r="A42" s="372"/>
      <c r="B42" s="373"/>
      <c r="C42" s="374"/>
      <c r="D42" s="374"/>
      <c r="E42" s="374"/>
      <c r="F42" s="374"/>
      <c r="G42" s="374"/>
      <c r="H42" s="373"/>
      <c r="I42" s="373"/>
      <c r="J42" s="373"/>
      <c r="K42" s="373"/>
      <c r="L42" s="373"/>
      <c r="M42" s="373"/>
      <c r="N42" s="373"/>
      <c r="O42" s="373"/>
      <c r="P42" s="375"/>
      <c r="Q42" s="375"/>
    </row>
    <row r="43" spans="1:18" s="86" customFormat="1" ht="46.5" customHeight="1" thickTop="1">
      <c r="A43" s="1291" t="s">
        <v>912</v>
      </c>
      <c r="B43" s="1292"/>
      <c r="C43" s="1292"/>
      <c r="D43" s="1292"/>
      <c r="E43" s="1292"/>
      <c r="F43" s="1292"/>
      <c r="G43" s="1292"/>
      <c r="H43" s="1292"/>
      <c r="I43" s="1292"/>
      <c r="J43" s="1292"/>
      <c r="K43" s="1292"/>
      <c r="L43" s="1292"/>
      <c r="M43" s="1292"/>
      <c r="N43" s="1292"/>
      <c r="O43" s="1292"/>
      <c r="P43" s="1292"/>
      <c r="Q43" s="1292"/>
    </row>
    <row r="44" spans="1:18" ht="9" customHeight="1">
      <c r="A44" s="376"/>
      <c r="B44" s="298"/>
      <c r="C44" s="297"/>
      <c r="D44" s="297"/>
      <c r="E44" s="297"/>
      <c r="F44" s="297"/>
      <c r="G44" s="297"/>
      <c r="H44" s="298"/>
      <c r="I44" s="298"/>
      <c r="J44" s="298"/>
      <c r="K44" s="298"/>
      <c r="L44" s="298"/>
      <c r="M44" s="298"/>
      <c r="N44" s="298"/>
      <c r="O44" s="298"/>
      <c r="P44" s="377"/>
      <c r="Q44" s="378"/>
    </row>
    <row r="45" spans="1:18" ht="1.5" customHeight="1">
      <c r="A45" s="379"/>
      <c r="B45" s="380"/>
      <c r="C45" s="380"/>
      <c r="D45" s="380"/>
      <c r="E45" s="380"/>
      <c r="F45" s="380"/>
      <c r="G45" s="380"/>
      <c r="H45" s="380"/>
      <c r="I45" s="380"/>
      <c r="J45" s="380"/>
      <c r="K45" s="380"/>
      <c r="L45" s="380"/>
      <c r="M45" s="380"/>
      <c r="N45" s="380"/>
      <c r="O45" s="380"/>
      <c r="P45" s="380"/>
      <c r="Q45" s="381"/>
    </row>
    <row r="46" spans="1:18" ht="47.25" customHeight="1">
      <c r="A46" s="1289" t="s">
        <v>588</v>
      </c>
      <c r="B46" s="1289"/>
      <c r="C46" s="1289"/>
      <c r="D46" s="1289"/>
      <c r="E46" s="1289"/>
      <c r="F46" s="1289"/>
      <c r="G46" s="1289"/>
      <c r="H46" s="1289"/>
      <c r="I46" s="1289"/>
      <c r="J46" s="1289"/>
      <c r="K46" s="1289"/>
      <c r="L46" s="1289"/>
      <c r="M46" s="1289"/>
      <c r="N46" s="1289"/>
      <c r="O46" s="1289"/>
      <c r="P46" s="1289"/>
      <c r="Q46" s="1289"/>
    </row>
    <row r="47" spans="1:18" ht="32.25" customHeight="1">
      <c r="A47" s="1289" t="s">
        <v>913</v>
      </c>
      <c r="B47" s="1289"/>
      <c r="C47" s="1289"/>
      <c r="D47" s="1289"/>
      <c r="E47" s="1289"/>
      <c r="F47" s="1289"/>
      <c r="G47" s="1289"/>
      <c r="H47" s="1289"/>
      <c r="I47" s="1289"/>
      <c r="J47" s="1289"/>
      <c r="K47" s="1289"/>
      <c r="L47" s="1289"/>
      <c r="M47" s="1289"/>
      <c r="N47" s="1289"/>
      <c r="O47" s="1289"/>
      <c r="P47" s="1289"/>
      <c r="Q47" s="1289"/>
    </row>
    <row r="48" spans="1:18" ht="31.5" customHeight="1">
      <c r="A48" s="1289" t="s">
        <v>584</v>
      </c>
      <c r="B48" s="1289"/>
      <c r="C48" s="1289"/>
      <c r="D48" s="1289"/>
      <c r="E48" s="1289"/>
      <c r="F48" s="1289"/>
      <c r="G48" s="1289"/>
      <c r="H48" s="1289"/>
      <c r="I48" s="1289"/>
      <c r="J48" s="1289"/>
      <c r="K48" s="1289"/>
      <c r="L48" s="1289"/>
      <c r="M48" s="1289"/>
      <c r="N48" s="1289"/>
      <c r="O48" s="1289"/>
      <c r="P48" s="1289"/>
      <c r="Q48" s="1289"/>
    </row>
    <row r="49" spans="1:17" ht="47.25" customHeight="1">
      <c r="A49" s="1290" t="s">
        <v>601</v>
      </c>
      <c r="B49" s="1290"/>
      <c r="C49" s="1290"/>
      <c r="D49" s="1290"/>
      <c r="E49" s="1290"/>
      <c r="F49" s="1290"/>
      <c r="G49" s="1290"/>
      <c r="H49" s="1290"/>
      <c r="I49" s="1290"/>
      <c r="J49" s="1290"/>
      <c r="K49" s="1290"/>
      <c r="L49" s="1290"/>
      <c r="M49" s="1290"/>
      <c r="N49" s="1290"/>
      <c r="O49" s="1290"/>
      <c r="P49" s="1290"/>
      <c r="Q49" s="1290"/>
    </row>
    <row r="50" spans="1:17" ht="9" customHeight="1">
      <c r="A50" s="382"/>
    </row>
    <row r="51" spans="1:17" ht="9" customHeight="1" thickBot="1">
      <c r="A51" s="356"/>
      <c r="B51" s="357"/>
      <c r="C51" s="358"/>
      <c r="D51" s="357"/>
      <c r="E51" s="357"/>
      <c r="F51" s="357"/>
      <c r="G51" s="357"/>
      <c r="H51" s="357"/>
      <c r="I51" s="358"/>
      <c r="J51" s="357"/>
      <c r="K51" s="357"/>
      <c r="L51" s="357"/>
      <c r="M51" s="357"/>
      <c r="N51" s="357"/>
      <c r="O51" s="357"/>
      <c r="P51" s="357"/>
      <c r="Q51" s="359"/>
    </row>
    <row r="52" spans="1:17" ht="33" thickTop="1" thickBot="1">
      <c r="A52" s="360" t="s">
        <v>894</v>
      </c>
      <c r="B52" s="361" t="s">
        <v>85</v>
      </c>
      <c r="C52" s="361" t="s">
        <v>212</v>
      </c>
      <c r="D52" s="361" t="s">
        <v>87</v>
      </c>
      <c r="E52" s="361" t="s">
        <v>89</v>
      </c>
      <c r="F52" s="361" t="s">
        <v>97</v>
      </c>
      <c r="G52" s="361" t="s">
        <v>95</v>
      </c>
      <c r="H52" s="361" t="s">
        <v>91</v>
      </c>
      <c r="I52" s="361" t="s">
        <v>93</v>
      </c>
      <c r="J52" s="361" t="s">
        <v>99</v>
      </c>
      <c r="K52" s="361" t="s">
        <v>101</v>
      </c>
      <c r="L52" s="361" t="s">
        <v>103</v>
      </c>
      <c r="M52" s="361" t="s">
        <v>105</v>
      </c>
      <c r="N52" s="361" t="s">
        <v>107</v>
      </c>
      <c r="O52" s="361" t="s">
        <v>109</v>
      </c>
      <c r="P52" s="362" t="s">
        <v>603</v>
      </c>
      <c r="Q52" s="361" t="s">
        <v>895</v>
      </c>
    </row>
    <row r="53" spans="1:17" ht="17.25" customHeight="1" thickTop="1">
      <c r="A53" s="363" t="s">
        <v>896</v>
      </c>
      <c r="B53" s="364">
        <v>2498777.7980999998</v>
      </c>
      <c r="C53" s="364">
        <v>2548744.1416700003</v>
      </c>
      <c r="D53" s="364">
        <v>2709081.25563</v>
      </c>
      <c r="E53" s="364">
        <v>1203698.68224</v>
      </c>
      <c r="F53" s="364">
        <v>1912683.93802</v>
      </c>
      <c r="G53" s="364">
        <v>581957.94282</v>
      </c>
      <c r="H53" s="364">
        <v>480695.94017000002</v>
      </c>
      <c r="I53" s="364">
        <v>0</v>
      </c>
      <c r="J53" s="364">
        <v>0</v>
      </c>
      <c r="K53" s="364">
        <v>0</v>
      </c>
      <c r="L53" s="364">
        <v>414524.34681999998</v>
      </c>
      <c r="M53" s="364">
        <v>247030.86684</v>
      </c>
      <c r="N53" s="364">
        <v>1719568.16558</v>
      </c>
      <c r="O53" s="364">
        <v>0</v>
      </c>
      <c r="P53" s="364">
        <v>14316763.077889999</v>
      </c>
      <c r="Q53" s="365">
        <v>0.43415383650883826</v>
      </c>
    </row>
    <row r="54" spans="1:17" ht="17.25" customHeight="1">
      <c r="A54" s="363" t="s">
        <v>897</v>
      </c>
      <c r="B54" s="364">
        <v>493753.17982000002</v>
      </c>
      <c r="C54" s="364">
        <v>510674.47664000001</v>
      </c>
      <c r="D54" s="364">
        <v>762418.92216999992</v>
      </c>
      <c r="E54" s="364">
        <v>557288.35011</v>
      </c>
      <c r="F54" s="364">
        <v>543894.42979999993</v>
      </c>
      <c r="G54" s="364">
        <v>150005.69003</v>
      </c>
      <c r="H54" s="364">
        <v>167406.06553999998</v>
      </c>
      <c r="I54" s="364">
        <v>0</v>
      </c>
      <c r="J54" s="364">
        <v>12088.253570000001</v>
      </c>
      <c r="K54" s="364">
        <v>7155.2564400000001</v>
      </c>
      <c r="L54" s="364">
        <v>72984.873560000007</v>
      </c>
      <c r="M54" s="364">
        <v>88755.680370000002</v>
      </c>
      <c r="N54" s="364">
        <v>291050.97594999999</v>
      </c>
      <c r="O54" s="364">
        <v>0</v>
      </c>
      <c r="P54" s="364">
        <v>3657476.1540000006</v>
      </c>
      <c r="Q54" s="365">
        <v>0.11091245245588824</v>
      </c>
    </row>
    <row r="55" spans="1:17" ht="17.25" customHeight="1">
      <c r="A55" s="363" t="s">
        <v>898</v>
      </c>
      <c r="B55" s="364">
        <v>526335.30607000005</v>
      </c>
      <c r="C55" s="364">
        <v>421101.40643999999</v>
      </c>
      <c r="D55" s="364">
        <v>550964.67882999999</v>
      </c>
      <c r="E55" s="364">
        <v>632067.89963</v>
      </c>
      <c r="F55" s="364">
        <v>329464.15597000002</v>
      </c>
      <c r="G55" s="364">
        <v>258194.4283</v>
      </c>
      <c r="H55" s="364">
        <v>167026.72368999998</v>
      </c>
      <c r="I55" s="364">
        <v>0</v>
      </c>
      <c r="J55" s="364">
        <v>4643.4074400000009</v>
      </c>
      <c r="K55" s="364">
        <v>7859.5726100000002</v>
      </c>
      <c r="L55" s="364">
        <v>44557.969250000002</v>
      </c>
      <c r="M55" s="364">
        <v>62110.442490000001</v>
      </c>
      <c r="N55" s="364">
        <v>286345.07644999999</v>
      </c>
      <c r="O55" s="364">
        <v>0</v>
      </c>
      <c r="P55" s="364">
        <v>3290671.0671700002</v>
      </c>
      <c r="Q55" s="365">
        <v>9.9789139537192345E-2</v>
      </c>
    </row>
    <row r="56" spans="1:17" ht="17.25" customHeight="1">
      <c r="A56" s="363" t="s">
        <v>899</v>
      </c>
      <c r="B56" s="364">
        <v>706743.11277999997</v>
      </c>
      <c r="C56" s="364">
        <v>608197.80155999993</v>
      </c>
      <c r="D56" s="364">
        <v>742284.85733000003</v>
      </c>
      <c r="E56" s="364">
        <v>723825.97837000003</v>
      </c>
      <c r="F56" s="364">
        <v>362127.21029000002</v>
      </c>
      <c r="G56" s="364">
        <v>330941.50235000002</v>
      </c>
      <c r="H56" s="364">
        <v>176288.21049999999</v>
      </c>
      <c r="I56" s="364">
        <v>0</v>
      </c>
      <c r="J56" s="364">
        <v>2981.3574900000003</v>
      </c>
      <c r="K56" s="364">
        <v>0</v>
      </c>
      <c r="L56" s="364">
        <v>28625.743429999999</v>
      </c>
      <c r="M56" s="364">
        <v>57669.13207</v>
      </c>
      <c r="N56" s="364">
        <v>241534.16769999999</v>
      </c>
      <c r="O56" s="364">
        <v>0</v>
      </c>
      <c r="P56" s="364">
        <v>3981219.0738699995</v>
      </c>
      <c r="Q56" s="365">
        <v>0.12072991118866545</v>
      </c>
    </row>
    <row r="57" spans="1:17" ht="17.25" customHeight="1">
      <c r="A57" s="363" t="s">
        <v>900</v>
      </c>
      <c r="B57" s="364">
        <v>405979.17032999999</v>
      </c>
      <c r="C57" s="364">
        <v>398846.66323000001</v>
      </c>
      <c r="D57" s="364">
        <v>466195.53298000002</v>
      </c>
      <c r="E57" s="364">
        <v>504292.82487000001</v>
      </c>
      <c r="F57" s="364">
        <v>232626.58594999998</v>
      </c>
      <c r="G57" s="364">
        <v>210928.82766000001</v>
      </c>
      <c r="H57" s="364">
        <v>114868.38664</v>
      </c>
      <c r="I57" s="364">
        <v>0</v>
      </c>
      <c r="J57" s="364">
        <v>7245.3225499999999</v>
      </c>
      <c r="K57" s="364">
        <v>1499.1583999999998</v>
      </c>
      <c r="L57" s="364">
        <v>12906.81286</v>
      </c>
      <c r="M57" s="364">
        <v>29944.335429999999</v>
      </c>
      <c r="N57" s="364">
        <v>142191.21132</v>
      </c>
      <c r="O57" s="364">
        <v>0</v>
      </c>
      <c r="P57" s="364">
        <v>2527524.8322200002</v>
      </c>
      <c r="Q57" s="365">
        <v>7.6646836775159918E-2</v>
      </c>
    </row>
    <row r="58" spans="1:17" ht="17.25" customHeight="1">
      <c r="A58" s="363" t="s">
        <v>901</v>
      </c>
      <c r="B58" s="364">
        <v>330940.40854999999</v>
      </c>
      <c r="C58" s="364">
        <v>343239.12498999998</v>
      </c>
      <c r="D58" s="364">
        <v>357071.14374000003</v>
      </c>
      <c r="E58" s="364">
        <v>340804.56050000002</v>
      </c>
      <c r="F58" s="364">
        <v>168372.60681</v>
      </c>
      <c r="G58" s="364">
        <v>164596.17804</v>
      </c>
      <c r="H58" s="364">
        <v>87812.941299999991</v>
      </c>
      <c r="I58" s="364">
        <v>0</v>
      </c>
      <c r="J58" s="364">
        <v>3952.2080799999999</v>
      </c>
      <c r="K58" s="364">
        <v>2177.0020800000002</v>
      </c>
      <c r="L58" s="364">
        <v>13115.50524</v>
      </c>
      <c r="M58" s="364">
        <v>20978.858350000002</v>
      </c>
      <c r="N58" s="364">
        <v>100662.31965999999</v>
      </c>
      <c r="O58" s="364">
        <v>0</v>
      </c>
      <c r="P58" s="364">
        <v>1933722.8573400003</v>
      </c>
      <c r="Q58" s="365">
        <v>5.8639874997688669E-2</v>
      </c>
    </row>
    <row r="59" spans="1:17" ht="17.25" customHeight="1">
      <c r="A59" s="363" t="s">
        <v>902</v>
      </c>
      <c r="B59" s="364">
        <v>187010.66028000001</v>
      </c>
      <c r="C59" s="364">
        <v>187026.25847</v>
      </c>
      <c r="D59" s="364">
        <v>203911.1489</v>
      </c>
      <c r="E59" s="364">
        <v>189352.00266</v>
      </c>
      <c r="F59" s="364">
        <v>91809.984569999986</v>
      </c>
      <c r="G59" s="364">
        <v>86734.016780000005</v>
      </c>
      <c r="H59" s="364">
        <v>55755.691020000006</v>
      </c>
      <c r="I59" s="364">
        <v>0</v>
      </c>
      <c r="J59" s="364">
        <v>1098.2705100000001</v>
      </c>
      <c r="K59" s="364">
        <v>937.67300999999998</v>
      </c>
      <c r="L59" s="364">
        <v>4439.3873300000005</v>
      </c>
      <c r="M59" s="364">
        <v>11633.39085</v>
      </c>
      <c r="N59" s="364">
        <v>56956.506500000003</v>
      </c>
      <c r="O59" s="364">
        <v>0</v>
      </c>
      <c r="P59" s="364">
        <v>1076664.9908799999</v>
      </c>
      <c r="Q59" s="365">
        <v>3.2649715154341737E-2</v>
      </c>
    </row>
    <row r="60" spans="1:17" ht="17.25" customHeight="1">
      <c r="A60" s="363" t="s">
        <v>903</v>
      </c>
      <c r="B60" s="364">
        <v>114482.91181999999</v>
      </c>
      <c r="C60" s="364">
        <v>107736.61044</v>
      </c>
      <c r="D60" s="364">
        <v>128576.03486</v>
      </c>
      <c r="E60" s="364">
        <v>105569.74055</v>
      </c>
      <c r="F60" s="364">
        <v>58286.605229999994</v>
      </c>
      <c r="G60" s="364">
        <v>53121.623310000003</v>
      </c>
      <c r="H60" s="364">
        <v>32317.1577</v>
      </c>
      <c r="I60" s="364">
        <v>0</v>
      </c>
      <c r="J60" s="364">
        <v>1521.6799799999999</v>
      </c>
      <c r="K60" s="364">
        <v>532.6739399999999</v>
      </c>
      <c r="L60" s="364">
        <v>1538.67572</v>
      </c>
      <c r="M60" s="364">
        <v>6322.2699400000001</v>
      </c>
      <c r="N60" s="364">
        <v>27411.65425</v>
      </c>
      <c r="O60" s="364">
        <v>0</v>
      </c>
      <c r="P60" s="364">
        <v>637417.63774000015</v>
      </c>
      <c r="Q60" s="365">
        <v>1.9329600649088018E-2</v>
      </c>
    </row>
    <row r="61" spans="1:17" ht="17.25" customHeight="1">
      <c r="A61" s="363" t="s">
        <v>904</v>
      </c>
      <c r="B61" s="364">
        <v>61758.389860000003</v>
      </c>
      <c r="C61" s="364">
        <v>63389.90969</v>
      </c>
      <c r="D61" s="364">
        <v>63278.899570000001</v>
      </c>
      <c r="E61" s="364">
        <v>64209.17409</v>
      </c>
      <c r="F61" s="364">
        <v>31041.741160000001</v>
      </c>
      <c r="G61" s="364">
        <v>23907.321390000001</v>
      </c>
      <c r="H61" s="364">
        <v>14759.719080000001</v>
      </c>
      <c r="I61" s="364">
        <v>0</v>
      </c>
      <c r="J61" s="364">
        <v>604.13175000000001</v>
      </c>
      <c r="K61" s="364">
        <v>328.56460999999996</v>
      </c>
      <c r="L61" s="364">
        <v>695.10649000000001</v>
      </c>
      <c r="M61" s="364">
        <v>3325.3388500000001</v>
      </c>
      <c r="N61" s="364">
        <v>17704.562170000001</v>
      </c>
      <c r="O61" s="364">
        <v>0</v>
      </c>
      <c r="P61" s="364">
        <v>345002.85870999994</v>
      </c>
      <c r="Q61" s="365">
        <v>1.0462163402478984E-2</v>
      </c>
    </row>
    <row r="62" spans="1:17" ht="17.25" customHeight="1">
      <c r="A62" s="363" t="s">
        <v>905</v>
      </c>
      <c r="B62" s="364">
        <v>74113.613760000007</v>
      </c>
      <c r="C62" s="364">
        <v>61384.509729999998</v>
      </c>
      <c r="D62" s="364">
        <v>76046.877299999993</v>
      </c>
      <c r="E62" s="364">
        <v>66483.138860000006</v>
      </c>
      <c r="F62" s="364">
        <v>36131.934700000005</v>
      </c>
      <c r="G62" s="364">
        <v>30355.590190000003</v>
      </c>
      <c r="H62" s="364">
        <v>18115.850780000001</v>
      </c>
      <c r="I62" s="364">
        <v>0</v>
      </c>
      <c r="J62" s="364">
        <v>647.12805000000003</v>
      </c>
      <c r="K62" s="364">
        <v>245.21839000000003</v>
      </c>
      <c r="L62" s="364">
        <v>1422.27818</v>
      </c>
      <c r="M62" s="364">
        <v>3051.0338099999999</v>
      </c>
      <c r="N62" s="364">
        <v>17924.501059999999</v>
      </c>
      <c r="O62" s="364">
        <v>0</v>
      </c>
      <c r="P62" s="364">
        <v>385921.67481</v>
      </c>
      <c r="Q62" s="365">
        <v>1.1703020773559603E-2</v>
      </c>
    </row>
    <row r="63" spans="1:17" ht="17.25" customHeight="1">
      <c r="A63" s="363" t="s">
        <v>906</v>
      </c>
      <c r="B63" s="364">
        <v>75431.803220000002</v>
      </c>
      <c r="C63" s="364">
        <v>68162.836519999997</v>
      </c>
      <c r="D63" s="364">
        <v>78260.610010000004</v>
      </c>
      <c r="E63" s="364">
        <v>66815.599020000009</v>
      </c>
      <c r="F63" s="364">
        <v>33522.182540000002</v>
      </c>
      <c r="G63" s="364">
        <v>32207.122670000001</v>
      </c>
      <c r="H63" s="364">
        <v>19669.936300000001</v>
      </c>
      <c r="I63" s="364">
        <v>0</v>
      </c>
      <c r="J63" s="364">
        <v>753.81563000000006</v>
      </c>
      <c r="K63" s="364">
        <v>686.33533</v>
      </c>
      <c r="L63" s="364">
        <v>1214.71549</v>
      </c>
      <c r="M63" s="364">
        <v>3569.94877</v>
      </c>
      <c r="N63" s="364">
        <v>23049.876219999998</v>
      </c>
      <c r="O63" s="364">
        <v>0</v>
      </c>
      <c r="P63" s="364">
        <v>403344.78172000003</v>
      </c>
      <c r="Q63" s="365">
        <v>1.2231374052001575E-2</v>
      </c>
    </row>
    <row r="64" spans="1:17" ht="17.25" customHeight="1">
      <c r="A64" s="363" t="s">
        <v>907</v>
      </c>
      <c r="B64" s="364">
        <v>58370.471740000001</v>
      </c>
      <c r="C64" s="364">
        <v>52727.542990000002</v>
      </c>
      <c r="D64" s="364">
        <v>67531.210439999995</v>
      </c>
      <c r="E64" s="364">
        <v>52685.137139999999</v>
      </c>
      <c r="F64" s="364">
        <v>30437.086780000001</v>
      </c>
      <c r="G64" s="364">
        <v>29266.495449999999</v>
      </c>
      <c r="H64" s="364">
        <v>14838.72206</v>
      </c>
      <c r="I64" s="364">
        <v>0</v>
      </c>
      <c r="J64" s="364">
        <v>544.26867000000004</v>
      </c>
      <c r="K64" s="364">
        <v>546.95392000000004</v>
      </c>
      <c r="L64" s="364">
        <v>894.46179000000006</v>
      </c>
      <c r="M64" s="364">
        <v>2769.9278399999998</v>
      </c>
      <c r="N64" s="364">
        <v>18258.214690000001</v>
      </c>
      <c r="O64" s="364">
        <v>0</v>
      </c>
      <c r="P64" s="364">
        <v>328870.49351</v>
      </c>
      <c r="Q64" s="365">
        <v>9.972951685735686E-3</v>
      </c>
    </row>
    <row r="65" spans="1:17" ht="17.25" customHeight="1">
      <c r="A65" s="363" t="s">
        <v>908</v>
      </c>
      <c r="B65" s="364">
        <v>6874.0320899999997</v>
      </c>
      <c r="C65" s="364">
        <v>9079.5522100000017</v>
      </c>
      <c r="D65" s="364">
        <v>8792.6899300000005</v>
      </c>
      <c r="E65" s="364">
        <v>6265.7177099999999</v>
      </c>
      <c r="F65" s="364">
        <v>3722.00252</v>
      </c>
      <c r="G65" s="364">
        <v>4254.1689900000001</v>
      </c>
      <c r="H65" s="364">
        <v>2316.56763</v>
      </c>
      <c r="I65" s="364">
        <v>0</v>
      </c>
      <c r="J65" s="364">
        <v>72.370059999999995</v>
      </c>
      <c r="K65" s="364">
        <v>107.04951</v>
      </c>
      <c r="L65" s="364">
        <v>220.81044</v>
      </c>
      <c r="M65" s="364">
        <v>399.04821999999996</v>
      </c>
      <c r="N65" s="364">
        <v>2108.9685099999997</v>
      </c>
      <c r="O65" s="364">
        <v>0</v>
      </c>
      <c r="P65" s="364">
        <v>44212.977819999993</v>
      </c>
      <c r="Q65" s="365">
        <v>1.3407523641763134E-3</v>
      </c>
    </row>
    <row r="66" spans="1:17" ht="17.25" customHeight="1" thickBot="1">
      <c r="A66" s="363" t="s">
        <v>909</v>
      </c>
      <c r="B66" s="364">
        <v>7824.7965999999997</v>
      </c>
      <c r="C66" s="364">
        <v>9784.7683000000015</v>
      </c>
      <c r="D66" s="364">
        <v>9296.3751999999986</v>
      </c>
      <c r="E66" s="364">
        <v>6472.3402800000003</v>
      </c>
      <c r="F66" s="364">
        <v>3837.4436499999997</v>
      </c>
      <c r="G66" s="364">
        <v>4354.9580199999991</v>
      </c>
      <c r="H66" s="364">
        <v>2430.3150000000001</v>
      </c>
      <c r="I66" s="364">
        <v>0</v>
      </c>
      <c r="J66" s="364">
        <v>157.32709</v>
      </c>
      <c r="K66" s="364">
        <v>61.526339999999998</v>
      </c>
      <c r="L66" s="364">
        <v>283.10933</v>
      </c>
      <c r="M66" s="364">
        <v>553.15286000000003</v>
      </c>
      <c r="N66" s="364">
        <v>2375.94319</v>
      </c>
      <c r="O66" s="364">
        <v>0</v>
      </c>
      <c r="P66" s="364">
        <v>47432.055859999993</v>
      </c>
      <c r="Q66" s="365">
        <v>1.4383704551850056E-3</v>
      </c>
    </row>
    <row r="67" spans="1:17" ht="17.25" customHeight="1" thickTop="1" thickBot="1">
      <c r="A67" s="360" t="s">
        <v>279</v>
      </c>
      <c r="B67" s="366">
        <v>5548395.6550200004</v>
      </c>
      <c r="C67" s="366">
        <v>5390095.6028800011</v>
      </c>
      <c r="D67" s="366">
        <v>6223710.2368899994</v>
      </c>
      <c r="E67" s="366">
        <v>4519831.1460300013</v>
      </c>
      <c r="F67" s="366">
        <v>3837957.9079899997</v>
      </c>
      <c r="G67" s="366">
        <v>1960825.8659999995</v>
      </c>
      <c r="H67" s="366">
        <v>1354302.2274099998</v>
      </c>
      <c r="I67" s="366">
        <v>0</v>
      </c>
      <c r="J67" s="366">
        <v>36309.540869999997</v>
      </c>
      <c r="K67" s="366">
        <v>22136.984580000004</v>
      </c>
      <c r="L67" s="366">
        <v>597423.79593000002</v>
      </c>
      <c r="M67" s="366">
        <v>538113.42669000011</v>
      </c>
      <c r="N67" s="366">
        <v>2947142.1432500002</v>
      </c>
      <c r="O67" s="366">
        <v>0</v>
      </c>
      <c r="P67" s="366">
        <v>32976244.533540007</v>
      </c>
      <c r="Q67" s="367">
        <v>1</v>
      </c>
    </row>
    <row r="68" spans="1:17" ht="17.25" customHeight="1" thickTop="1" thickBot="1">
      <c r="A68" s="368" t="s">
        <v>910</v>
      </c>
      <c r="B68" s="365">
        <v>0.16825432166409215</v>
      </c>
      <c r="C68" s="365">
        <v>0.1634538947392192</v>
      </c>
      <c r="D68" s="365">
        <v>0.18873314183972309</v>
      </c>
      <c r="E68" s="365">
        <v>0.13706324689073976</v>
      </c>
      <c r="F68" s="365">
        <v>0.11638553638472775</v>
      </c>
      <c r="G68" s="365">
        <v>5.9461769941863793E-2</v>
      </c>
      <c r="H68" s="365">
        <v>4.1069025492958863E-2</v>
      </c>
      <c r="I68" s="365">
        <v>0</v>
      </c>
      <c r="J68" s="365">
        <v>1.1010817448624177E-3</v>
      </c>
      <c r="K68" s="365">
        <v>6.7130095901261791E-4</v>
      </c>
      <c r="L68" s="365">
        <v>1.8116792993888756E-2</v>
      </c>
      <c r="M68" s="365">
        <v>1.6318214347988809E-2</v>
      </c>
      <c r="N68" s="365">
        <v>8.9371673000922636E-2</v>
      </c>
      <c r="O68" s="365">
        <v>0</v>
      </c>
      <c r="P68" s="365">
        <v>1</v>
      </c>
      <c r="Q68" s="369"/>
    </row>
    <row r="69" spans="1:17" ht="17.25" customHeight="1" thickTop="1" thickBot="1">
      <c r="A69" s="360" t="s">
        <v>914</v>
      </c>
      <c r="B69" s="361" t="s">
        <v>85</v>
      </c>
      <c r="C69" s="361" t="s">
        <v>212</v>
      </c>
      <c r="D69" s="361" t="s">
        <v>87</v>
      </c>
      <c r="E69" s="361" t="s">
        <v>89</v>
      </c>
      <c r="F69" s="361" t="s">
        <v>97</v>
      </c>
      <c r="G69" s="361" t="s">
        <v>95</v>
      </c>
      <c r="H69" s="361" t="s">
        <v>91</v>
      </c>
      <c r="I69" s="361" t="s">
        <v>93</v>
      </c>
      <c r="J69" s="361" t="s">
        <v>99</v>
      </c>
      <c r="K69" s="361" t="s">
        <v>101</v>
      </c>
      <c r="L69" s="361" t="s">
        <v>103</v>
      </c>
      <c r="M69" s="361" t="s">
        <v>105</v>
      </c>
      <c r="N69" s="361" t="s">
        <v>107</v>
      </c>
      <c r="O69" s="361" t="s">
        <v>109</v>
      </c>
      <c r="P69" s="362" t="s">
        <v>603</v>
      </c>
      <c r="Q69" s="361" t="s">
        <v>844</v>
      </c>
    </row>
    <row r="70" spans="1:17" ht="17.25" customHeight="1" thickTop="1">
      <c r="A70" s="363" t="s">
        <v>896</v>
      </c>
      <c r="B70" s="364">
        <v>49</v>
      </c>
      <c r="C70" s="364">
        <v>45</v>
      </c>
      <c r="D70" s="364">
        <v>73</v>
      </c>
      <c r="E70" s="364">
        <v>39</v>
      </c>
      <c r="F70" s="364">
        <v>42</v>
      </c>
      <c r="G70" s="364">
        <v>15</v>
      </c>
      <c r="H70" s="364">
        <v>11</v>
      </c>
      <c r="I70" s="364">
        <v>0</v>
      </c>
      <c r="J70" s="364">
        <v>0</v>
      </c>
      <c r="K70" s="364">
        <v>0</v>
      </c>
      <c r="L70" s="364">
        <v>11</v>
      </c>
      <c r="M70" s="364">
        <v>8</v>
      </c>
      <c r="N70" s="364">
        <v>29</v>
      </c>
      <c r="O70" s="364">
        <v>0</v>
      </c>
      <c r="P70" s="364">
        <v>322</v>
      </c>
      <c r="Q70" s="365">
        <v>1.9577443380452957E-3</v>
      </c>
    </row>
    <row r="71" spans="1:17" ht="17.25" customHeight="1">
      <c r="A71" s="363" t="s">
        <v>897</v>
      </c>
      <c r="B71" s="364">
        <v>50</v>
      </c>
      <c r="C71" s="364">
        <v>53</v>
      </c>
      <c r="D71" s="364">
        <v>80</v>
      </c>
      <c r="E71" s="364">
        <v>57</v>
      </c>
      <c r="F71" s="364">
        <v>58</v>
      </c>
      <c r="G71" s="364">
        <v>16</v>
      </c>
      <c r="H71" s="364">
        <v>16</v>
      </c>
      <c r="I71" s="364">
        <v>0</v>
      </c>
      <c r="J71" s="364">
        <v>1</v>
      </c>
      <c r="K71" s="364">
        <v>1</v>
      </c>
      <c r="L71" s="364">
        <v>9</v>
      </c>
      <c r="M71" s="364">
        <v>9</v>
      </c>
      <c r="N71" s="364">
        <v>31</v>
      </c>
      <c r="O71" s="364">
        <v>0</v>
      </c>
      <c r="P71" s="364">
        <v>381</v>
      </c>
      <c r="Q71" s="365">
        <v>2.3164614683082534E-3</v>
      </c>
    </row>
    <row r="72" spans="1:17" ht="17.25" customHeight="1">
      <c r="A72" s="363" t="s">
        <v>898</v>
      </c>
      <c r="B72" s="364">
        <v>110</v>
      </c>
      <c r="C72" s="364">
        <v>88</v>
      </c>
      <c r="D72" s="364">
        <v>116</v>
      </c>
      <c r="E72" s="364">
        <v>133</v>
      </c>
      <c r="F72" s="364">
        <v>69</v>
      </c>
      <c r="G72" s="364">
        <v>56</v>
      </c>
      <c r="H72" s="364">
        <v>35</v>
      </c>
      <c r="I72" s="364">
        <v>0</v>
      </c>
      <c r="J72" s="364">
        <v>1</v>
      </c>
      <c r="K72" s="364">
        <v>2</v>
      </c>
      <c r="L72" s="364">
        <v>10</v>
      </c>
      <c r="M72" s="364">
        <v>11</v>
      </c>
      <c r="N72" s="364">
        <v>60</v>
      </c>
      <c r="O72" s="364">
        <v>0</v>
      </c>
      <c r="P72" s="364">
        <v>691</v>
      </c>
      <c r="Q72" s="365">
        <v>4.2012463900288795E-3</v>
      </c>
    </row>
    <row r="73" spans="1:17" ht="17.25" customHeight="1">
      <c r="A73" s="363" t="s">
        <v>899</v>
      </c>
      <c r="B73" s="364">
        <v>330</v>
      </c>
      <c r="C73" s="364">
        <v>293</v>
      </c>
      <c r="D73" s="364">
        <v>354</v>
      </c>
      <c r="E73" s="364">
        <v>341</v>
      </c>
      <c r="F73" s="364">
        <v>169</v>
      </c>
      <c r="G73" s="364">
        <v>152</v>
      </c>
      <c r="H73" s="364">
        <v>83</v>
      </c>
      <c r="I73" s="364">
        <v>0</v>
      </c>
      <c r="J73" s="364">
        <v>2</v>
      </c>
      <c r="K73" s="364">
        <v>0</v>
      </c>
      <c r="L73" s="364">
        <v>13</v>
      </c>
      <c r="M73" s="364">
        <v>28</v>
      </c>
      <c r="N73" s="364">
        <v>111</v>
      </c>
      <c r="O73" s="364">
        <v>0</v>
      </c>
      <c r="P73" s="364">
        <v>1876</v>
      </c>
      <c r="Q73" s="365">
        <v>1.1405988752089983E-2</v>
      </c>
    </row>
    <row r="74" spans="1:17" ht="17.25" customHeight="1">
      <c r="A74" s="363" t="s">
        <v>900</v>
      </c>
      <c r="B74" s="364">
        <v>422</v>
      </c>
      <c r="C74" s="364">
        <v>413</v>
      </c>
      <c r="D74" s="364">
        <v>483</v>
      </c>
      <c r="E74" s="364">
        <v>526</v>
      </c>
      <c r="F74" s="364">
        <v>239</v>
      </c>
      <c r="G74" s="364">
        <v>215</v>
      </c>
      <c r="H74" s="364">
        <v>122</v>
      </c>
      <c r="I74" s="364">
        <v>0</v>
      </c>
      <c r="J74" s="364">
        <v>7</v>
      </c>
      <c r="K74" s="364">
        <v>2</v>
      </c>
      <c r="L74" s="364">
        <v>14</v>
      </c>
      <c r="M74" s="364">
        <v>32</v>
      </c>
      <c r="N74" s="364">
        <v>145</v>
      </c>
      <c r="O74" s="364">
        <v>0</v>
      </c>
      <c r="P74" s="364">
        <v>2620</v>
      </c>
      <c r="Q74" s="365">
        <v>1.5929472564219487E-2</v>
      </c>
    </row>
    <row r="75" spans="1:17" ht="17.25" customHeight="1">
      <c r="A75" s="363" t="s">
        <v>901</v>
      </c>
      <c r="B75" s="364">
        <v>675</v>
      </c>
      <c r="C75" s="364">
        <v>708</v>
      </c>
      <c r="D75" s="364">
        <v>731</v>
      </c>
      <c r="E75" s="364">
        <v>705</v>
      </c>
      <c r="F75" s="364">
        <v>349</v>
      </c>
      <c r="G75" s="364">
        <v>339</v>
      </c>
      <c r="H75" s="364">
        <v>183</v>
      </c>
      <c r="I75" s="364">
        <v>0</v>
      </c>
      <c r="J75" s="364">
        <v>8</v>
      </c>
      <c r="K75" s="364">
        <v>4</v>
      </c>
      <c r="L75" s="364">
        <v>26</v>
      </c>
      <c r="M75" s="364">
        <v>44</v>
      </c>
      <c r="N75" s="364">
        <v>206</v>
      </c>
      <c r="O75" s="364">
        <v>0</v>
      </c>
      <c r="P75" s="364">
        <v>3978</v>
      </c>
      <c r="Q75" s="365">
        <v>2.4186046511627906E-2</v>
      </c>
    </row>
    <row r="76" spans="1:17" ht="17.25" customHeight="1">
      <c r="A76" s="363" t="s">
        <v>902</v>
      </c>
      <c r="B76" s="364">
        <v>705</v>
      </c>
      <c r="C76" s="364">
        <v>701</v>
      </c>
      <c r="D76" s="364">
        <v>769</v>
      </c>
      <c r="E76" s="364">
        <v>710</v>
      </c>
      <c r="F76" s="364">
        <v>346</v>
      </c>
      <c r="G76" s="364">
        <v>328</v>
      </c>
      <c r="H76" s="364">
        <v>208</v>
      </c>
      <c r="I76" s="364">
        <v>0</v>
      </c>
      <c r="J76" s="364">
        <v>4</v>
      </c>
      <c r="K76" s="364">
        <v>4</v>
      </c>
      <c r="L76" s="364">
        <v>17</v>
      </c>
      <c r="M76" s="364">
        <v>45</v>
      </c>
      <c r="N76" s="364">
        <v>216</v>
      </c>
      <c r="O76" s="364">
        <v>0</v>
      </c>
      <c r="P76" s="364">
        <v>4053</v>
      </c>
      <c r="Q76" s="365">
        <v>2.464204286365709E-2</v>
      </c>
    </row>
    <row r="77" spans="1:17" ht="17.25" customHeight="1">
      <c r="A77" s="363" t="s">
        <v>903</v>
      </c>
      <c r="B77" s="364">
        <v>681</v>
      </c>
      <c r="C77" s="364">
        <v>639</v>
      </c>
      <c r="D77" s="364">
        <v>760</v>
      </c>
      <c r="E77" s="364">
        <v>629</v>
      </c>
      <c r="F77" s="364">
        <v>347</v>
      </c>
      <c r="G77" s="364">
        <v>315</v>
      </c>
      <c r="H77" s="364">
        <v>192</v>
      </c>
      <c r="I77" s="364">
        <v>0</v>
      </c>
      <c r="J77" s="364">
        <v>9</v>
      </c>
      <c r="K77" s="364">
        <v>3</v>
      </c>
      <c r="L77" s="364">
        <v>9</v>
      </c>
      <c r="M77" s="364">
        <v>37</v>
      </c>
      <c r="N77" s="364">
        <v>161</v>
      </c>
      <c r="O77" s="364">
        <v>0</v>
      </c>
      <c r="P77" s="364">
        <v>3782</v>
      </c>
      <c r="Q77" s="365">
        <v>2.2994376044991639E-2</v>
      </c>
    </row>
    <row r="78" spans="1:17" ht="17.25" customHeight="1">
      <c r="A78" s="363" t="s">
        <v>904</v>
      </c>
      <c r="B78" s="364">
        <v>520</v>
      </c>
      <c r="C78" s="364">
        <v>530</v>
      </c>
      <c r="D78" s="364">
        <v>529</v>
      </c>
      <c r="E78" s="364">
        <v>539</v>
      </c>
      <c r="F78" s="364">
        <v>261</v>
      </c>
      <c r="G78" s="364">
        <v>200</v>
      </c>
      <c r="H78" s="364">
        <v>125</v>
      </c>
      <c r="I78" s="364">
        <v>0</v>
      </c>
      <c r="J78" s="364">
        <v>5</v>
      </c>
      <c r="K78" s="364">
        <v>3</v>
      </c>
      <c r="L78" s="364">
        <v>6</v>
      </c>
      <c r="M78" s="364">
        <v>28</v>
      </c>
      <c r="N78" s="364">
        <v>148</v>
      </c>
      <c r="O78" s="364">
        <v>0</v>
      </c>
      <c r="P78" s="364">
        <v>2894</v>
      </c>
      <c r="Q78" s="365">
        <v>1.7595379236966104E-2</v>
      </c>
    </row>
    <row r="79" spans="1:17" ht="17.25" customHeight="1">
      <c r="A79" s="363" t="s">
        <v>905</v>
      </c>
      <c r="B79" s="364">
        <v>874</v>
      </c>
      <c r="C79" s="364">
        <v>727</v>
      </c>
      <c r="D79" s="364">
        <v>894</v>
      </c>
      <c r="E79" s="364">
        <v>788</v>
      </c>
      <c r="F79" s="364">
        <v>430</v>
      </c>
      <c r="G79" s="364">
        <v>359</v>
      </c>
      <c r="H79" s="364">
        <v>212</v>
      </c>
      <c r="I79" s="364">
        <v>0</v>
      </c>
      <c r="J79" s="364">
        <v>8</v>
      </c>
      <c r="K79" s="364">
        <v>3</v>
      </c>
      <c r="L79" s="364">
        <v>16</v>
      </c>
      <c r="M79" s="364">
        <v>36</v>
      </c>
      <c r="N79" s="364">
        <v>211</v>
      </c>
      <c r="O79" s="364">
        <v>0</v>
      </c>
      <c r="P79" s="364">
        <v>4558</v>
      </c>
      <c r="Q79" s="365">
        <v>2.7712418300653595E-2</v>
      </c>
    </row>
    <row r="80" spans="1:17" ht="17.25" customHeight="1">
      <c r="A80" s="363" t="s">
        <v>906</v>
      </c>
      <c r="B80" s="364">
        <v>1542</v>
      </c>
      <c r="C80" s="364">
        <v>1377</v>
      </c>
      <c r="D80" s="364">
        <v>1593</v>
      </c>
      <c r="E80" s="364">
        <v>1348</v>
      </c>
      <c r="F80" s="364">
        <v>684</v>
      </c>
      <c r="G80" s="364">
        <v>659</v>
      </c>
      <c r="H80" s="364">
        <v>401</v>
      </c>
      <c r="I80" s="364">
        <v>0</v>
      </c>
      <c r="J80" s="364">
        <v>15</v>
      </c>
      <c r="K80" s="364">
        <v>14</v>
      </c>
      <c r="L80" s="364">
        <v>25</v>
      </c>
      <c r="M80" s="364">
        <v>72</v>
      </c>
      <c r="N80" s="364">
        <v>476</v>
      </c>
      <c r="O80" s="364">
        <v>0</v>
      </c>
      <c r="P80" s="364">
        <v>8206</v>
      </c>
      <c r="Q80" s="365">
        <v>4.9892080863353096E-2</v>
      </c>
    </row>
    <row r="81" spans="1:17" ht="17.25" customHeight="1">
      <c r="A81" s="363" t="s">
        <v>907</v>
      </c>
      <c r="B81" s="364">
        <v>3403</v>
      </c>
      <c r="C81" s="364">
        <v>3105</v>
      </c>
      <c r="D81" s="364">
        <v>3941</v>
      </c>
      <c r="E81" s="364">
        <v>3027</v>
      </c>
      <c r="F81" s="364">
        <v>1795</v>
      </c>
      <c r="G81" s="364">
        <v>1752</v>
      </c>
      <c r="H81" s="364">
        <v>871</v>
      </c>
      <c r="I81" s="364">
        <v>0</v>
      </c>
      <c r="J81" s="364">
        <v>32</v>
      </c>
      <c r="K81" s="364">
        <v>37</v>
      </c>
      <c r="L81" s="364">
        <v>63</v>
      </c>
      <c r="M81" s="364">
        <v>164</v>
      </c>
      <c r="N81" s="364">
        <v>1061</v>
      </c>
      <c r="O81" s="364">
        <v>0</v>
      </c>
      <c r="P81" s="364">
        <v>19251</v>
      </c>
      <c r="Q81" s="365">
        <v>0.11704514363885089</v>
      </c>
    </row>
    <row r="82" spans="1:17" ht="17.25" customHeight="1">
      <c r="A82" s="363" t="s">
        <v>908</v>
      </c>
      <c r="B82" s="364">
        <v>1389</v>
      </c>
      <c r="C82" s="364">
        <v>1919</v>
      </c>
      <c r="D82" s="364">
        <v>1794</v>
      </c>
      <c r="E82" s="364">
        <v>1283</v>
      </c>
      <c r="F82" s="364">
        <v>755</v>
      </c>
      <c r="G82" s="364">
        <v>825</v>
      </c>
      <c r="H82" s="364">
        <v>470</v>
      </c>
      <c r="I82" s="364">
        <v>0</v>
      </c>
      <c r="J82" s="364">
        <v>14</v>
      </c>
      <c r="K82" s="364">
        <v>20</v>
      </c>
      <c r="L82" s="364">
        <v>49</v>
      </c>
      <c r="M82" s="364">
        <v>81</v>
      </c>
      <c r="N82" s="364">
        <v>422</v>
      </c>
      <c r="O82" s="364">
        <v>0</v>
      </c>
      <c r="P82" s="364">
        <v>9021</v>
      </c>
      <c r="Q82" s="365">
        <v>5.4847241222070221E-2</v>
      </c>
    </row>
    <row r="83" spans="1:17" ht="17.25" customHeight="1" thickBot="1">
      <c r="A83" s="363" t="s">
        <v>909</v>
      </c>
      <c r="B83" s="364">
        <v>17141</v>
      </c>
      <c r="C83" s="364">
        <v>17513</v>
      </c>
      <c r="D83" s="364">
        <v>19835</v>
      </c>
      <c r="E83" s="364">
        <v>11127</v>
      </c>
      <c r="F83" s="364">
        <v>17124</v>
      </c>
      <c r="G83" s="364">
        <v>8833</v>
      </c>
      <c r="H83" s="364">
        <v>4634</v>
      </c>
      <c r="I83" s="364">
        <v>0</v>
      </c>
      <c r="J83" s="364">
        <v>156</v>
      </c>
      <c r="K83" s="364">
        <v>68</v>
      </c>
      <c r="L83" s="364">
        <v>328</v>
      </c>
      <c r="M83" s="364">
        <v>1755</v>
      </c>
      <c r="N83" s="364">
        <v>4328</v>
      </c>
      <c r="O83" s="364">
        <v>0</v>
      </c>
      <c r="P83" s="364">
        <v>102842</v>
      </c>
      <c r="Q83" s="365">
        <v>0.62527435780513752</v>
      </c>
    </row>
    <row r="84" spans="1:17" ht="17.25" customHeight="1" thickTop="1" thickBot="1">
      <c r="A84" s="360" t="s">
        <v>279</v>
      </c>
      <c r="B84" s="366">
        <v>27891</v>
      </c>
      <c r="C84" s="366">
        <v>28111</v>
      </c>
      <c r="D84" s="366">
        <v>31952</v>
      </c>
      <c r="E84" s="366">
        <v>21252</v>
      </c>
      <c r="F84" s="366">
        <v>22668</v>
      </c>
      <c r="G84" s="366">
        <v>14064</v>
      </c>
      <c r="H84" s="366">
        <v>7563</v>
      </c>
      <c r="I84" s="366">
        <v>0</v>
      </c>
      <c r="J84" s="366">
        <v>262</v>
      </c>
      <c r="K84" s="366">
        <v>161</v>
      </c>
      <c r="L84" s="366">
        <v>596</v>
      </c>
      <c r="M84" s="366">
        <v>2350</v>
      </c>
      <c r="N84" s="366">
        <v>7605</v>
      </c>
      <c r="O84" s="366">
        <v>0</v>
      </c>
      <c r="P84" s="366">
        <v>164475</v>
      </c>
      <c r="Q84" s="367">
        <v>1</v>
      </c>
    </row>
    <row r="85" spans="1:17" ht="17.25" customHeight="1" thickTop="1">
      <c r="A85" s="368" t="s">
        <v>910</v>
      </c>
      <c r="B85" s="365">
        <v>0.16957592339261285</v>
      </c>
      <c r="C85" s="365">
        <v>0.17091351269189847</v>
      </c>
      <c r="D85" s="365">
        <v>0.19426660586715305</v>
      </c>
      <c r="E85" s="365">
        <v>0.12921112631098952</v>
      </c>
      <c r="F85" s="365">
        <v>0.13782033743730049</v>
      </c>
      <c r="G85" s="365">
        <v>8.5508435932512533E-2</v>
      </c>
      <c r="H85" s="365">
        <v>4.5982672138622893E-2</v>
      </c>
      <c r="I85" s="365">
        <v>0</v>
      </c>
      <c r="J85" s="365">
        <v>1.5929472564219487E-3</v>
      </c>
      <c r="K85" s="365">
        <v>9.7887216902264786E-4</v>
      </c>
      <c r="L85" s="365">
        <v>3.6236510107919137E-3</v>
      </c>
      <c r="M85" s="365">
        <v>1.4287885696914424E-2</v>
      </c>
      <c r="N85" s="365">
        <v>4.6238030095759233E-2</v>
      </c>
      <c r="O85" s="365">
        <v>0</v>
      </c>
      <c r="P85" s="365">
        <v>1</v>
      </c>
      <c r="Q85" s="371"/>
    </row>
    <row r="86" spans="1:17" ht="9" customHeight="1" thickBot="1">
      <c r="A86" s="372"/>
      <c r="B86" s="373"/>
      <c r="C86" s="374"/>
      <c r="D86" s="374"/>
      <c r="E86" s="374"/>
      <c r="F86" s="374"/>
      <c r="G86" s="373"/>
      <c r="H86" s="373"/>
      <c r="I86" s="373"/>
      <c r="J86" s="373"/>
      <c r="K86" s="373"/>
      <c r="L86" s="373"/>
      <c r="M86" s="373"/>
      <c r="N86" s="373"/>
      <c r="O86" s="373"/>
      <c r="P86" s="375"/>
      <c r="Q86" s="375"/>
    </row>
    <row r="87" spans="1:17" ht="18" customHeight="1" thickTop="1">
      <c r="A87" s="1293" t="s">
        <v>915</v>
      </c>
      <c r="B87" s="1294"/>
      <c r="C87" s="1294"/>
      <c r="D87" s="1294"/>
      <c r="E87" s="1294"/>
      <c r="F87" s="1294"/>
      <c r="G87" s="1294"/>
      <c r="H87" s="1295"/>
      <c r="I87" s="298"/>
      <c r="J87" s="298"/>
      <c r="K87" s="298"/>
      <c r="L87" s="298"/>
      <c r="M87" s="298"/>
      <c r="N87" s="298"/>
      <c r="O87" s="298"/>
      <c r="P87" s="377"/>
      <c r="Q87" s="378"/>
    </row>
    <row r="88" spans="1:17" ht="9" customHeight="1">
      <c r="A88" s="376"/>
      <c r="C88" s="303"/>
      <c r="D88" s="303"/>
      <c r="E88" s="303"/>
      <c r="F88" s="303"/>
      <c r="G88" s="303"/>
      <c r="P88" s="383"/>
    </row>
    <row r="89" spans="1:17" ht="3.75" customHeight="1">
      <c r="A89" s="379"/>
      <c r="B89" s="380"/>
      <c r="C89" s="380"/>
      <c r="D89" s="380"/>
      <c r="E89" s="380"/>
      <c r="F89" s="380"/>
      <c r="G89" s="380"/>
      <c r="H89" s="380"/>
      <c r="I89" s="380"/>
      <c r="J89" s="380"/>
      <c r="K89" s="380"/>
      <c r="L89" s="380"/>
      <c r="M89" s="380"/>
      <c r="N89" s="380"/>
      <c r="O89" s="380"/>
      <c r="P89" s="380"/>
      <c r="Q89" s="381"/>
    </row>
    <row r="90" spans="1:17" ht="47.25" customHeight="1">
      <c r="A90" s="1289" t="s">
        <v>588</v>
      </c>
      <c r="B90" s="1289"/>
      <c r="C90" s="1289"/>
      <c r="D90" s="1289"/>
      <c r="E90" s="1289"/>
      <c r="F90" s="1289"/>
      <c r="G90" s="1289"/>
      <c r="H90" s="1289"/>
      <c r="I90" s="1289"/>
      <c r="J90" s="1289"/>
      <c r="K90" s="1289"/>
      <c r="L90" s="1289"/>
      <c r="M90" s="1289"/>
      <c r="N90" s="1289"/>
      <c r="O90" s="1289"/>
      <c r="P90" s="1289"/>
      <c r="Q90" s="1289"/>
    </row>
    <row r="91" spans="1:17" ht="36" customHeight="1">
      <c r="A91" s="1289" t="s">
        <v>916</v>
      </c>
      <c r="B91" s="1289"/>
      <c r="C91" s="1289"/>
      <c r="D91" s="1289"/>
      <c r="E91" s="1289"/>
      <c r="F91" s="1289"/>
      <c r="G91" s="1289"/>
      <c r="H91" s="1289"/>
      <c r="I91" s="1289"/>
      <c r="J91" s="1289"/>
      <c r="K91" s="1289"/>
      <c r="L91" s="1289"/>
      <c r="M91" s="1289"/>
      <c r="N91" s="1289"/>
      <c r="O91" s="1289"/>
      <c r="P91" s="1289"/>
      <c r="Q91" s="1289"/>
    </row>
    <row r="92" spans="1:17" ht="34.5" customHeight="1">
      <c r="A92" s="1289" t="s">
        <v>584</v>
      </c>
      <c r="B92" s="1289"/>
      <c r="C92" s="1289"/>
      <c r="D92" s="1289"/>
      <c r="E92" s="1289"/>
      <c r="F92" s="1289"/>
      <c r="G92" s="1289"/>
      <c r="H92" s="1289"/>
      <c r="I92" s="1289"/>
      <c r="J92" s="1289"/>
      <c r="K92" s="1289"/>
      <c r="L92" s="1289"/>
      <c r="M92" s="1289"/>
      <c r="N92" s="1289"/>
      <c r="O92" s="1289"/>
      <c r="P92" s="1289"/>
      <c r="Q92" s="1289"/>
    </row>
    <row r="93" spans="1:17" ht="47.25" customHeight="1">
      <c r="A93" s="1290" t="s">
        <v>601</v>
      </c>
      <c r="B93" s="1290"/>
      <c r="C93" s="1290"/>
      <c r="D93" s="1290"/>
      <c r="E93" s="1290"/>
      <c r="F93" s="1290"/>
      <c r="G93" s="1290"/>
      <c r="H93" s="1290"/>
      <c r="I93" s="1290"/>
      <c r="J93" s="1290"/>
      <c r="K93" s="1290"/>
      <c r="L93" s="1290"/>
      <c r="M93" s="1290"/>
      <c r="N93" s="1290"/>
      <c r="O93" s="1290"/>
      <c r="P93" s="1290"/>
      <c r="Q93" s="1290"/>
    </row>
    <row r="94" spans="1:17" ht="9" customHeight="1">
      <c r="A94" s="382"/>
    </row>
    <row r="95" spans="1:17" ht="9" customHeight="1" thickBot="1">
      <c r="A95" s="356"/>
      <c r="B95" s="357"/>
      <c r="C95" s="358"/>
      <c r="D95" s="357"/>
      <c r="E95" s="357"/>
      <c r="F95" s="357"/>
      <c r="G95" s="357"/>
      <c r="H95" s="357"/>
      <c r="I95" s="358"/>
      <c r="J95" s="357"/>
      <c r="K95" s="357"/>
      <c r="L95" s="357"/>
      <c r="M95" s="357"/>
      <c r="N95" s="357"/>
      <c r="O95" s="357"/>
      <c r="P95" s="357"/>
      <c r="Q95" s="359"/>
    </row>
    <row r="96" spans="1:17" ht="33" thickTop="1" thickBot="1">
      <c r="A96" s="360" t="s">
        <v>894</v>
      </c>
      <c r="B96" s="361" t="s">
        <v>85</v>
      </c>
      <c r="C96" s="361" t="s">
        <v>212</v>
      </c>
      <c r="D96" s="361" t="s">
        <v>87</v>
      </c>
      <c r="E96" s="361" t="s">
        <v>89</v>
      </c>
      <c r="F96" s="361" t="s">
        <v>97</v>
      </c>
      <c r="G96" s="361" t="s">
        <v>95</v>
      </c>
      <c r="H96" s="361" t="s">
        <v>91</v>
      </c>
      <c r="I96" s="361" t="s">
        <v>93</v>
      </c>
      <c r="J96" s="361" t="s">
        <v>99</v>
      </c>
      <c r="K96" s="361" t="s">
        <v>101</v>
      </c>
      <c r="L96" s="361" t="s">
        <v>103</v>
      </c>
      <c r="M96" s="361" t="s">
        <v>105</v>
      </c>
      <c r="N96" s="361" t="s">
        <v>107</v>
      </c>
      <c r="O96" s="361" t="s">
        <v>109</v>
      </c>
      <c r="P96" s="362" t="s">
        <v>603</v>
      </c>
      <c r="Q96" s="361" t="s">
        <v>895</v>
      </c>
    </row>
    <row r="97" spans="1:17" ht="16.5" thickTop="1">
      <c r="A97" s="363" t="s">
        <v>896</v>
      </c>
      <c r="B97" s="364">
        <v>191557.64822999999</v>
      </c>
      <c r="C97" s="364">
        <v>1299250.74382</v>
      </c>
      <c r="D97" s="364">
        <v>1440586.9306099999</v>
      </c>
      <c r="E97" s="364">
        <v>128880.71620000001</v>
      </c>
      <c r="F97" s="364">
        <v>188294.78391999999</v>
      </c>
      <c r="G97" s="364">
        <v>310888.58552999998</v>
      </c>
      <c r="H97" s="364">
        <v>120374.83534000001</v>
      </c>
      <c r="I97" s="364">
        <v>19508.162329999999</v>
      </c>
      <c r="J97" s="364">
        <v>0</v>
      </c>
      <c r="K97" s="364">
        <v>0</v>
      </c>
      <c r="L97" s="364">
        <v>136241.45913999999</v>
      </c>
      <c r="M97" s="364">
        <v>13987.569019999999</v>
      </c>
      <c r="N97" s="364">
        <v>698935.98791999999</v>
      </c>
      <c r="O97" s="364">
        <v>156748.16365</v>
      </c>
      <c r="P97" s="364">
        <v>4705255.5857100002</v>
      </c>
      <c r="Q97" s="365">
        <v>9.1038771495749821E-2</v>
      </c>
    </row>
    <row r="98" spans="1:17" ht="15.75">
      <c r="A98" s="363" t="s">
        <v>897</v>
      </c>
      <c r="B98" s="364">
        <v>85012.189259999999</v>
      </c>
      <c r="C98" s="364">
        <v>83090.382299999997</v>
      </c>
      <c r="D98" s="364">
        <v>159152.62263999999</v>
      </c>
      <c r="E98" s="364">
        <v>94082.230129999996</v>
      </c>
      <c r="F98" s="364">
        <v>113288.88712999999</v>
      </c>
      <c r="G98" s="364">
        <v>141151.20146000001</v>
      </c>
      <c r="H98" s="364">
        <v>96043.627769999992</v>
      </c>
      <c r="I98" s="364">
        <v>41539.404829999999</v>
      </c>
      <c r="J98" s="364">
        <v>0</v>
      </c>
      <c r="K98" s="364">
        <v>0</v>
      </c>
      <c r="L98" s="364">
        <v>33313.851549999999</v>
      </c>
      <c r="M98" s="364">
        <v>57638.493640000001</v>
      </c>
      <c r="N98" s="364">
        <v>71650.662769999995</v>
      </c>
      <c r="O98" s="364">
        <v>22608.634489999997</v>
      </c>
      <c r="P98" s="364">
        <v>998572.18796999997</v>
      </c>
      <c r="Q98" s="365">
        <v>1.9320690148842162E-2</v>
      </c>
    </row>
    <row r="99" spans="1:17" ht="15.75">
      <c r="A99" s="363" t="s">
        <v>898</v>
      </c>
      <c r="B99" s="364">
        <v>124167.10277</v>
      </c>
      <c r="C99" s="364">
        <v>120506.60023000001</v>
      </c>
      <c r="D99" s="364">
        <v>419052.30353999999</v>
      </c>
      <c r="E99" s="364">
        <v>183002.19972</v>
      </c>
      <c r="F99" s="364">
        <v>178963.05656</v>
      </c>
      <c r="G99" s="364">
        <v>110527.79135</v>
      </c>
      <c r="H99" s="364">
        <v>117297.54965999999</v>
      </c>
      <c r="I99" s="364">
        <v>41815.866849999999</v>
      </c>
      <c r="J99" s="364">
        <v>0</v>
      </c>
      <c r="K99" s="364">
        <v>0</v>
      </c>
      <c r="L99" s="364">
        <v>61164.168560000006</v>
      </c>
      <c r="M99" s="364">
        <v>13576.317279999999</v>
      </c>
      <c r="N99" s="364">
        <v>100544.35249999999</v>
      </c>
      <c r="O99" s="364">
        <v>24722.95206</v>
      </c>
      <c r="P99" s="364">
        <v>1495340.2610800003</v>
      </c>
      <c r="Q99" s="365">
        <v>2.8932315759913192E-2</v>
      </c>
    </row>
    <row r="100" spans="1:17" ht="15.75">
      <c r="A100" s="363" t="s">
        <v>899</v>
      </c>
      <c r="B100" s="364">
        <v>271087.02961000003</v>
      </c>
      <c r="C100" s="364">
        <v>247668.75537999999</v>
      </c>
      <c r="D100" s="364">
        <v>716094.74647999997</v>
      </c>
      <c r="E100" s="364">
        <v>352394.35801999999</v>
      </c>
      <c r="F100" s="364">
        <v>336369.96769999998</v>
      </c>
      <c r="G100" s="364">
        <v>182697.0191</v>
      </c>
      <c r="H100" s="364">
        <v>183946.35359000001</v>
      </c>
      <c r="I100" s="364">
        <v>89293.39151999999</v>
      </c>
      <c r="J100" s="364">
        <v>1422.8415199999999</v>
      </c>
      <c r="K100" s="364">
        <v>0</v>
      </c>
      <c r="L100" s="364">
        <v>146718.52219999998</v>
      </c>
      <c r="M100" s="364">
        <v>27143.60369</v>
      </c>
      <c r="N100" s="364">
        <v>163064.57696999999</v>
      </c>
      <c r="O100" s="364">
        <v>65651.771420000005</v>
      </c>
      <c r="P100" s="364">
        <v>2783552.9371999996</v>
      </c>
      <c r="Q100" s="365">
        <v>5.3857061572955015E-2</v>
      </c>
    </row>
    <row r="101" spans="1:17" ht="15.75">
      <c r="A101" s="363" t="s">
        <v>900</v>
      </c>
      <c r="B101" s="364">
        <v>562941.32542000001</v>
      </c>
      <c r="C101" s="364">
        <v>315806.82156000001</v>
      </c>
      <c r="D101" s="364">
        <v>939120.45282000001</v>
      </c>
      <c r="E101" s="364">
        <v>412974.15570999996</v>
      </c>
      <c r="F101" s="364">
        <v>456672.75639999995</v>
      </c>
      <c r="G101" s="364">
        <v>209664.37641</v>
      </c>
      <c r="H101" s="364">
        <v>166155.35769999999</v>
      </c>
      <c r="I101" s="364">
        <v>102024.24443000001</v>
      </c>
      <c r="J101" s="364">
        <v>4261.1428900000001</v>
      </c>
      <c r="K101" s="364">
        <v>0</v>
      </c>
      <c r="L101" s="364">
        <v>261523.61374</v>
      </c>
      <c r="M101" s="364">
        <v>39998.356020000007</v>
      </c>
      <c r="N101" s="364">
        <v>153301.19677000001</v>
      </c>
      <c r="O101" s="364">
        <v>80940.065690000003</v>
      </c>
      <c r="P101" s="364">
        <v>3705383.8655599994</v>
      </c>
      <c r="Q101" s="365">
        <v>7.1692937587757619E-2</v>
      </c>
    </row>
    <row r="102" spans="1:17" ht="15.75">
      <c r="A102" s="363" t="s">
        <v>901</v>
      </c>
      <c r="B102" s="364">
        <v>809563.58452000003</v>
      </c>
      <c r="C102" s="364">
        <v>657682.74528999999</v>
      </c>
      <c r="D102" s="364">
        <v>1255315.3325399999</v>
      </c>
      <c r="E102" s="364">
        <v>568004.48569</v>
      </c>
      <c r="F102" s="364">
        <v>544677.33964999998</v>
      </c>
      <c r="G102" s="364">
        <v>264341.29066999996</v>
      </c>
      <c r="H102" s="364">
        <v>199226.36687</v>
      </c>
      <c r="I102" s="364">
        <v>212270.95663999999</v>
      </c>
      <c r="J102" s="364">
        <v>2258.4470000000001</v>
      </c>
      <c r="K102" s="364">
        <v>1930.4885400000001</v>
      </c>
      <c r="L102" s="364">
        <v>379351.90441000002</v>
      </c>
      <c r="M102" s="364">
        <v>38240.574460000003</v>
      </c>
      <c r="N102" s="364">
        <v>129171.70194</v>
      </c>
      <c r="O102" s="364">
        <v>132323.29123999999</v>
      </c>
      <c r="P102" s="364">
        <v>5194358.5094600003</v>
      </c>
      <c r="Q102" s="365">
        <v>0.10050208937552881</v>
      </c>
    </row>
    <row r="103" spans="1:17" ht="15.75">
      <c r="A103" s="363" t="s">
        <v>902</v>
      </c>
      <c r="B103" s="364">
        <v>711159.15869000007</v>
      </c>
      <c r="C103" s="364">
        <v>697672.28500000003</v>
      </c>
      <c r="D103" s="364">
        <v>1105792.47667</v>
      </c>
      <c r="E103" s="364">
        <v>447862.54933999997</v>
      </c>
      <c r="F103" s="364">
        <v>398286.92689</v>
      </c>
      <c r="G103" s="364">
        <v>210055.03201</v>
      </c>
      <c r="H103" s="364">
        <v>139892.52569000001</v>
      </c>
      <c r="I103" s="364">
        <v>241440.11233</v>
      </c>
      <c r="J103" s="364">
        <v>1589.13078</v>
      </c>
      <c r="K103" s="364">
        <v>0</v>
      </c>
      <c r="L103" s="364">
        <v>341890.31409</v>
      </c>
      <c r="M103" s="364">
        <v>42723.403399999996</v>
      </c>
      <c r="N103" s="364">
        <v>119905.39748</v>
      </c>
      <c r="O103" s="364">
        <v>129863.78245</v>
      </c>
      <c r="P103" s="364">
        <v>4588133.0948200002</v>
      </c>
      <c r="Q103" s="365">
        <v>8.8772648542188984E-2</v>
      </c>
    </row>
    <row r="104" spans="1:17" ht="15.75">
      <c r="A104" s="363" t="s">
        <v>903</v>
      </c>
      <c r="B104" s="364">
        <v>755242.01424000005</v>
      </c>
      <c r="C104" s="364">
        <v>669432.67509999999</v>
      </c>
      <c r="D104" s="364">
        <v>884003.11224000005</v>
      </c>
      <c r="E104" s="364">
        <v>355073.60732000001</v>
      </c>
      <c r="F104" s="364">
        <v>349385.74689000001</v>
      </c>
      <c r="G104" s="364">
        <v>173283.23738000001</v>
      </c>
      <c r="H104" s="364">
        <v>102171.47320000001</v>
      </c>
      <c r="I104" s="364">
        <v>231372.25404</v>
      </c>
      <c r="J104" s="364">
        <v>2122.5628299999998</v>
      </c>
      <c r="K104" s="364">
        <v>0</v>
      </c>
      <c r="L104" s="364">
        <v>329239.94616000005</v>
      </c>
      <c r="M104" s="364">
        <v>35790.085209999997</v>
      </c>
      <c r="N104" s="364">
        <v>102468.96144</v>
      </c>
      <c r="O104" s="364">
        <v>129677.51315</v>
      </c>
      <c r="P104" s="364">
        <v>4119263.1892000004</v>
      </c>
      <c r="Q104" s="365">
        <v>7.97008054889424E-2</v>
      </c>
    </row>
    <row r="105" spans="1:17" ht="15.75">
      <c r="A105" s="363" t="s">
        <v>904</v>
      </c>
      <c r="B105" s="364">
        <v>430022.48638000002</v>
      </c>
      <c r="C105" s="364">
        <v>528424.31072000007</v>
      </c>
      <c r="D105" s="364">
        <v>570435.43876000005</v>
      </c>
      <c r="E105" s="364">
        <v>248928.84780000002</v>
      </c>
      <c r="F105" s="364">
        <v>233831.30512</v>
      </c>
      <c r="G105" s="364">
        <v>106365.76164</v>
      </c>
      <c r="H105" s="364">
        <v>67512.674819999986</v>
      </c>
      <c r="I105" s="364">
        <v>200684.11356999999</v>
      </c>
      <c r="J105" s="364">
        <v>623.38801000000001</v>
      </c>
      <c r="K105" s="364">
        <v>119.07224000000001</v>
      </c>
      <c r="L105" s="364">
        <v>256422.48371</v>
      </c>
      <c r="M105" s="364">
        <v>23016.672730000002</v>
      </c>
      <c r="N105" s="364">
        <v>76029.09749</v>
      </c>
      <c r="O105" s="364">
        <v>116717.72631</v>
      </c>
      <c r="P105" s="364">
        <v>2859133.3793000001</v>
      </c>
      <c r="Q105" s="365">
        <v>5.5319415843100669E-2</v>
      </c>
    </row>
    <row r="106" spans="1:17" ht="15.75">
      <c r="A106" s="363" t="s">
        <v>905</v>
      </c>
      <c r="B106" s="364">
        <v>633245.10172999999</v>
      </c>
      <c r="C106" s="364">
        <v>821169.13937999995</v>
      </c>
      <c r="D106" s="364">
        <v>781072.60214999993</v>
      </c>
      <c r="E106" s="364">
        <v>350634.30989999999</v>
      </c>
      <c r="F106" s="364">
        <v>330553.85047</v>
      </c>
      <c r="G106" s="364">
        <v>148909.82022999998</v>
      </c>
      <c r="H106" s="364">
        <v>103554.03597</v>
      </c>
      <c r="I106" s="364">
        <v>327236.71055000002</v>
      </c>
      <c r="J106" s="364">
        <v>1467.7679699999999</v>
      </c>
      <c r="K106" s="364">
        <v>96.289570000000012</v>
      </c>
      <c r="L106" s="364">
        <v>396660.75438</v>
      </c>
      <c r="M106" s="364">
        <v>28938.22047</v>
      </c>
      <c r="N106" s="364">
        <v>102066.08089</v>
      </c>
      <c r="O106" s="364">
        <v>193967.64474000002</v>
      </c>
      <c r="P106" s="364">
        <v>4219572.3283999991</v>
      </c>
      <c r="Q106" s="365">
        <v>8.1641618402548674E-2</v>
      </c>
    </row>
    <row r="107" spans="1:17" ht="15.75">
      <c r="A107" s="363" t="s">
        <v>906</v>
      </c>
      <c r="B107" s="364">
        <v>865264.29903999995</v>
      </c>
      <c r="C107" s="364">
        <v>1284493.4755899999</v>
      </c>
      <c r="D107" s="364">
        <v>1028517.66588</v>
      </c>
      <c r="E107" s="364">
        <v>500825.37357999996</v>
      </c>
      <c r="F107" s="364">
        <v>468716.37476999999</v>
      </c>
      <c r="G107" s="364">
        <v>203804.13218000002</v>
      </c>
      <c r="H107" s="364">
        <v>160310.72294000001</v>
      </c>
      <c r="I107" s="364">
        <v>502688.22951999999</v>
      </c>
      <c r="J107" s="364">
        <v>1850.67075</v>
      </c>
      <c r="K107" s="364">
        <v>157.09716</v>
      </c>
      <c r="L107" s="364">
        <v>577418.17775999999</v>
      </c>
      <c r="M107" s="364">
        <v>38138.633950000003</v>
      </c>
      <c r="N107" s="364">
        <v>142691.13259999998</v>
      </c>
      <c r="O107" s="364">
        <v>323215.76076999999</v>
      </c>
      <c r="P107" s="364">
        <v>6098091.7464899989</v>
      </c>
      <c r="Q107" s="365">
        <v>0.11798780554129018</v>
      </c>
    </row>
    <row r="108" spans="1:17" ht="15.75">
      <c r="A108" s="363" t="s">
        <v>907</v>
      </c>
      <c r="B108" s="364">
        <v>1053134.57134</v>
      </c>
      <c r="C108" s="364">
        <v>1733847.2304</v>
      </c>
      <c r="D108" s="364">
        <v>1172872.2970699999</v>
      </c>
      <c r="E108" s="364">
        <v>620359.10277</v>
      </c>
      <c r="F108" s="364">
        <v>625686.72225999995</v>
      </c>
      <c r="G108" s="364">
        <v>252574.64551</v>
      </c>
      <c r="H108" s="364">
        <v>183466.26697</v>
      </c>
      <c r="I108" s="364">
        <v>686703.25083000003</v>
      </c>
      <c r="J108" s="364">
        <v>1866.6416499999998</v>
      </c>
      <c r="K108" s="364">
        <v>132.79747</v>
      </c>
      <c r="L108" s="364">
        <v>734635.4593300001</v>
      </c>
      <c r="M108" s="364">
        <v>51389.222909999997</v>
      </c>
      <c r="N108" s="364">
        <v>202417.74236</v>
      </c>
      <c r="O108" s="364">
        <v>475405.89893000002</v>
      </c>
      <c r="P108" s="364">
        <v>7794491.8498</v>
      </c>
      <c r="Q108" s="365">
        <v>0.15081029064489196</v>
      </c>
    </row>
    <row r="109" spans="1:17" ht="15.75">
      <c r="A109" s="363" t="s">
        <v>908</v>
      </c>
      <c r="B109" s="364">
        <v>197385.7108</v>
      </c>
      <c r="C109" s="364">
        <v>333782.05195999995</v>
      </c>
      <c r="D109" s="364">
        <v>191413.38040999998</v>
      </c>
      <c r="E109" s="364">
        <v>119523.03143999999</v>
      </c>
      <c r="F109" s="364">
        <v>129892.18049</v>
      </c>
      <c r="G109" s="364">
        <v>46462.189920000004</v>
      </c>
      <c r="H109" s="364">
        <v>34264.731850000004</v>
      </c>
      <c r="I109" s="364">
        <v>119210.24312999999</v>
      </c>
      <c r="J109" s="364">
        <v>432.5675</v>
      </c>
      <c r="K109" s="364">
        <v>11.151479999999999</v>
      </c>
      <c r="L109" s="364">
        <v>114604.91734</v>
      </c>
      <c r="M109" s="364">
        <v>8303.9540699999998</v>
      </c>
      <c r="N109" s="364">
        <v>40973.925609999998</v>
      </c>
      <c r="O109" s="364">
        <v>84866.946089999998</v>
      </c>
      <c r="P109" s="364">
        <v>1421126.9820899998</v>
      </c>
      <c r="Q109" s="365">
        <v>2.7496413793516292E-2</v>
      </c>
    </row>
    <row r="110" spans="1:17" ht="16.5" thickBot="1">
      <c r="A110" s="363" t="s">
        <v>909</v>
      </c>
      <c r="B110" s="364">
        <v>225232.00219</v>
      </c>
      <c r="C110" s="364">
        <v>370154.35022000002</v>
      </c>
      <c r="D110" s="364">
        <v>203003.97378</v>
      </c>
      <c r="E110" s="364">
        <v>129796.31723999999</v>
      </c>
      <c r="F110" s="364">
        <v>131333.45277999999</v>
      </c>
      <c r="G110" s="364">
        <v>61029.941770000005</v>
      </c>
      <c r="H110" s="364">
        <v>46920.84736</v>
      </c>
      <c r="I110" s="364">
        <v>169255.57691</v>
      </c>
      <c r="J110" s="364">
        <v>642.87066000000004</v>
      </c>
      <c r="K110" s="364">
        <v>8.1383600000000005</v>
      </c>
      <c r="L110" s="364">
        <v>165872.57203000001</v>
      </c>
      <c r="M110" s="364">
        <v>13058.40293</v>
      </c>
      <c r="N110" s="364">
        <v>62980.634130000006</v>
      </c>
      <c r="O110" s="364">
        <v>122519.79856</v>
      </c>
      <c r="P110" s="364">
        <v>1701808.87892</v>
      </c>
      <c r="Q110" s="365">
        <v>3.2927135802774413E-2</v>
      </c>
    </row>
    <row r="111" spans="1:17" ht="17.25" thickTop="1" thickBot="1">
      <c r="A111" s="360" t="s">
        <v>279</v>
      </c>
      <c r="B111" s="366">
        <v>6915014.2242200011</v>
      </c>
      <c r="C111" s="366">
        <v>9162981.5669500008</v>
      </c>
      <c r="D111" s="366">
        <v>10866433.335590001</v>
      </c>
      <c r="E111" s="366">
        <v>4512341.28486</v>
      </c>
      <c r="F111" s="366">
        <v>4485953.3510300005</v>
      </c>
      <c r="G111" s="366">
        <v>2421755.0251599997</v>
      </c>
      <c r="H111" s="366">
        <v>1721137.3697300004</v>
      </c>
      <c r="I111" s="366">
        <v>2985042.5174799999</v>
      </c>
      <c r="J111" s="366">
        <v>18538.031559999999</v>
      </c>
      <c r="K111" s="366">
        <v>2455.0348199999999</v>
      </c>
      <c r="L111" s="366">
        <v>3935058.1444000001</v>
      </c>
      <c r="M111" s="366">
        <v>431943.50977999996</v>
      </c>
      <c r="N111" s="366">
        <v>2166201.4508700003</v>
      </c>
      <c r="O111" s="366">
        <v>2059229.9495500003</v>
      </c>
      <c r="P111" s="366">
        <v>51684084.795999989</v>
      </c>
      <c r="Q111" s="367">
        <v>1</v>
      </c>
    </row>
    <row r="112" spans="1:17" ht="17.25" thickTop="1" thickBot="1">
      <c r="A112" s="368" t="s">
        <v>910</v>
      </c>
      <c r="B112" s="365">
        <v>0.13379387971198395</v>
      </c>
      <c r="C112" s="365">
        <v>0.17728826200786582</v>
      </c>
      <c r="D112" s="365">
        <v>0.21024718495994327</v>
      </c>
      <c r="E112" s="365">
        <v>8.7306204659915454E-2</v>
      </c>
      <c r="F112" s="365">
        <v>8.6795642580038176E-2</v>
      </c>
      <c r="G112" s="365">
        <v>4.6856881276292381E-2</v>
      </c>
      <c r="H112" s="365">
        <v>3.3301109548972904E-2</v>
      </c>
      <c r="I112" s="365">
        <v>5.775554562419228E-2</v>
      </c>
      <c r="J112" s="365">
        <v>3.5867969091782625E-4</v>
      </c>
      <c r="K112" s="365">
        <v>4.7500789260178666E-5</v>
      </c>
      <c r="L112" s="365">
        <v>7.6136748090478865E-2</v>
      </c>
      <c r="M112" s="365">
        <v>8.3573794812253233E-3</v>
      </c>
      <c r="N112" s="365">
        <v>4.1912349989752552E-2</v>
      </c>
      <c r="O112" s="365">
        <v>3.9842631589161299E-2</v>
      </c>
      <c r="P112" s="365">
        <v>1</v>
      </c>
      <c r="Q112" s="369"/>
    </row>
    <row r="113" spans="1:17" ht="33" thickTop="1" thickBot="1">
      <c r="A113" s="360" t="s">
        <v>914</v>
      </c>
      <c r="B113" s="361" t="s">
        <v>85</v>
      </c>
      <c r="C113" s="361" t="s">
        <v>212</v>
      </c>
      <c r="D113" s="361" t="s">
        <v>87</v>
      </c>
      <c r="E113" s="361" t="s">
        <v>89</v>
      </c>
      <c r="F113" s="361" t="s">
        <v>97</v>
      </c>
      <c r="G113" s="361" t="s">
        <v>95</v>
      </c>
      <c r="H113" s="361" t="s">
        <v>91</v>
      </c>
      <c r="I113" s="361" t="s">
        <v>93</v>
      </c>
      <c r="J113" s="361" t="s">
        <v>99</v>
      </c>
      <c r="K113" s="361" t="s">
        <v>101</v>
      </c>
      <c r="L113" s="361" t="s">
        <v>103</v>
      </c>
      <c r="M113" s="361" t="s">
        <v>105</v>
      </c>
      <c r="N113" s="361" t="s">
        <v>107</v>
      </c>
      <c r="O113" s="361" t="s">
        <v>109</v>
      </c>
      <c r="P113" s="362" t="s">
        <v>603</v>
      </c>
      <c r="Q113" s="361" t="s">
        <v>844</v>
      </c>
    </row>
    <row r="114" spans="1:17" ht="16.5" thickTop="1">
      <c r="A114" s="363" t="s">
        <v>896</v>
      </c>
      <c r="B114" s="364">
        <v>10</v>
      </c>
      <c r="C114" s="364">
        <v>14</v>
      </c>
      <c r="D114" s="364">
        <v>11</v>
      </c>
      <c r="E114" s="364">
        <v>5</v>
      </c>
      <c r="F114" s="364">
        <v>7</v>
      </c>
      <c r="G114" s="364">
        <v>7</v>
      </c>
      <c r="H114" s="364">
        <v>5</v>
      </c>
      <c r="I114" s="364">
        <v>1</v>
      </c>
      <c r="J114" s="364">
        <v>0</v>
      </c>
      <c r="K114" s="364">
        <v>0</v>
      </c>
      <c r="L114" s="364">
        <v>3</v>
      </c>
      <c r="M114" s="364">
        <v>1</v>
      </c>
      <c r="N114" s="364">
        <v>12</v>
      </c>
      <c r="O114" s="364">
        <v>6</v>
      </c>
      <c r="P114" s="364">
        <v>82</v>
      </c>
      <c r="Q114" s="365">
        <v>8.7830984907744795E-6</v>
      </c>
    </row>
    <row r="115" spans="1:17" ht="15.75">
      <c r="A115" s="363" t="s">
        <v>897</v>
      </c>
      <c r="B115" s="364">
        <v>10</v>
      </c>
      <c r="C115" s="364">
        <v>9</v>
      </c>
      <c r="D115" s="364">
        <v>17</v>
      </c>
      <c r="E115" s="364">
        <v>10</v>
      </c>
      <c r="F115" s="364">
        <v>13</v>
      </c>
      <c r="G115" s="364">
        <v>15</v>
      </c>
      <c r="H115" s="364">
        <v>9</v>
      </c>
      <c r="I115" s="364">
        <v>4</v>
      </c>
      <c r="J115" s="364">
        <v>0</v>
      </c>
      <c r="K115" s="364">
        <v>0</v>
      </c>
      <c r="L115" s="364">
        <v>4</v>
      </c>
      <c r="M115" s="364">
        <v>7</v>
      </c>
      <c r="N115" s="364">
        <v>7</v>
      </c>
      <c r="O115" s="364">
        <v>3</v>
      </c>
      <c r="P115" s="364">
        <v>108</v>
      </c>
      <c r="Q115" s="365">
        <v>1.1567983378093217E-5</v>
      </c>
    </row>
    <row r="116" spans="1:17" ht="15.75">
      <c r="A116" s="363" t="s">
        <v>898</v>
      </c>
      <c r="B116" s="364">
        <v>27</v>
      </c>
      <c r="C116" s="364">
        <v>27</v>
      </c>
      <c r="D116" s="364">
        <v>89</v>
      </c>
      <c r="E116" s="364">
        <v>39</v>
      </c>
      <c r="F116" s="364">
        <v>37</v>
      </c>
      <c r="G116" s="364">
        <v>23</v>
      </c>
      <c r="H116" s="364">
        <v>25</v>
      </c>
      <c r="I116" s="364">
        <v>9</v>
      </c>
      <c r="J116" s="364">
        <v>0</v>
      </c>
      <c r="K116" s="364">
        <v>0</v>
      </c>
      <c r="L116" s="364">
        <v>14</v>
      </c>
      <c r="M116" s="364">
        <v>3</v>
      </c>
      <c r="N116" s="364">
        <v>22</v>
      </c>
      <c r="O116" s="364">
        <v>5</v>
      </c>
      <c r="P116" s="364">
        <v>320</v>
      </c>
      <c r="Q116" s="365">
        <v>3.4275506305461382E-5</v>
      </c>
    </row>
    <row r="117" spans="1:17" ht="15.75">
      <c r="A117" s="363" t="s">
        <v>899</v>
      </c>
      <c r="B117" s="364">
        <v>139</v>
      </c>
      <c r="C117" s="364">
        <v>121</v>
      </c>
      <c r="D117" s="364">
        <v>361</v>
      </c>
      <c r="E117" s="364">
        <v>173</v>
      </c>
      <c r="F117" s="364">
        <v>167</v>
      </c>
      <c r="G117" s="364">
        <v>92</v>
      </c>
      <c r="H117" s="364">
        <v>88</v>
      </c>
      <c r="I117" s="364">
        <v>42</v>
      </c>
      <c r="J117" s="364">
        <v>1</v>
      </c>
      <c r="K117" s="364">
        <v>0</v>
      </c>
      <c r="L117" s="364">
        <v>74</v>
      </c>
      <c r="M117" s="364">
        <v>12</v>
      </c>
      <c r="N117" s="364">
        <v>84</v>
      </c>
      <c r="O117" s="364">
        <v>31</v>
      </c>
      <c r="P117" s="364">
        <v>1385</v>
      </c>
      <c r="Q117" s="365">
        <v>1.4834867572832504E-4</v>
      </c>
    </row>
    <row r="118" spans="1:17" ht="15.75">
      <c r="A118" s="363" t="s">
        <v>900</v>
      </c>
      <c r="B118" s="364">
        <v>624</v>
      </c>
      <c r="C118" s="364">
        <v>342</v>
      </c>
      <c r="D118" s="364">
        <v>1024</v>
      </c>
      <c r="E118" s="364">
        <v>445</v>
      </c>
      <c r="F118" s="364">
        <v>493</v>
      </c>
      <c r="G118" s="364">
        <v>222</v>
      </c>
      <c r="H118" s="364">
        <v>179</v>
      </c>
      <c r="I118" s="364">
        <v>114</v>
      </c>
      <c r="J118" s="364">
        <v>5</v>
      </c>
      <c r="K118" s="364">
        <v>0</v>
      </c>
      <c r="L118" s="364">
        <v>284</v>
      </c>
      <c r="M118" s="364">
        <v>41</v>
      </c>
      <c r="N118" s="364">
        <v>158</v>
      </c>
      <c r="O118" s="364">
        <v>86</v>
      </c>
      <c r="P118" s="364">
        <v>4017</v>
      </c>
      <c r="Q118" s="365">
        <v>4.3026471509074495E-4</v>
      </c>
    </row>
    <row r="119" spans="1:17" ht="15.75">
      <c r="A119" s="363" t="s">
        <v>901</v>
      </c>
      <c r="B119" s="364">
        <v>1741</v>
      </c>
      <c r="C119" s="364">
        <v>1438</v>
      </c>
      <c r="D119" s="364">
        <v>2700</v>
      </c>
      <c r="E119" s="364">
        <v>1206</v>
      </c>
      <c r="F119" s="364">
        <v>1188</v>
      </c>
      <c r="G119" s="364">
        <v>575</v>
      </c>
      <c r="H119" s="364">
        <v>435</v>
      </c>
      <c r="I119" s="364">
        <v>467</v>
      </c>
      <c r="J119" s="364">
        <v>4</v>
      </c>
      <c r="K119" s="364">
        <v>4</v>
      </c>
      <c r="L119" s="364">
        <v>830</v>
      </c>
      <c r="M119" s="364">
        <v>82</v>
      </c>
      <c r="N119" s="364">
        <v>277</v>
      </c>
      <c r="O119" s="364">
        <v>287</v>
      </c>
      <c r="P119" s="364">
        <v>11234</v>
      </c>
      <c r="Q119" s="365">
        <v>1.2032844932361036E-3</v>
      </c>
    </row>
    <row r="120" spans="1:17" ht="15.75">
      <c r="A120" s="363" t="s">
        <v>902</v>
      </c>
      <c r="B120" s="364">
        <v>2716</v>
      </c>
      <c r="C120" s="364">
        <v>2679</v>
      </c>
      <c r="D120" s="364">
        <v>4189</v>
      </c>
      <c r="E120" s="364">
        <v>1715</v>
      </c>
      <c r="F120" s="364">
        <v>1526</v>
      </c>
      <c r="G120" s="364">
        <v>795</v>
      </c>
      <c r="H120" s="364">
        <v>534</v>
      </c>
      <c r="I120" s="364">
        <v>921</v>
      </c>
      <c r="J120" s="364">
        <v>7</v>
      </c>
      <c r="K120" s="364">
        <v>0</v>
      </c>
      <c r="L120" s="364">
        <v>1314</v>
      </c>
      <c r="M120" s="364">
        <v>169</v>
      </c>
      <c r="N120" s="364">
        <v>460</v>
      </c>
      <c r="O120" s="364">
        <v>502</v>
      </c>
      <c r="P120" s="364">
        <v>17527</v>
      </c>
      <c r="Q120" s="365">
        <v>1.8773337469244428E-3</v>
      </c>
    </row>
    <row r="121" spans="1:17" ht="15.75">
      <c r="A121" s="363" t="s">
        <v>903</v>
      </c>
      <c r="B121" s="364">
        <v>4449</v>
      </c>
      <c r="C121" s="364">
        <v>4031</v>
      </c>
      <c r="D121" s="364">
        <v>5287</v>
      </c>
      <c r="E121" s="364">
        <v>2140</v>
      </c>
      <c r="F121" s="364">
        <v>2092</v>
      </c>
      <c r="G121" s="364">
        <v>1033</v>
      </c>
      <c r="H121" s="364">
        <v>618</v>
      </c>
      <c r="I121" s="364">
        <v>1401</v>
      </c>
      <c r="J121" s="364">
        <v>13</v>
      </c>
      <c r="K121" s="364">
        <v>0</v>
      </c>
      <c r="L121" s="364">
        <v>1987</v>
      </c>
      <c r="M121" s="364">
        <v>210</v>
      </c>
      <c r="N121" s="364">
        <v>616</v>
      </c>
      <c r="O121" s="364">
        <v>783</v>
      </c>
      <c r="P121" s="364">
        <v>24660</v>
      </c>
      <c r="Q121" s="365">
        <v>2.6413562046646178E-3</v>
      </c>
    </row>
    <row r="122" spans="1:17" ht="15.75">
      <c r="A122" s="363" t="s">
        <v>904</v>
      </c>
      <c r="B122" s="364">
        <v>3650</v>
      </c>
      <c r="C122" s="364">
        <v>4480</v>
      </c>
      <c r="D122" s="364">
        <v>4818</v>
      </c>
      <c r="E122" s="364">
        <v>2106</v>
      </c>
      <c r="F122" s="364">
        <v>1983</v>
      </c>
      <c r="G122" s="364">
        <v>898</v>
      </c>
      <c r="H122" s="364">
        <v>571</v>
      </c>
      <c r="I122" s="364">
        <v>1714</v>
      </c>
      <c r="J122" s="364">
        <v>5</v>
      </c>
      <c r="K122" s="364">
        <v>1</v>
      </c>
      <c r="L122" s="364">
        <v>2172</v>
      </c>
      <c r="M122" s="364">
        <v>194</v>
      </c>
      <c r="N122" s="364">
        <v>646</v>
      </c>
      <c r="O122" s="364">
        <v>991</v>
      </c>
      <c r="P122" s="364">
        <v>24229</v>
      </c>
      <c r="Q122" s="365">
        <v>2.5951913821094497E-3</v>
      </c>
    </row>
    <row r="123" spans="1:17" ht="15.75">
      <c r="A123" s="363" t="s">
        <v>905</v>
      </c>
      <c r="B123" s="364">
        <v>7588</v>
      </c>
      <c r="C123" s="364">
        <v>9869</v>
      </c>
      <c r="D123" s="364">
        <v>9369</v>
      </c>
      <c r="E123" s="364">
        <v>4234</v>
      </c>
      <c r="F123" s="364">
        <v>3969</v>
      </c>
      <c r="G123" s="364">
        <v>1783</v>
      </c>
      <c r="H123" s="364">
        <v>1253</v>
      </c>
      <c r="I123" s="364">
        <v>3957</v>
      </c>
      <c r="J123" s="364">
        <v>17</v>
      </c>
      <c r="K123" s="364">
        <v>1</v>
      </c>
      <c r="L123" s="364">
        <v>4761</v>
      </c>
      <c r="M123" s="364">
        <v>346</v>
      </c>
      <c r="N123" s="364">
        <v>1224</v>
      </c>
      <c r="O123" s="364">
        <v>2341</v>
      </c>
      <c r="P123" s="364">
        <v>50712</v>
      </c>
      <c r="Q123" s="365">
        <v>5.4318108617579927E-3</v>
      </c>
    </row>
    <row r="124" spans="1:17" ht="15.75">
      <c r="A124" s="363" t="s">
        <v>906</v>
      </c>
      <c r="B124" s="364">
        <v>17882</v>
      </c>
      <c r="C124" s="364">
        <v>26649</v>
      </c>
      <c r="D124" s="364">
        <v>21130</v>
      </c>
      <c r="E124" s="364">
        <v>10322</v>
      </c>
      <c r="F124" s="364">
        <v>9670</v>
      </c>
      <c r="G124" s="364">
        <v>4198</v>
      </c>
      <c r="H124" s="364">
        <v>3315</v>
      </c>
      <c r="I124" s="364">
        <v>10535</v>
      </c>
      <c r="J124" s="364">
        <v>39</v>
      </c>
      <c r="K124" s="364">
        <v>3</v>
      </c>
      <c r="L124" s="364">
        <v>11975</v>
      </c>
      <c r="M124" s="364">
        <v>786</v>
      </c>
      <c r="N124" s="364">
        <v>2957</v>
      </c>
      <c r="O124" s="364">
        <v>6786</v>
      </c>
      <c r="P124" s="364">
        <v>126247</v>
      </c>
      <c r="Q124" s="365">
        <v>1.3522437014204948E-2</v>
      </c>
    </row>
    <row r="125" spans="1:17" ht="15.75">
      <c r="A125" s="363" t="s">
        <v>907</v>
      </c>
      <c r="B125" s="364">
        <v>67036</v>
      </c>
      <c r="C125" s="364">
        <v>110988</v>
      </c>
      <c r="D125" s="364">
        <v>73367</v>
      </c>
      <c r="E125" s="364">
        <v>39711</v>
      </c>
      <c r="F125" s="364">
        <v>40427</v>
      </c>
      <c r="G125" s="364">
        <v>16001</v>
      </c>
      <c r="H125" s="364">
        <v>11729</v>
      </c>
      <c r="I125" s="364">
        <v>43653</v>
      </c>
      <c r="J125" s="364">
        <v>122</v>
      </c>
      <c r="K125" s="364">
        <v>8</v>
      </c>
      <c r="L125" s="364">
        <v>46100</v>
      </c>
      <c r="M125" s="364">
        <v>3278</v>
      </c>
      <c r="N125" s="364">
        <v>13064</v>
      </c>
      <c r="O125" s="364">
        <v>30582</v>
      </c>
      <c r="P125" s="364">
        <v>496066</v>
      </c>
      <c r="Q125" s="365">
        <v>5.3134104096640648E-2</v>
      </c>
    </row>
    <row r="126" spans="1:17" ht="15.75">
      <c r="A126" s="363" t="s">
        <v>908</v>
      </c>
      <c r="B126" s="364">
        <v>40263</v>
      </c>
      <c r="C126" s="364">
        <v>68176</v>
      </c>
      <c r="D126" s="364">
        <v>38732</v>
      </c>
      <c r="E126" s="364">
        <v>24362</v>
      </c>
      <c r="F126" s="364">
        <v>26582</v>
      </c>
      <c r="G126" s="364">
        <v>9509</v>
      </c>
      <c r="H126" s="364">
        <v>7017</v>
      </c>
      <c r="I126" s="364">
        <v>24259</v>
      </c>
      <c r="J126" s="364">
        <v>90</v>
      </c>
      <c r="K126" s="364">
        <v>2</v>
      </c>
      <c r="L126" s="364">
        <v>23494</v>
      </c>
      <c r="M126" s="364">
        <v>1702</v>
      </c>
      <c r="N126" s="364">
        <v>8390</v>
      </c>
      <c r="O126" s="364">
        <v>17310</v>
      </c>
      <c r="P126" s="364">
        <v>289888</v>
      </c>
      <c r="Q126" s="365">
        <v>3.1050181162117468E-2</v>
      </c>
    </row>
    <row r="127" spans="1:17" ht="16.5" thickBot="1">
      <c r="A127" s="363" t="s">
        <v>909</v>
      </c>
      <c r="B127" s="364">
        <v>894602</v>
      </c>
      <c r="C127" s="364">
        <v>1473897</v>
      </c>
      <c r="D127" s="364">
        <v>956158</v>
      </c>
      <c r="E127" s="364">
        <v>418695</v>
      </c>
      <c r="F127" s="364">
        <v>687516</v>
      </c>
      <c r="G127" s="364">
        <v>281381</v>
      </c>
      <c r="H127" s="364">
        <v>228947</v>
      </c>
      <c r="I127" s="364">
        <v>1017673</v>
      </c>
      <c r="J127" s="364">
        <v>2066</v>
      </c>
      <c r="K127" s="364">
        <v>20</v>
      </c>
      <c r="L127" s="364">
        <v>969214</v>
      </c>
      <c r="M127" s="364">
        <v>89361</v>
      </c>
      <c r="N127" s="364">
        <v>348073</v>
      </c>
      <c r="O127" s="364">
        <v>922035</v>
      </c>
      <c r="P127" s="364">
        <v>8289638</v>
      </c>
      <c r="Q127" s="365">
        <v>0.88791106105935091</v>
      </c>
    </row>
    <row r="128" spans="1:17" ht="17.25" thickTop="1" thickBot="1">
      <c r="A128" s="360" t="s">
        <v>279</v>
      </c>
      <c r="B128" s="366">
        <v>1040737</v>
      </c>
      <c r="C128" s="366">
        <v>1702720</v>
      </c>
      <c r="D128" s="366">
        <v>1117252</v>
      </c>
      <c r="E128" s="366">
        <v>505163</v>
      </c>
      <c r="F128" s="366">
        <v>775670</v>
      </c>
      <c r="G128" s="366">
        <v>316532</v>
      </c>
      <c r="H128" s="366">
        <v>254725</v>
      </c>
      <c r="I128" s="366">
        <v>1104750</v>
      </c>
      <c r="J128" s="366">
        <v>2369</v>
      </c>
      <c r="K128" s="366">
        <v>39</v>
      </c>
      <c r="L128" s="366">
        <v>1062226</v>
      </c>
      <c r="M128" s="366">
        <v>96192</v>
      </c>
      <c r="N128" s="366">
        <v>375990</v>
      </c>
      <c r="O128" s="366">
        <v>981748</v>
      </c>
      <c r="P128" s="366">
        <v>9336113</v>
      </c>
      <c r="Q128" s="367">
        <v>1</v>
      </c>
    </row>
    <row r="129" spans="1:17" ht="16.5" thickTop="1">
      <c r="A129" s="368" t="s">
        <v>910</v>
      </c>
      <c r="B129" s="365">
        <v>0.11147433626820927</v>
      </c>
      <c r="C129" s="365">
        <v>0.18237996905136003</v>
      </c>
      <c r="D129" s="365">
        <v>0.1196699311587167</v>
      </c>
      <c r="E129" s="365">
        <v>5.410849247433059E-2</v>
      </c>
      <c r="F129" s="365">
        <v>8.3082756174866351E-2</v>
      </c>
      <c r="G129" s="365">
        <v>3.3904045505875946E-2</v>
      </c>
      <c r="H129" s="365">
        <v>2.7283838573933284E-2</v>
      </c>
      <c r="I129" s="365">
        <v>0.1183308299717452</v>
      </c>
      <c r="J129" s="365">
        <v>2.5374585761761878E-4</v>
      </c>
      <c r="K129" s="365">
        <v>4.1773273309781058E-6</v>
      </c>
      <c r="L129" s="365">
        <v>0.1137760436275782</v>
      </c>
      <c r="M129" s="365">
        <v>1.0303217195421693E-2</v>
      </c>
      <c r="N129" s="365">
        <v>4.0272648799345077E-2</v>
      </c>
      <c r="O129" s="365">
        <v>0.10515596801366907</v>
      </c>
      <c r="P129" s="365">
        <v>1</v>
      </c>
      <c r="Q129" s="371"/>
    </row>
    <row r="130" spans="1:17" ht="16.5" thickBot="1">
      <c r="A130" s="372"/>
      <c r="B130" s="373"/>
      <c r="C130" s="374"/>
      <c r="D130" s="374"/>
      <c r="E130" s="374"/>
      <c r="F130" s="374"/>
      <c r="G130" s="373"/>
      <c r="H130" s="373"/>
      <c r="I130" s="373"/>
      <c r="J130" s="373"/>
      <c r="K130" s="373"/>
      <c r="L130" s="373"/>
      <c r="M130" s="373"/>
      <c r="N130" s="373"/>
      <c r="O130" s="373"/>
      <c r="P130" s="375"/>
      <c r="Q130" s="375"/>
    </row>
    <row r="131" spans="1:17" ht="15.75" thickTop="1">
      <c r="A131" s="384" t="s">
        <v>917</v>
      </c>
      <c r="B131" s="298"/>
      <c r="C131" s="297"/>
      <c r="D131" s="297"/>
      <c r="E131" s="297"/>
      <c r="F131" s="297"/>
      <c r="G131" s="298"/>
      <c r="H131" s="298"/>
      <c r="I131" s="298"/>
      <c r="J131" s="298"/>
      <c r="K131" s="298"/>
      <c r="L131" s="298"/>
      <c r="M131" s="298"/>
      <c r="N131" s="298"/>
      <c r="O131" s="298"/>
      <c r="P131" s="377"/>
      <c r="Q131" s="378"/>
    </row>
    <row r="132" spans="1:17" ht="15.75">
      <c r="A132" s="305"/>
      <c r="C132" s="303"/>
      <c r="D132" s="303"/>
      <c r="E132" s="303"/>
      <c r="F132" s="303"/>
      <c r="G132" s="303"/>
      <c r="P132" s="383"/>
    </row>
    <row r="133" spans="1:17" ht="9.75" customHeight="1">
      <c r="A133" s="385"/>
      <c r="B133" s="386"/>
      <c r="C133" s="386"/>
      <c r="D133" s="386"/>
      <c r="E133" s="386"/>
      <c r="F133" s="386"/>
      <c r="G133" s="386"/>
      <c r="H133" s="386"/>
      <c r="I133" s="386"/>
      <c r="J133" s="386"/>
      <c r="K133" s="386"/>
      <c r="L133" s="386"/>
      <c r="M133" s="386"/>
      <c r="N133" s="386"/>
      <c r="O133" s="386"/>
      <c r="P133" s="386"/>
      <c r="Q133" s="70"/>
    </row>
    <row r="134" spans="1:17" ht="47.25" customHeight="1">
      <c r="A134" s="1289" t="s">
        <v>588</v>
      </c>
      <c r="B134" s="1289"/>
      <c r="C134" s="1289"/>
      <c r="D134" s="1289"/>
      <c r="E134" s="1289"/>
      <c r="F134" s="1289"/>
      <c r="G134" s="1289"/>
      <c r="H134" s="1289"/>
      <c r="I134" s="1289"/>
      <c r="J134" s="1289"/>
      <c r="K134" s="1289"/>
      <c r="L134" s="1289"/>
      <c r="M134" s="1289"/>
      <c r="N134" s="1289"/>
      <c r="O134" s="1289"/>
      <c r="P134" s="1289"/>
      <c r="Q134" s="1289"/>
    </row>
    <row r="135" spans="1:17" ht="33.75" customHeight="1">
      <c r="A135" s="1289" t="s">
        <v>918</v>
      </c>
      <c r="B135" s="1289"/>
      <c r="C135" s="1289"/>
      <c r="D135" s="1289"/>
      <c r="E135" s="1289"/>
      <c r="F135" s="1289"/>
      <c r="G135" s="1289"/>
      <c r="H135" s="1289"/>
      <c r="I135" s="1289"/>
      <c r="J135" s="1289"/>
      <c r="K135" s="1289"/>
      <c r="L135" s="1289"/>
      <c r="M135" s="1289"/>
      <c r="N135" s="1289"/>
      <c r="O135" s="1289"/>
      <c r="P135" s="1289"/>
      <c r="Q135" s="1289"/>
    </row>
    <row r="136" spans="1:17" ht="36" customHeight="1">
      <c r="A136" s="1289" t="s">
        <v>584</v>
      </c>
      <c r="B136" s="1289"/>
      <c r="C136" s="1289"/>
      <c r="D136" s="1289"/>
      <c r="E136" s="1289"/>
      <c r="F136" s="1289"/>
      <c r="G136" s="1289"/>
      <c r="H136" s="1289"/>
      <c r="I136" s="1289"/>
      <c r="J136" s="1289"/>
      <c r="K136" s="1289"/>
      <c r="L136" s="1289"/>
      <c r="M136" s="1289"/>
      <c r="N136" s="1289"/>
      <c r="O136" s="1289"/>
      <c r="P136" s="1289"/>
      <c r="Q136" s="1289"/>
    </row>
    <row r="137" spans="1:17" ht="39" customHeight="1">
      <c r="A137" s="1290" t="s">
        <v>601</v>
      </c>
      <c r="B137" s="1290"/>
      <c r="C137" s="1290"/>
      <c r="D137" s="1290"/>
      <c r="E137" s="1290"/>
      <c r="F137" s="1290"/>
      <c r="G137" s="1290"/>
      <c r="H137" s="1290"/>
      <c r="I137" s="1290"/>
      <c r="J137" s="1290"/>
      <c r="K137" s="1290"/>
      <c r="L137" s="1290"/>
      <c r="M137" s="1290"/>
      <c r="N137" s="1290"/>
      <c r="O137" s="1290"/>
      <c r="P137" s="1290"/>
      <c r="Q137" s="1290"/>
    </row>
    <row r="138" spans="1:17">
      <c r="A138" s="382"/>
    </row>
    <row r="139" spans="1:17" ht="17.25" thickBot="1">
      <c r="A139" s="356"/>
      <c r="B139" s="357"/>
      <c r="C139" s="358"/>
      <c r="D139" s="357"/>
      <c r="E139" s="357"/>
      <c r="F139" s="357"/>
      <c r="G139" s="357"/>
      <c r="H139" s="357"/>
      <c r="I139" s="358"/>
      <c r="J139" s="357"/>
      <c r="K139" s="357"/>
      <c r="L139" s="357"/>
      <c r="M139" s="357"/>
      <c r="N139" s="357"/>
      <c r="O139" s="357"/>
      <c r="P139" s="357"/>
      <c r="Q139" s="359"/>
    </row>
    <row r="140" spans="1:17" ht="33" thickTop="1" thickBot="1">
      <c r="A140" s="360" t="s">
        <v>894</v>
      </c>
      <c r="B140" s="361" t="s">
        <v>85</v>
      </c>
      <c r="C140" s="361" t="s">
        <v>212</v>
      </c>
      <c r="D140" s="361" t="s">
        <v>87</v>
      </c>
      <c r="E140" s="361" t="s">
        <v>89</v>
      </c>
      <c r="F140" s="361" t="s">
        <v>97</v>
      </c>
      <c r="G140" s="361" t="s">
        <v>95</v>
      </c>
      <c r="H140" s="361" t="s">
        <v>91</v>
      </c>
      <c r="I140" s="361" t="s">
        <v>93</v>
      </c>
      <c r="J140" s="361" t="s">
        <v>99</v>
      </c>
      <c r="K140" s="361" t="s">
        <v>101</v>
      </c>
      <c r="L140" s="361" t="s">
        <v>103</v>
      </c>
      <c r="M140" s="361" t="s">
        <v>105</v>
      </c>
      <c r="N140" s="361" t="s">
        <v>107</v>
      </c>
      <c r="O140" s="361" t="s">
        <v>109</v>
      </c>
      <c r="P140" s="362" t="s">
        <v>603</v>
      </c>
      <c r="Q140" s="387" t="s">
        <v>895</v>
      </c>
    </row>
    <row r="141" spans="1:17" ht="16.5" thickTop="1">
      <c r="A141" s="363" t="s">
        <v>896</v>
      </c>
      <c r="B141" s="364">
        <v>900122.51787999994</v>
      </c>
      <c r="C141" s="364">
        <v>297920.66236000002</v>
      </c>
      <c r="D141" s="364">
        <v>1101561.27944</v>
      </c>
      <c r="E141" s="364">
        <v>490250</v>
      </c>
      <c r="F141" s="364">
        <v>919885.98319000006</v>
      </c>
      <c r="G141" s="364">
        <v>80000</v>
      </c>
      <c r="H141" s="364">
        <v>323421.66875999997</v>
      </c>
      <c r="I141" s="364">
        <v>248000</v>
      </c>
      <c r="J141" s="364">
        <v>0</v>
      </c>
      <c r="K141" s="364">
        <v>30000</v>
      </c>
      <c r="L141" s="364">
        <v>216324.20896000002</v>
      </c>
      <c r="M141" s="364">
        <v>17000</v>
      </c>
      <c r="N141" s="364">
        <v>1027687.4093200001</v>
      </c>
      <c r="O141" s="364">
        <v>121527.97917000001</v>
      </c>
      <c r="P141" s="364">
        <v>5773701.7090800013</v>
      </c>
      <c r="Q141" s="388">
        <v>7.1420911648246294E-2</v>
      </c>
    </row>
    <row r="142" spans="1:17" ht="15.75">
      <c r="A142" s="363" t="s">
        <v>897</v>
      </c>
      <c r="B142" s="364">
        <v>3625917.4583200002</v>
      </c>
      <c r="C142" s="364">
        <v>2890279.0576300002</v>
      </c>
      <c r="D142" s="364">
        <v>5004994.9139099997</v>
      </c>
      <c r="E142" s="364">
        <v>3201470.2825300004</v>
      </c>
      <c r="F142" s="364">
        <v>3577313.4294000003</v>
      </c>
      <c r="G142" s="364">
        <v>2159044.7944</v>
      </c>
      <c r="H142" s="364">
        <v>1166268.27816</v>
      </c>
      <c r="I142" s="364">
        <v>1485050</v>
      </c>
      <c r="J142" s="364">
        <v>0</v>
      </c>
      <c r="K142" s="364">
        <v>103700</v>
      </c>
      <c r="L142" s="364">
        <v>2257604.4859499997</v>
      </c>
      <c r="M142" s="364">
        <v>569168.02749999997</v>
      </c>
      <c r="N142" s="364">
        <v>4646441.0325200008</v>
      </c>
      <c r="O142" s="364">
        <v>1407959.3</v>
      </c>
      <c r="P142" s="364">
        <v>32095211.060319997</v>
      </c>
      <c r="Q142" s="388">
        <v>0.397018992142597</v>
      </c>
    </row>
    <row r="143" spans="1:17" ht="15.75">
      <c r="A143" s="363" t="s">
        <v>898</v>
      </c>
      <c r="B143" s="364">
        <v>3027483.7258699997</v>
      </c>
      <c r="C143" s="364">
        <v>2297834.25208</v>
      </c>
      <c r="D143" s="364">
        <v>4450042.1294399993</v>
      </c>
      <c r="E143" s="364">
        <v>3634249.9702900001</v>
      </c>
      <c r="F143" s="364">
        <v>2314232.1283299997</v>
      </c>
      <c r="G143" s="364">
        <v>1895550</v>
      </c>
      <c r="H143" s="364">
        <v>2780159.5364999999</v>
      </c>
      <c r="I143" s="364">
        <v>2819165.4356499999</v>
      </c>
      <c r="J143" s="364">
        <v>0</v>
      </c>
      <c r="K143" s="364">
        <v>177020</v>
      </c>
      <c r="L143" s="364">
        <v>2152247.52972</v>
      </c>
      <c r="M143" s="364">
        <v>786704.67899000004</v>
      </c>
      <c r="N143" s="364">
        <v>1045354.66814</v>
      </c>
      <c r="O143" s="364">
        <v>2531017.9896799996</v>
      </c>
      <c r="P143" s="364">
        <v>29911062.044689998</v>
      </c>
      <c r="Q143" s="388">
        <v>0.37000098502480794</v>
      </c>
    </row>
    <row r="144" spans="1:17" ht="15.75">
      <c r="A144" s="363" t="s">
        <v>899</v>
      </c>
      <c r="B144" s="364">
        <v>570654.95291999995</v>
      </c>
      <c r="C144" s="364">
        <v>601293.36551000003</v>
      </c>
      <c r="D144" s="364">
        <v>1442535.9788599999</v>
      </c>
      <c r="E144" s="364">
        <v>280860.87919999997</v>
      </c>
      <c r="F144" s="364">
        <v>936859.75600000005</v>
      </c>
      <c r="G144" s="364">
        <v>296820.94916000002</v>
      </c>
      <c r="H144" s="364">
        <v>778701.37559000007</v>
      </c>
      <c r="I144" s="364">
        <v>1049106.0081199999</v>
      </c>
      <c r="J144" s="364">
        <v>2800</v>
      </c>
      <c r="K144" s="364">
        <v>48730</v>
      </c>
      <c r="L144" s="364">
        <v>881342.46386000002</v>
      </c>
      <c r="M144" s="364">
        <v>216622.95828999998</v>
      </c>
      <c r="N144" s="364">
        <v>589479.20185000007</v>
      </c>
      <c r="O144" s="364">
        <v>618992.57414000004</v>
      </c>
      <c r="P144" s="364">
        <v>8314800.4634999987</v>
      </c>
      <c r="Q144" s="388">
        <v>0.10285440072917391</v>
      </c>
    </row>
    <row r="145" spans="1:17" ht="15.75">
      <c r="A145" s="363" t="s">
        <v>900</v>
      </c>
      <c r="B145" s="364">
        <v>132049.25839</v>
      </c>
      <c r="C145" s="364">
        <v>201989.78969000001</v>
      </c>
      <c r="D145" s="364">
        <v>549114.19339000003</v>
      </c>
      <c r="E145" s="364">
        <v>79540.732879999996</v>
      </c>
      <c r="F145" s="364">
        <v>301221.16563</v>
      </c>
      <c r="G145" s="364">
        <v>85078.382200000007</v>
      </c>
      <c r="H145" s="364">
        <v>152929.25078999999</v>
      </c>
      <c r="I145" s="364">
        <v>333838.96785000002</v>
      </c>
      <c r="J145" s="364">
        <v>3097.3943199999999</v>
      </c>
      <c r="K145" s="364">
        <v>2000</v>
      </c>
      <c r="L145" s="364">
        <v>266536.30693999998</v>
      </c>
      <c r="M145" s="364">
        <v>74001.346870000008</v>
      </c>
      <c r="N145" s="364">
        <v>254662.47525999998</v>
      </c>
      <c r="O145" s="364">
        <v>146606.07984999998</v>
      </c>
      <c r="P145" s="364">
        <v>2582665.3440599996</v>
      </c>
      <c r="Q145" s="388">
        <v>3.1947669389468455E-2</v>
      </c>
    </row>
    <row r="146" spans="1:17" ht="15.75">
      <c r="A146" s="363" t="s">
        <v>901</v>
      </c>
      <c r="B146" s="364">
        <v>40363.54797</v>
      </c>
      <c r="C146" s="364">
        <v>57379.2353</v>
      </c>
      <c r="D146" s="364">
        <v>139101.96059999999</v>
      </c>
      <c r="E146" s="364">
        <v>26610.57143</v>
      </c>
      <c r="F146" s="364">
        <v>40619.267690000001</v>
      </c>
      <c r="G146" s="364">
        <v>8571.4367100000018</v>
      </c>
      <c r="H146" s="364">
        <v>42570.723259999999</v>
      </c>
      <c r="I146" s="364">
        <v>97084.29770000001</v>
      </c>
      <c r="J146" s="364">
        <v>1063.63202</v>
      </c>
      <c r="K146" s="364">
        <v>0</v>
      </c>
      <c r="L146" s="364">
        <v>51469.745159999999</v>
      </c>
      <c r="M146" s="364">
        <v>20334.00952</v>
      </c>
      <c r="N146" s="364">
        <v>107270.05362000001</v>
      </c>
      <c r="O146" s="364">
        <v>33931.702680000002</v>
      </c>
      <c r="P146" s="364">
        <v>666370.18365999998</v>
      </c>
      <c r="Q146" s="388">
        <v>8.2430247370347941E-3</v>
      </c>
    </row>
    <row r="147" spans="1:17" ht="15.75">
      <c r="A147" s="363" t="s">
        <v>902</v>
      </c>
      <c r="B147" s="364">
        <v>13347.15718</v>
      </c>
      <c r="C147" s="364">
        <v>7931.98765</v>
      </c>
      <c r="D147" s="364">
        <v>39234.578289999998</v>
      </c>
      <c r="E147" s="364">
        <v>8275.8192600000002</v>
      </c>
      <c r="F147" s="364">
        <v>2542.1502</v>
      </c>
      <c r="G147" s="364">
        <v>2178.92236</v>
      </c>
      <c r="H147" s="364">
        <v>3900.5382599999998</v>
      </c>
      <c r="I147" s="364">
        <v>32382.802469999999</v>
      </c>
      <c r="J147" s="364">
        <v>0</v>
      </c>
      <c r="K147" s="364">
        <v>250</v>
      </c>
      <c r="L147" s="364">
        <v>5275.4741199999999</v>
      </c>
      <c r="M147" s="364">
        <v>8888.7039499999992</v>
      </c>
      <c r="N147" s="364">
        <v>44431.804920000002</v>
      </c>
      <c r="O147" s="364">
        <v>28846.307679999998</v>
      </c>
      <c r="P147" s="364">
        <v>197486.24633999998</v>
      </c>
      <c r="Q147" s="388">
        <v>2.4429124437466685E-3</v>
      </c>
    </row>
    <row r="148" spans="1:17" ht="15.75">
      <c r="A148" s="363" t="s">
        <v>903</v>
      </c>
      <c r="B148" s="364">
        <v>10189.566800000001</v>
      </c>
      <c r="C148" s="364">
        <v>4619.5295800000004</v>
      </c>
      <c r="D148" s="364">
        <v>23098.699399999998</v>
      </c>
      <c r="E148" s="364">
        <v>5576.7089100000003</v>
      </c>
      <c r="F148" s="364">
        <v>2823.8406199999999</v>
      </c>
      <c r="G148" s="364">
        <v>1061.6690100000001</v>
      </c>
      <c r="H148" s="364">
        <v>3289.35</v>
      </c>
      <c r="I148" s="364">
        <v>41420.836159999999</v>
      </c>
      <c r="J148" s="364">
        <v>0</v>
      </c>
      <c r="K148" s="364">
        <v>0</v>
      </c>
      <c r="L148" s="364">
        <v>4405.1524300000001</v>
      </c>
      <c r="M148" s="364">
        <v>2531.5014100000003</v>
      </c>
      <c r="N148" s="364">
        <v>38323.888340000005</v>
      </c>
      <c r="O148" s="364">
        <v>23708.913840000001</v>
      </c>
      <c r="P148" s="364">
        <v>161049.65649999998</v>
      </c>
      <c r="Q148" s="388">
        <v>1.9921904295432898E-3</v>
      </c>
    </row>
    <row r="149" spans="1:17" ht="15.75">
      <c r="A149" s="363" t="s">
        <v>904</v>
      </c>
      <c r="B149" s="364">
        <v>5758.1665599999997</v>
      </c>
      <c r="C149" s="364">
        <v>2146.3703300000002</v>
      </c>
      <c r="D149" s="364">
        <v>9391.8257699999995</v>
      </c>
      <c r="E149" s="364">
        <v>2395.04025</v>
      </c>
      <c r="F149" s="364">
        <v>1230.90463</v>
      </c>
      <c r="G149" s="364">
        <v>827.82666000000006</v>
      </c>
      <c r="H149" s="364">
        <v>1355.8029099999999</v>
      </c>
      <c r="I149" s="364">
        <v>13309.75216</v>
      </c>
      <c r="J149" s="364">
        <v>112.47738000000001</v>
      </c>
      <c r="K149" s="364">
        <v>0</v>
      </c>
      <c r="L149" s="364">
        <v>2682.6517799999997</v>
      </c>
      <c r="M149" s="364">
        <v>1701.5896200000002</v>
      </c>
      <c r="N149" s="364">
        <v>17520.315440000002</v>
      </c>
      <c r="O149" s="364">
        <v>3572.20975</v>
      </c>
      <c r="P149" s="364">
        <v>62004.933239999991</v>
      </c>
      <c r="Q149" s="388">
        <v>7.6700340298582748E-4</v>
      </c>
    </row>
    <row r="150" spans="1:17" ht="15.75">
      <c r="A150" s="363" t="s">
        <v>905</v>
      </c>
      <c r="B150" s="364">
        <v>17103.566070000001</v>
      </c>
      <c r="C150" s="364">
        <v>60826.0798</v>
      </c>
      <c r="D150" s="364">
        <v>56856.45624</v>
      </c>
      <c r="E150" s="364">
        <v>7491.4530199999999</v>
      </c>
      <c r="F150" s="364">
        <v>1327.4136699999999</v>
      </c>
      <c r="G150" s="364">
        <v>4148.0878599999996</v>
      </c>
      <c r="H150" s="364">
        <v>4602.20406</v>
      </c>
      <c r="I150" s="364">
        <v>133594.26477000001</v>
      </c>
      <c r="J150" s="364">
        <v>78.213669999999993</v>
      </c>
      <c r="K150" s="364">
        <v>100</v>
      </c>
      <c r="L150" s="364">
        <v>63823.451840000002</v>
      </c>
      <c r="M150" s="364">
        <v>4168.2800099999995</v>
      </c>
      <c r="N150" s="364">
        <v>39278.776159999994</v>
      </c>
      <c r="O150" s="364">
        <v>40997.105040000002</v>
      </c>
      <c r="P150" s="364">
        <v>434395.35221000004</v>
      </c>
      <c r="Q150" s="388">
        <v>5.3734871723296641E-3</v>
      </c>
    </row>
    <row r="151" spans="1:17" ht="15.75">
      <c r="A151" s="363" t="s">
        <v>906</v>
      </c>
      <c r="B151" s="364">
        <v>13921.261859999999</v>
      </c>
      <c r="C151" s="364">
        <v>42858.250789999998</v>
      </c>
      <c r="D151" s="364">
        <v>48411.382060000004</v>
      </c>
      <c r="E151" s="364">
        <v>4775.1617400000005</v>
      </c>
      <c r="F151" s="364">
        <v>3638.9209799999999</v>
      </c>
      <c r="G151" s="364">
        <v>2701.8664700000004</v>
      </c>
      <c r="H151" s="364">
        <v>3416.99523</v>
      </c>
      <c r="I151" s="364">
        <v>96812.09470999999</v>
      </c>
      <c r="J151" s="364">
        <v>59.229239999999997</v>
      </c>
      <c r="K151" s="364">
        <v>55.943680000000001</v>
      </c>
      <c r="L151" s="364">
        <v>50397.630270000001</v>
      </c>
      <c r="M151" s="364">
        <v>3995.1276000000003</v>
      </c>
      <c r="N151" s="364">
        <v>28506.571499999998</v>
      </c>
      <c r="O151" s="364">
        <v>44629.591070000002</v>
      </c>
      <c r="P151" s="364">
        <v>344180.02720000001</v>
      </c>
      <c r="Q151" s="388">
        <v>4.257520140862823E-3</v>
      </c>
    </row>
    <row r="152" spans="1:17" ht="15.75">
      <c r="A152" s="363" t="s">
        <v>907</v>
      </c>
      <c r="B152" s="364">
        <v>8150.5414600000004</v>
      </c>
      <c r="C152" s="364">
        <v>29303.088889999999</v>
      </c>
      <c r="D152" s="364">
        <v>30529.608609999999</v>
      </c>
      <c r="E152" s="364">
        <v>2280.0572400000001</v>
      </c>
      <c r="F152" s="364">
        <v>1329.40113</v>
      </c>
      <c r="G152" s="364">
        <v>1954.88282</v>
      </c>
      <c r="H152" s="364">
        <v>2616.01316</v>
      </c>
      <c r="I152" s="364">
        <v>87871.82448000001</v>
      </c>
      <c r="J152" s="364">
        <v>29.149450000000002</v>
      </c>
      <c r="K152" s="364">
        <v>0</v>
      </c>
      <c r="L152" s="364">
        <v>44129.650110000002</v>
      </c>
      <c r="M152" s="364">
        <v>2462.4053599999997</v>
      </c>
      <c r="N152" s="364">
        <v>19408.00071</v>
      </c>
      <c r="O152" s="364">
        <v>36019.889579999995</v>
      </c>
      <c r="P152" s="364">
        <v>266084.51299999998</v>
      </c>
      <c r="Q152" s="388">
        <v>3.2914756340898317E-3</v>
      </c>
    </row>
    <row r="153" spans="1:17" ht="15.75">
      <c r="A153" s="363" t="s">
        <v>908</v>
      </c>
      <c r="B153" s="364">
        <v>63.631349999999998</v>
      </c>
      <c r="C153" s="364">
        <v>30.526499999999999</v>
      </c>
      <c r="D153" s="364">
        <v>1522.1384699999999</v>
      </c>
      <c r="E153" s="364">
        <v>121.0591</v>
      </c>
      <c r="F153" s="364">
        <v>133.96940000000001</v>
      </c>
      <c r="G153" s="364">
        <v>18.25028</v>
      </c>
      <c r="H153" s="364">
        <v>113.47125</v>
      </c>
      <c r="I153" s="364">
        <v>5160.6301299999996</v>
      </c>
      <c r="J153" s="364">
        <v>0</v>
      </c>
      <c r="K153" s="364">
        <v>0</v>
      </c>
      <c r="L153" s="364">
        <v>2871.9245499999997</v>
      </c>
      <c r="M153" s="364">
        <v>279.08679999999998</v>
      </c>
      <c r="N153" s="364">
        <v>755.88838999999996</v>
      </c>
      <c r="O153" s="364">
        <v>1680.66058</v>
      </c>
      <c r="P153" s="364">
        <v>12751.236799999997</v>
      </c>
      <c r="Q153" s="388">
        <v>1.5773328841468346E-4</v>
      </c>
    </row>
    <row r="154" spans="1:17" ht="16.5" thickBot="1">
      <c r="A154" s="363" t="s">
        <v>909</v>
      </c>
      <c r="B154" s="364">
        <v>576.20278000000008</v>
      </c>
      <c r="C154" s="364">
        <v>0</v>
      </c>
      <c r="D154" s="364">
        <v>551.44886999999994</v>
      </c>
      <c r="E154" s="364">
        <v>9.9690700000000003</v>
      </c>
      <c r="F154" s="364">
        <v>4.3464200000000002</v>
      </c>
      <c r="G154" s="364">
        <v>26.451650000000001</v>
      </c>
      <c r="H154" s="364">
        <v>1.04874</v>
      </c>
      <c r="I154" s="364">
        <v>13269.118039999999</v>
      </c>
      <c r="J154" s="364">
        <v>0</v>
      </c>
      <c r="K154" s="364">
        <v>0</v>
      </c>
      <c r="L154" s="364">
        <v>2760.1214399999999</v>
      </c>
      <c r="M154" s="364">
        <v>222.01069000000001</v>
      </c>
      <c r="N154" s="364">
        <v>313.46987000000001</v>
      </c>
      <c r="O154" s="364">
        <v>996.0548</v>
      </c>
      <c r="P154" s="364">
        <v>18730.24237</v>
      </c>
      <c r="Q154" s="388">
        <v>2.3169381669895227E-4</v>
      </c>
    </row>
    <row r="155" spans="1:17" ht="17.25" thickTop="1" thickBot="1">
      <c r="A155" s="360" t="s">
        <v>279</v>
      </c>
      <c r="B155" s="366">
        <v>8365701.5554099996</v>
      </c>
      <c r="C155" s="366">
        <v>6494412.1961099999</v>
      </c>
      <c r="D155" s="366">
        <v>12896946.593350001</v>
      </c>
      <c r="E155" s="366">
        <v>7743907.7049199995</v>
      </c>
      <c r="F155" s="366">
        <v>8103162.67729</v>
      </c>
      <c r="G155" s="366">
        <v>4537983.519580001</v>
      </c>
      <c r="H155" s="366">
        <v>5263346.25667</v>
      </c>
      <c r="I155" s="366">
        <v>6456066.0322400015</v>
      </c>
      <c r="J155" s="366">
        <v>7240.0960799999993</v>
      </c>
      <c r="K155" s="366">
        <v>361855.94368000003</v>
      </c>
      <c r="L155" s="366">
        <v>6001870.7971299989</v>
      </c>
      <c r="M155" s="366">
        <v>1708079.72661</v>
      </c>
      <c r="N155" s="366">
        <v>7859433.5560400002</v>
      </c>
      <c r="O155" s="366">
        <v>5040486.3578599999</v>
      </c>
      <c r="P155" s="366">
        <v>80840493.012969986</v>
      </c>
      <c r="Q155" s="389">
        <v>1</v>
      </c>
    </row>
    <row r="156" spans="1:17" ht="17.25" thickTop="1" thickBot="1">
      <c r="A156" s="368" t="s">
        <v>910</v>
      </c>
      <c r="B156" s="365">
        <v>0.10348404918891096</v>
      </c>
      <c r="C156" s="365">
        <v>8.0336128022722983E-2</v>
      </c>
      <c r="D156" s="365">
        <v>0.15953572414855047</v>
      </c>
      <c r="E156" s="365">
        <v>9.5792435403351306E-2</v>
      </c>
      <c r="F156" s="365">
        <v>0.10023643319431433</v>
      </c>
      <c r="G156" s="365">
        <v>5.613503023604681E-2</v>
      </c>
      <c r="H156" s="365">
        <v>6.510779512224836E-2</v>
      </c>
      <c r="I156" s="365">
        <v>7.9861784504508093E-2</v>
      </c>
      <c r="J156" s="365">
        <v>8.9560266274457334E-5</v>
      </c>
      <c r="K156" s="365">
        <v>4.4761719058534705E-3</v>
      </c>
      <c r="L156" s="365">
        <v>7.4243372021086801E-2</v>
      </c>
      <c r="M156" s="365">
        <v>2.1129011748307336E-2</v>
      </c>
      <c r="N156" s="365">
        <v>9.7221494613832185E-2</v>
      </c>
      <c r="O156" s="365">
        <v>6.235100962399262E-2</v>
      </c>
      <c r="P156" s="365">
        <v>1</v>
      </c>
      <c r="Q156" s="371"/>
    </row>
    <row r="157" spans="1:17" ht="33" thickTop="1" thickBot="1">
      <c r="A157" s="360" t="s">
        <v>914</v>
      </c>
      <c r="B157" s="361" t="s">
        <v>85</v>
      </c>
      <c r="C157" s="361" t="s">
        <v>212</v>
      </c>
      <c r="D157" s="361" t="s">
        <v>87</v>
      </c>
      <c r="E157" s="361" t="s">
        <v>89</v>
      </c>
      <c r="F157" s="361" t="s">
        <v>97</v>
      </c>
      <c r="G157" s="361" t="s">
        <v>95</v>
      </c>
      <c r="H157" s="361" t="s">
        <v>91</v>
      </c>
      <c r="I157" s="361" t="s">
        <v>93</v>
      </c>
      <c r="J157" s="361" t="s">
        <v>99</v>
      </c>
      <c r="K157" s="361" t="s">
        <v>101</v>
      </c>
      <c r="L157" s="361" t="s">
        <v>103</v>
      </c>
      <c r="M157" s="361" t="s">
        <v>105</v>
      </c>
      <c r="N157" s="361" t="s">
        <v>107</v>
      </c>
      <c r="O157" s="361" t="s">
        <v>109</v>
      </c>
      <c r="P157" s="362" t="s">
        <v>603</v>
      </c>
      <c r="Q157" s="387" t="s">
        <v>844</v>
      </c>
    </row>
    <row r="158" spans="1:17" ht="16.5" thickTop="1">
      <c r="A158" s="363" t="s">
        <v>896</v>
      </c>
      <c r="B158" s="364">
        <v>42</v>
      </c>
      <c r="C158" s="364">
        <v>11</v>
      </c>
      <c r="D158" s="364">
        <v>61</v>
      </c>
      <c r="E158" s="364">
        <v>25</v>
      </c>
      <c r="F158" s="364">
        <v>49</v>
      </c>
      <c r="G158" s="364">
        <v>3</v>
      </c>
      <c r="H158" s="364">
        <v>17</v>
      </c>
      <c r="I158" s="364">
        <v>13</v>
      </c>
      <c r="J158" s="364">
        <v>0</v>
      </c>
      <c r="K158" s="364">
        <v>1</v>
      </c>
      <c r="L158" s="364">
        <v>12</v>
      </c>
      <c r="M158" s="364">
        <v>1</v>
      </c>
      <c r="N158" s="364">
        <v>47</v>
      </c>
      <c r="O158" s="364">
        <v>8</v>
      </c>
      <c r="P158" s="364">
        <v>290</v>
      </c>
      <c r="Q158" s="365">
        <v>4.4313371941995328E-3</v>
      </c>
    </row>
    <row r="159" spans="1:17" ht="15.75">
      <c r="A159" s="363" t="s">
        <v>897</v>
      </c>
      <c r="B159" s="364">
        <v>371</v>
      </c>
      <c r="C159" s="364">
        <v>290</v>
      </c>
      <c r="D159" s="364">
        <v>520</v>
      </c>
      <c r="E159" s="364">
        <v>334</v>
      </c>
      <c r="F159" s="364">
        <v>358</v>
      </c>
      <c r="G159" s="364">
        <v>225</v>
      </c>
      <c r="H159" s="364">
        <v>130</v>
      </c>
      <c r="I159" s="364">
        <v>159</v>
      </c>
      <c r="J159" s="364">
        <v>0</v>
      </c>
      <c r="K159" s="364">
        <v>10</v>
      </c>
      <c r="L159" s="364">
        <v>235</v>
      </c>
      <c r="M159" s="364">
        <v>63</v>
      </c>
      <c r="N159" s="364">
        <v>467</v>
      </c>
      <c r="O159" s="364">
        <v>148</v>
      </c>
      <c r="P159" s="364">
        <v>3310</v>
      </c>
      <c r="Q159" s="365">
        <v>5.0578365906208456E-2</v>
      </c>
    </row>
    <row r="160" spans="1:17" ht="15.75">
      <c r="A160" s="363" t="s">
        <v>898</v>
      </c>
      <c r="B160" s="364">
        <v>622</v>
      </c>
      <c r="C160" s="364">
        <v>462</v>
      </c>
      <c r="D160" s="364">
        <v>893</v>
      </c>
      <c r="E160" s="364">
        <v>731</v>
      </c>
      <c r="F160" s="364">
        <v>469</v>
      </c>
      <c r="G160" s="364">
        <v>380</v>
      </c>
      <c r="H160" s="364">
        <v>560</v>
      </c>
      <c r="I160" s="364">
        <v>574</v>
      </c>
      <c r="J160" s="364">
        <v>0</v>
      </c>
      <c r="K160" s="364">
        <v>33</v>
      </c>
      <c r="L160" s="364">
        <v>441</v>
      </c>
      <c r="M160" s="364">
        <v>161</v>
      </c>
      <c r="N160" s="364">
        <v>208</v>
      </c>
      <c r="O160" s="364">
        <v>522</v>
      </c>
      <c r="P160" s="364">
        <v>6056</v>
      </c>
      <c r="Q160" s="365">
        <v>9.2538544993352997E-2</v>
      </c>
    </row>
    <row r="161" spans="1:17" ht="15.75">
      <c r="A161" s="363" t="s">
        <v>899</v>
      </c>
      <c r="B161" s="364">
        <v>236</v>
      </c>
      <c r="C161" s="364">
        <v>215</v>
      </c>
      <c r="D161" s="364">
        <v>613</v>
      </c>
      <c r="E161" s="364">
        <v>120</v>
      </c>
      <c r="F161" s="364">
        <v>421</v>
      </c>
      <c r="G161" s="364">
        <v>125</v>
      </c>
      <c r="H161" s="364">
        <v>322</v>
      </c>
      <c r="I161" s="364">
        <v>454</v>
      </c>
      <c r="J161" s="364">
        <v>1</v>
      </c>
      <c r="K161" s="364">
        <v>15</v>
      </c>
      <c r="L161" s="364">
        <v>372</v>
      </c>
      <c r="M161" s="364">
        <v>85</v>
      </c>
      <c r="N161" s="364">
        <v>257</v>
      </c>
      <c r="O161" s="364">
        <v>274</v>
      </c>
      <c r="P161" s="364">
        <v>3510</v>
      </c>
      <c r="Q161" s="365">
        <v>5.3634460522897789E-2</v>
      </c>
    </row>
    <row r="162" spans="1:17" ht="15.75">
      <c r="A162" s="363" t="s">
        <v>900</v>
      </c>
      <c r="B162" s="364">
        <v>134</v>
      </c>
      <c r="C162" s="364">
        <v>176</v>
      </c>
      <c r="D162" s="364">
        <v>554</v>
      </c>
      <c r="E162" s="364">
        <v>82</v>
      </c>
      <c r="F162" s="364">
        <v>301</v>
      </c>
      <c r="G162" s="364">
        <v>86</v>
      </c>
      <c r="H162" s="364">
        <v>152</v>
      </c>
      <c r="I162" s="364">
        <v>337</v>
      </c>
      <c r="J162" s="364">
        <v>3</v>
      </c>
      <c r="K162" s="364">
        <v>2</v>
      </c>
      <c r="L162" s="364">
        <v>264</v>
      </c>
      <c r="M162" s="364">
        <v>73</v>
      </c>
      <c r="N162" s="364">
        <v>263</v>
      </c>
      <c r="O162" s="364">
        <v>148</v>
      </c>
      <c r="P162" s="364">
        <v>2575</v>
      </c>
      <c r="Q162" s="365">
        <v>3.9347218189875161E-2</v>
      </c>
    </row>
    <row r="163" spans="1:17" ht="15.75">
      <c r="A163" s="363" t="s">
        <v>901</v>
      </c>
      <c r="B163" s="364">
        <v>80</v>
      </c>
      <c r="C163" s="364">
        <v>96</v>
      </c>
      <c r="D163" s="364">
        <v>277</v>
      </c>
      <c r="E163" s="364">
        <v>56</v>
      </c>
      <c r="F163" s="364">
        <v>82</v>
      </c>
      <c r="G163" s="364">
        <v>18</v>
      </c>
      <c r="H163" s="364">
        <v>82</v>
      </c>
      <c r="I163" s="364">
        <v>192</v>
      </c>
      <c r="J163" s="364">
        <v>2</v>
      </c>
      <c r="K163" s="364">
        <v>0</v>
      </c>
      <c r="L163" s="364">
        <v>103</v>
      </c>
      <c r="M163" s="364">
        <v>40</v>
      </c>
      <c r="N163" s="364">
        <v>218</v>
      </c>
      <c r="O163" s="364">
        <v>71</v>
      </c>
      <c r="P163" s="364">
        <v>1317</v>
      </c>
      <c r="Q163" s="365">
        <v>2.0124383050899256E-2</v>
      </c>
    </row>
    <row r="164" spans="1:17" ht="15.75">
      <c r="A164" s="363" t="s">
        <v>902</v>
      </c>
      <c r="B164" s="364">
        <v>51</v>
      </c>
      <c r="C164" s="364">
        <v>29</v>
      </c>
      <c r="D164" s="364">
        <v>144</v>
      </c>
      <c r="E164" s="364">
        <v>32</v>
      </c>
      <c r="F164" s="364">
        <v>10</v>
      </c>
      <c r="G164" s="364">
        <v>9</v>
      </c>
      <c r="H164" s="364">
        <v>13</v>
      </c>
      <c r="I164" s="364">
        <v>123</v>
      </c>
      <c r="J164" s="364">
        <v>0</v>
      </c>
      <c r="K164" s="364">
        <v>1</v>
      </c>
      <c r="L164" s="364">
        <v>19</v>
      </c>
      <c r="M164" s="364">
        <v>30</v>
      </c>
      <c r="N164" s="364">
        <v>160</v>
      </c>
      <c r="O164" s="364">
        <v>95</v>
      </c>
      <c r="P164" s="364">
        <v>716</v>
      </c>
      <c r="Q164" s="365">
        <v>1.0940818727747811E-2</v>
      </c>
    </row>
    <row r="165" spans="1:17" ht="15.75">
      <c r="A165" s="363" t="s">
        <v>903</v>
      </c>
      <c r="B165" s="364">
        <v>64</v>
      </c>
      <c r="C165" s="364">
        <v>28</v>
      </c>
      <c r="D165" s="364">
        <v>138</v>
      </c>
      <c r="E165" s="364">
        <v>33</v>
      </c>
      <c r="F165" s="364">
        <v>18</v>
      </c>
      <c r="G165" s="364">
        <v>7</v>
      </c>
      <c r="H165" s="364">
        <v>20</v>
      </c>
      <c r="I165" s="364">
        <v>238</v>
      </c>
      <c r="J165" s="364">
        <v>0</v>
      </c>
      <c r="K165" s="364">
        <v>0</v>
      </c>
      <c r="L165" s="364">
        <v>26</v>
      </c>
      <c r="M165" s="364">
        <v>14</v>
      </c>
      <c r="N165" s="364">
        <v>225</v>
      </c>
      <c r="O165" s="364">
        <v>127</v>
      </c>
      <c r="P165" s="364">
        <v>938</v>
      </c>
      <c r="Q165" s="365">
        <v>1.433308375227297E-2</v>
      </c>
    </row>
    <row r="166" spans="1:17" ht="15.75">
      <c r="A166" s="363" t="s">
        <v>904</v>
      </c>
      <c r="B166" s="364">
        <v>50</v>
      </c>
      <c r="C166" s="364">
        <v>18</v>
      </c>
      <c r="D166" s="364">
        <v>81</v>
      </c>
      <c r="E166" s="364">
        <v>20</v>
      </c>
      <c r="F166" s="364">
        <v>11</v>
      </c>
      <c r="G166" s="364">
        <v>7</v>
      </c>
      <c r="H166" s="364">
        <v>12</v>
      </c>
      <c r="I166" s="364">
        <v>112</v>
      </c>
      <c r="J166" s="364">
        <v>1</v>
      </c>
      <c r="K166" s="364">
        <v>0</v>
      </c>
      <c r="L166" s="364">
        <v>23</v>
      </c>
      <c r="M166" s="364">
        <v>15</v>
      </c>
      <c r="N166" s="364">
        <v>148</v>
      </c>
      <c r="O166" s="364">
        <v>30</v>
      </c>
      <c r="P166" s="364">
        <v>528</v>
      </c>
      <c r="Q166" s="365">
        <v>8.0680897880598384E-3</v>
      </c>
    </row>
    <row r="167" spans="1:17" ht="15.75">
      <c r="A167" s="363" t="s">
        <v>905</v>
      </c>
      <c r="B167" s="364">
        <v>228</v>
      </c>
      <c r="C167" s="364">
        <v>850</v>
      </c>
      <c r="D167" s="364">
        <v>782</v>
      </c>
      <c r="E167" s="364">
        <v>97</v>
      </c>
      <c r="F167" s="364">
        <v>17</v>
      </c>
      <c r="G167" s="364">
        <v>57</v>
      </c>
      <c r="H167" s="364">
        <v>62</v>
      </c>
      <c r="I167" s="364">
        <v>1789</v>
      </c>
      <c r="J167" s="364">
        <v>1</v>
      </c>
      <c r="K167" s="364">
        <v>1</v>
      </c>
      <c r="L167" s="364">
        <v>826</v>
      </c>
      <c r="M167" s="364">
        <v>54</v>
      </c>
      <c r="N167" s="364">
        <v>468</v>
      </c>
      <c r="O167" s="364">
        <v>557</v>
      </c>
      <c r="P167" s="364">
        <v>5789</v>
      </c>
      <c r="Q167" s="365">
        <v>8.845865868007273E-2</v>
      </c>
    </row>
    <row r="168" spans="1:17" ht="15.75">
      <c r="A168" s="363" t="s">
        <v>906</v>
      </c>
      <c r="B168" s="364">
        <v>281</v>
      </c>
      <c r="C168" s="364">
        <v>878</v>
      </c>
      <c r="D168" s="364">
        <v>986</v>
      </c>
      <c r="E168" s="364">
        <v>95</v>
      </c>
      <c r="F168" s="364">
        <v>77</v>
      </c>
      <c r="G168" s="364">
        <v>55</v>
      </c>
      <c r="H168" s="364">
        <v>69</v>
      </c>
      <c r="I168" s="364">
        <v>2015</v>
      </c>
      <c r="J168" s="364">
        <v>1</v>
      </c>
      <c r="K168" s="364">
        <v>1</v>
      </c>
      <c r="L168" s="364">
        <v>1044</v>
      </c>
      <c r="M168" s="364">
        <v>80</v>
      </c>
      <c r="N168" s="364">
        <v>578</v>
      </c>
      <c r="O168" s="364">
        <v>905</v>
      </c>
      <c r="P168" s="364">
        <v>7065</v>
      </c>
      <c r="Q168" s="365">
        <v>0.10795654233455068</v>
      </c>
    </row>
    <row r="169" spans="1:17" ht="15.75">
      <c r="A169" s="363" t="s">
        <v>907</v>
      </c>
      <c r="B169" s="364">
        <v>468</v>
      </c>
      <c r="C169" s="364">
        <v>1664</v>
      </c>
      <c r="D169" s="364">
        <v>1672</v>
      </c>
      <c r="E169" s="364">
        <v>124</v>
      </c>
      <c r="F169" s="364">
        <v>88</v>
      </c>
      <c r="G169" s="364">
        <v>100</v>
      </c>
      <c r="H169" s="364">
        <v>138</v>
      </c>
      <c r="I169" s="364">
        <v>5021</v>
      </c>
      <c r="J169" s="364">
        <v>2</v>
      </c>
      <c r="K169" s="364">
        <v>0</v>
      </c>
      <c r="L169" s="364">
        <v>2553</v>
      </c>
      <c r="M169" s="364">
        <v>149</v>
      </c>
      <c r="N169" s="364">
        <v>1095</v>
      </c>
      <c r="O169" s="364">
        <v>2007</v>
      </c>
      <c r="P169" s="364">
        <v>15081</v>
      </c>
      <c r="Q169" s="365">
        <v>0.23044481457145913</v>
      </c>
    </row>
    <row r="170" spans="1:17" ht="15.75">
      <c r="A170" s="363" t="s">
        <v>908</v>
      </c>
      <c r="B170" s="364">
        <v>14</v>
      </c>
      <c r="C170" s="364">
        <v>5</v>
      </c>
      <c r="D170" s="364">
        <v>308</v>
      </c>
      <c r="E170" s="364">
        <v>25</v>
      </c>
      <c r="F170" s="364">
        <v>31</v>
      </c>
      <c r="G170" s="364">
        <v>5</v>
      </c>
      <c r="H170" s="364">
        <v>25</v>
      </c>
      <c r="I170" s="364">
        <v>1034</v>
      </c>
      <c r="J170" s="364">
        <v>0</v>
      </c>
      <c r="K170" s="364">
        <v>0</v>
      </c>
      <c r="L170" s="364">
        <v>572</v>
      </c>
      <c r="M170" s="364">
        <v>57</v>
      </c>
      <c r="N170" s="364">
        <v>153</v>
      </c>
      <c r="O170" s="364">
        <v>339</v>
      </c>
      <c r="P170" s="364">
        <v>2568</v>
      </c>
      <c r="Q170" s="365">
        <v>3.9240254878291032E-2</v>
      </c>
    </row>
    <row r="171" spans="1:17" ht="16.5" thickBot="1">
      <c r="A171" s="363" t="s">
        <v>909</v>
      </c>
      <c r="B171" s="364">
        <v>283</v>
      </c>
      <c r="C171" s="364">
        <v>0</v>
      </c>
      <c r="D171" s="364">
        <v>873</v>
      </c>
      <c r="E171" s="364">
        <v>5</v>
      </c>
      <c r="F171" s="364">
        <v>3</v>
      </c>
      <c r="G171" s="364">
        <v>13</v>
      </c>
      <c r="H171" s="364">
        <v>1</v>
      </c>
      <c r="I171" s="364">
        <v>10235</v>
      </c>
      <c r="J171" s="364">
        <v>0</v>
      </c>
      <c r="K171" s="364">
        <v>0</v>
      </c>
      <c r="L171" s="364">
        <v>3427</v>
      </c>
      <c r="M171" s="364">
        <v>120</v>
      </c>
      <c r="N171" s="364">
        <v>171</v>
      </c>
      <c r="O171" s="364">
        <v>569</v>
      </c>
      <c r="P171" s="364">
        <v>15700</v>
      </c>
      <c r="Q171" s="365">
        <v>0.23990342741011261</v>
      </c>
    </row>
    <row r="172" spans="1:17" ht="17.25" thickTop="1" thickBot="1">
      <c r="A172" s="360" t="s">
        <v>279</v>
      </c>
      <c r="B172" s="366">
        <v>2924</v>
      </c>
      <c r="C172" s="366">
        <v>4722</v>
      </c>
      <c r="D172" s="366">
        <v>7902</v>
      </c>
      <c r="E172" s="366">
        <v>1779</v>
      </c>
      <c r="F172" s="366">
        <v>1935</v>
      </c>
      <c r="G172" s="366">
        <v>1090</v>
      </c>
      <c r="H172" s="366">
        <v>1603</v>
      </c>
      <c r="I172" s="366">
        <v>22296</v>
      </c>
      <c r="J172" s="366">
        <v>11</v>
      </c>
      <c r="K172" s="366">
        <v>64</v>
      </c>
      <c r="L172" s="366">
        <v>9917</v>
      </c>
      <c r="M172" s="366">
        <v>942</v>
      </c>
      <c r="N172" s="366">
        <v>4458</v>
      </c>
      <c r="O172" s="366">
        <v>5800</v>
      </c>
      <c r="P172" s="366">
        <v>65443</v>
      </c>
      <c r="Q172" s="367">
        <v>1</v>
      </c>
    </row>
    <row r="173" spans="1:17" ht="16.5" thickTop="1">
      <c r="A173" s="368" t="s">
        <v>910</v>
      </c>
      <c r="B173" s="365">
        <v>4.4680103295998044E-2</v>
      </c>
      <c r="C173" s="365">
        <v>7.2154393900035141E-2</v>
      </c>
      <c r="D173" s="365">
        <v>0.12074629830539553</v>
      </c>
      <c r="E173" s="365">
        <v>2.7183961615451613E-2</v>
      </c>
      <c r="F173" s="365">
        <v>2.9567715416469294E-2</v>
      </c>
      <c r="G173" s="365">
        <v>1.6655715660956864E-2</v>
      </c>
      <c r="H173" s="365">
        <v>2.4494598352765001E-2</v>
      </c>
      <c r="I173" s="365">
        <v>0.3406934278685268</v>
      </c>
      <c r="J173" s="365">
        <v>1.6808520391791329E-4</v>
      </c>
      <c r="K173" s="365">
        <v>9.7795027734058648E-4</v>
      </c>
      <c r="L173" s="365">
        <v>0.15153645156854056</v>
      </c>
      <c r="M173" s="365">
        <v>1.4394205644606757E-2</v>
      </c>
      <c r="N173" s="365">
        <v>6.8120349006005221E-2</v>
      </c>
      <c r="O173" s="365">
        <v>8.8626743883990652E-2</v>
      </c>
      <c r="P173" s="365">
        <v>1</v>
      </c>
      <c r="Q173" s="371"/>
    </row>
    <row r="174" spans="1:17" ht="16.5" thickBot="1">
      <c r="A174" s="372"/>
      <c r="B174" s="373"/>
      <c r="C174" s="374"/>
      <c r="D174" s="374"/>
      <c r="E174" s="374"/>
      <c r="F174" s="374"/>
      <c r="G174" s="374"/>
      <c r="H174" s="373"/>
      <c r="I174" s="373"/>
      <c r="J174" s="373"/>
      <c r="K174" s="373"/>
      <c r="L174" s="373"/>
      <c r="M174" s="373"/>
      <c r="N174" s="373"/>
      <c r="O174" s="373"/>
      <c r="P174" s="375"/>
      <c r="Q174" s="375"/>
    </row>
    <row r="175" spans="1:17" ht="15.75" thickTop="1">
      <c r="A175" s="390" t="s">
        <v>919</v>
      </c>
      <c r="B175" s="298"/>
      <c r="C175" s="297"/>
      <c r="D175" s="297"/>
      <c r="E175" s="297"/>
      <c r="F175" s="297"/>
      <c r="G175" s="297"/>
      <c r="H175" s="298"/>
      <c r="I175" s="298"/>
      <c r="J175" s="298"/>
      <c r="K175" s="298"/>
      <c r="L175" s="298"/>
      <c r="M175" s="298"/>
      <c r="N175" s="298"/>
      <c r="O175" s="298"/>
      <c r="P175" s="377"/>
      <c r="Q175" s="391"/>
    </row>
    <row r="176" spans="1:17" ht="15.75">
      <c r="A176" s="305"/>
      <c r="C176" s="303"/>
      <c r="D176" s="303"/>
      <c r="E176" s="303"/>
      <c r="F176" s="303"/>
      <c r="G176" s="303"/>
      <c r="P176" s="383"/>
    </row>
    <row r="177" spans="1:17" ht="3" customHeight="1">
      <c r="A177" s="385"/>
      <c r="B177" s="386"/>
      <c r="C177" s="386"/>
      <c r="D177" s="386"/>
      <c r="E177" s="386"/>
      <c r="F177" s="386"/>
      <c r="G177" s="386"/>
      <c r="H177" s="386"/>
      <c r="I177" s="386"/>
      <c r="J177" s="386"/>
      <c r="K177" s="386"/>
      <c r="L177" s="386"/>
      <c r="M177" s="386"/>
      <c r="N177" s="386"/>
      <c r="O177" s="386"/>
      <c r="P177" s="386"/>
      <c r="Q177" s="70"/>
    </row>
    <row r="178" spans="1:17" ht="47.25" customHeight="1">
      <c r="A178" s="1289" t="s">
        <v>588</v>
      </c>
      <c r="B178" s="1289"/>
      <c r="C178" s="1289"/>
      <c r="D178" s="1289"/>
      <c r="E178" s="1289"/>
      <c r="F178" s="1289"/>
      <c r="G178" s="1289"/>
      <c r="H178" s="1289"/>
      <c r="I178" s="1289"/>
      <c r="J178" s="1289"/>
      <c r="K178" s="1289"/>
      <c r="L178" s="1289"/>
      <c r="M178" s="1289"/>
      <c r="N178" s="1289"/>
      <c r="O178" s="1289"/>
      <c r="P178" s="1289"/>
      <c r="Q178" s="1289"/>
    </row>
    <row r="179" spans="1:17" ht="29.25" customHeight="1">
      <c r="A179" s="1289" t="s">
        <v>920</v>
      </c>
      <c r="B179" s="1289"/>
      <c r="C179" s="1289"/>
      <c r="D179" s="1289"/>
      <c r="E179" s="1289"/>
      <c r="F179" s="1289"/>
      <c r="G179" s="1289"/>
      <c r="H179" s="1289"/>
      <c r="I179" s="1289"/>
      <c r="J179" s="1289"/>
      <c r="K179" s="1289"/>
      <c r="L179" s="1289"/>
      <c r="M179" s="1289"/>
      <c r="N179" s="1289"/>
      <c r="O179" s="1289"/>
      <c r="P179" s="1289"/>
      <c r="Q179" s="1289"/>
    </row>
    <row r="180" spans="1:17" ht="29.25" customHeight="1">
      <c r="A180" s="1289" t="s">
        <v>584</v>
      </c>
      <c r="B180" s="1289"/>
      <c r="C180" s="1289"/>
      <c r="D180" s="1289"/>
      <c r="E180" s="1289"/>
      <c r="F180" s="1289"/>
      <c r="G180" s="1289"/>
      <c r="H180" s="1289"/>
      <c r="I180" s="1289"/>
      <c r="J180" s="1289"/>
      <c r="K180" s="1289"/>
      <c r="L180" s="1289"/>
      <c r="M180" s="1289"/>
      <c r="N180" s="1289"/>
      <c r="O180" s="1289"/>
      <c r="P180" s="1289"/>
      <c r="Q180" s="1289"/>
    </row>
    <row r="181" spans="1:17" ht="27.75" customHeight="1">
      <c r="A181" s="1290" t="s">
        <v>601</v>
      </c>
      <c r="B181" s="1290"/>
      <c r="C181" s="1290"/>
      <c r="D181" s="1290"/>
      <c r="E181" s="1290"/>
      <c r="F181" s="1290"/>
      <c r="G181" s="1290"/>
      <c r="H181" s="1290"/>
      <c r="I181" s="1290"/>
      <c r="J181" s="1290"/>
      <c r="K181" s="1290"/>
      <c r="L181" s="1290"/>
      <c r="M181" s="1290"/>
      <c r="N181" s="1290"/>
      <c r="O181" s="1290"/>
      <c r="P181" s="1290"/>
      <c r="Q181" s="1290"/>
    </row>
    <row r="182" spans="1:17">
      <c r="A182" s="382"/>
    </row>
    <row r="183" spans="1:17" ht="17.25" thickBot="1">
      <c r="A183" s="356"/>
      <c r="B183" s="357"/>
      <c r="C183" s="358"/>
      <c r="D183" s="357"/>
      <c r="E183" s="357"/>
      <c r="F183" s="357"/>
      <c r="G183" s="357"/>
      <c r="H183" s="357"/>
      <c r="I183" s="358"/>
      <c r="J183" s="357"/>
      <c r="K183" s="357"/>
      <c r="L183" s="357"/>
      <c r="M183" s="357"/>
      <c r="N183" s="357"/>
      <c r="O183" s="357"/>
      <c r="P183" s="357"/>
      <c r="Q183" s="359"/>
    </row>
    <row r="184" spans="1:17" ht="33" thickTop="1" thickBot="1">
      <c r="A184" s="360" t="s">
        <v>894</v>
      </c>
      <c r="B184" s="361" t="s">
        <v>85</v>
      </c>
      <c r="C184" s="361" t="s">
        <v>212</v>
      </c>
      <c r="D184" s="361" t="s">
        <v>87</v>
      </c>
      <c r="E184" s="361" t="s">
        <v>89</v>
      </c>
      <c r="F184" s="361" t="s">
        <v>97</v>
      </c>
      <c r="G184" s="361" t="s">
        <v>95</v>
      </c>
      <c r="H184" s="361" t="s">
        <v>91</v>
      </c>
      <c r="I184" s="361" t="s">
        <v>93</v>
      </c>
      <c r="J184" s="361" t="s">
        <v>99</v>
      </c>
      <c r="K184" s="361" t="s">
        <v>101</v>
      </c>
      <c r="L184" s="361" t="s">
        <v>103</v>
      </c>
      <c r="M184" s="361" t="s">
        <v>105</v>
      </c>
      <c r="N184" s="361" t="s">
        <v>107</v>
      </c>
      <c r="O184" s="361" t="s">
        <v>109</v>
      </c>
      <c r="P184" s="362" t="s">
        <v>603</v>
      </c>
      <c r="Q184" s="361" t="s">
        <v>895</v>
      </c>
    </row>
    <row r="185" spans="1:17" ht="16.5" thickTop="1">
      <c r="A185" s="363" t="s">
        <v>896</v>
      </c>
      <c r="B185" s="364">
        <v>381357.85673</v>
      </c>
      <c r="C185" s="364">
        <v>300102.90175000002</v>
      </c>
      <c r="D185" s="364">
        <v>147819.43971000001</v>
      </c>
      <c r="E185" s="364">
        <v>0</v>
      </c>
      <c r="F185" s="364">
        <v>241291.44703000001</v>
      </c>
      <c r="G185" s="364">
        <v>101939.80435999999</v>
      </c>
      <c r="H185" s="364">
        <v>26741.729500000001</v>
      </c>
      <c r="I185" s="364">
        <v>0</v>
      </c>
      <c r="J185" s="364">
        <v>0</v>
      </c>
      <c r="K185" s="364">
        <v>0</v>
      </c>
      <c r="L185" s="364">
        <v>0</v>
      </c>
      <c r="M185" s="364">
        <v>0</v>
      </c>
      <c r="N185" s="364">
        <v>0</v>
      </c>
      <c r="O185" s="364">
        <v>0</v>
      </c>
      <c r="P185" s="364">
        <v>1199253.1790799999</v>
      </c>
      <c r="Q185" s="365">
        <v>0.42396979985442179</v>
      </c>
    </row>
    <row r="186" spans="1:17" ht="15.75">
      <c r="A186" s="363" t="s">
        <v>897</v>
      </c>
      <c r="B186" s="364">
        <v>42947.841999999997</v>
      </c>
      <c r="C186" s="364">
        <v>31825.925079999997</v>
      </c>
      <c r="D186" s="364">
        <v>7000</v>
      </c>
      <c r="E186" s="364">
        <v>23779.264279999999</v>
      </c>
      <c r="F186" s="364">
        <v>32761.439920000001</v>
      </c>
      <c r="G186" s="364">
        <v>19489.00418</v>
      </c>
      <c r="H186" s="364">
        <v>8265.3389100000004</v>
      </c>
      <c r="I186" s="364">
        <v>0</v>
      </c>
      <c r="J186" s="364">
        <v>0</v>
      </c>
      <c r="K186" s="364">
        <v>0</v>
      </c>
      <c r="L186" s="364">
        <v>11550</v>
      </c>
      <c r="M186" s="364">
        <v>0</v>
      </c>
      <c r="N186" s="364">
        <v>0</v>
      </c>
      <c r="O186" s="364">
        <v>0</v>
      </c>
      <c r="P186" s="364">
        <v>177618.81436999998</v>
      </c>
      <c r="Q186" s="365">
        <v>6.27932570807095E-2</v>
      </c>
    </row>
    <row r="187" spans="1:17" ht="15.75">
      <c r="A187" s="363" t="s">
        <v>898</v>
      </c>
      <c r="B187" s="364">
        <v>42886.342629999999</v>
      </c>
      <c r="C187" s="364">
        <v>28317.557280000001</v>
      </c>
      <c r="D187" s="364">
        <v>30380.369129999999</v>
      </c>
      <c r="E187" s="364">
        <v>28119.061040000001</v>
      </c>
      <c r="F187" s="364">
        <v>4475.5331500000002</v>
      </c>
      <c r="G187" s="364">
        <v>153854.58928000001</v>
      </c>
      <c r="H187" s="364">
        <v>0</v>
      </c>
      <c r="I187" s="364">
        <v>0</v>
      </c>
      <c r="J187" s="364">
        <v>0</v>
      </c>
      <c r="K187" s="364">
        <v>0</v>
      </c>
      <c r="L187" s="364">
        <v>3440.99541</v>
      </c>
      <c r="M187" s="364">
        <v>7335.8665999999994</v>
      </c>
      <c r="N187" s="364">
        <v>0</v>
      </c>
      <c r="O187" s="364">
        <v>3757.56889</v>
      </c>
      <c r="P187" s="364">
        <v>302567.88341000001</v>
      </c>
      <c r="Q187" s="365">
        <v>0.10696627468615319</v>
      </c>
    </row>
    <row r="188" spans="1:17" ht="15.75">
      <c r="A188" s="363" t="s">
        <v>899</v>
      </c>
      <c r="B188" s="364">
        <v>31723.217420000001</v>
      </c>
      <c r="C188" s="364">
        <v>18272.93547</v>
      </c>
      <c r="D188" s="364">
        <v>30963.233519999998</v>
      </c>
      <c r="E188" s="364">
        <v>58163.851520000004</v>
      </c>
      <c r="F188" s="364">
        <v>8508.2178000000004</v>
      </c>
      <c r="G188" s="364">
        <v>9076.7971699999998</v>
      </c>
      <c r="H188" s="364">
        <v>10565.38018</v>
      </c>
      <c r="I188" s="364">
        <v>0</v>
      </c>
      <c r="J188" s="364">
        <v>0</v>
      </c>
      <c r="K188" s="364">
        <v>0</v>
      </c>
      <c r="L188" s="364">
        <v>2193.7533100000001</v>
      </c>
      <c r="M188" s="364">
        <v>5927.7936500000005</v>
      </c>
      <c r="N188" s="364">
        <v>6422.46785</v>
      </c>
      <c r="O188" s="364">
        <v>9090.5414000000001</v>
      </c>
      <c r="P188" s="364">
        <v>190908.18929000001</v>
      </c>
      <c r="Q188" s="365">
        <v>6.7491425677056349E-2</v>
      </c>
    </row>
    <row r="189" spans="1:17" ht="15.75">
      <c r="A189" s="363" t="s">
        <v>900</v>
      </c>
      <c r="B189" s="364">
        <v>43867.701209999999</v>
      </c>
      <c r="C189" s="364">
        <v>23186.422710000003</v>
      </c>
      <c r="D189" s="364">
        <v>12960.023349999999</v>
      </c>
      <c r="E189" s="364">
        <v>37530.801570000003</v>
      </c>
      <c r="F189" s="364">
        <v>5111.9601299999995</v>
      </c>
      <c r="G189" s="364">
        <v>16197.406429999999</v>
      </c>
      <c r="H189" s="364">
        <v>14997.820519999999</v>
      </c>
      <c r="I189" s="364">
        <v>700</v>
      </c>
      <c r="J189" s="364">
        <v>0</v>
      </c>
      <c r="K189" s="364">
        <v>0</v>
      </c>
      <c r="L189" s="364">
        <v>1460.7125100000001</v>
      </c>
      <c r="M189" s="364">
        <v>5617.3697999999995</v>
      </c>
      <c r="N189" s="364">
        <v>2856.7898100000002</v>
      </c>
      <c r="O189" s="364">
        <v>1427.29567</v>
      </c>
      <c r="P189" s="364">
        <v>165914.30370999998</v>
      </c>
      <c r="Q189" s="365">
        <v>5.8655382669802379E-2</v>
      </c>
    </row>
    <row r="190" spans="1:17" ht="15.75">
      <c r="A190" s="363" t="s">
        <v>901</v>
      </c>
      <c r="B190" s="364">
        <v>29692.917550000002</v>
      </c>
      <c r="C190" s="364">
        <v>21607.658070000001</v>
      </c>
      <c r="D190" s="364">
        <v>21325.655159999998</v>
      </c>
      <c r="E190" s="364">
        <v>37674.712119999997</v>
      </c>
      <c r="F190" s="364">
        <v>10512.49958</v>
      </c>
      <c r="G190" s="364">
        <v>12094.565689999999</v>
      </c>
      <c r="H190" s="364">
        <v>5740.4342900000001</v>
      </c>
      <c r="I190" s="364">
        <v>1085.0876699999999</v>
      </c>
      <c r="J190" s="364">
        <v>465.28</v>
      </c>
      <c r="K190" s="364">
        <v>0</v>
      </c>
      <c r="L190" s="364">
        <v>2514.8426899999999</v>
      </c>
      <c r="M190" s="364">
        <v>6939.8182100000004</v>
      </c>
      <c r="N190" s="364">
        <v>3892.5197699999999</v>
      </c>
      <c r="O190" s="364">
        <v>3774.3768700000001</v>
      </c>
      <c r="P190" s="364">
        <v>157320.36767000001</v>
      </c>
      <c r="Q190" s="365">
        <v>5.5617184058867175E-2</v>
      </c>
    </row>
    <row r="191" spans="1:17" ht="15.75">
      <c r="A191" s="363" t="s">
        <v>902</v>
      </c>
      <c r="B191" s="364">
        <v>24051.114590000001</v>
      </c>
      <c r="C191" s="364">
        <v>20165.94715</v>
      </c>
      <c r="D191" s="364">
        <v>9744.6939000000002</v>
      </c>
      <c r="E191" s="364">
        <v>27876.58914</v>
      </c>
      <c r="F191" s="364">
        <v>17661.3995</v>
      </c>
      <c r="G191" s="364">
        <v>5793.2426500000001</v>
      </c>
      <c r="H191" s="364">
        <v>3121.3412200000002</v>
      </c>
      <c r="I191" s="364">
        <v>513.84500000000003</v>
      </c>
      <c r="J191" s="364">
        <v>834.05921999999998</v>
      </c>
      <c r="K191" s="364">
        <v>0</v>
      </c>
      <c r="L191" s="364">
        <v>2167.2383300000001</v>
      </c>
      <c r="M191" s="364">
        <v>3033.02441</v>
      </c>
      <c r="N191" s="364">
        <v>2031.58627</v>
      </c>
      <c r="O191" s="364">
        <v>2989.0571500000001</v>
      </c>
      <c r="P191" s="364">
        <v>119983.13853</v>
      </c>
      <c r="Q191" s="365">
        <v>4.2417421204998175E-2</v>
      </c>
    </row>
    <row r="192" spans="1:17" ht="15.75">
      <c r="A192" s="363" t="s">
        <v>903</v>
      </c>
      <c r="B192" s="364">
        <v>19796.27997</v>
      </c>
      <c r="C192" s="364">
        <v>12548.943300000001</v>
      </c>
      <c r="D192" s="364">
        <v>9070.4848299999994</v>
      </c>
      <c r="E192" s="364">
        <v>18464.699339999999</v>
      </c>
      <c r="F192" s="364">
        <v>10956.62227</v>
      </c>
      <c r="G192" s="364">
        <v>8495.0157799999997</v>
      </c>
      <c r="H192" s="364">
        <v>3600.7458799999999</v>
      </c>
      <c r="I192" s="364">
        <v>2499.2201099999997</v>
      </c>
      <c r="J192" s="364">
        <v>283.90401000000003</v>
      </c>
      <c r="K192" s="364">
        <v>0</v>
      </c>
      <c r="L192" s="364">
        <v>1847.3182899999999</v>
      </c>
      <c r="M192" s="364">
        <v>1575.1892399999999</v>
      </c>
      <c r="N192" s="364">
        <v>962.43309999999997</v>
      </c>
      <c r="O192" s="364">
        <v>1821.9724899999999</v>
      </c>
      <c r="P192" s="364">
        <v>91922.828609999997</v>
      </c>
      <c r="Q192" s="365">
        <v>3.249731076613159E-2</v>
      </c>
    </row>
    <row r="193" spans="1:17" ht="15.75">
      <c r="A193" s="363" t="s">
        <v>904</v>
      </c>
      <c r="B193" s="364">
        <v>10982.664490000001</v>
      </c>
      <c r="C193" s="364">
        <v>9299.1871300000003</v>
      </c>
      <c r="D193" s="364">
        <v>4529.26127</v>
      </c>
      <c r="E193" s="364">
        <v>10690.09467</v>
      </c>
      <c r="F193" s="364">
        <v>11307.902259999999</v>
      </c>
      <c r="G193" s="364">
        <v>2921.8311100000001</v>
      </c>
      <c r="H193" s="364">
        <v>1806.52161</v>
      </c>
      <c r="I193" s="364">
        <v>1094.54946</v>
      </c>
      <c r="J193" s="364">
        <v>243.30698000000001</v>
      </c>
      <c r="K193" s="364">
        <v>0</v>
      </c>
      <c r="L193" s="364">
        <v>1094.8009999999999</v>
      </c>
      <c r="M193" s="364">
        <v>1302.5430100000001</v>
      </c>
      <c r="N193" s="364">
        <v>726.15842000000009</v>
      </c>
      <c r="O193" s="364">
        <v>917.89706999999999</v>
      </c>
      <c r="P193" s="364">
        <v>56916.718480000003</v>
      </c>
      <c r="Q193" s="365">
        <v>2.0121664185078918E-2</v>
      </c>
    </row>
    <row r="194" spans="1:17" ht="15.75">
      <c r="A194" s="363" t="s">
        <v>905</v>
      </c>
      <c r="B194" s="364">
        <v>18837.393640000002</v>
      </c>
      <c r="C194" s="364">
        <v>13385.114210000002</v>
      </c>
      <c r="D194" s="364">
        <v>6890.1043799999998</v>
      </c>
      <c r="E194" s="364">
        <v>17604.362129999998</v>
      </c>
      <c r="F194" s="364">
        <v>11289.028060000001</v>
      </c>
      <c r="G194" s="364">
        <v>4444.0605500000001</v>
      </c>
      <c r="H194" s="364">
        <v>2735.7115899999999</v>
      </c>
      <c r="I194" s="364">
        <v>7261.0946399999993</v>
      </c>
      <c r="J194" s="364">
        <v>230.16798</v>
      </c>
      <c r="K194" s="364">
        <v>0</v>
      </c>
      <c r="L194" s="364">
        <v>2333.2040099999999</v>
      </c>
      <c r="M194" s="364">
        <v>1339.5251899999998</v>
      </c>
      <c r="N194" s="364">
        <v>648.02454</v>
      </c>
      <c r="O194" s="364">
        <v>3338.0607500000001</v>
      </c>
      <c r="P194" s="364">
        <v>90335.851669999989</v>
      </c>
      <c r="Q194" s="365">
        <v>3.1936269688765805E-2</v>
      </c>
    </row>
    <row r="195" spans="1:17" ht="15.75">
      <c r="A195" s="363" t="s">
        <v>906</v>
      </c>
      <c r="B195" s="364">
        <v>20255.299190000002</v>
      </c>
      <c r="C195" s="364">
        <v>17775.054559999997</v>
      </c>
      <c r="D195" s="364">
        <v>12037.997589999999</v>
      </c>
      <c r="E195" s="364">
        <v>18508.304920000002</v>
      </c>
      <c r="F195" s="364">
        <v>12330.251910000001</v>
      </c>
      <c r="G195" s="364">
        <v>4057.22352</v>
      </c>
      <c r="H195" s="364">
        <v>2489.64372</v>
      </c>
      <c r="I195" s="364">
        <v>5776.0710300000001</v>
      </c>
      <c r="J195" s="364">
        <v>846.11582999999996</v>
      </c>
      <c r="K195" s="364">
        <v>0</v>
      </c>
      <c r="L195" s="364">
        <v>3243.6136299999998</v>
      </c>
      <c r="M195" s="364">
        <v>2905.6404400000001</v>
      </c>
      <c r="N195" s="364">
        <v>1107.0227500000001</v>
      </c>
      <c r="O195" s="364">
        <v>3289.1002400000002</v>
      </c>
      <c r="P195" s="364">
        <v>104621.33933</v>
      </c>
      <c r="Q195" s="365">
        <v>3.6986592214222284E-2</v>
      </c>
    </row>
    <row r="196" spans="1:17" ht="15.75">
      <c r="A196" s="363" t="s">
        <v>907</v>
      </c>
      <c r="B196" s="364">
        <v>25490.352170000002</v>
      </c>
      <c r="C196" s="364">
        <v>33238.804400000001</v>
      </c>
      <c r="D196" s="364">
        <v>8977.5369300000002</v>
      </c>
      <c r="E196" s="364">
        <v>16337.697269999999</v>
      </c>
      <c r="F196" s="364">
        <v>12226.60823</v>
      </c>
      <c r="G196" s="364">
        <v>4019.1219599999999</v>
      </c>
      <c r="H196" s="364">
        <v>2834.3011900000001</v>
      </c>
      <c r="I196" s="364">
        <v>3877.2790399999999</v>
      </c>
      <c r="J196" s="364">
        <v>327.16505999999998</v>
      </c>
      <c r="K196" s="364">
        <v>0</v>
      </c>
      <c r="L196" s="364">
        <v>7105.6411600000001</v>
      </c>
      <c r="M196" s="364">
        <v>1711.9261399999998</v>
      </c>
      <c r="N196" s="364">
        <v>843.53610000000003</v>
      </c>
      <c r="O196" s="364">
        <v>2283.9517999999998</v>
      </c>
      <c r="P196" s="364">
        <v>119273.92144999999</v>
      </c>
      <c r="Q196" s="365">
        <v>4.2166692977876348E-2</v>
      </c>
    </row>
    <row r="197" spans="1:17" ht="15.75">
      <c r="A197" s="363" t="s">
        <v>908</v>
      </c>
      <c r="B197" s="364">
        <v>4666.88555</v>
      </c>
      <c r="C197" s="364">
        <v>12866.03982</v>
      </c>
      <c r="D197" s="364">
        <v>1082.3056799999999</v>
      </c>
      <c r="E197" s="364">
        <v>2101.6437000000001</v>
      </c>
      <c r="F197" s="364">
        <v>5121.9707400000007</v>
      </c>
      <c r="G197" s="364">
        <v>1729.57195</v>
      </c>
      <c r="H197" s="364">
        <v>408.20614</v>
      </c>
      <c r="I197" s="364">
        <v>96.557130000000001</v>
      </c>
      <c r="J197" s="364">
        <v>30.632549999999998</v>
      </c>
      <c r="K197" s="364">
        <v>0</v>
      </c>
      <c r="L197" s="364">
        <v>544.86139000000003</v>
      </c>
      <c r="M197" s="364">
        <v>156.02113</v>
      </c>
      <c r="N197" s="364">
        <v>224.11839000000001</v>
      </c>
      <c r="O197" s="364">
        <v>267.20762000000002</v>
      </c>
      <c r="P197" s="364">
        <v>29296.021790000003</v>
      </c>
      <c r="Q197" s="365">
        <v>1.0356969413552436E-2</v>
      </c>
    </row>
    <row r="198" spans="1:17" ht="16.5" thickBot="1">
      <c r="A198" s="363" t="s">
        <v>909</v>
      </c>
      <c r="B198" s="364">
        <v>2155.7167999999997</v>
      </c>
      <c r="C198" s="364">
        <v>16315.311659999999</v>
      </c>
      <c r="D198" s="364">
        <v>321.11344000000003</v>
      </c>
      <c r="E198" s="364">
        <v>1461.6658200000002</v>
      </c>
      <c r="F198" s="364">
        <v>1168.2631100000001</v>
      </c>
      <c r="G198" s="364">
        <v>529.51376000000005</v>
      </c>
      <c r="H198" s="364">
        <v>250.47489999999999</v>
      </c>
      <c r="I198" s="364">
        <v>2</v>
      </c>
      <c r="J198" s="364">
        <v>18.843250000000001</v>
      </c>
      <c r="K198" s="364">
        <v>0</v>
      </c>
      <c r="L198" s="364">
        <v>149.41478000000001</v>
      </c>
      <c r="M198" s="364">
        <v>107.83517999999999</v>
      </c>
      <c r="N198" s="364">
        <v>75.964919999999992</v>
      </c>
      <c r="O198" s="364">
        <v>140.10820000000001</v>
      </c>
      <c r="P198" s="364">
        <v>22696.225819999996</v>
      </c>
      <c r="Q198" s="365">
        <v>8.0237555223643554E-3</v>
      </c>
    </row>
    <row r="199" spans="1:17" ht="17.25" thickTop="1" thickBot="1">
      <c r="A199" s="360" t="s">
        <v>279</v>
      </c>
      <c r="B199" s="366">
        <v>698711.58394000016</v>
      </c>
      <c r="C199" s="366">
        <v>558907.80259000009</v>
      </c>
      <c r="D199" s="366">
        <v>303102.21888999996</v>
      </c>
      <c r="E199" s="366">
        <v>298312.74752000003</v>
      </c>
      <c r="F199" s="366">
        <v>384723.14369</v>
      </c>
      <c r="G199" s="366">
        <v>344641.74839000002</v>
      </c>
      <c r="H199" s="366">
        <v>83557.649650000007</v>
      </c>
      <c r="I199" s="366">
        <v>22905.704080000003</v>
      </c>
      <c r="J199" s="366">
        <v>3279.4748799999998</v>
      </c>
      <c r="K199" s="366">
        <v>0</v>
      </c>
      <c r="L199" s="366">
        <v>39646.396509999999</v>
      </c>
      <c r="M199" s="366">
        <v>37952.553000000014</v>
      </c>
      <c r="N199" s="366">
        <v>19790.621919999998</v>
      </c>
      <c r="O199" s="366">
        <v>33097.138149999999</v>
      </c>
      <c r="P199" s="366">
        <v>2828628.7832099991</v>
      </c>
      <c r="Q199" s="367">
        <v>1</v>
      </c>
    </row>
    <row r="200" spans="1:17" ht="17.25" thickTop="1" thickBot="1">
      <c r="A200" s="368" t="s">
        <v>910</v>
      </c>
      <c r="B200" s="365">
        <v>0.24701423816634033</v>
      </c>
      <c r="C200" s="365">
        <v>0.19758966107802151</v>
      </c>
      <c r="D200" s="365">
        <v>0.10715517733862269</v>
      </c>
      <c r="E200" s="365">
        <v>0.10546196421768261</v>
      </c>
      <c r="F200" s="365">
        <v>0.13601047474791178</v>
      </c>
      <c r="G200" s="365">
        <v>0.12184057181193352</v>
      </c>
      <c r="H200" s="365">
        <v>2.9539984230513516E-2</v>
      </c>
      <c r="I200" s="365">
        <v>8.0978119914363721E-3</v>
      </c>
      <c r="J200" s="365">
        <v>1.1593868023496421E-3</v>
      </c>
      <c r="K200" s="365">
        <v>0</v>
      </c>
      <c r="L200" s="365">
        <v>1.4016118603236538E-2</v>
      </c>
      <c r="M200" s="365">
        <v>1.3417297181332681E-2</v>
      </c>
      <c r="N200" s="365">
        <v>6.9965426490290828E-3</v>
      </c>
      <c r="O200" s="365">
        <v>1.170077118159016E-2</v>
      </c>
      <c r="P200" s="365">
        <v>1</v>
      </c>
      <c r="Q200" s="369"/>
    </row>
    <row r="201" spans="1:17" ht="33" thickTop="1" thickBot="1">
      <c r="A201" s="360" t="s">
        <v>914</v>
      </c>
      <c r="B201" s="361" t="s">
        <v>85</v>
      </c>
      <c r="C201" s="361" t="s">
        <v>212</v>
      </c>
      <c r="D201" s="361" t="s">
        <v>87</v>
      </c>
      <c r="E201" s="361" t="s">
        <v>89</v>
      </c>
      <c r="F201" s="361" t="s">
        <v>97</v>
      </c>
      <c r="G201" s="361" t="s">
        <v>95</v>
      </c>
      <c r="H201" s="361" t="s">
        <v>91</v>
      </c>
      <c r="I201" s="361" t="s">
        <v>93</v>
      </c>
      <c r="J201" s="361" t="s">
        <v>99</v>
      </c>
      <c r="K201" s="361" t="s">
        <v>101</v>
      </c>
      <c r="L201" s="361" t="s">
        <v>103</v>
      </c>
      <c r="M201" s="361" t="s">
        <v>105</v>
      </c>
      <c r="N201" s="361" t="s">
        <v>107</v>
      </c>
      <c r="O201" s="361" t="s">
        <v>109</v>
      </c>
      <c r="P201" s="362" t="s">
        <v>603</v>
      </c>
      <c r="Q201" s="361" t="s">
        <v>844</v>
      </c>
    </row>
    <row r="202" spans="1:17" ht="16.5" thickTop="1">
      <c r="A202" s="363" t="s">
        <v>896</v>
      </c>
      <c r="B202" s="364">
        <v>9</v>
      </c>
      <c r="C202" s="364">
        <v>6</v>
      </c>
      <c r="D202" s="364">
        <v>3</v>
      </c>
      <c r="E202" s="364">
        <v>0</v>
      </c>
      <c r="F202" s="364">
        <v>7</v>
      </c>
      <c r="G202" s="364">
        <v>3</v>
      </c>
      <c r="H202" s="364">
        <v>1</v>
      </c>
      <c r="I202" s="364">
        <v>0</v>
      </c>
      <c r="J202" s="364">
        <v>0</v>
      </c>
      <c r="K202" s="364">
        <v>0</v>
      </c>
      <c r="L202" s="364">
        <v>0</v>
      </c>
      <c r="M202" s="364">
        <v>0</v>
      </c>
      <c r="N202" s="364">
        <v>0</v>
      </c>
      <c r="O202" s="364">
        <v>0</v>
      </c>
      <c r="P202" s="364">
        <v>29</v>
      </c>
      <c r="Q202" s="365">
        <v>4.2723080776086862E-4</v>
      </c>
    </row>
    <row r="203" spans="1:17" ht="15.75">
      <c r="A203" s="363" t="s">
        <v>897</v>
      </c>
      <c r="B203" s="364">
        <v>5</v>
      </c>
      <c r="C203" s="364">
        <v>3</v>
      </c>
      <c r="D203" s="364">
        <v>1</v>
      </c>
      <c r="E203" s="364">
        <v>3</v>
      </c>
      <c r="F203" s="364">
        <v>4</v>
      </c>
      <c r="G203" s="364">
        <v>2</v>
      </c>
      <c r="H203" s="364">
        <v>1</v>
      </c>
      <c r="I203" s="364">
        <v>0</v>
      </c>
      <c r="J203" s="364">
        <v>0</v>
      </c>
      <c r="K203" s="364">
        <v>0</v>
      </c>
      <c r="L203" s="364">
        <v>1</v>
      </c>
      <c r="M203" s="364">
        <v>0</v>
      </c>
      <c r="N203" s="364">
        <v>0</v>
      </c>
      <c r="O203" s="364">
        <v>0</v>
      </c>
      <c r="P203" s="364">
        <v>20</v>
      </c>
      <c r="Q203" s="365">
        <v>2.9464193638680593E-4</v>
      </c>
    </row>
    <row r="204" spans="1:17" ht="15.75">
      <c r="A204" s="363" t="s">
        <v>898</v>
      </c>
      <c r="B204" s="364">
        <v>9</v>
      </c>
      <c r="C204" s="364">
        <v>6</v>
      </c>
      <c r="D204" s="364">
        <v>8</v>
      </c>
      <c r="E204" s="364">
        <v>5</v>
      </c>
      <c r="F204" s="364">
        <v>1</v>
      </c>
      <c r="G204" s="364">
        <v>31</v>
      </c>
      <c r="H204" s="364">
        <v>0</v>
      </c>
      <c r="I204" s="364">
        <v>0</v>
      </c>
      <c r="J204" s="364">
        <v>0</v>
      </c>
      <c r="K204" s="364">
        <v>0</v>
      </c>
      <c r="L204" s="364">
        <v>1</v>
      </c>
      <c r="M204" s="364">
        <v>2</v>
      </c>
      <c r="N204" s="364">
        <v>0</v>
      </c>
      <c r="O204" s="364">
        <v>1</v>
      </c>
      <c r="P204" s="364">
        <v>64</v>
      </c>
      <c r="Q204" s="365">
        <v>9.4285419643777893E-4</v>
      </c>
    </row>
    <row r="205" spans="1:17" ht="15.75">
      <c r="A205" s="363" t="s">
        <v>899</v>
      </c>
      <c r="B205" s="364">
        <v>15</v>
      </c>
      <c r="C205" s="364">
        <v>9</v>
      </c>
      <c r="D205" s="364">
        <v>14</v>
      </c>
      <c r="E205" s="364">
        <v>30</v>
      </c>
      <c r="F205" s="364">
        <v>4</v>
      </c>
      <c r="G205" s="364">
        <v>5</v>
      </c>
      <c r="H205" s="364">
        <v>5</v>
      </c>
      <c r="I205" s="364">
        <v>0</v>
      </c>
      <c r="J205" s="364">
        <v>0</v>
      </c>
      <c r="K205" s="364">
        <v>0</v>
      </c>
      <c r="L205" s="364">
        <v>1</v>
      </c>
      <c r="M205" s="364">
        <v>3</v>
      </c>
      <c r="N205" s="364">
        <v>3</v>
      </c>
      <c r="O205" s="364">
        <v>4</v>
      </c>
      <c r="P205" s="364">
        <v>93</v>
      </c>
      <c r="Q205" s="365">
        <v>1.3700850041986476E-3</v>
      </c>
    </row>
    <row r="206" spans="1:17" ht="15.75">
      <c r="A206" s="363" t="s">
        <v>900</v>
      </c>
      <c r="B206" s="364">
        <v>46</v>
      </c>
      <c r="C206" s="364">
        <v>26</v>
      </c>
      <c r="D206" s="364">
        <v>14</v>
      </c>
      <c r="E206" s="364">
        <v>42</v>
      </c>
      <c r="F206" s="364">
        <v>5</v>
      </c>
      <c r="G206" s="364">
        <v>16</v>
      </c>
      <c r="H206" s="364">
        <v>15</v>
      </c>
      <c r="I206" s="364">
        <v>1</v>
      </c>
      <c r="J206" s="364">
        <v>0</v>
      </c>
      <c r="K206" s="364">
        <v>0</v>
      </c>
      <c r="L206" s="364">
        <v>2</v>
      </c>
      <c r="M206" s="364">
        <v>6</v>
      </c>
      <c r="N206" s="364">
        <v>3</v>
      </c>
      <c r="O206" s="364">
        <v>2</v>
      </c>
      <c r="P206" s="364">
        <v>178</v>
      </c>
      <c r="Q206" s="365">
        <v>2.6223132338425727E-3</v>
      </c>
    </row>
    <row r="207" spans="1:17" ht="15.75">
      <c r="A207" s="363" t="s">
        <v>901</v>
      </c>
      <c r="B207" s="364">
        <v>68</v>
      </c>
      <c r="C207" s="364">
        <v>45</v>
      </c>
      <c r="D207" s="364">
        <v>43</v>
      </c>
      <c r="E207" s="364">
        <v>83</v>
      </c>
      <c r="F207" s="364">
        <v>25</v>
      </c>
      <c r="G207" s="364">
        <v>28</v>
      </c>
      <c r="H207" s="364">
        <v>12</v>
      </c>
      <c r="I207" s="364">
        <v>3</v>
      </c>
      <c r="J207" s="364">
        <v>1</v>
      </c>
      <c r="K207" s="364">
        <v>0</v>
      </c>
      <c r="L207" s="364">
        <v>6</v>
      </c>
      <c r="M207" s="364">
        <v>16</v>
      </c>
      <c r="N207" s="364">
        <v>8</v>
      </c>
      <c r="O207" s="364">
        <v>8</v>
      </c>
      <c r="P207" s="364">
        <v>346</v>
      </c>
      <c r="Q207" s="365">
        <v>5.097305499491743E-3</v>
      </c>
    </row>
    <row r="208" spans="1:17" ht="15.75">
      <c r="A208" s="363" t="s">
        <v>902</v>
      </c>
      <c r="B208" s="364">
        <v>89</v>
      </c>
      <c r="C208" s="364">
        <v>75</v>
      </c>
      <c r="D208" s="364">
        <v>34</v>
      </c>
      <c r="E208" s="364">
        <v>104</v>
      </c>
      <c r="F208" s="364">
        <v>69</v>
      </c>
      <c r="G208" s="364">
        <v>22</v>
      </c>
      <c r="H208" s="364">
        <v>11</v>
      </c>
      <c r="I208" s="364">
        <v>2</v>
      </c>
      <c r="J208" s="364">
        <v>3</v>
      </c>
      <c r="K208" s="364">
        <v>0</v>
      </c>
      <c r="L208" s="364">
        <v>8</v>
      </c>
      <c r="M208" s="364">
        <v>12</v>
      </c>
      <c r="N208" s="364">
        <v>7</v>
      </c>
      <c r="O208" s="364">
        <v>11</v>
      </c>
      <c r="P208" s="364">
        <v>447</v>
      </c>
      <c r="Q208" s="365">
        <v>6.5852472782451125E-3</v>
      </c>
    </row>
    <row r="209" spans="1:17" ht="15.75">
      <c r="A209" s="363" t="s">
        <v>903</v>
      </c>
      <c r="B209" s="364">
        <v>124</v>
      </c>
      <c r="C209" s="364">
        <v>77</v>
      </c>
      <c r="D209" s="364">
        <v>53</v>
      </c>
      <c r="E209" s="364">
        <v>111</v>
      </c>
      <c r="F209" s="364">
        <v>67</v>
      </c>
      <c r="G209" s="364">
        <v>50</v>
      </c>
      <c r="H209" s="364">
        <v>22</v>
      </c>
      <c r="I209" s="364">
        <v>16</v>
      </c>
      <c r="J209" s="364">
        <v>2</v>
      </c>
      <c r="K209" s="364">
        <v>0</v>
      </c>
      <c r="L209" s="364">
        <v>11</v>
      </c>
      <c r="M209" s="364">
        <v>9</v>
      </c>
      <c r="N209" s="364">
        <v>6</v>
      </c>
      <c r="O209" s="364">
        <v>11</v>
      </c>
      <c r="P209" s="364">
        <v>559</v>
      </c>
      <c r="Q209" s="365">
        <v>8.235242122011226E-3</v>
      </c>
    </row>
    <row r="210" spans="1:17" ht="15.75">
      <c r="A210" s="363" t="s">
        <v>904</v>
      </c>
      <c r="B210" s="364">
        <v>92</v>
      </c>
      <c r="C210" s="364">
        <v>78</v>
      </c>
      <c r="D210" s="364">
        <v>38</v>
      </c>
      <c r="E210" s="364">
        <v>90</v>
      </c>
      <c r="F210" s="364">
        <v>94</v>
      </c>
      <c r="G210" s="364">
        <v>24</v>
      </c>
      <c r="H210" s="364">
        <v>16</v>
      </c>
      <c r="I210" s="364">
        <v>9</v>
      </c>
      <c r="J210" s="364">
        <v>2</v>
      </c>
      <c r="K210" s="364">
        <v>0</v>
      </c>
      <c r="L210" s="364">
        <v>9</v>
      </c>
      <c r="M210" s="364">
        <v>11</v>
      </c>
      <c r="N210" s="364">
        <v>6</v>
      </c>
      <c r="O210" s="364">
        <v>8</v>
      </c>
      <c r="P210" s="364">
        <v>477</v>
      </c>
      <c r="Q210" s="365">
        <v>7.0272101828253216E-3</v>
      </c>
    </row>
    <row r="211" spans="1:17" ht="15.75">
      <c r="A211" s="363" t="s">
        <v>905</v>
      </c>
      <c r="B211" s="364">
        <v>236</v>
      </c>
      <c r="C211" s="364">
        <v>159</v>
      </c>
      <c r="D211" s="364">
        <v>85</v>
      </c>
      <c r="E211" s="364">
        <v>215</v>
      </c>
      <c r="F211" s="364">
        <v>134</v>
      </c>
      <c r="G211" s="364">
        <v>53</v>
      </c>
      <c r="H211" s="364">
        <v>34</v>
      </c>
      <c r="I211" s="364">
        <v>97</v>
      </c>
      <c r="J211" s="364">
        <v>3</v>
      </c>
      <c r="K211" s="364">
        <v>0</v>
      </c>
      <c r="L211" s="364">
        <v>29</v>
      </c>
      <c r="M211" s="364">
        <v>16</v>
      </c>
      <c r="N211" s="364">
        <v>8</v>
      </c>
      <c r="O211" s="364">
        <v>42</v>
      </c>
      <c r="P211" s="364">
        <v>1111</v>
      </c>
      <c r="Q211" s="365">
        <v>1.6367359566287071E-2</v>
      </c>
    </row>
    <row r="212" spans="1:17" ht="15.75">
      <c r="A212" s="363" t="s">
        <v>906</v>
      </c>
      <c r="B212" s="364">
        <v>453</v>
      </c>
      <c r="C212" s="364">
        <v>375</v>
      </c>
      <c r="D212" s="364">
        <v>237</v>
      </c>
      <c r="E212" s="364">
        <v>384</v>
      </c>
      <c r="F212" s="364">
        <v>247</v>
      </c>
      <c r="G212" s="364">
        <v>86</v>
      </c>
      <c r="H212" s="364">
        <v>52</v>
      </c>
      <c r="I212" s="364">
        <v>122</v>
      </c>
      <c r="J212" s="364">
        <v>13</v>
      </c>
      <c r="K212" s="364">
        <v>0</v>
      </c>
      <c r="L212" s="364">
        <v>65</v>
      </c>
      <c r="M212" s="364">
        <v>58</v>
      </c>
      <c r="N212" s="364">
        <v>24</v>
      </c>
      <c r="O212" s="364">
        <v>69</v>
      </c>
      <c r="P212" s="364">
        <v>2185</v>
      </c>
      <c r="Q212" s="365">
        <v>3.218963155025855E-2</v>
      </c>
    </row>
    <row r="213" spans="1:17" ht="15.75">
      <c r="A213" s="363" t="s">
        <v>907</v>
      </c>
      <c r="B213" s="364">
        <v>1712</v>
      </c>
      <c r="C213" s="364">
        <v>2267</v>
      </c>
      <c r="D213" s="364">
        <v>527</v>
      </c>
      <c r="E213" s="364">
        <v>1090</v>
      </c>
      <c r="F213" s="364">
        <v>796</v>
      </c>
      <c r="G213" s="364">
        <v>264</v>
      </c>
      <c r="H213" s="364">
        <v>174</v>
      </c>
      <c r="I213" s="364">
        <v>210</v>
      </c>
      <c r="J213" s="364">
        <v>24</v>
      </c>
      <c r="K213" s="364">
        <v>0</v>
      </c>
      <c r="L213" s="364">
        <v>735</v>
      </c>
      <c r="M213" s="364">
        <v>96</v>
      </c>
      <c r="N213" s="364">
        <v>53</v>
      </c>
      <c r="O213" s="364">
        <v>140</v>
      </c>
      <c r="P213" s="364">
        <v>8088</v>
      </c>
      <c r="Q213" s="365">
        <v>0.11915319907482431</v>
      </c>
    </row>
    <row r="214" spans="1:17" ht="15.75">
      <c r="A214" s="363" t="s">
        <v>908</v>
      </c>
      <c r="B214" s="364">
        <v>816</v>
      </c>
      <c r="C214" s="364">
        <v>2519</v>
      </c>
      <c r="D214" s="364">
        <v>210</v>
      </c>
      <c r="E214" s="364">
        <v>434</v>
      </c>
      <c r="F214" s="364">
        <v>851</v>
      </c>
      <c r="G214" s="364">
        <v>272</v>
      </c>
      <c r="H214" s="364">
        <v>78</v>
      </c>
      <c r="I214" s="364">
        <v>18</v>
      </c>
      <c r="J214" s="364">
        <v>6</v>
      </c>
      <c r="K214" s="364">
        <v>0</v>
      </c>
      <c r="L214" s="364">
        <v>94</v>
      </c>
      <c r="M214" s="364">
        <v>31</v>
      </c>
      <c r="N214" s="364">
        <v>44</v>
      </c>
      <c r="O214" s="364">
        <v>50</v>
      </c>
      <c r="P214" s="364">
        <v>5423</v>
      </c>
      <c r="Q214" s="365">
        <v>7.9892161051282426E-2</v>
      </c>
    </row>
    <row r="215" spans="1:17" ht="16.5" thickBot="1">
      <c r="A215" s="363" t="s">
        <v>909</v>
      </c>
      <c r="B215" s="364">
        <v>1158</v>
      </c>
      <c r="C215" s="364">
        <v>45218</v>
      </c>
      <c r="D215" s="364">
        <v>169</v>
      </c>
      <c r="E215" s="364">
        <v>900</v>
      </c>
      <c r="F215" s="364">
        <v>600</v>
      </c>
      <c r="G215" s="364">
        <v>385</v>
      </c>
      <c r="H215" s="364">
        <v>135</v>
      </c>
      <c r="I215" s="364">
        <v>1</v>
      </c>
      <c r="J215" s="364">
        <v>11</v>
      </c>
      <c r="K215" s="364">
        <v>0</v>
      </c>
      <c r="L215" s="364">
        <v>110</v>
      </c>
      <c r="M215" s="364">
        <v>57</v>
      </c>
      <c r="N215" s="364">
        <v>44</v>
      </c>
      <c r="O215" s="364">
        <v>71</v>
      </c>
      <c r="P215" s="364">
        <v>48859</v>
      </c>
      <c r="Q215" s="365">
        <v>0.71979551849614754</v>
      </c>
    </row>
    <row r="216" spans="1:17" ht="17.25" thickTop="1" thickBot="1">
      <c r="A216" s="360" t="s">
        <v>279</v>
      </c>
      <c r="B216" s="366">
        <v>4832</v>
      </c>
      <c r="C216" s="366">
        <v>50863</v>
      </c>
      <c r="D216" s="366">
        <v>1436</v>
      </c>
      <c r="E216" s="366">
        <v>3491</v>
      </c>
      <c r="F216" s="366">
        <v>2904</v>
      </c>
      <c r="G216" s="366">
        <v>1241</v>
      </c>
      <c r="H216" s="366">
        <v>556</v>
      </c>
      <c r="I216" s="366">
        <v>479</v>
      </c>
      <c r="J216" s="366">
        <v>65</v>
      </c>
      <c r="K216" s="366">
        <v>0</v>
      </c>
      <c r="L216" s="366">
        <v>1072</v>
      </c>
      <c r="M216" s="366">
        <v>317</v>
      </c>
      <c r="N216" s="366">
        <v>206</v>
      </c>
      <c r="O216" s="366">
        <v>417</v>
      </c>
      <c r="P216" s="366">
        <v>67879</v>
      </c>
      <c r="Q216" s="367">
        <v>1</v>
      </c>
    </row>
    <row r="217" spans="1:17" ht="16.5" thickTop="1">
      <c r="A217" s="368" t="s">
        <v>910</v>
      </c>
      <c r="B217" s="365">
        <v>7.1185491831052314E-2</v>
      </c>
      <c r="C217" s="365">
        <v>0.74931864052210551</v>
      </c>
      <c r="D217" s="365">
        <v>2.1155291032572666E-2</v>
      </c>
      <c r="E217" s="365">
        <v>5.1429749996316977E-2</v>
      </c>
      <c r="F217" s="365">
        <v>4.2782009163364221E-2</v>
      </c>
      <c r="G217" s="365">
        <v>1.8282532152801307E-2</v>
      </c>
      <c r="H217" s="365">
        <v>8.1910458315532057E-3</v>
      </c>
      <c r="I217" s="365">
        <v>7.0566743764640021E-3</v>
      </c>
      <c r="J217" s="365">
        <v>9.5758629325711929E-4</v>
      </c>
      <c r="K217" s="365">
        <v>0</v>
      </c>
      <c r="L217" s="365">
        <v>1.5792807790332798E-2</v>
      </c>
      <c r="M217" s="365">
        <v>4.6700746917308737E-3</v>
      </c>
      <c r="N217" s="365">
        <v>3.0348119447841013E-3</v>
      </c>
      <c r="O217" s="365">
        <v>6.1432843736649034E-3</v>
      </c>
      <c r="P217" s="365">
        <v>1</v>
      </c>
      <c r="Q217" s="371"/>
    </row>
    <row r="218" spans="1:17" ht="16.5" thickBot="1">
      <c r="A218" s="372"/>
      <c r="B218" s="373"/>
      <c r="C218" s="374"/>
      <c r="D218" s="374"/>
      <c r="E218" s="374"/>
      <c r="F218" s="374"/>
      <c r="G218" s="373"/>
      <c r="H218" s="373"/>
      <c r="I218" s="373"/>
      <c r="J218" s="373"/>
      <c r="K218" s="373"/>
      <c r="L218" s="373"/>
      <c r="M218" s="373"/>
      <c r="N218" s="373"/>
      <c r="O218" s="373"/>
      <c r="P218" s="375"/>
      <c r="Q218" s="375"/>
    </row>
    <row r="219" spans="1:17" ht="15.75" thickTop="1">
      <c r="A219" s="390" t="s">
        <v>921</v>
      </c>
      <c r="B219" s="298"/>
      <c r="C219" s="297"/>
      <c r="D219" s="297"/>
      <c r="E219" s="297"/>
      <c r="F219" s="297"/>
      <c r="G219" s="298"/>
      <c r="H219" s="298"/>
      <c r="I219" s="298"/>
      <c r="J219" s="298"/>
      <c r="K219" s="298"/>
      <c r="L219" s="298"/>
      <c r="M219" s="298"/>
      <c r="N219" s="298"/>
      <c r="O219" s="298"/>
      <c r="P219" s="377"/>
      <c r="Q219" s="378"/>
    </row>
    <row r="220" spans="1:17" ht="15.75">
      <c r="A220" s="96"/>
      <c r="C220" s="303"/>
      <c r="D220" s="303"/>
      <c r="E220" s="303"/>
      <c r="F220" s="303"/>
      <c r="G220" s="303"/>
    </row>
    <row r="221" spans="1:17" ht="15.75">
      <c r="A221" s="96"/>
      <c r="C221" s="303"/>
      <c r="D221" s="303"/>
      <c r="E221" s="303"/>
      <c r="F221" s="303"/>
      <c r="G221" s="303"/>
    </row>
    <row r="222" spans="1:17" ht="15.75">
      <c r="A222" s="96"/>
      <c r="C222" s="303"/>
      <c r="D222" s="303"/>
      <c r="E222" s="303"/>
      <c r="F222" s="303"/>
      <c r="G222" s="303"/>
    </row>
    <row r="223" spans="1:17" ht="15.75">
      <c r="A223" s="96"/>
      <c r="C223" s="303"/>
      <c r="D223" s="303"/>
      <c r="E223" s="303"/>
      <c r="F223" s="303"/>
      <c r="G223" s="303"/>
    </row>
    <row r="224" spans="1:17" ht="15.75">
      <c r="A224" s="96"/>
      <c r="C224" s="303"/>
      <c r="D224" s="303"/>
      <c r="E224" s="303"/>
      <c r="F224" s="303"/>
      <c r="G224" s="303"/>
    </row>
    <row r="225" spans="1:7" ht="15.75">
      <c r="A225" s="96"/>
      <c r="C225" s="303"/>
      <c r="D225" s="303"/>
      <c r="E225" s="303"/>
      <c r="F225" s="303"/>
      <c r="G225" s="303"/>
    </row>
    <row r="226" spans="1:7" ht="15.75">
      <c r="A226" s="96"/>
      <c r="C226" s="303"/>
      <c r="D226" s="303"/>
      <c r="E226" s="303"/>
      <c r="F226" s="303"/>
      <c r="G226" s="303"/>
    </row>
    <row r="227" spans="1:7" ht="15.75">
      <c r="A227" s="96"/>
      <c r="C227" s="303"/>
      <c r="D227" s="303"/>
      <c r="E227" s="303"/>
      <c r="F227" s="303"/>
      <c r="G227" s="303"/>
    </row>
    <row r="228" spans="1:7" ht="15.75">
      <c r="A228" s="96"/>
      <c r="C228" s="303"/>
      <c r="D228" s="303"/>
      <c r="E228" s="303"/>
      <c r="F228" s="303"/>
      <c r="G228" s="303"/>
    </row>
    <row r="229" spans="1:7" ht="15.75">
      <c r="A229" s="96"/>
      <c r="C229" s="303"/>
      <c r="D229" s="303"/>
      <c r="E229" s="303"/>
      <c r="F229" s="303"/>
      <c r="G229" s="303"/>
    </row>
    <row r="230" spans="1:7" ht="15.75">
      <c r="A230" s="96"/>
      <c r="C230" s="303"/>
      <c r="D230" s="303"/>
      <c r="E230" s="303"/>
      <c r="F230" s="303"/>
      <c r="G230" s="303"/>
    </row>
    <row r="231" spans="1:7" ht="15.75">
      <c r="A231" s="96"/>
      <c r="C231" s="303"/>
      <c r="D231" s="303"/>
      <c r="E231" s="303"/>
      <c r="F231" s="303"/>
      <c r="G231" s="303"/>
    </row>
    <row r="232" spans="1:7" ht="15.75">
      <c r="A232" s="96"/>
      <c r="C232" s="303"/>
      <c r="D232" s="303"/>
      <c r="E232" s="303"/>
      <c r="F232" s="303"/>
      <c r="G232" s="303"/>
    </row>
    <row r="233" spans="1:7" ht="15.75">
      <c r="A233" s="96"/>
      <c r="C233" s="303"/>
      <c r="D233" s="303"/>
      <c r="E233" s="303"/>
      <c r="F233" s="303"/>
      <c r="G233" s="303"/>
    </row>
    <row r="234" spans="1:7" ht="15.75">
      <c r="A234" s="96"/>
      <c r="C234" s="303"/>
      <c r="D234" s="303"/>
      <c r="E234" s="303"/>
      <c r="F234" s="303"/>
      <c r="G234" s="303"/>
    </row>
    <row r="235" spans="1:7" ht="15.75">
      <c r="A235" s="96"/>
      <c r="C235" s="303"/>
      <c r="D235" s="303"/>
      <c r="E235" s="303"/>
      <c r="F235" s="303"/>
      <c r="G235" s="303"/>
    </row>
    <row r="236" spans="1:7" ht="15.75">
      <c r="A236" s="96"/>
      <c r="C236" s="303"/>
      <c r="D236" s="303"/>
      <c r="E236" s="303"/>
      <c r="F236" s="303"/>
      <c r="G236" s="303"/>
    </row>
    <row r="237" spans="1:7" ht="15.75">
      <c r="A237" s="96"/>
      <c r="C237" s="303"/>
      <c r="D237" s="303"/>
      <c r="E237" s="303"/>
      <c r="F237" s="303"/>
      <c r="G237" s="303"/>
    </row>
    <row r="238" spans="1:7" ht="15.75">
      <c r="A238" s="96"/>
      <c r="C238" s="303"/>
      <c r="D238" s="303"/>
      <c r="E238" s="303"/>
      <c r="F238" s="303"/>
      <c r="G238" s="303"/>
    </row>
    <row r="239" spans="1:7" ht="15.75">
      <c r="A239" s="96"/>
      <c r="C239" s="303"/>
      <c r="D239" s="303"/>
      <c r="E239" s="303"/>
      <c r="F239" s="303"/>
      <c r="G239" s="303"/>
    </row>
    <row r="240" spans="1:7" ht="15.75">
      <c r="A240" s="96"/>
      <c r="C240" s="303"/>
      <c r="D240" s="303"/>
      <c r="E240" s="303"/>
      <c r="F240" s="303"/>
      <c r="G240" s="303"/>
    </row>
    <row r="241" spans="1:7" ht="15.75">
      <c r="A241" s="96"/>
      <c r="C241" s="303"/>
      <c r="D241" s="303"/>
      <c r="E241" s="303"/>
      <c r="F241" s="303"/>
      <c r="G241" s="303"/>
    </row>
    <row r="242" spans="1:7" ht="15.75">
      <c r="A242" s="96"/>
      <c r="C242" s="303"/>
      <c r="D242" s="303"/>
      <c r="E242" s="303"/>
      <c r="F242" s="303"/>
      <c r="G242" s="303"/>
    </row>
    <row r="243" spans="1:7" ht="15.75">
      <c r="A243" s="96"/>
      <c r="C243" s="303"/>
      <c r="D243" s="303"/>
      <c r="E243" s="303"/>
      <c r="F243" s="303"/>
      <c r="G243" s="303"/>
    </row>
    <row r="244" spans="1:7" ht="15.75">
      <c r="A244" s="96"/>
      <c r="C244" s="303"/>
      <c r="D244" s="303"/>
      <c r="E244" s="303"/>
      <c r="F244" s="303"/>
      <c r="G244" s="303"/>
    </row>
    <row r="245" spans="1:7" ht="15.75">
      <c r="A245" s="96"/>
      <c r="C245" s="303"/>
      <c r="D245" s="303"/>
      <c r="E245" s="303"/>
      <c r="F245" s="303"/>
      <c r="G245" s="303"/>
    </row>
    <row r="246" spans="1:7" ht="15.75">
      <c r="A246" s="96"/>
      <c r="C246" s="303"/>
      <c r="D246" s="303"/>
      <c r="E246" s="303"/>
      <c r="F246" s="303"/>
      <c r="G246" s="303"/>
    </row>
    <row r="247" spans="1:7" ht="15.75">
      <c r="A247" s="96"/>
      <c r="C247" s="303"/>
      <c r="D247" s="303"/>
      <c r="E247" s="303"/>
      <c r="F247" s="303"/>
      <c r="G247" s="303"/>
    </row>
    <row r="248" spans="1:7" ht="15.75">
      <c r="A248" s="96"/>
      <c r="C248" s="303"/>
      <c r="D248" s="303"/>
      <c r="E248" s="303"/>
      <c r="F248" s="303"/>
      <c r="G248" s="303"/>
    </row>
    <row r="249" spans="1:7" ht="15.75">
      <c r="A249" s="96"/>
      <c r="C249" s="303"/>
      <c r="D249" s="303"/>
      <c r="E249" s="303"/>
      <c r="F249" s="303"/>
      <c r="G249" s="303"/>
    </row>
    <row r="250" spans="1:7" ht="15.75">
      <c r="A250" s="96"/>
      <c r="C250" s="303"/>
      <c r="D250" s="303"/>
      <c r="E250" s="303"/>
      <c r="F250" s="303"/>
      <c r="G250" s="303"/>
    </row>
    <row r="251" spans="1:7" ht="15.75">
      <c r="A251" s="96"/>
      <c r="C251" s="303"/>
      <c r="D251" s="303"/>
      <c r="E251" s="303"/>
      <c r="F251" s="303"/>
      <c r="G251" s="303"/>
    </row>
    <row r="252" spans="1:7" ht="15.75">
      <c r="A252" s="96"/>
      <c r="C252" s="303"/>
      <c r="D252" s="303"/>
      <c r="E252" s="303"/>
      <c r="F252" s="303"/>
      <c r="G252" s="303"/>
    </row>
    <row r="253" spans="1:7" ht="15.75">
      <c r="A253" s="96"/>
      <c r="C253" s="303"/>
      <c r="D253" s="303"/>
      <c r="E253" s="303"/>
      <c r="F253" s="303"/>
      <c r="G253" s="303"/>
    </row>
    <row r="254" spans="1:7" ht="15.75">
      <c r="A254" s="96"/>
      <c r="C254" s="303"/>
      <c r="D254" s="303"/>
      <c r="E254" s="303"/>
      <c r="F254" s="303"/>
      <c r="G254" s="303"/>
    </row>
    <row r="255" spans="1:7" ht="15.75">
      <c r="A255" s="96"/>
      <c r="C255" s="303"/>
      <c r="D255" s="303"/>
      <c r="E255" s="303"/>
      <c r="F255" s="303"/>
      <c r="G255" s="303"/>
    </row>
    <row r="256" spans="1:7" ht="15.75">
      <c r="A256" s="96"/>
      <c r="C256" s="303"/>
      <c r="D256" s="303"/>
      <c r="E256" s="303"/>
      <c r="F256" s="303"/>
      <c r="G256" s="303"/>
    </row>
    <row r="257" spans="1:7" ht="15.75">
      <c r="A257" s="96"/>
      <c r="C257" s="303"/>
      <c r="D257" s="303"/>
      <c r="E257" s="303"/>
      <c r="F257" s="303"/>
      <c r="G257" s="303"/>
    </row>
    <row r="258" spans="1:7" ht="15.75">
      <c r="A258" s="96"/>
      <c r="C258" s="303"/>
      <c r="D258" s="303"/>
      <c r="E258" s="303"/>
      <c r="F258" s="303"/>
      <c r="G258" s="303"/>
    </row>
    <row r="259" spans="1:7" ht="15.75">
      <c r="A259" s="96"/>
      <c r="C259" s="303"/>
      <c r="D259" s="303"/>
      <c r="E259" s="303"/>
      <c r="F259" s="303"/>
      <c r="G259" s="303"/>
    </row>
    <row r="260" spans="1:7" ht="15.75">
      <c r="A260" s="96"/>
      <c r="C260" s="303"/>
      <c r="D260" s="303"/>
      <c r="E260" s="303"/>
      <c r="F260" s="303"/>
      <c r="G260" s="303"/>
    </row>
    <row r="261" spans="1:7" ht="15.75">
      <c r="A261" s="96"/>
      <c r="C261" s="303"/>
      <c r="D261" s="303"/>
      <c r="E261" s="303"/>
      <c r="F261" s="303"/>
      <c r="G261" s="303"/>
    </row>
    <row r="262" spans="1:7" ht="15.75">
      <c r="A262" s="96"/>
      <c r="C262" s="303"/>
      <c r="D262" s="303"/>
      <c r="E262" s="303"/>
      <c r="F262" s="303"/>
      <c r="G262" s="303"/>
    </row>
    <row r="263" spans="1:7" ht="15.75">
      <c r="A263" s="96"/>
      <c r="C263" s="303"/>
      <c r="D263" s="303"/>
      <c r="E263" s="303"/>
      <c r="F263" s="303"/>
      <c r="G263" s="303"/>
    </row>
    <row r="264" spans="1:7" ht="15.75">
      <c r="A264" s="96"/>
      <c r="C264" s="303"/>
      <c r="D264" s="303"/>
      <c r="E264" s="303"/>
      <c r="F264" s="303"/>
      <c r="G264" s="303"/>
    </row>
    <row r="265" spans="1:7" ht="15.75">
      <c r="A265" s="96"/>
      <c r="C265" s="303"/>
      <c r="D265" s="303"/>
      <c r="E265" s="303"/>
      <c r="F265" s="303"/>
      <c r="G265" s="303"/>
    </row>
    <row r="266" spans="1:7" ht="15.75">
      <c r="A266" s="96"/>
    </row>
    <row r="267" spans="1:7" ht="15.75">
      <c r="A267" s="96"/>
    </row>
    <row r="268" spans="1:7" ht="15.75">
      <c r="A268" s="96"/>
    </row>
    <row r="269" spans="1:7" ht="15.75">
      <c r="A269" s="96"/>
    </row>
    <row r="270" spans="1:7" ht="15.75">
      <c r="A270" s="96"/>
    </row>
    <row r="271" spans="1:7" ht="15.75">
      <c r="A271" s="96"/>
    </row>
    <row r="272" spans="1:7"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sheetData>
  <mergeCells count="22">
    <mergeCell ref="A91:Q91"/>
    <mergeCell ref="A2:Q2"/>
    <mergeCell ref="A3:Q3"/>
    <mergeCell ref="A4:Q4"/>
    <mergeCell ref="A5:Q5"/>
    <mergeCell ref="A43:Q43"/>
    <mergeCell ref="A46:Q46"/>
    <mergeCell ref="A47:Q47"/>
    <mergeCell ref="A48:Q48"/>
    <mergeCell ref="A49:Q49"/>
    <mergeCell ref="A87:H87"/>
    <mergeCell ref="A90:Q90"/>
    <mergeCell ref="A178:Q178"/>
    <mergeCell ref="A179:Q179"/>
    <mergeCell ref="A180:Q180"/>
    <mergeCell ref="A181:Q181"/>
    <mergeCell ref="A92:Q92"/>
    <mergeCell ref="A93:Q93"/>
    <mergeCell ref="A134:Q134"/>
    <mergeCell ref="A135:Q135"/>
    <mergeCell ref="A136:Q136"/>
    <mergeCell ref="A137:Q137"/>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8"/>
  <sheetViews>
    <sheetView workbookViewId="0"/>
  </sheetViews>
  <sheetFormatPr defaultColWidth="9.140625" defaultRowHeight="15"/>
  <cols>
    <col min="1" max="1" width="57.5703125" style="74" customWidth="1"/>
    <col min="2" max="6" width="12.5703125" customWidth="1"/>
    <col min="7" max="7" width="1.85546875" style="91" customWidth="1"/>
    <col min="8" max="8" width="9.140625" customWidth="1"/>
    <col min="9" max="9" width="10.7109375" bestFit="1" customWidth="1"/>
    <col min="257" max="257" width="57.5703125" customWidth="1"/>
    <col min="258" max="262" width="12.5703125" customWidth="1"/>
    <col min="263" max="263" width="1.85546875" customWidth="1"/>
    <col min="264" max="264" width="9.140625" customWidth="1"/>
    <col min="265" max="265" width="10.7109375" bestFit="1" customWidth="1"/>
    <col min="513" max="513" width="57.5703125" customWidth="1"/>
    <col min="514" max="518" width="12.5703125" customWidth="1"/>
    <col min="519" max="519" width="1.85546875" customWidth="1"/>
    <col min="520" max="520" width="9.140625" customWidth="1"/>
    <col min="521" max="521" width="10.7109375" bestFit="1" customWidth="1"/>
    <col min="769" max="769" width="57.5703125" customWidth="1"/>
    <col min="770" max="774" width="12.5703125" customWidth="1"/>
    <col min="775" max="775" width="1.85546875" customWidth="1"/>
    <col min="776" max="776" width="9.140625" customWidth="1"/>
    <col min="777" max="777" width="10.7109375" bestFit="1" customWidth="1"/>
    <col min="1025" max="1025" width="57.5703125" customWidth="1"/>
    <col min="1026" max="1030" width="12.5703125" customWidth="1"/>
    <col min="1031" max="1031" width="1.85546875" customWidth="1"/>
    <col min="1032" max="1032" width="9.140625" customWidth="1"/>
    <col min="1033" max="1033" width="10.7109375" bestFit="1" customWidth="1"/>
    <col min="1281" max="1281" width="57.5703125" customWidth="1"/>
    <col min="1282" max="1286" width="12.5703125" customWidth="1"/>
    <col min="1287" max="1287" width="1.85546875" customWidth="1"/>
    <col min="1288" max="1288" width="9.140625" customWidth="1"/>
    <col min="1289" max="1289" width="10.7109375" bestFit="1" customWidth="1"/>
    <col min="1537" max="1537" width="57.5703125" customWidth="1"/>
    <col min="1538" max="1542" width="12.5703125" customWidth="1"/>
    <col min="1543" max="1543" width="1.85546875" customWidth="1"/>
    <col min="1544" max="1544" width="9.140625" customWidth="1"/>
    <col min="1545" max="1545" width="10.7109375" bestFit="1" customWidth="1"/>
    <col min="1793" max="1793" width="57.5703125" customWidth="1"/>
    <col min="1794" max="1798" width="12.5703125" customWidth="1"/>
    <col min="1799" max="1799" width="1.85546875" customWidth="1"/>
    <col min="1800" max="1800" width="9.140625" customWidth="1"/>
    <col min="1801" max="1801" width="10.7109375" bestFit="1" customWidth="1"/>
    <col min="2049" max="2049" width="57.5703125" customWidth="1"/>
    <col min="2050" max="2054" width="12.5703125" customWidth="1"/>
    <col min="2055" max="2055" width="1.85546875" customWidth="1"/>
    <col min="2056" max="2056" width="9.140625" customWidth="1"/>
    <col min="2057" max="2057" width="10.7109375" bestFit="1" customWidth="1"/>
    <col min="2305" max="2305" width="57.5703125" customWidth="1"/>
    <col min="2306" max="2310" width="12.5703125" customWidth="1"/>
    <col min="2311" max="2311" width="1.85546875" customWidth="1"/>
    <col min="2312" max="2312" width="9.140625" customWidth="1"/>
    <col min="2313" max="2313" width="10.7109375" bestFit="1" customWidth="1"/>
    <col min="2561" max="2561" width="57.5703125" customWidth="1"/>
    <col min="2562" max="2566" width="12.5703125" customWidth="1"/>
    <col min="2567" max="2567" width="1.85546875" customWidth="1"/>
    <col min="2568" max="2568" width="9.140625" customWidth="1"/>
    <col min="2569" max="2569" width="10.7109375" bestFit="1" customWidth="1"/>
    <col min="2817" max="2817" width="57.5703125" customWidth="1"/>
    <col min="2818" max="2822" width="12.5703125" customWidth="1"/>
    <col min="2823" max="2823" width="1.85546875" customWidth="1"/>
    <col min="2824" max="2824" width="9.140625" customWidth="1"/>
    <col min="2825" max="2825" width="10.7109375" bestFit="1" customWidth="1"/>
    <col min="3073" max="3073" width="57.5703125" customWidth="1"/>
    <col min="3074" max="3078" width="12.5703125" customWidth="1"/>
    <col min="3079" max="3079" width="1.85546875" customWidth="1"/>
    <col min="3080" max="3080" width="9.140625" customWidth="1"/>
    <col min="3081" max="3081" width="10.7109375" bestFit="1" customWidth="1"/>
    <col min="3329" max="3329" width="57.5703125" customWidth="1"/>
    <col min="3330" max="3334" width="12.5703125" customWidth="1"/>
    <col min="3335" max="3335" width="1.85546875" customWidth="1"/>
    <col min="3336" max="3336" width="9.140625" customWidth="1"/>
    <col min="3337" max="3337" width="10.7109375" bestFit="1" customWidth="1"/>
    <col min="3585" max="3585" width="57.5703125" customWidth="1"/>
    <col min="3586" max="3590" width="12.5703125" customWidth="1"/>
    <col min="3591" max="3591" width="1.85546875" customWidth="1"/>
    <col min="3592" max="3592" width="9.140625" customWidth="1"/>
    <col min="3593" max="3593" width="10.7109375" bestFit="1" customWidth="1"/>
    <col min="3841" max="3841" width="57.5703125" customWidth="1"/>
    <col min="3842" max="3846" width="12.5703125" customWidth="1"/>
    <col min="3847" max="3847" width="1.85546875" customWidth="1"/>
    <col min="3848" max="3848" width="9.140625" customWidth="1"/>
    <col min="3849" max="3849" width="10.7109375" bestFit="1" customWidth="1"/>
    <col min="4097" max="4097" width="57.5703125" customWidth="1"/>
    <col min="4098" max="4102" width="12.5703125" customWidth="1"/>
    <col min="4103" max="4103" width="1.85546875" customWidth="1"/>
    <col min="4104" max="4104" width="9.140625" customWidth="1"/>
    <col min="4105" max="4105" width="10.7109375" bestFit="1" customWidth="1"/>
    <col min="4353" max="4353" width="57.5703125" customWidth="1"/>
    <col min="4354" max="4358" width="12.5703125" customWidth="1"/>
    <col min="4359" max="4359" width="1.85546875" customWidth="1"/>
    <col min="4360" max="4360" width="9.140625" customWidth="1"/>
    <col min="4361" max="4361" width="10.7109375" bestFit="1" customWidth="1"/>
    <col min="4609" max="4609" width="57.5703125" customWidth="1"/>
    <col min="4610" max="4614" width="12.5703125" customWidth="1"/>
    <col min="4615" max="4615" width="1.85546875" customWidth="1"/>
    <col min="4616" max="4616" width="9.140625" customWidth="1"/>
    <col min="4617" max="4617" width="10.7109375" bestFit="1" customWidth="1"/>
    <col min="4865" max="4865" width="57.5703125" customWidth="1"/>
    <col min="4866" max="4870" width="12.5703125" customWidth="1"/>
    <col min="4871" max="4871" width="1.85546875" customWidth="1"/>
    <col min="4872" max="4872" width="9.140625" customWidth="1"/>
    <col min="4873" max="4873" width="10.7109375" bestFit="1" customWidth="1"/>
    <col min="5121" max="5121" width="57.5703125" customWidth="1"/>
    <col min="5122" max="5126" width="12.5703125" customWidth="1"/>
    <col min="5127" max="5127" width="1.85546875" customWidth="1"/>
    <col min="5128" max="5128" width="9.140625" customWidth="1"/>
    <col min="5129" max="5129" width="10.7109375" bestFit="1" customWidth="1"/>
    <col min="5377" max="5377" width="57.5703125" customWidth="1"/>
    <col min="5378" max="5382" width="12.5703125" customWidth="1"/>
    <col min="5383" max="5383" width="1.85546875" customWidth="1"/>
    <col min="5384" max="5384" width="9.140625" customWidth="1"/>
    <col min="5385" max="5385" width="10.7109375" bestFit="1" customWidth="1"/>
    <col min="5633" max="5633" width="57.5703125" customWidth="1"/>
    <col min="5634" max="5638" width="12.5703125" customWidth="1"/>
    <col min="5639" max="5639" width="1.85546875" customWidth="1"/>
    <col min="5640" max="5640" width="9.140625" customWidth="1"/>
    <col min="5641" max="5641" width="10.7109375" bestFit="1" customWidth="1"/>
    <col min="5889" max="5889" width="57.5703125" customWidth="1"/>
    <col min="5890" max="5894" width="12.5703125" customWidth="1"/>
    <col min="5895" max="5895" width="1.85546875" customWidth="1"/>
    <col min="5896" max="5896" width="9.140625" customWidth="1"/>
    <col min="5897" max="5897" width="10.7109375" bestFit="1" customWidth="1"/>
    <col min="6145" max="6145" width="57.5703125" customWidth="1"/>
    <col min="6146" max="6150" width="12.5703125" customWidth="1"/>
    <col min="6151" max="6151" width="1.85546875" customWidth="1"/>
    <col min="6152" max="6152" width="9.140625" customWidth="1"/>
    <col min="6153" max="6153" width="10.7109375" bestFit="1" customWidth="1"/>
    <col min="6401" max="6401" width="57.5703125" customWidth="1"/>
    <col min="6402" max="6406" width="12.5703125" customWidth="1"/>
    <col min="6407" max="6407" width="1.85546875" customWidth="1"/>
    <col min="6408" max="6408" width="9.140625" customWidth="1"/>
    <col min="6409" max="6409" width="10.7109375" bestFit="1" customWidth="1"/>
    <col min="6657" max="6657" width="57.5703125" customWidth="1"/>
    <col min="6658" max="6662" width="12.5703125" customWidth="1"/>
    <col min="6663" max="6663" width="1.85546875" customWidth="1"/>
    <col min="6664" max="6664" width="9.140625" customWidth="1"/>
    <col min="6665" max="6665" width="10.7109375" bestFit="1" customWidth="1"/>
    <col min="6913" max="6913" width="57.5703125" customWidth="1"/>
    <col min="6914" max="6918" width="12.5703125" customWidth="1"/>
    <col min="6919" max="6919" width="1.85546875" customWidth="1"/>
    <col min="6920" max="6920" width="9.140625" customWidth="1"/>
    <col min="6921" max="6921" width="10.7109375" bestFit="1" customWidth="1"/>
    <col min="7169" max="7169" width="57.5703125" customWidth="1"/>
    <col min="7170" max="7174" width="12.5703125" customWidth="1"/>
    <col min="7175" max="7175" width="1.85546875" customWidth="1"/>
    <col min="7176" max="7176" width="9.140625" customWidth="1"/>
    <col min="7177" max="7177" width="10.7109375" bestFit="1" customWidth="1"/>
    <col min="7425" max="7425" width="57.5703125" customWidth="1"/>
    <col min="7426" max="7430" width="12.5703125" customWidth="1"/>
    <col min="7431" max="7431" width="1.85546875" customWidth="1"/>
    <col min="7432" max="7432" width="9.140625" customWidth="1"/>
    <col min="7433" max="7433" width="10.7109375" bestFit="1" customWidth="1"/>
    <col min="7681" max="7681" width="57.5703125" customWidth="1"/>
    <col min="7682" max="7686" width="12.5703125" customWidth="1"/>
    <col min="7687" max="7687" width="1.85546875" customWidth="1"/>
    <col min="7688" max="7688" width="9.140625" customWidth="1"/>
    <col min="7689" max="7689" width="10.7109375" bestFit="1" customWidth="1"/>
    <col min="7937" max="7937" width="57.5703125" customWidth="1"/>
    <col min="7938" max="7942" width="12.5703125" customWidth="1"/>
    <col min="7943" max="7943" width="1.85546875" customWidth="1"/>
    <col min="7944" max="7944" width="9.140625" customWidth="1"/>
    <col min="7945" max="7945" width="10.7109375" bestFit="1" customWidth="1"/>
    <col min="8193" max="8193" width="57.5703125" customWidth="1"/>
    <col min="8194" max="8198" width="12.5703125" customWidth="1"/>
    <col min="8199" max="8199" width="1.85546875" customWidth="1"/>
    <col min="8200" max="8200" width="9.140625" customWidth="1"/>
    <col min="8201" max="8201" width="10.7109375" bestFit="1" customWidth="1"/>
    <col min="8449" max="8449" width="57.5703125" customWidth="1"/>
    <col min="8450" max="8454" width="12.5703125" customWidth="1"/>
    <col min="8455" max="8455" width="1.85546875" customWidth="1"/>
    <col min="8456" max="8456" width="9.140625" customWidth="1"/>
    <col min="8457" max="8457" width="10.7109375" bestFit="1" customWidth="1"/>
    <col min="8705" max="8705" width="57.5703125" customWidth="1"/>
    <col min="8706" max="8710" width="12.5703125" customWidth="1"/>
    <col min="8711" max="8711" width="1.85546875" customWidth="1"/>
    <col min="8712" max="8712" width="9.140625" customWidth="1"/>
    <col min="8713" max="8713" width="10.7109375" bestFit="1" customWidth="1"/>
    <col min="8961" max="8961" width="57.5703125" customWidth="1"/>
    <col min="8962" max="8966" width="12.5703125" customWidth="1"/>
    <col min="8967" max="8967" width="1.85546875" customWidth="1"/>
    <col min="8968" max="8968" width="9.140625" customWidth="1"/>
    <col min="8969" max="8969" width="10.7109375" bestFit="1" customWidth="1"/>
    <col min="9217" max="9217" width="57.5703125" customWidth="1"/>
    <col min="9218" max="9222" width="12.5703125" customWidth="1"/>
    <col min="9223" max="9223" width="1.85546875" customWidth="1"/>
    <col min="9224" max="9224" width="9.140625" customWidth="1"/>
    <col min="9225" max="9225" width="10.7109375" bestFit="1" customWidth="1"/>
    <col min="9473" max="9473" width="57.5703125" customWidth="1"/>
    <col min="9474" max="9478" width="12.5703125" customWidth="1"/>
    <col min="9479" max="9479" width="1.85546875" customWidth="1"/>
    <col min="9480" max="9480" width="9.140625" customWidth="1"/>
    <col min="9481" max="9481" width="10.7109375" bestFit="1" customWidth="1"/>
    <col min="9729" max="9729" width="57.5703125" customWidth="1"/>
    <col min="9730" max="9734" width="12.5703125" customWidth="1"/>
    <col min="9735" max="9735" width="1.85546875" customWidth="1"/>
    <col min="9736" max="9736" width="9.140625" customWidth="1"/>
    <col min="9737" max="9737" width="10.7109375" bestFit="1" customWidth="1"/>
    <col min="9985" max="9985" width="57.5703125" customWidth="1"/>
    <col min="9986" max="9990" width="12.5703125" customWidth="1"/>
    <col min="9991" max="9991" width="1.85546875" customWidth="1"/>
    <col min="9992" max="9992" width="9.140625" customWidth="1"/>
    <col min="9993" max="9993" width="10.7109375" bestFit="1" customWidth="1"/>
    <col min="10241" max="10241" width="57.5703125" customWidth="1"/>
    <col min="10242" max="10246" width="12.5703125" customWidth="1"/>
    <col min="10247" max="10247" width="1.85546875" customWidth="1"/>
    <col min="10248" max="10248" width="9.140625" customWidth="1"/>
    <col min="10249" max="10249" width="10.7109375" bestFit="1" customWidth="1"/>
    <col min="10497" max="10497" width="57.5703125" customWidth="1"/>
    <col min="10498" max="10502" width="12.5703125" customWidth="1"/>
    <col min="10503" max="10503" width="1.85546875" customWidth="1"/>
    <col min="10504" max="10504" width="9.140625" customWidth="1"/>
    <col min="10505" max="10505" width="10.7109375" bestFit="1" customWidth="1"/>
    <col min="10753" max="10753" width="57.5703125" customWidth="1"/>
    <col min="10754" max="10758" width="12.5703125" customWidth="1"/>
    <col min="10759" max="10759" width="1.85546875" customWidth="1"/>
    <col min="10760" max="10760" width="9.140625" customWidth="1"/>
    <col min="10761" max="10761" width="10.7109375" bestFit="1" customWidth="1"/>
    <col min="11009" max="11009" width="57.5703125" customWidth="1"/>
    <col min="11010" max="11014" width="12.5703125" customWidth="1"/>
    <col min="11015" max="11015" width="1.85546875" customWidth="1"/>
    <col min="11016" max="11016" width="9.140625" customWidth="1"/>
    <col min="11017" max="11017" width="10.7109375" bestFit="1" customWidth="1"/>
    <col min="11265" max="11265" width="57.5703125" customWidth="1"/>
    <col min="11266" max="11270" width="12.5703125" customWidth="1"/>
    <col min="11271" max="11271" width="1.85546875" customWidth="1"/>
    <col min="11272" max="11272" width="9.140625" customWidth="1"/>
    <col min="11273" max="11273" width="10.7109375" bestFit="1" customWidth="1"/>
    <col min="11521" max="11521" width="57.5703125" customWidth="1"/>
    <col min="11522" max="11526" width="12.5703125" customWidth="1"/>
    <col min="11527" max="11527" width="1.85546875" customWidth="1"/>
    <col min="11528" max="11528" width="9.140625" customWidth="1"/>
    <col min="11529" max="11529" width="10.7109375" bestFit="1" customWidth="1"/>
    <col min="11777" max="11777" width="57.5703125" customWidth="1"/>
    <col min="11778" max="11782" width="12.5703125" customWidth="1"/>
    <col min="11783" max="11783" width="1.85546875" customWidth="1"/>
    <col min="11784" max="11784" width="9.140625" customWidth="1"/>
    <col min="11785" max="11785" width="10.7109375" bestFit="1" customWidth="1"/>
    <col min="12033" max="12033" width="57.5703125" customWidth="1"/>
    <col min="12034" max="12038" width="12.5703125" customWidth="1"/>
    <col min="12039" max="12039" width="1.85546875" customWidth="1"/>
    <col min="12040" max="12040" width="9.140625" customWidth="1"/>
    <col min="12041" max="12041" width="10.7109375" bestFit="1" customWidth="1"/>
    <col min="12289" max="12289" width="57.5703125" customWidth="1"/>
    <col min="12290" max="12294" width="12.5703125" customWidth="1"/>
    <col min="12295" max="12295" width="1.85546875" customWidth="1"/>
    <col min="12296" max="12296" width="9.140625" customWidth="1"/>
    <col min="12297" max="12297" width="10.7109375" bestFit="1" customWidth="1"/>
    <col min="12545" max="12545" width="57.5703125" customWidth="1"/>
    <col min="12546" max="12550" width="12.5703125" customWidth="1"/>
    <col min="12551" max="12551" width="1.85546875" customWidth="1"/>
    <col min="12552" max="12552" width="9.140625" customWidth="1"/>
    <col min="12553" max="12553" width="10.7109375" bestFit="1" customWidth="1"/>
    <col min="12801" max="12801" width="57.5703125" customWidth="1"/>
    <col min="12802" max="12806" width="12.5703125" customWidth="1"/>
    <col min="12807" max="12807" width="1.85546875" customWidth="1"/>
    <col min="12808" max="12808" width="9.140625" customWidth="1"/>
    <col min="12809" max="12809" width="10.7109375" bestFit="1" customWidth="1"/>
    <col min="13057" max="13057" width="57.5703125" customWidth="1"/>
    <col min="13058" max="13062" width="12.5703125" customWidth="1"/>
    <col min="13063" max="13063" width="1.85546875" customWidth="1"/>
    <col min="13064" max="13064" width="9.140625" customWidth="1"/>
    <col min="13065" max="13065" width="10.7109375" bestFit="1" customWidth="1"/>
    <col min="13313" max="13313" width="57.5703125" customWidth="1"/>
    <col min="13314" max="13318" width="12.5703125" customWidth="1"/>
    <col min="13319" max="13319" width="1.85546875" customWidth="1"/>
    <col min="13320" max="13320" width="9.140625" customWidth="1"/>
    <col min="13321" max="13321" width="10.7109375" bestFit="1" customWidth="1"/>
    <col min="13569" max="13569" width="57.5703125" customWidth="1"/>
    <col min="13570" max="13574" width="12.5703125" customWidth="1"/>
    <col min="13575" max="13575" width="1.85546875" customWidth="1"/>
    <col min="13576" max="13576" width="9.140625" customWidth="1"/>
    <col min="13577" max="13577" width="10.7109375" bestFit="1" customWidth="1"/>
    <col min="13825" max="13825" width="57.5703125" customWidth="1"/>
    <col min="13826" max="13830" width="12.5703125" customWidth="1"/>
    <col min="13831" max="13831" width="1.85546875" customWidth="1"/>
    <col min="13832" max="13832" width="9.140625" customWidth="1"/>
    <col min="13833" max="13833" width="10.7109375" bestFit="1" customWidth="1"/>
    <col min="14081" max="14081" width="57.5703125" customWidth="1"/>
    <col min="14082" max="14086" width="12.5703125" customWidth="1"/>
    <col min="14087" max="14087" width="1.85546875" customWidth="1"/>
    <col min="14088" max="14088" width="9.140625" customWidth="1"/>
    <col min="14089" max="14089" width="10.7109375" bestFit="1" customWidth="1"/>
    <col min="14337" max="14337" width="57.5703125" customWidth="1"/>
    <col min="14338" max="14342" width="12.5703125" customWidth="1"/>
    <col min="14343" max="14343" width="1.85546875" customWidth="1"/>
    <col min="14344" max="14344" width="9.140625" customWidth="1"/>
    <col min="14345" max="14345" width="10.7109375" bestFit="1" customWidth="1"/>
    <col min="14593" max="14593" width="57.5703125" customWidth="1"/>
    <col min="14594" max="14598" width="12.5703125" customWidth="1"/>
    <col min="14599" max="14599" width="1.85546875" customWidth="1"/>
    <col min="14600" max="14600" width="9.140625" customWidth="1"/>
    <col min="14601" max="14601" width="10.7109375" bestFit="1" customWidth="1"/>
    <col min="14849" max="14849" width="57.5703125" customWidth="1"/>
    <col min="14850" max="14854" width="12.5703125" customWidth="1"/>
    <col min="14855" max="14855" width="1.85546875" customWidth="1"/>
    <col min="14856" max="14856" width="9.140625" customWidth="1"/>
    <col min="14857" max="14857" width="10.7109375" bestFit="1" customWidth="1"/>
    <col min="15105" max="15105" width="57.5703125" customWidth="1"/>
    <col min="15106" max="15110" width="12.5703125" customWidth="1"/>
    <col min="15111" max="15111" width="1.85546875" customWidth="1"/>
    <col min="15112" max="15112" width="9.140625" customWidth="1"/>
    <col min="15113" max="15113" width="10.7109375" bestFit="1" customWidth="1"/>
    <col min="15361" max="15361" width="57.5703125" customWidth="1"/>
    <col min="15362" max="15366" width="12.5703125" customWidth="1"/>
    <col min="15367" max="15367" width="1.85546875" customWidth="1"/>
    <col min="15368" max="15368" width="9.140625" customWidth="1"/>
    <col min="15369" max="15369" width="10.7109375" bestFit="1" customWidth="1"/>
    <col min="15617" max="15617" width="57.5703125" customWidth="1"/>
    <col min="15618" max="15622" width="12.5703125" customWidth="1"/>
    <col min="15623" max="15623" width="1.85546875" customWidth="1"/>
    <col min="15624" max="15624" width="9.140625" customWidth="1"/>
    <col min="15625" max="15625" width="10.7109375" bestFit="1" customWidth="1"/>
    <col min="15873" max="15873" width="57.5703125" customWidth="1"/>
    <col min="15874" max="15878" width="12.5703125" customWidth="1"/>
    <col min="15879" max="15879" width="1.85546875" customWidth="1"/>
    <col min="15880" max="15880" width="9.140625" customWidth="1"/>
    <col min="15881" max="15881" width="10.7109375" bestFit="1" customWidth="1"/>
    <col min="16129" max="16129" width="57.5703125" customWidth="1"/>
    <col min="16130" max="16134" width="12.5703125" customWidth="1"/>
    <col min="16135" max="16135" width="1.85546875" customWidth="1"/>
    <col min="16136" max="16136" width="9.140625" customWidth="1"/>
    <col min="16137" max="16137" width="10.7109375" bestFit="1" customWidth="1"/>
  </cols>
  <sheetData>
    <row r="1" spans="1:7" s="71" customFormat="1" ht="2.25" customHeight="1">
      <c r="A1" s="69"/>
      <c r="B1" s="394"/>
      <c r="C1" s="394"/>
      <c r="D1" s="394"/>
      <c r="E1" s="394"/>
      <c r="F1" s="394"/>
    </row>
    <row r="2" spans="1:7" s="72" customFormat="1" ht="39" customHeight="1">
      <c r="A2" s="1264" t="s">
        <v>590</v>
      </c>
      <c r="B2" s="1264"/>
      <c r="C2" s="1264"/>
      <c r="D2" s="1264"/>
      <c r="E2" s="1264"/>
      <c r="F2" s="1264"/>
    </row>
    <row r="3" spans="1:7" s="72" customFormat="1" ht="20.25">
      <c r="A3" s="1264" t="s">
        <v>600</v>
      </c>
      <c r="B3" s="1264"/>
      <c r="C3" s="1264"/>
      <c r="D3" s="1264"/>
      <c r="E3" s="1264"/>
      <c r="F3" s="1264"/>
    </row>
    <row r="4" spans="1:7" s="72" customFormat="1" ht="20.25">
      <c r="A4" s="1264" t="s">
        <v>584</v>
      </c>
      <c r="B4" s="1264"/>
      <c r="C4" s="1264"/>
      <c r="D4" s="1264"/>
      <c r="E4" s="1264"/>
      <c r="F4" s="1264"/>
    </row>
    <row r="5" spans="1:7" s="73" customFormat="1" ht="39" customHeight="1">
      <c r="A5" s="1266" t="s">
        <v>601</v>
      </c>
      <c r="B5" s="1266"/>
      <c r="C5" s="1266"/>
      <c r="D5" s="1266"/>
      <c r="E5" s="1266"/>
      <c r="F5" s="1266"/>
    </row>
    <row r="6" spans="1:7" ht="4.5" customHeight="1" thickBot="1">
      <c r="A6" s="34"/>
      <c r="B6" s="395"/>
      <c r="C6" s="395"/>
      <c r="D6" s="395"/>
      <c r="E6" s="395"/>
      <c r="F6" s="395"/>
      <c r="G6"/>
    </row>
    <row r="7" spans="1:7" ht="15" customHeight="1" thickTop="1" thickBot="1">
      <c r="A7" s="76"/>
      <c r="B7" s="396" t="s">
        <v>275</v>
      </c>
      <c r="C7" s="396" t="s">
        <v>276</v>
      </c>
      <c r="D7" s="396" t="s">
        <v>277</v>
      </c>
      <c r="E7" s="396" t="s">
        <v>278</v>
      </c>
      <c r="F7" s="396" t="s">
        <v>279</v>
      </c>
      <c r="G7"/>
    </row>
    <row r="8" spans="1:7" ht="15" customHeight="1" thickTop="1" thickBot="1">
      <c r="A8" s="36" t="s">
        <v>280</v>
      </c>
      <c r="B8" s="39">
        <v>4569422.59571</v>
      </c>
      <c r="C8" s="39">
        <v>264264.12325</v>
      </c>
      <c r="D8" s="39">
        <v>0</v>
      </c>
      <c r="E8" s="39">
        <v>1099.96371</v>
      </c>
      <c r="F8" s="39">
        <v>4834786.68267</v>
      </c>
      <c r="G8"/>
    </row>
    <row r="9" spans="1:7" ht="15" customHeight="1" thickTop="1">
      <c r="A9" s="38" t="s">
        <v>281</v>
      </c>
      <c r="B9" s="39">
        <v>253282.45791999999</v>
      </c>
      <c r="C9" s="39">
        <v>98840.93740000001</v>
      </c>
      <c r="D9" s="39">
        <v>0</v>
      </c>
      <c r="E9" s="39">
        <v>749.99893999999995</v>
      </c>
      <c r="F9" s="39">
        <v>352873.39425999997</v>
      </c>
      <c r="G9"/>
    </row>
    <row r="10" spans="1:7" ht="15" customHeight="1">
      <c r="A10" s="42" t="s">
        <v>282</v>
      </c>
      <c r="B10" s="43">
        <v>97029.037319999989</v>
      </c>
      <c r="C10" s="43">
        <v>26184.99037</v>
      </c>
      <c r="D10" s="43">
        <v>0</v>
      </c>
      <c r="E10" s="43">
        <v>0</v>
      </c>
      <c r="F10" s="43">
        <v>123214.02769</v>
      </c>
      <c r="G10"/>
    </row>
    <row r="11" spans="1:7" ht="15" customHeight="1">
      <c r="A11" s="42" t="s">
        <v>283</v>
      </c>
      <c r="B11" s="43">
        <v>136764.47358000002</v>
      </c>
      <c r="C11" s="43">
        <v>62867.654350000004</v>
      </c>
      <c r="D11" s="43">
        <v>0</v>
      </c>
      <c r="E11" s="43">
        <v>749.99893999999995</v>
      </c>
      <c r="F11" s="43">
        <v>200382.12687000001</v>
      </c>
      <c r="G11"/>
    </row>
    <row r="12" spans="1:7" ht="15" customHeight="1">
      <c r="A12" s="42" t="s">
        <v>284</v>
      </c>
      <c r="B12" s="43">
        <v>19305.753499999999</v>
      </c>
      <c r="C12" s="43">
        <v>8979.2561100000003</v>
      </c>
      <c r="D12" s="43">
        <v>0</v>
      </c>
      <c r="E12" s="43">
        <v>0</v>
      </c>
      <c r="F12" s="43">
        <v>28285.009610000001</v>
      </c>
      <c r="G12"/>
    </row>
    <row r="13" spans="1:7" ht="15" customHeight="1">
      <c r="A13" s="42" t="s">
        <v>285</v>
      </c>
      <c r="B13" s="43">
        <v>0</v>
      </c>
      <c r="C13" s="43">
        <v>0</v>
      </c>
      <c r="D13" s="43">
        <v>0</v>
      </c>
      <c r="E13" s="43">
        <v>0</v>
      </c>
      <c r="F13" s="43">
        <v>0</v>
      </c>
      <c r="G13"/>
    </row>
    <row r="14" spans="1:7" ht="15" customHeight="1">
      <c r="A14" s="42" t="s">
        <v>286</v>
      </c>
      <c r="B14" s="43">
        <v>0</v>
      </c>
      <c r="C14" s="43">
        <v>797.67641000000003</v>
      </c>
      <c r="D14" s="43">
        <v>0</v>
      </c>
      <c r="E14" s="43">
        <v>0</v>
      </c>
      <c r="F14" s="43">
        <v>797.67641000000003</v>
      </c>
      <c r="G14"/>
    </row>
    <row r="15" spans="1:7" ht="15" customHeight="1">
      <c r="A15" s="42" t="s">
        <v>287</v>
      </c>
      <c r="B15" s="43">
        <v>183.19351999999998</v>
      </c>
      <c r="C15" s="43">
        <v>11.36016</v>
      </c>
      <c r="D15" s="43">
        <v>0</v>
      </c>
      <c r="E15" s="43">
        <v>0</v>
      </c>
      <c r="F15" s="43">
        <v>194.55367999999999</v>
      </c>
      <c r="G15"/>
    </row>
    <row r="16" spans="1:7" ht="15" customHeight="1">
      <c r="A16" s="42" t="s">
        <v>288</v>
      </c>
      <c r="B16" s="43">
        <v>0</v>
      </c>
      <c r="C16" s="43">
        <v>0</v>
      </c>
      <c r="D16" s="43">
        <v>0</v>
      </c>
      <c r="E16" s="43">
        <v>0</v>
      </c>
      <c r="F16" s="43">
        <v>0</v>
      </c>
      <c r="G16"/>
    </row>
    <row r="17" spans="1:7" ht="15" customHeight="1" thickBot="1">
      <c r="A17" s="42" t="s">
        <v>289</v>
      </c>
      <c r="B17" s="43">
        <v>0</v>
      </c>
      <c r="C17" s="43">
        <v>0</v>
      </c>
      <c r="D17" s="43">
        <v>0</v>
      </c>
      <c r="E17" s="43">
        <v>0</v>
      </c>
      <c r="F17" s="43">
        <v>0</v>
      </c>
      <c r="G17"/>
    </row>
    <row r="18" spans="1:7" ht="15" customHeight="1" thickTop="1" thickBot="1">
      <c r="A18" s="40" t="s">
        <v>290</v>
      </c>
      <c r="B18" s="41">
        <v>103111.07901999999</v>
      </c>
      <c r="C18" s="41">
        <v>70157.567980000007</v>
      </c>
      <c r="D18" s="41">
        <v>0</v>
      </c>
      <c r="E18" s="41">
        <v>54.493830000000003</v>
      </c>
      <c r="F18" s="41">
        <v>173323.14083000002</v>
      </c>
      <c r="G18"/>
    </row>
    <row r="19" spans="1:7" ht="15" customHeight="1" thickTop="1">
      <c r="A19" s="42" t="s">
        <v>291</v>
      </c>
      <c r="B19" s="43">
        <v>0</v>
      </c>
      <c r="C19" s="43">
        <v>0</v>
      </c>
      <c r="D19" s="43">
        <v>0</v>
      </c>
      <c r="E19" s="43">
        <v>0</v>
      </c>
      <c r="F19" s="43">
        <v>0</v>
      </c>
      <c r="G19"/>
    </row>
    <row r="20" spans="1:7" ht="15" customHeight="1">
      <c r="A20" s="42" t="s">
        <v>292</v>
      </c>
      <c r="B20" s="43">
        <v>25750.703450000001</v>
      </c>
      <c r="C20" s="43">
        <v>7859.3991599999999</v>
      </c>
      <c r="D20" s="43">
        <v>0</v>
      </c>
      <c r="E20" s="43">
        <v>0</v>
      </c>
      <c r="F20" s="43">
        <v>33610.102610000002</v>
      </c>
      <c r="G20"/>
    </row>
    <row r="21" spans="1:7" ht="15" customHeight="1">
      <c r="A21" s="42" t="s">
        <v>293</v>
      </c>
      <c r="B21" s="43">
        <v>0</v>
      </c>
      <c r="C21" s="43">
        <v>0</v>
      </c>
      <c r="D21" s="43">
        <v>0</v>
      </c>
      <c r="E21" s="43">
        <v>0</v>
      </c>
      <c r="F21" s="43">
        <v>0</v>
      </c>
      <c r="G21"/>
    </row>
    <row r="22" spans="1:7" ht="15" customHeight="1">
      <c r="A22" s="42" t="s">
        <v>294</v>
      </c>
      <c r="B22" s="43">
        <v>0</v>
      </c>
      <c r="C22" s="43">
        <v>0</v>
      </c>
      <c r="D22" s="43">
        <v>0</v>
      </c>
      <c r="E22" s="43">
        <v>0</v>
      </c>
      <c r="F22" s="43">
        <v>0</v>
      </c>
      <c r="G22"/>
    </row>
    <row r="23" spans="1:7" ht="15" customHeight="1">
      <c r="A23" s="42" t="s">
        <v>295</v>
      </c>
      <c r="B23" s="43">
        <v>37684.633150000001</v>
      </c>
      <c r="C23" s="43">
        <v>10704.87104</v>
      </c>
      <c r="D23" s="43">
        <v>0</v>
      </c>
      <c r="E23" s="43">
        <v>53.29242</v>
      </c>
      <c r="F23" s="43">
        <v>48442.796609999998</v>
      </c>
      <c r="G23"/>
    </row>
    <row r="24" spans="1:7" ht="15" customHeight="1">
      <c r="A24" s="42" t="s">
        <v>296</v>
      </c>
      <c r="B24" s="43">
        <v>39588.823750000003</v>
      </c>
      <c r="C24" s="43">
        <v>51593.297780000001</v>
      </c>
      <c r="D24" s="43">
        <v>0</v>
      </c>
      <c r="E24" s="43">
        <v>1.2014100000000001</v>
      </c>
      <c r="F24" s="43">
        <v>91183.322939999998</v>
      </c>
      <c r="G24"/>
    </row>
    <row r="25" spans="1:7" ht="15" customHeight="1">
      <c r="A25" s="42" t="s">
        <v>297</v>
      </c>
      <c r="B25" s="43">
        <v>86.918669999999992</v>
      </c>
      <c r="C25" s="43">
        <v>0</v>
      </c>
      <c r="D25" s="43">
        <v>0</v>
      </c>
      <c r="E25" s="43">
        <v>0</v>
      </c>
      <c r="F25" s="43">
        <v>86.918669999999992</v>
      </c>
      <c r="G25"/>
    </row>
    <row r="26" spans="1:7" ht="15" customHeight="1" thickBot="1">
      <c r="A26" s="42" t="s">
        <v>298</v>
      </c>
      <c r="B26" s="43">
        <v>0</v>
      </c>
      <c r="C26" s="43">
        <v>0</v>
      </c>
      <c r="D26" s="43">
        <v>0</v>
      </c>
      <c r="E26" s="43">
        <v>0</v>
      </c>
      <c r="F26" s="43">
        <v>0</v>
      </c>
      <c r="G26"/>
    </row>
    <row r="27" spans="1:7" ht="15" customHeight="1" thickTop="1" thickBot="1">
      <c r="A27" s="40" t="s">
        <v>299</v>
      </c>
      <c r="B27" s="41">
        <v>3961616.1294699996</v>
      </c>
      <c r="C27" s="41">
        <v>63403.767039999999</v>
      </c>
      <c r="D27" s="41">
        <v>0</v>
      </c>
      <c r="E27" s="41">
        <v>295.47093999999998</v>
      </c>
      <c r="F27" s="41">
        <v>4025315.3674499998</v>
      </c>
      <c r="G27"/>
    </row>
    <row r="28" spans="1:7" ht="15" customHeight="1" thickTop="1">
      <c r="A28" s="44" t="s">
        <v>300</v>
      </c>
      <c r="B28" s="43">
        <v>3893060.1367299999</v>
      </c>
      <c r="C28" s="43">
        <v>95714.666140000001</v>
      </c>
      <c r="D28" s="43">
        <v>0</v>
      </c>
      <c r="E28" s="43">
        <v>294.88729999999998</v>
      </c>
      <c r="F28" s="43">
        <v>3989069.6901700003</v>
      </c>
      <c r="G28"/>
    </row>
    <row r="29" spans="1:7" ht="15" customHeight="1">
      <c r="A29" s="42" t="s">
        <v>301</v>
      </c>
      <c r="B29" s="43">
        <v>3785917.8862199998</v>
      </c>
      <c r="C29" s="43">
        <v>81124.468219999995</v>
      </c>
      <c r="D29" s="43">
        <v>0</v>
      </c>
      <c r="E29" s="43">
        <v>294.88729999999998</v>
      </c>
      <c r="F29" s="43">
        <v>3867337.24174</v>
      </c>
      <c r="G29"/>
    </row>
    <row r="30" spans="1:7" ht="15" customHeight="1">
      <c r="A30" s="42" t="s">
        <v>302</v>
      </c>
      <c r="B30" s="43">
        <v>104161.35368</v>
      </c>
      <c r="C30" s="43">
        <v>13593.95449</v>
      </c>
      <c r="D30" s="43">
        <v>0</v>
      </c>
      <c r="E30" s="43">
        <v>0</v>
      </c>
      <c r="F30" s="43">
        <v>117755.30817</v>
      </c>
      <c r="G30"/>
    </row>
    <row r="31" spans="1:7" ht="15" customHeight="1">
      <c r="A31" s="42" t="s">
        <v>303</v>
      </c>
      <c r="B31" s="43">
        <v>2980.8968300000001</v>
      </c>
      <c r="C31" s="43">
        <v>996.2434300000001</v>
      </c>
      <c r="D31" s="43">
        <v>0</v>
      </c>
      <c r="E31" s="43">
        <v>0</v>
      </c>
      <c r="F31" s="43">
        <v>3977.1402599999997</v>
      </c>
      <c r="G31"/>
    </row>
    <row r="32" spans="1:7" ht="15" customHeight="1">
      <c r="A32" s="44" t="s">
        <v>304</v>
      </c>
      <c r="B32" s="43">
        <v>44924.178359999998</v>
      </c>
      <c r="C32" s="43">
        <v>575.76397999999995</v>
      </c>
      <c r="D32" s="43">
        <v>0</v>
      </c>
      <c r="E32" s="43">
        <v>0</v>
      </c>
      <c r="F32" s="43">
        <v>45499.942340000001</v>
      </c>
      <c r="G32"/>
    </row>
    <row r="33" spans="1:7" ht="15" customHeight="1">
      <c r="A33" s="42" t="s">
        <v>305</v>
      </c>
      <c r="B33" s="43">
        <v>35085.559030000004</v>
      </c>
      <c r="C33" s="43">
        <v>159.25764999999998</v>
      </c>
      <c r="D33" s="43">
        <v>0</v>
      </c>
      <c r="E33" s="43">
        <v>0</v>
      </c>
      <c r="F33" s="43">
        <v>35244.816679999996</v>
      </c>
      <c r="G33"/>
    </row>
    <row r="34" spans="1:7" ht="15" customHeight="1">
      <c r="A34" s="42" t="s">
        <v>306</v>
      </c>
      <c r="B34" s="43">
        <v>9701.6218399999998</v>
      </c>
      <c r="C34" s="43">
        <v>416.50632999999999</v>
      </c>
      <c r="D34" s="43">
        <v>0</v>
      </c>
      <c r="E34" s="43">
        <v>0</v>
      </c>
      <c r="F34" s="43">
        <v>10118.12817</v>
      </c>
      <c r="G34"/>
    </row>
    <row r="35" spans="1:7" ht="15" customHeight="1">
      <c r="A35" s="45" t="s">
        <v>307</v>
      </c>
      <c r="B35" s="43">
        <v>136.99749</v>
      </c>
      <c r="C35" s="43">
        <v>0</v>
      </c>
      <c r="D35" s="43">
        <v>0</v>
      </c>
      <c r="E35" s="43">
        <v>0</v>
      </c>
      <c r="F35" s="43">
        <v>136.99749</v>
      </c>
      <c r="G35"/>
    </row>
    <row r="36" spans="1:7" ht="15" customHeight="1">
      <c r="A36" s="44" t="s">
        <v>308</v>
      </c>
      <c r="B36" s="43">
        <v>87824.039709999997</v>
      </c>
      <c r="C36" s="43">
        <v>4220.6782499999999</v>
      </c>
      <c r="D36" s="43">
        <v>0</v>
      </c>
      <c r="E36" s="43">
        <v>0</v>
      </c>
      <c r="F36" s="43">
        <v>92044.717959999994</v>
      </c>
      <c r="G36"/>
    </row>
    <row r="37" spans="1:7" ht="15" customHeight="1">
      <c r="A37" s="42" t="s">
        <v>309</v>
      </c>
      <c r="B37" s="43">
        <v>70026.586129999996</v>
      </c>
      <c r="C37" s="43">
        <v>1811.3686599999999</v>
      </c>
      <c r="D37" s="43">
        <v>0</v>
      </c>
      <c r="E37" s="43">
        <v>0</v>
      </c>
      <c r="F37" s="43">
        <v>71837.954790000003</v>
      </c>
      <c r="G37"/>
    </row>
    <row r="38" spans="1:7" ht="15" customHeight="1">
      <c r="A38" s="42" t="s">
        <v>310</v>
      </c>
      <c r="B38" s="43">
        <v>17797.453579999998</v>
      </c>
      <c r="C38" s="43">
        <v>2409.3095899999998</v>
      </c>
      <c r="D38" s="43">
        <v>0</v>
      </c>
      <c r="E38" s="43">
        <v>0</v>
      </c>
      <c r="F38" s="43">
        <v>20206.763170000002</v>
      </c>
      <c r="G38"/>
    </row>
    <row r="39" spans="1:7" ht="15" customHeight="1">
      <c r="A39" s="42" t="s">
        <v>311</v>
      </c>
      <c r="B39" s="43">
        <v>0</v>
      </c>
      <c r="C39" s="43">
        <v>0</v>
      </c>
      <c r="D39" s="43">
        <v>0</v>
      </c>
      <c r="E39" s="43">
        <v>0</v>
      </c>
      <c r="F39" s="43">
        <v>0</v>
      </c>
      <c r="G39"/>
    </row>
    <row r="40" spans="1:7" ht="15" customHeight="1">
      <c r="A40" s="44" t="s">
        <v>312</v>
      </c>
      <c r="B40" s="43">
        <v>54025.437960000003</v>
      </c>
      <c r="C40" s="43">
        <v>1483.3008</v>
      </c>
      <c r="D40" s="43">
        <v>0</v>
      </c>
      <c r="E40" s="43">
        <v>0.95226999999999995</v>
      </c>
      <c r="F40" s="43">
        <v>55509.691030000002</v>
      </c>
      <c r="G40"/>
    </row>
    <row r="41" spans="1:7" ht="15" customHeight="1">
      <c r="A41" s="45" t="s">
        <v>313</v>
      </c>
      <c r="B41" s="43">
        <v>51339.657140000003</v>
      </c>
      <c r="C41" s="43">
        <v>1036.2479599999999</v>
      </c>
      <c r="D41" s="43">
        <v>0</v>
      </c>
      <c r="E41" s="43">
        <v>0.95226999999999995</v>
      </c>
      <c r="F41" s="43">
        <v>52376.857369999998</v>
      </c>
      <c r="G41"/>
    </row>
    <row r="42" spans="1:7" ht="15" customHeight="1">
      <c r="A42" s="42" t="s">
        <v>314</v>
      </c>
      <c r="B42" s="43">
        <v>2030.69282</v>
      </c>
      <c r="C42" s="43">
        <v>436.59846999999996</v>
      </c>
      <c r="D42" s="43">
        <v>0</v>
      </c>
      <c r="E42" s="43">
        <v>0</v>
      </c>
      <c r="F42" s="43">
        <v>2467.2912900000001</v>
      </c>
      <c r="G42"/>
    </row>
    <row r="43" spans="1:7" ht="15" customHeight="1">
      <c r="A43" s="42" t="s">
        <v>315</v>
      </c>
      <c r="B43" s="43">
        <v>526.52475000000004</v>
      </c>
      <c r="C43" s="43">
        <v>3.1175300000000004</v>
      </c>
      <c r="D43" s="43">
        <v>0</v>
      </c>
      <c r="E43" s="43">
        <v>0</v>
      </c>
      <c r="F43" s="43">
        <v>529.64228000000003</v>
      </c>
      <c r="G43"/>
    </row>
    <row r="44" spans="1:7" ht="15" customHeight="1">
      <c r="A44" s="42" t="s">
        <v>316</v>
      </c>
      <c r="B44" s="43">
        <v>54.516779999999997</v>
      </c>
      <c r="C44" s="43">
        <v>7.3368400000000005</v>
      </c>
      <c r="D44" s="43">
        <v>0</v>
      </c>
      <c r="E44" s="43">
        <v>0</v>
      </c>
      <c r="F44" s="43">
        <v>61.853619999999999</v>
      </c>
      <c r="G44"/>
    </row>
    <row r="45" spans="1:7" ht="15" customHeight="1">
      <c r="A45" s="42" t="s">
        <v>317</v>
      </c>
      <c r="B45" s="43">
        <v>74.046469999999999</v>
      </c>
      <c r="C45" s="43">
        <v>0</v>
      </c>
      <c r="D45" s="43">
        <v>0</v>
      </c>
      <c r="E45" s="43">
        <v>0</v>
      </c>
      <c r="F45" s="43">
        <v>74.046469999999999</v>
      </c>
      <c r="G45"/>
    </row>
    <row r="46" spans="1:7" ht="15" customHeight="1">
      <c r="A46" s="46" t="s">
        <v>318</v>
      </c>
      <c r="B46" s="43">
        <v>0</v>
      </c>
      <c r="C46" s="43">
        <v>0</v>
      </c>
      <c r="D46" s="43">
        <v>0</v>
      </c>
      <c r="E46" s="43">
        <v>0</v>
      </c>
      <c r="F46" s="43">
        <v>0</v>
      </c>
      <c r="G46"/>
    </row>
    <row r="47" spans="1:7" ht="15" customHeight="1">
      <c r="A47" s="47" t="s">
        <v>319</v>
      </c>
      <c r="B47" s="43">
        <v>-118217.66329000001</v>
      </c>
      <c r="C47" s="43">
        <v>-38590.64213</v>
      </c>
      <c r="D47" s="43">
        <v>0</v>
      </c>
      <c r="E47" s="43">
        <v>-0.36863000000000001</v>
      </c>
      <c r="F47" s="43">
        <v>-156808.67405</v>
      </c>
      <c r="G47"/>
    </row>
    <row r="48" spans="1:7" ht="15" customHeight="1">
      <c r="A48" s="42" t="s">
        <v>320</v>
      </c>
      <c r="B48" s="43">
        <v>-20036.44643</v>
      </c>
      <c r="C48" s="43">
        <v>-1492.7664499999998</v>
      </c>
      <c r="D48" s="43">
        <v>0</v>
      </c>
      <c r="E48" s="43">
        <v>-0.36863000000000001</v>
      </c>
      <c r="F48" s="43">
        <v>-21529.58151</v>
      </c>
      <c r="G48"/>
    </row>
    <row r="49" spans="1:7" ht="15" customHeight="1">
      <c r="A49" s="42" t="s">
        <v>321</v>
      </c>
      <c r="B49" s="43">
        <v>-2743.7688599999997</v>
      </c>
      <c r="C49" s="43">
        <v>-427.97663</v>
      </c>
      <c r="D49" s="43">
        <v>0</v>
      </c>
      <c r="E49" s="43">
        <v>0</v>
      </c>
      <c r="F49" s="43">
        <v>-3171.7454900000002</v>
      </c>
      <c r="G49"/>
    </row>
    <row r="50" spans="1:7" ht="15" customHeight="1">
      <c r="A50" s="42" t="s">
        <v>322</v>
      </c>
      <c r="B50" s="43">
        <v>-13552.516509999999</v>
      </c>
      <c r="C50" s="43">
        <v>-20.314109999999999</v>
      </c>
      <c r="D50" s="43">
        <v>0</v>
      </c>
      <c r="E50" s="43">
        <v>0</v>
      </c>
      <c r="F50" s="43">
        <v>-13572.830619999999</v>
      </c>
      <c r="G50"/>
    </row>
    <row r="51" spans="1:7" ht="15" customHeight="1">
      <c r="A51" s="42" t="s">
        <v>323</v>
      </c>
      <c r="B51" s="43">
        <v>-3598.88654</v>
      </c>
      <c r="C51" s="43">
        <v>-118.24724999999999</v>
      </c>
      <c r="D51" s="43">
        <v>0</v>
      </c>
      <c r="E51" s="43">
        <v>0</v>
      </c>
      <c r="F51" s="43">
        <v>-3717.1337899999999</v>
      </c>
      <c r="G51"/>
    </row>
    <row r="52" spans="1:7" ht="15" customHeight="1">
      <c r="A52" s="42" t="s">
        <v>324</v>
      </c>
      <c r="B52" s="43">
        <v>-46900.011350000001</v>
      </c>
      <c r="C52" s="43">
        <v>-1016.17106</v>
      </c>
      <c r="D52" s="43">
        <v>0</v>
      </c>
      <c r="E52" s="43">
        <v>0</v>
      </c>
      <c r="F52" s="43">
        <v>-47916.182409999994</v>
      </c>
      <c r="G52"/>
    </row>
    <row r="53" spans="1:7" ht="15" customHeight="1">
      <c r="A53" s="42" t="s">
        <v>325</v>
      </c>
      <c r="B53" s="43">
        <v>-11050.434150000001</v>
      </c>
      <c r="C53" s="43">
        <v>-2119.3218900000002</v>
      </c>
      <c r="D53" s="43">
        <v>0</v>
      </c>
      <c r="E53" s="43">
        <v>0</v>
      </c>
      <c r="F53" s="43">
        <v>-13169.756039999998</v>
      </c>
      <c r="G53"/>
    </row>
    <row r="54" spans="1:7" ht="15" customHeight="1">
      <c r="A54" s="42" t="s">
        <v>326</v>
      </c>
      <c r="B54" s="43">
        <v>-18142.807489999999</v>
      </c>
      <c r="C54" s="43">
        <v>-32857.070079999998</v>
      </c>
      <c r="D54" s="43">
        <v>0</v>
      </c>
      <c r="E54" s="43">
        <v>0</v>
      </c>
      <c r="F54" s="43">
        <v>-50999.877569999997</v>
      </c>
      <c r="G54"/>
    </row>
    <row r="55" spans="1:7" ht="15" customHeight="1">
      <c r="A55" s="42" t="s">
        <v>327</v>
      </c>
      <c r="B55" s="43">
        <v>-2192.79196</v>
      </c>
      <c r="C55" s="43">
        <v>-538.77466000000004</v>
      </c>
      <c r="D55" s="43">
        <v>0</v>
      </c>
      <c r="E55" s="43">
        <v>0</v>
      </c>
      <c r="F55" s="43">
        <v>-2731.5666200000001</v>
      </c>
      <c r="G55"/>
    </row>
    <row r="56" spans="1:7" ht="15" customHeight="1">
      <c r="A56" s="42" t="s">
        <v>328</v>
      </c>
      <c r="B56" s="43">
        <v>0</v>
      </c>
      <c r="C56" s="43">
        <v>0</v>
      </c>
      <c r="D56" s="43">
        <v>0</v>
      </c>
      <c r="E56" s="43">
        <v>0</v>
      </c>
      <c r="F56" s="43">
        <v>0</v>
      </c>
      <c r="G56"/>
    </row>
    <row r="57" spans="1:7" ht="15" customHeight="1" thickBot="1">
      <c r="A57" s="42" t="s">
        <v>329</v>
      </c>
      <c r="B57" s="43">
        <v>0</v>
      </c>
      <c r="C57" s="43">
        <v>0</v>
      </c>
      <c r="D57" s="43">
        <v>0</v>
      </c>
      <c r="E57" s="43">
        <v>0</v>
      </c>
      <c r="F57" s="43">
        <v>0</v>
      </c>
      <c r="G57"/>
    </row>
    <row r="58" spans="1:7" ht="15" customHeight="1" thickTop="1" thickBot="1">
      <c r="A58" s="40" t="s">
        <v>330</v>
      </c>
      <c r="B58" s="41">
        <v>19269.647519999999</v>
      </c>
      <c r="C58" s="41">
        <v>3972.4400099999998</v>
      </c>
      <c r="D58" s="41">
        <v>0</v>
      </c>
      <c r="E58" s="41">
        <v>0</v>
      </c>
      <c r="F58" s="41">
        <v>23242.087530000001</v>
      </c>
      <c r="G58"/>
    </row>
    <row r="59" spans="1:7" ht="15" customHeight="1" thickTop="1">
      <c r="A59" s="42" t="s">
        <v>331</v>
      </c>
      <c r="B59" s="43">
        <v>0</v>
      </c>
      <c r="C59" s="43">
        <v>0</v>
      </c>
      <c r="D59" s="43">
        <v>0</v>
      </c>
      <c r="E59" s="43">
        <v>0</v>
      </c>
      <c r="F59" s="43">
        <v>0</v>
      </c>
      <c r="G59"/>
    </row>
    <row r="60" spans="1:7" ht="15" customHeight="1">
      <c r="A60" s="42" t="s">
        <v>332</v>
      </c>
      <c r="B60" s="43">
        <v>9878.3731399999997</v>
      </c>
      <c r="C60" s="43">
        <v>1712.1419599999999</v>
      </c>
      <c r="D60" s="43">
        <v>0</v>
      </c>
      <c r="E60" s="43">
        <v>0</v>
      </c>
      <c r="F60" s="43">
        <v>11590.515100000001</v>
      </c>
      <c r="G60"/>
    </row>
    <row r="61" spans="1:7" ht="15" customHeight="1">
      <c r="A61" s="42" t="s">
        <v>333</v>
      </c>
      <c r="B61" s="43">
        <v>9391.2743800000007</v>
      </c>
      <c r="C61" s="43">
        <v>2260.2980499999999</v>
      </c>
      <c r="D61" s="43">
        <v>0</v>
      </c>
      <c r="E61" s="43">
        <v>0</v>
      </c>
      <c r="F61" s="43">
        <v>11651.57243</v>
      </c>
      <c r="G61"/>
    </row>
    <row r="62" spans="1:7" ht="15" customHeight="1">
      <c r="A62" s="42" t="s">
        <v>334</v>
      </c>
      <c r="B62" s="43">
        <v>0</v>
      </c>
      <c r="C62" s="43">
        <v>0</v>
      </c>
      <c r="D62" s="43">
        <v>0</v>
      </c>
      <c r="E62" s="43">
        <v>0</v>
      </c>
      <c r="F62" s="43">
        <v>0</v>
      </c>
      <c r="G62"/>
    </row>
    <row r="63" spans="1:7" ht="15" customHeight="1" thickBot="1">
      <c r="A63" s="42" t="s">
        <v>335</v>
      </c>
      <c r="B63" s="43">
        <v>0</v>
      </c>
      <c r="C63" s="43">
        <v>0</v>
      </c>
      <c r="D63" s="43">
        <v>0</v>
      </c>
      <c r="E63" s="43">
        <v>0</v>
      </c>
      <c r="F63" s="43">
        <v>0</v>
      </c>
      <c r="G63"/>
    </row>
    <row r="64" spans="1:7" ht="15" customHeight="1" thickTop="1" thickBot="1">
      <c r="A64" s="40" t="s">
        <v>336</v>
      </c>
      <c r="B64" s="41">
        <v>9566.4122699999989</v>
      </c>
      <c r="C64" s="41">
        <v>0</v>
      </c>
      <c r="D64" s="41">
        <v>0</v>
      </c>
      <c r="E64" s="41">
        <v>0</v>
      </c>
      <c r="F64" s="41">
        <v>9566.4122699999989</v>
      </c>
      <c r="G64"/>
    </row>
    <row r="65" spans="1:7" ht="15" customHeight="1" thickTop="1">
      <c r="A65" s="42" t="s">
        <v>337</v>
      </c>
      <c r="B65" s="43">
        <v>0</v>
      </c>
      <c r="C65" s="43">
        <v>0</v>
      </c>
      <c r="D65" s="43">
        <v>0</v>
      </c>
      <c r="E65" s="43">
        <v>0</v>
      </c>
      <c r="F65" s="43">
        <v>0</v>
      </c>
      <c r="G65"/>
    </row>
    <row r="66" spans="1:7" ht="15" customHeight="1">
      <c r="A66" s="42" t="s">
        <v>338</v>
      </c>
      <c r="B66" s="43">
        <v>23188.656859999999</v>
      </c>
      <c r="C66" s="43">
        <v>0</v>
      </c>
      <c r="D66" s="43">
        <v>0</v>
      </c>
      <c r="E66" s="43">
        <v>0</v>
      </c>
      <c r="F66" s="43">
        <v>23188.656859999999</v>
      </c>
      <c r="G66"/>
    </row>
    <row r="67" spans="1:7" ht="15" customHeight="1">
      <c r="A67" s="42" t="s">
        <v>339</v>
      </c>
      <c r="B67" s="43">
        <v>0</v>
      </c>
      <c r="C67" s="43">
        <v>0</v>
      </c>
      <c r="D67" s="43">
        <v>0</v>
      </c>
      <c r="E67" s="43">
        <v>0</v>
      </c>
      <c r="F67" s="43">
        <v>0</v>
      </c>
      <c r="G67"/>
    </row>
    <row r="68" spans="1:7" ht="15" customHeight="1">
      <c r="A68" s="42" t="s">
        <v>340</v>
      </c>
      <c r="B68" s="43">
        <v>0</v>
      </c>
      <c r="C68" s="43">
        <v>0</v>
      </c>
      <c r="D68" s="43">
        <v>0</v>
      </c>
      <c r="E68" s="43">
        <v>0</v>
      </c>
      <c r="F68" s="43">
        <v>0</v>
      </c>
      <c r="G68"/>
    </row>
    <row r="69" spans="1:7" ht="15" customHeight="1" thickBot="1">
      <c r="A69" s="42" t="s">
        <v>341</v>
      </c>
      <c r="B69" s="43">
        <v>-13622.24459</v>
      </c>
      <c r="C69" s="43">
        <v>0</v>
      </c>
      <c r="D69" s="43">
        <v>0</v>
      </c>
      <c r="E69" s="43">
        <v>0</v>
      </c>
      <c r="F69" s="43">
        <v>-13622.24459</v>
      </c>
      <c r="G69"/>
    </row>
    <row r="70" spans="1:7" ht="15" customHeight="1" thickTop="1" thickBot="1">
      <c r="A70" s="40" t="s">
        <v>342</v>
      </c>
      <c r="B70" s="41">
        <v>28181.705000000002</v>
      </c>
      <c r="C70" s="41">
        <v>27546.75719</v>
      </c>
      <c r="D70" s="41">
        <v>0</v>
      </c>
      <c r="E70" s="41">
        <v>0</v>
      </c>
      <c r="F70" s="41">
        <v>55728.462189999998</v>
      </c>
      <c r="G70"/>
    </row>
    <row r="71" spans="1:7" ht="15" customHeight="1" thickTop="1">
      <c r="A71" s="42" t="s">
        <v>291</v>
      </c>
      <c r="B71" s="43">
        <v>0</v>
      </c>
      <c r="C71" s="43">
        <v>0</v>
      </c>
      <c r="D71" s="43">
        <v>0</v>
      </c>
      <c r="E71" s="43">
        <v>0</v>
      </c>
      <c r="F71" s="43">
        <v>0</v>
      </c>
      <c r="G71"/>
    </row>
    <row r="72" spans="1:7" ht="15" customHeight="1">
      <c r="A72" s="42" t="s">
        <v>292</v>
      </c>
      <c r="B72" s="43">
        <v>5000</v>
      </c>
      <c r="C72" s="43">
        <v>0</v>
      </c>
      <c r="D72" s="43">
        <v>0</v>
      </c>
      <c r="E72" s="43">
        <v>0</v>
      </c>
      <c r="F72" s="43">
        <v>5000</v>
      </c>
      <c r="G72"/>
    </row>
    <row r="73" spans="1:7" ht="15" customHeight="1">
      <c r="A73" s="42" t="s">
        <v>293</v>
      </c>
      <c r="B73" s="43">
        <v>0</v>
      </c>
      <c r="C73" s="43">
        <v>0</v>
      </c>
      <c r="D73" s="43">
        <v>0</v>
      </c>
      <c r="E73" s="43">
        <v>0</v>
      </c>
      <c r="F73" s="43">
        <v>0</v>
      </c>
      <c r="G73"/>
    </row>
    <row r="74" spans="1:7" ht="15" customHeight="1">
      <c r="A74" s="42" t="s">
        <v>294</v>
      </c>
      <c r="B74" s="43">
        <v>0</v>
      </c>
      <c r="C74" s="43">
        <v>0</v>
      </c>
      <c r="D74" s="43">
        <v>0</v>
      </c>
      <c r="E74" s="43">
        <v>0</v>
      </c>
      <c r="F74" s="43">
        <v>0</v>
      </c>
      <c r="G74"/>
    </row>
    <row r="75" spans="1:7" ht="15" customHeight="1">
      <c r="A75" s="42" t="s">
        <v>343</v>
      </c>
      <c r="B75" s="43">
        <v>395.69367999999997</v>
      </c>
      <c r="C75" s="43">
        <v>0</v>
      </c>
      <c r="D75" s="43">
        <v>0</v>
      </c>
      <c r="E75" s="43">
        <v>0</v>
      </c>
      <c r="F75" s="43">
        <v>395.69367999999997</v>
      </c>
      <c r="G75"/>
    </row>
    <row r="76" spans="1:7" ht="15" customHeight="1">
      <c r="A76" s="42" t="s">
        <v>344</v>
      </c>
      <c r="B76" s="43">
        <v>22685.635719999998</v>
      </c>
      <c r="C76" s="43">
        <v>507.01812999999999</v>
      </c>
      <c r="D76" s="43">
        <v>0</v>
      </c>
      <c r="E76" s="43">
        <v>0</v>
      </c>
      <c r="F76" s="43">
        <v>23192.653850000002</v>
      </c>
      <c r="G76"/>
    </row>
    <row r="77" spans="1:7" ht="15" customHeight="1">
      <c r="A77" s="42" t="s">
        <v>296</v>
      </c>
      <c r="B77" s="43">
        <v>0</v>
      </c>
      <c r="C77" s="43">
        <v>27260.36406</v>
      </c>
      <c r="D77" s="43">
        <v>0</v>
      </c>
      <c r="E77" s="43">
        <v>0</v>
      </c>
      <c r="F77" s="43">
        <v>27260.36406</v>
      </c>
      <c r="G77"/>
    </row>
    <row r="78" spans="1:7" ht="15" customHeight="1">
      <c r="A78" s="42" t="s">
        <v>345</v>
      </c>
      <c r="B78" s="43">
        <v>133.28246999999999</v>
      </c>
      <c r="C78" s="43">
        <v>0</v>
      </c>
      <c r="D78" s="43">
        <v>0</v>
      </c>
      <c r="E78" s="43">
        <v>0</v>
      </c>
      <c r="F78" s="43">
        <v>133.28246999999999</v>
      </c>
      <c r="G78"/>
    </row>
    <row r="79" spans="1:7" ht="15" customHeight="1" thickBot="1">
      <c r="A79" s="42" t="s">
        <v>346</v>
      </c>
      <c r="B79" s="43">
        <v>-32.906870000000005</v>
      </c>
      <c r="C79" s="43">
        <v>-220.625</v>
      </c>
      <c r="D79" s="43">
        <v>0</v>
      </c>
      <c r="E79" s="43">
        <v>0</v>
      </c>
      <c r="F79" s="43">
        <v>-253.53187</v>
      </c>
      <c r="G79"/>
    </row>
    <row r="80" spans="1:7" ht="15" customHeight="1" thickTop="1" thickBot="1">
      <c r="A80" s="40" t="s">
        <v>347</v>
      </c>
      <c r="B80" s="41">
        <v>167166.96456999998</v>
      </c>
      <c r="C80" s="41">
        <v>0</v>
      </c>
      <c r="D80" s="41">
        <v>0</v>
      </c>
      <c r="E80" s="41">
        <v>0</v>
      </c>
      <c r="F80" s="41">
        <v>167166.96456999998</v>
      </c>
      <c r="G80"/>
    </row>
    <row r="81" spans="1:7" ht="15" customHeight="1" thickTop="1">
      <c r="A81" s="42" t="s">
        <v>348</v>
      </c>
      <c r="B81" s="43">
        <v>28970.796600000001</v>
      </c>
      <c r="C81" s="43">
        <v>0</v>
      </c>
      <c r="D81" s="43">
        <v>0</v>
      </c>
      <c r="E81" s="43">
        <v>0</v>
      </c>
      <c r="F81" s="43">
        <v>28970.796600000001</v>
      </c>
      <c r="G81"/>
    </row>
    <row r="82" spans="1:7" ht="15" customHeight="1">
      <c r="A82" s="42" t="s">
        <v>349</v>
      </c>
      <c r="B82" s="43">
        <v>94216.757930000007</v>
      </c>
      <c r="C82" s="43">
        <v>0</v>
      </c>
      <c r="D82" s="43">
        <v>0</v>
      </c>
      <c r="E82" s="43">
        <v>0</v>
      </c>
      <c r="F82" s="43">
        <v>94216.757930000007</v>
      </c>
      <c r="G82"/>
    </row>
    <row r="83" spans="1:7" ht="15" customHeight="1">
      <c r="A83" s="42" t="s">
        <v>350</v>
      </c>
      <c r="B83" s="43">
        <v>17986.30834</v>
      </c>
      <c r="C83" s="43">
        <v>0</v>
      </c>
      <c r="D83" s="43">
        <v>0</v>
      </c>
      <c r="E83" s="43">
        <v>0</v>
      </c>
      <c r="F83" s="43">
        <v>17986.30834</v>
      </c>
      <c r="G83"/>
    </row>
    <row r="84" spans="1:7" ht="15" customHeight="1">
      <c r="A84" s="42" t="s">
        <v>351</v>
      </c>
      <c r="B84" s="43">
        <v>6218.9297300000007</v>
      </c>
      <c r="C84" s="43">
        <v>0</v>
      </c>
      <c r="D84" s="43">
        <v>0</v>
      </c>
      <c r="E84" s="43">
        <v>0</v>
      </c>
      <c r="F84" s="43">
        <v>6218.9297300000007</v>
      </c>
      <c r="G84"/>
    </row>
    <row r="85" spans="1:7" ht="15" customHeight="1">
      <c r="A85" s="42" t="s">
        <v>352</v>
      </c>
      <c r="B85" s="43">
        <v>10398.80155</v>
      </c>
      <c r="C85" s="43">
        <v>0</v>
      </c>
      <c r="D85" s="43">
        <v>0</v>
      </c>
      <c r="E85" s="43">
        <v>0</v>
      </c>
      <c r="F85" s="43">
        <v>10398.80155</v>
      </c>
      <c r="G85"/>
    </row>
    <row r="86" spans="1:7" ht="15" customHeight="1">
      <c r="A86" s="42" t="s">
        <v>353</v>
      </c>
      <c r="B86" s="43">
        <v>3305.1647400000002</v>
      </c>
      <c r="C86" s="43">
        <v>0</v>
      </c>
      <c r="D86" s="43">
        <v>0</v>
      </c>
      <c r="E86" s="43">
        <v>0</v>
      </c>
      <c r="F86" s="43">
        <v>3305.1647400000002</v>
      </c>
      <c r="G86"/>
    </row>
    <row r="87" spans="1:7" ht="15" customHeight="1">
      <c r="A87" s="42" t="s">
        <v>354</v>
      </c>
      <c r="B87" s="43">
        <v>160.44128000000001</v>
      </c>
      <c r="C87" s="43">
        <v>0</v>
      </c>
      <c r="D87" s="43">
        <v>0</v>
      </c>
      <c r="E87" s="43">
        <v>0</v>
      </c>
      <c r="F87" s="43">
        <v>160.44128000000001</v>
      </c>
      <c r="G87"/>
    </row>
    <row r="88" spans="1:7" ht="15" customHeight="1">
      <c r="A88" s="42" t="s">
        <v>355</v>
      </c>
      <c r="B88" s="43">
        <v>0</v>
      </c>
      <c r="C88" s="43">
        <v>0</v>
      </c>
      <c r="D88" s="43">
        <v>0</v>
      </c>
      <c r="E88" s="43">
        <v>0</v>
      </c>
      <c r="F88" s="43">
        <v>0</v>
      </c>
      <c r="G88"/>
    </row>
    <row r="89" spans="1:7" ht="15" customHeight="1" thickBot="1">
      <c r="A89" s="42" t="s">
        <v>356</v>
      </c>
      <c r="B89" s="43">
        <v>5909.7644</v>
      </c>
      <c r="C89" s="43">
        <v>0</v>
      </c>
      <c r="D89" s="43">
        <v>0</v>
      </c>
      <c r="E89" s="43">
        <v>0</v>
      </c>
      <c r="F89" s="43">
        <v>5909.7644</v>
      </c>
      <c r="G89"/>
    </row>
    <row r="90" spans="1:7" ht="15" customHeight="1" thickTop="1" thickBot="1">
      <c r="A90" s="40" t="s">
        <v>357</v>
      </c>
      <c r="B90" s="41">
        <v>27228.199940000002</v>
      </c>
      <c r="C90" s="41">
        <v>342.65363000000002</v>
      </c>
      <c r="D90" s="41">
        <v>0</v>
      </c>
      <c r="E90" s="41">
        <v>0</v>
      </c>
      <c r="F90" s="41">
        <v>27570.853569999999</v>
      </c>
      <c r="G90"/>
    </row>
    <row r="91" spans="1:7" ht="15" customHeight="1" thickTop="1">
      <c r="A91" s="42" t="s">
        <v>358</v>
      </c>
      <c r="B91" s="43">
        <v>1723.6285500000001</v>
      </c>
      <c r="C91" s="43">
        <v>0</v>
      </c>
      <c r="D91" s="43">
        <v>0</v>
      </c>
      <c r="E91" s="43">
        <v>0</v>
      </c>
      <c r="F91" s="43">
        <v>1723.6285500000001</v>
      </c>
      <c r="G91"/>
    </row>
    <row r="92" spans="1:7" ht="15" customHeight="1">
      <c r="A92" s="42" t="s">
        <v>359</v>
      </c>
      <c r="B92" s="43">
        <v>4834.1255899999996</v>
      </c>
      <c r="C92" s="43">
        <v>0</v>
      </c>
      <c r="D92" s="43">
        <v>0</v>
      </c>
      <c r="E92" s="43">
        <v>0</v>
      </c>
      <c r="F92" s="43">
        <v>4834.1255899999996</v>
      </c>
      <c r="G92"/>
    </row>
    <row r="93" spans="1:7" ht="15" customHeight="1">
      <c r="A93" s="42" t="s">
        <v>360</v>
      </c>
      <c r="B93" s="43">
        <v>17328.80056</v>
      </c>
      <c r="C93" s="43">
        <v>342.65363000000002</v>
      </c>
      <c r="D93" s="43">
        <v>0</v>
      </c>
      <c r="E93" s="43">
        <v>0</v>
      </c>
      <c r="F93" s="43">
        <v>17671.45419</v>
      </c>
      <c r="G93"/>
    </row>
    <row r="94" spans="1:7" ht="15" customHeight="1">
      <c r="A94" s="42" t="s">
        <v>361</v>
      </c>
      <c r="B94" s="43">
        <v>3341.6452400000003</v>
      </c>
      <c r="C94" s="43">
        <v>0</v>
      </c>
      <c r="D94" s="43">
        <v>0</v>
      </c>
      <c r="E94" s="43">
        <v>0</v>
      </c>
      <c r="F94" s="43">
        <v>3341.6452400000003</v>
      </c>
      <c r="G94"/>
    </row>
    <row r="95" spans="1:7" ht="15" customHeight="1" thickBot="1">
      <c r="A95" s="48" t="s">
        <v>362</v>
      </c>
      <c r="B95" s="49">
        <v>0</v>
      </c>
      <c r="C95" s="49">
        <v>0</v>
      </c>
      <c r="D95" s="49">
        <v>0</v>
      </c>
      <c r="E95" s="49">
        <v>0</v>
      </c>
      <c r="F95" s="49">
        <v>0</v>
      </c>
      <c r="G95"/>
    </row>
    <row r="96" spans="1:7" ht="15" customHeight="1" thickTop="1" thickBot="1">
      <c r="A96" s="40" t="s">
        <v>363</v>
      </c>
      <c r="B96" s="41">
        <v>0</v>
      </c>
      <c r="C96" s="41">
        <v>0</v>
      </c>
      <c r="D96" s="41">
        <v>0</v>
      </c>
      <c r="E96" s="41">
        <v>0</v>
      </c>
      <c r="F96" s="41">
        <v>0</v>
      </c>
      <c r="G96"/>
    </row>
    <row r="97" spans="1:7" ht="15" customHeight="1" thickTop="1">
      <c r="A97" s="42" t="s">
        <v>364</v>
      </c>
      <c r="B97" s="43">
        <v>0</v>
      </c>
      <c r="C97" s="43">
        <v>0</v>
      </c>
      <c r="D97" s="43">
        <v>0</v>
      </c>
      <c r="E97" s="43">
        <v>0</v>
      </c>
      <c r="F97" s="43">
        <v>0</v>
      </c>
      <c r="G97"/>
    </row>
    <row r="98" spans="1:7" ht="15" customHeight="1">
      <c r="A98" s="42" t="s">
        <v>365</v>
      </c>
      <c r="B98" s="43">
        <v>0</v>
      </c>
      <c r="C98" s="43">
        <v>0</v>
      </c>
      <c r="D98" s="43">
        <v>0</v>
      </c>
      <c r="E98" s="43">
        <v>0</v>
      </c>
      <c r="F98" s="43">
        <v>0</v>
      </c>
      <c r="G98"/>
    </row>
    <row r="99" spans="1:7" ht="15" customHeight="1">
      <c r="A99" s="42" t="s">
        <v>366</v>
      </c>
      <c r="B99" s="43">
        <v>0</v>
      </c>
      <c r="C99" s="43">
        <v>0</v>
      </c>
      <c r="D99" s="43">
        <v>0</v>
      </c>
      <c r="E99" s="43">
        <v>0</v>
      </c>
      <c r="F99" s="43">
        <v>0</v>
      </c>
      <c r="G99"/>
    </row>
    <row r="100" spans="1:7" ht="15" customHeight="1">
      <c r="A100" s="42" t="s">
        <v>367</v>
      </c>
      <c r="B100" s="43">
        <v>0</v>
      </c>
      <c r="C100" s="43">
        <v>0</v>
      </c>
      <c r="D100" s="43">
        <v>0</v>
      </c>
      <c r="E100" s="43">
        <v>0</v>
      </c>
      <c r="F100" s="43">
        <v>0</v>
      </c>
      <c r="G100"/>
    </row>
    <row r="101" spans="1:7" ht="15" customHeight="1">
      <c r="A101" s="42" t="s">
        <v>368</v>
      </c>
      <c r="B101" s="43">
        <v>0</v>
      </c>
      <c r="C101" s="43">
        <v>0</v>
      </c>
      <c r="D101" s="43">
        <v>0</v>
      </c>
      <c r="E101" s="43">
        <v>0</v>
      </c>
      <c r="F101" s="43">
        <v>0</v>
      </c>
      <c r="G101"/>
    </row>
    <row r="102" spans="1:7" ht="15" customHeight="1" thickBot="1">
      <c r="A102" s="42" t="s">
        <v>369</v>
      </c>
      <c r="B102" s="43">
        <v>0</v>
      </c>
      <c r="C102" s="43">
        <v>0</v>
      </c>
      <c r="D102" s="43">
        <v>0</v>
      </c>
      <c r="E102" s="43">
        <v>0</v>
      </c>
      <c r="F102" s="43">
        <v>0</v>
      </c>
      <c r="G102"/>
    </row>
    <row r="103" spans="1:7" ht="15" customHeight="1" thickTop="1" thickBot="1">
      <c r="A103" s="50" t="s">
        <v>370</v>
      </c>
      <c r="B103" s="39">
        <v>4227212.5432399996</v>
      </c>
      <c r="C103" s="39">
        <v>270732.51936000003</v>
      </c>
      <c r="D103" s="39">
        <v>0</v>
      </c>
      <c r="E103" s="39">
        <v>27.85575</v>
      </c>
      <c r="F103" s="39">
        <v>4497972.9183499999</v>
      </c>
      <c r="G103"/>
    </row>
    <row r="104" spans="1:7" ht="15" customHeight="1" thickTop="1" thickBot="1">
      <c r="A104" s="40" t="s">
        <v>371</v>
      </c>
      <c r="B104" s="41">
        <v>3481283.2618299997</v>
      </c>
      <c r="C104" s="41">
        <v>173563.30756000002</v>
      </c>
      <c r="D104" s="41">
        <v>0</v>
      </c>
      <c r="E104" s="41">
        <v>10.446969999999999</v>
      </c>
      <c r="F104" s="41">
        <v>3654857.0163600002</v>
      </c>
      <c r="G104"/>
    </row>
    <row r="105" spans="1:7" ht="15" customHeight="1" thickTop="1">
      <c r="A105" s="42" t="s">
        <v>372</v>
      </c>
      <c r="B105" s="43">
        <v>77903.203500000003</v>
      </c>
      <c r="C105" s="43">
        <v>7307.8063000000002</v>
      </c>
      <c r="D105" s="43">
        <v>0</v>
      </c>
      <c r="E105" s="43">
        <v>0</v>
      </c>
      <c r="F105" s="43">
        <v>85211.0098</v>
      </c>
      <c r="G105"/>
    </row>
    <row r="106" spans="1:7" ht="15" customHeight="1">
      <c r="A106" s="42" t="s">
        <v>373</v>
      </c>
      <c r="B106" s="43">
        <v>77666.072719999996</v>
      </c>
      <c r="C106" s="43">
        <v>7189.2723599999999</v>
      </c>
      <c r="D106" s="43">
        <v>0</v>
      </c>
      <c r="E106" s="43">
        <v>0</v>
      </c>
      <c r="F106" s="43">
        <v>84855.345079999999</v>
      </c>
      <c r="G106"/>
    </row>
    <row r="107" spans="1:7" ht="15" customHeight="1">
      <c r="A107" s="42" t="s">
        <v>374</v>
      </c>
      <c r="B107" s="43">
        <v>237.13077999999999</v>
      </c>
      <c r="C107" s="43">
        <v>118.53394</v>
      </c>
      <c r="D107" s="43">
        <v>0</v>
      </c>
      <c r="E107" s="43">
        <v>0</v>
      </c>
      <c r="F107" s="43">
        <v>355.66471999999999</v>
      </c>
      <c r="G107"/>
    </row>
    <row r="108" spans="1:7" ht="15" customHeight="1">
      <c r="A108" s="42" t="s">
        <v>375</v>
      </c>
      <c r="B108" s="43">
        <v>587327.1642</v>
      </c>
      <c r="C108" s="43">
        <v>48504.560680000002</v>
      </c>
      <c r="D108" s="43">
        <v>0</v>
      </c>
      <c r="E108" s="43">
        <v>10.446969999999999</v>
      </c>
      <c r="F108" s="43">
        <v>635842.17185000004</v>
      </c>
      <c r="G108"/>
    </row>
    <row r="109" spans="1:7" ht="15" customHeight="1">
      <c r="A109" s="42" t="s">
        <v>376</v>
      </c>
      <c r="B109" s="43">
        <v>3724.1086299999997</v>
      </c>
      <c r="C109" s="43">
        <v>645.09086000000002</v>
      </c>
      <c r="D109" s="43">
        <v>0</v>
      </c>
      <c r="E109" s="43">
        <v>0</v>
      </c>
      <c r="F109" s="43">
        <v>4369.19949</v>
      </c>
      <c r="G109"/>
    </row>
    <row r="110" spans="1:7" ht="15" customHeight="1">
      <c r="A110" s="45" t="s">
        <v>377</v>
      </c>
      <c r="B110" s="43">
        <v>524.85040000000004</v>
      </c>
      <c r="C110" s="43">
        <v>569.63085999999998</v>
      </c>
      <c r="D110" s="43">
        <v>0</v>
      </c>
      <c r="E110" s="43">
        <v>0</v>
      </c>
      <c r="F110" s="43">
        <v>1094.48126</v>
      </c>
      <c r="G110"/>
    </row>
    <row r="111" spans="1:7" ht="15" customHeight="1">
      <c r="A111" s="46" t="s">
        <v>378</v>
      </c>
      <c r="B111" s="43">
        <v>0</v>
      </c>
      <c r="C111" s="43">
        <v>0</v>
      </c>
      <c r="D111" s="43">
        <v>0</v>
      </c>
      <c r="E111" s="43">
        <v>0</v>
      </c>
      <c r="F111" s="43">
        <v>0</v>
      </c>
      <c r="G111"/>
    </row>
    <row r="112" spans="1:7" ht="15" customHeight="1">
      <c r="A112" s="46" t="s">
        <v>379</v>
      </c>
      <c r="B112" s="43">
        <v>21.70168</v>
      </c>
      <c r="C112" s="43">
        <v>0</v>
      </c>
      <c r="D112" s="43">
        <v>0</v>
      </c>
      <c r="E112" s="43">
        <v>0</v>
      </c>
      <c r="F112" s="43">
        <v>21.70168</v>
      </c>
      <c r="G112"/>
    </row>
    <row r="113" spans="1:7" ht="15" customHeight="1">
      <c r="A113" s="46" t="s">
        <v>380</v>
      </c>
      <c r="B113" s="43">
        <v>42.3</v>
      </c>
      <c r="C113" s="43">
        <v>68.599999999999994</v>
      </c>
      <c r="D113" s="43">
        <v>0</v>
      </c>
      <c r="E113" s="43">
        <v>0</v>
      </c>
      <c r="F113" s="43">
        <v>110.9</v>
      </c>
      <c r="G113"/>
    </row>
    <row r="114" spans="1:7" ht="15" customHeight="1">
      <c r="A114" s="46" t="s">
        <v>381</v>
      </c>
      <c r="B114" s="43">
        <v>119</v>
      </c>
      <c r="C114" s="43">
        <v>6.86</v>
      </c>
      <c r="D114" s="43">
        <v>0</v>
      </c>
      <c r="E114" s="43">
        <v>0</v>
      </c>
      <c r="F114" s="43">
        <v>125.86</v>
      </c>
      <c r="G114"/>
    </row>
    <row r="115" spans="1:7" ht="15" customHeight="1">
      <c r="A115" s="46" t="s">
        <v>382</v>
      </c>
      <c r="B115" s="43">
        <v>970.56232999999997</v>
      </c>
      <c r="C115" s="43">
        <v>0</v>
      </c>
      <c r="D115" s="43">
        <v>0</v>
      </c>
      <c r="E115" s="43">
        <v>0</v>
      </c>
      <c r="F115" s="43">
        <v>970.56232999999997</v>
      </c>
      <c r="G115"/>
    </row>
    <row r="116" spans="1:7" ht="15" customHeight="1">
      <c r="A116" s="46" t="s">
        <v>383</v>
      </c>
      <c r="B116" s="43">
        <v>0</v>
      </c>
      <c r="C116" s="43">
        <v>0</v>
      </c>
      <c r="D116" s="43">
        <v>0</v>
      </c>
      <c r="E116" s="43">
        <v>0</v>
      </c>
      <c r="F116" s="43">
        <v>0</v>
      </c>
      <c r="G116"/>
    </row>
    <row r="117" spans="1:7" ht="15" customHeight="1">
      <c r="A117" s="51" t="s">
        <v>384</v>
      </c>
      <c r="B117" s="43">
        <v>2045.6942199999999</v>
      </c>
      <c r="C117" s="43">
        <v>0</v>
      </c>
      <c r="D117" s="43">
        <v>0</v>
      </c>
      <c r="E117" s="43">
        <v>0</v>
      </c>
      <c r="F117" s="43">
        <v>2045.6942199999999</v>
      </c>
      <c r="G117"/>
    </row>
    <row r="118" spans="1:7" ht="15" customHeight="1">
      <c r="A118" s="51" t="s">
        <v>385</v>
      </c>
      <c r="B118" s="43">
        <v>34118.88319</v>
      </c>
      <c r="C118" s="43">
        <v>11475.106210000002</v>
      </c>
      <c r="D118" s="43">
        <v>0</v>
      </c>
      <c r="E118" s="43">
        <v>0</v>
      </c>
      <c r="F118" s="43">
        <v>45593.989399999999</v>
      </c>
      <c r="G118"/>
    </row>
    <row r="119" spans="1:7" ht="15" customHeight="1">
      <c r="A119" s="42" t="s">
        <v>386</v>
      </c>
      <c r="B119" s="43">
        <v>2468707.5518400003</v>
      </c>
      <c r="C119" s="43">
        <v>104487.34359</v>
      </c>
      <c r="D119" s="43">
        <v>0</v>
      </c>
      <c r="E119" s="43">
        <v>0</v>
      </c>
      <c r="F119" s="43">
        <v>2573194.89543</v>
      </c>
      <c r="G119"/>
    </row>
    <row r="120" spans="1:7" ht="15" customHeight="1" thickBot="1">
      <c r="A120" s="42" t="s">
        <v>387</v>
      </c>
      <c r="B120" s="43">
        <v>309502.35047</v>
      </c>
      <c r="C120" s="43">
        <v>1143.3999199999998</v>
      </c>
      <c r="D120" s="43">
        <v>0</v>
      </c>
      <c r="E120" s="43">
        <v>0</v>
      </c>
      <c r="F120" s="43">
        <v>310645.75039</v>
      </c>
      <c r="G120"/>
    </row>
    <row r="121" spans="1:7" ht="15" customHeight="1" thickTop="1" thickBot="1">
      <c r="A121" s="50" t="s">
        <v>388</v>
      </c>
      <c r="B121" s="39">
        <v>32.690280000000001</v>
      </c>
      <c r="C121" s="39">
        <v>13.24091</v>
      </c>
      <c r="D121" s="39">
        <v>0</v>
      </c>
      <c r="E121" s="39">
        <v>1.3000000000000002E-4</v>
      </c>
      <c r="F121" s="39">
        <v>45.931319999999999</v>
      </c>
      <c r="G121"/>
    </row>
    <row r="122" spans="1:7" ht="15" customHeight="1" thickTop="1" thickBot="1">
      <c r="A122" s="40" t="s">
        <v>389</v>
      </c>
      <c r="B122" s="41">
        <v>90217.351900000009</v>
      </c>
      <c r="C122" s="41">
        <v>0</v>
      </c>
      <c r="D122" s="41">
        <v>0</v>
      </c>
      <c r="E122" s="41">
        <v>0</v>
      </c>
      <c r="F122" s="41">
        <v>90217.351900000009</v>
      </c>
      <c r="G122"/>
    </row>
    <row r="123" spans="1:7" ht="15" customHeight="1" thickTop="1">
      <c r="A123" s="42" t="s">
        <v>390</v>
      </c>
      <c r="B123" s="43">
        <v>0</v>
      </c>
      <c r="C123" s="43">
        <v>0</v>
      </c>
      <c r="D123" s="43">
        <v>0</v>
      </c>
      <c r="E123" s="43">
        <v>0</v>
      </c>
      <c r="F123" s="43">
        <v>0</v>
      </c>
      <c r="G123"/>
    </row>
    <row r="124" spans="1:7" ht="15" customHeight="1">
      <c r="A124" s="42" t="s">
        <v>391</v>
      </c>
      <c r="B124" s="43">
        <v>3099.71063</v>
      </c>
      <c r="C124" s="43">
        <v>0</v>
      </c>
      <c r="D124" s="43">
        <v>0</v>
      </c>
      <c r="E124" s="43">
        <v>0</v>
      </c>
      <c r="F124" s="43">
        <v>3099.71063</v>
      </c>
      <c r="G124"/>
    </row>
    <row r="125" spans="1:7" ht="15" customHeight="1">
      <c r="A125" s="42" t="s">
        <v>392</v>
      </c>
      <c r="B125" s="43">
        <v>0</v>
      </c>
      <c r="C125" s="43">
        <v>0</v>
      </c>
      <c r="D125" s="43">
        <v>0</v>
      </c>
      <c r="E125" s="43">
        <v>0</v>
      </c>
      <c r="F125" s="43">
        <v>0</v>
      </c>
      <c r="G125"/>
    </row>
    <row r="126" spans="1:7" ht="15" customHeight="1">
      <c r="A126" s="42" t="s">
        <v>393</v>
      </c>
      <c r="B126" s="43">
        <v>0</v>
      </c>
      <c r="C126" s="43">
        <v>0</v>
      </c>
      <c r="D126" s="43">
        <v>0</v>
      </c>
      <c r="E126" s="43">
        <v>0</v>
      </c>
      <c r="F126" s="43">
        <v>0</v>
      </c>
      <c r="G126"/>
    </row>
    <row r="127" spans="1:7" ht="15" customHeight="1">
      <c r="A127" s="42" t="s">
        <v>394</v>
      </c>
      <c r="B127" s="43">
        <v>81500</v>
      </c>
      <c r="C127" s="43">
        <v>0</v>
      </c>
      <c r="D127" s="43">
        <v>0</v>
      </c>
      <c r="E127" s="43">
        <v>0</v>
      </c>
      <c r="F127" s="43">
        <v>81500</v>
      </c>
      <c r="G127"/>
    </row>
    <row r="128" spans="1:7" ht="15" customHeight="1" thickBot="1">
      <c r="A128" s="42" t="s">
        <v>395</v>
      </c>
      <c r="B128" s="43">
        <v>5617.6412699999992</v>
      </c>
      <c r="C128" s="43">
        <v>0</v>
      </c>
      <c r="D128" s="43">
        <v>0</v>
      </c>
      <c r="E128" s="43">
        <v>0</v>
      </c>
      <c r="F128" s="43">
        <v>5617.6412699999992</v>
      </c>
      <c r="G128"/>
    </row>
    <row r="129" spans="1:7" ht="15" customHeight="1" thickTop="1" thickBot="1">
      <c r="A129" s="40" t="s">
        <v>396</v>
      </c>
      <c r="B129" s="41">
        <v>454724.59756999998</v>
      </c>
      <c r="C129" s="41">
        <v>8560.0614600000008</v>
      </c>
      <c r="D129" s="41">
        <v>0</v>
      </c>
      <c r="E129" s="41">
        <v>0</v>
      </c>
      <c r="F129" s="41">
        <v>463284.65902999998</v>
      </c>
      <c r="G129"/>
    </row>
    <row r="130" spans="1:7" ht="15" customHeight="1" thickTop="1">
      <c r="A130" s="42" t="s">
        <v>397</v>
      </c>
      <c r="B130" s="43">
        <v>531.33463000000006</v>
      </c>
      <c r="C130" s="43">
        <v>74.154539999999997</v>
      </c>
      <c r="D130" s="43">
        <v>0</v>
      </c>
      <c r="E130" s="43">
        <v>0</v>
      </c>
      <c r="F130" s="43">
        <v>605.48917000000006</v>
      </c>
      <c r="G130"/>
    </row>
    <row r="131" spans="1:7" ht="15" customHeight="1">
      <c r="A131" s="42" t="s">
        <v>398</v>
      </c>
      <c r="B131" s="43">
        <v>26381.64848</v>
      </c>
      <c r="C131" s="43">
        <v>0</v>
      </c>
      <c r="D131" s="43">
        <v>0</v>
      </c>
      <c r="E131" s="43">
        <v>0</v>
      </c>
      <c r="F131" s="43">
        <v>26381.64848</v>
      </c>
      <c r="G131"/>
    </row>
    <row r="132" spans="1:7" ht="15" customHeight="1">
      <c r="A132" s="42" t="s">
        <v>399</v>
      </c>
      <c r="B132" s="43">
        <v>0</v>
      </c>
      <c r="C132" s="43">
        <v>0</v>
      </c>
      <c r="D132" s="43">
        <v>0</v>
      </c>
      <c r="E132" s="43">
        <v>0</v>
      </c>
      <c r="F132" s="43">
        <v>0</v>
      </c>
      <c r="G132"/>
    </row>
    <row r="133" spans="1:7" ht="15" customHeight="1">
      <c r="A133" s="42" t="s">
        <v>400</v>
      </c>
      <c r="B133" s="43">
        <v>28075</v>
      </c>
      <c r="C133" s="43">
        <v>0</v>
      </c>
      <c r="D133" s="43">
        <v>0</v>
      </c>
      <c r="E133" s="43">
        <v>0</v>
      </c>
      <c r="F133" s="43">
        <v>28075</v>
      </c>
      <c r="G133"/>
    </row>
    <row r="134" spans="1:7" ht="15" customHeight="1">
      <c r="A134" s="42" t="s">
        <v>401</v>
      </c>
      <c r="B134" s="43">
        <v>390307.15346</v>
      </c>
      <c r="C134" s="43">
        <v>4472.0581500000008</v>
      </c>
      <c r="D134" s="43">
        <v>0</v>
      </c>
      <c r="E134" s="43">
        <v>0</v>
      </c>
      <c r="F134" s="43">
        <v>394779.21161</v>
      </c>
      <c r="G134"/>
    </row>
    <row r="135" spans="1:7" ht="15" customHeight="1">
      <c r="A135" s="42" t="s">
        <v>402</v>
      </c>
      <c r="B135" s="43">
        <v>0</v>
      </c>
      <c r="C135" s="43">
        <v>0</v>
      </c>
      <c r="D135" s="43">
        <v>0</v>
      </c>
      <c r="E135" s="43">
        <v>0</v>
      </c>
      <c r="F135" s="43">
        <v>0</v>
      </c>
      <c r="G135"/>
    </row>
    <row r="136" spans="1:7" ht="15" customHeight="1">
      <c r="A136" s="42" t="s">
        <v>403</v>
      </c>
      <c r="B136" s="43">
        <v>0</v>
      </c>
      <c r="C136" s="43">
        <v>3928.9277999999999</v>
      </c>
      <c r="D136" s="43">
        <v>0</v>
      </c>
      <c r="E136" s="43">
        <v>0</v>
      </c>
      <c r="F136" s="43">
        <v>3928.9277999999999</v>
      </c>
      <c r="G136"/>
    </row>
    <row r="137" spans="1:7" ht="15" customHeight="1" thickBot="1">
      <c r="A137" s="42" t="s">
        <v>404</v>
      </c>
      <c r="B137" s="43">
        <v>9429.4609999999993</v>
      </c>
      <c r="C137" s="43">
        <v>84.920969999999997</v>
      </c>
      <c r="D137" s="43">
        <v>0</v>
      </c>
      <c r="E137" s="43">
        <v>0</v>
      </c>
      <c r="F137" s="43">
        <v>9514.3819700000004</v>
      </c>
      <c r="G137"/>
    </row>
    <row r="138" spans="1:7" ht="15" customHeight="1" thickTop="1" thickBot="1">
      <c r="A138" s="40" t="s">
        <v>405</v>
      </c>
      <c r="B138" s="41">
        <v>88906.262230000008</v>
      </c>
      <c r="C138" s="41">
        <v>4640.5289000000002</v>
      </c>
      <c r="D138" s="41">
        <v>0</v>
      </c>
      <c r="E138" s="41">
        <v>8.4476200000000006</v>
      </c>
      <c r="F138" s="41">
        <v>93555.238750000004</v>
      </c>
      <c r="G138"/>
    </row>
    <row r="139" spans="1:7" ht="15" customHeight="1" thickTop="1">
      <c r="A139" s="42" t="s">
        <v>331</v>
      </c>
      <c r="B139" s="43">
        <v>395.48334</v>
      </c>
      <c r="C139" s="43">
        <v>47.793889999999998</v>
      </c>
      <c r="D139" s="43">
        <v>0</v>
      </c>
      <c r="E139" s="43">
        <v>0</v>
      </c>
      <c r="F139" s="43">
        <v>443.27722999999997</v>
      </c>
      <c r="G139"/>
    </row>
    <row r="140" spans="1:7" ht="15" customHeight="1">
      <c r="A140" s="42" t="s">
        <v>333</v>
      </c>
      <c r="B140" s="43">
        <v>22185.934000000001</v>
      </c>
      <c r="C140" s="43">
        <v>3867.7352900000001</v>
      </c>
      <c r="D140" s="43">
        <v>0</v>
      </c>
      <c r="E140" s="43">
        <v>8.4476200000000006</v>
      </c>
      <c r="F140" s="43">
        <v>26062.116910000001</v>
      </c>
      <c r="G140"/>
    </row>
    <row r="141" spans="1:7" ht="15" customHeight="1">
      <c r="A141" s="42" t="s">
        <v>406</v>
      </c>
      <c r="B141" s="43">
        <v>61061.023079999999</v>
      </c>
      <c r="C141" s="43">
        <v>512.23045000000002</v>
      </c>
      <c r="D141" s="43">
        <v>0</v>
      </c>
      <c r="E141" s="43">
        <v>0</v>
      </c>
      <c r="F141" s="43">
        <v>61573.253530000002</v>
      </c>
      <c r="G141"/>
    </row>
    <row r="142" spans="1:7" ht="15" customHeight="1">
      <c r="A142" s="42" t="s">
        <v>360</v>
      </c>
      <c r="B142" s="43">
        <v>5263.8218099999995</v>
      </c>
      <c r="C142" s="43">
        <v>212.76926999999998</v>
      </c>
      <c r="D142" s="43">
        <v>0</v>
      </c>
      <c r="E142" s="43">
        <v>0</v>
      </c>
      <c r="F142" s="43">
        <v>5476.5910800000001</v>
      </c>
      <c r="G142"/>
    </row>
    <row r="143" spans="1:7" ht="15" customHeight="1" thickBot="1">
      <c r="A143" s="42" t="s">
        <v>407</v>
      </c>
      <c r="B143" s="43">
        <v>0</v>
      </c>
      <c r="C143" s="43">
        <v>0</v>
      </c>
      <c r="D143" s="43">
        <v>0</v>
      </c>
      <c r="E143" s="43">
        <v>0</v>
      </c>
      <c r="F143" s="43">
        <v>0</v>
      </c>
      <c r="G143"/>
    </row>
    <row r="144" spans="1:7" ht="15" customHeight="1" thickTop="1" thickBot="1">
      <c r="A144" s="40" t="s">
        <v>408</v>
      </c>
      <c r="B144" s="41">
        <v>36842.856909999995</v>
      </c>
      <c r="C144" s="41">
        <v>16861.726420000003</v>
      </c>
      <c r="D144" s="41">
        <v>0</v>
      </c>
      <c r="E144" s="41">
        <v>8.9610300000000009</v>
      </c>
      <c r="F144" s="41">
        <v>53713.54436</v>
      </c>
      <c r="G144"/>
    </row>
    <row r="145" spans="1:7" ht="15" customHeight="1" thickTop="1">
      <c r="A145" s="42" t="s">
        <v>409</v>
      </c>
      <c r="B145" s="43">
        <v>1149.5566699999999</v>
      </c>
      <c r="C145" s="43">
        <v>42.939959999999999</v>
      </c>
      <c r="D145" s="43">
        <v>0</v>
      </c>
      <c r="E145" s="43">
        <v>0.86196000000000006</v>
      </c>
      <c r="F145" s="43">
        <v>1193.35859</v>
      </c>
      <c r="G145"/>
    </row>
    <row r="146" spans="1:7" ht="15" customHeight="1">
      <c r="A146" s="42" t="s">
        <v>410</v>
      </c>
      <c r="B146" s="43">
        <v>0</v>
      </c>
      <c r="C146" s="43">
        <v>0</v>
      </c>
      <c r="D146" s="43">
        <v>0</v>
      </c>
      <c r="E146" s="43">
        <v>0</v>
      </c>
      <c r="F146" s="43">
        <v>0</v>
      </c>
      <c r="G146"/>
    </row>
    <row r="147" spans="1:7" ht="15" customHeight="1">
      <c r="A147" s="42" t="s">
        <v>411</v>
      </c>
      <c r="B147" s="43">
        <v>0</v>
      </c>
      <c r="C147" s="43">
        <v>15707.601789999999</v>
      </c>
      <c r="D147" s="43">
        <v>0</v>
      </c>
      <c r="E147" s="43">
        <v>0</v>
      </c>
      <c r="F147" s="43">
        <v>15707.601789999999</v>
      </c>
      <c r="G147"/>
    </row>
    <row r="148" spans="1:7" ht="15" customHeight="1">
      <c r="A148" s="42" t="s">
        <v>412</v>
      </c>
      <c r="B148" s="43">
        <v>35693.300240000004</v>
      </c>
      <c r="C148" s="43">
        <v>1111.1846699999999</v>
      </c>
      <c r="D148" s="43">
        <v>0</v>
      </c>
      <c r="E148" s="43">
        <v>8.0990699999999993</v>
      </c>
      <c r="F148" s="43">
        <v>36812.583979999996</v>
      </c>
      <c r="G148"/>
    </row>
    <row r="149" spans="1:7" ht="15" customHeight="1" thickBot="1">
      <c r="A149" s="42" t="s">
        <v>413</v>
      </c>
      <c r="B149" s="43">
        <v>0</v>
      </c>
      <c r="C149" s="43">
        <v>0</v>
      </c>
      <c r="D149" s="43">
        <v>0</v>
      </c>
      <c r="E149" s="43">
        <v>0</v>
      </c>
      <c r="F149" s="43">
        <v>0</v>
      </c>
      <c r="G149"/>
    </row>
    <row r="150" spans="1:7" ht="15" customHeight="1" thickTop="1" thickBot="1">
      <c r="A150" s="40" t="s">
        <v>414</v>
      </c>
      <c r="B150" s="41">
        <v>0</v>
      </c>
      <c r="C150" s="41">
        <v>13864.66979</v>
      </c>
      <c r="D150" s="41">
        <v>0</v>
      </c>
      <c r="E150" s="41">
        <v>0</v>
      </c>
      <c r="F150" s="41">
        <v>13864.66979</v>
      </c>
      <c r="G150"/>
    </row>
    <row r="151" spans="1:7" ht="15" customHeight="1" thickTop="1">
      <c r="A151" s="42" t="s">
        <v>415</v>
      </c>
      <c r="B151" s="43">
        <v>0</v>
      </c>
      <c r="C151" s="43">
        <v>13720</v>
      </c>
      <c r="D151" s="43">
        <v>0</v>
      </c>
      <c r="E151" s="43">
        <v>0</v>
      </c>
      <c r="F151" s="43">
        <v>13720</v>
      </c>
      <c r="G151"/>
    </row>
    <row r="152" spans="1:7" ht="15" customHeight="1">
      <c r="A152" s="42" t="s">
        <v>416</v>
      </c>
      <c r="B152" s="43">
        <v>0</v>
      </c>
      <c r="C152" s="43">
        <v>0</v>
      </c>
      <c r="D152" s="43">
        <v>0</v>
      </c>
      <c r="E152" s="43">
        <v>0</v>
      </c>
      <c r="F152" s="43">
        <v>0</v>
      </c>
      <c r="G152"/>
    </row>
    <row r="153" spans="1:7" ht="15" customHeight="1">
      <c r="A153" s="42" t="s">
        <v>417</v>
      </c>
      <c r="B153" s="43">
        <v>0</v>
      </c>
      <c r="C153" s="43">
        <v>0</v>
      </c>
      <c r="D153" s="43">
        <v>0</v>
      </c>
      <c r="E153" s="43">
        <v>0</v>
      </c>
      <c r="F153" s="43">
        <v>0</v>
      </c>
      <c r="G153"/>
    </row>
    <row r="154" spans="1:7" ht="15" customHeight="1" thickBot="1">
      <c r="A154" s="42" t="s">
        <v>418</v>
      </c>
      <c r="B154" s="43">
        <v>0</v>
      </c>
      <c r="C154" s="43">
        <v>144.66979000000001</v>
      </c>
      <c r="D154" s="43">
        <v>0</v>
      </c>
      <c r="E154" s="43">
        <v>0</v>
      </c>
      <c r="F154" s="43">
        <v>144.66979000000001</v>
      </c>
      <c r="G154"/>
    </row>
    <row r="155" spans="1:7" ht="15" customHeight="1" thickTop="1" thickBot="1">
      <c r="A155" s="40" t="s">
        <v>419</v>
      </c>
      <c r="B155" s="41">
        <v>75205.522519999999</v>
      </c>
      <c r="C155" s="41">
        <v>53228.984320000003</v>
      </c>
      <c r="D155" s="41">
        <v>0</v>
      </c>
      <c r="E155" s="41">
        <v>0</v>
      </c>
      <c r="F155" s="41">
        <v>128434.50684</v>
      </c>
      <c r="G155"/>
    </row>
    <row r="156" spans="1:7" ht="15" customHeight="1" thickTop="1">
      <c r="A156" s="42" t="s">
        <v>420</v>
      </c>
      <c r="B156" s="43">
        <v>0</v>
      </c>
      <c r="C156" s="43">
        <v>33668.536999999997</v>
      </c>
      <c r="D156" s="43">
        <v>0</v>
      </c>
      <c r="E156" s="43">
        <v>0</v>
      </c>
      <c r="F156" s="43">
        <v>33668.536999999997</v>
      </c>
      <c r="G156"/>
    </row>
    <row r="157" spans="1:7" ht="15" customHeight="1">
      <c r="A157" s="42" t="s">
        <v>421</v>
      </c>
      <c r="B157" s="43">
        <v>0</v>
      </c>
      <c r="C157" s="43">
        <v>0</v>
      </c>
      <c r="D157" s="43">
        <v>0</v>
      </c>
      <c r="E157" s="43">
        <v>0</v>
      </c>
      <c r="F157" s="43">
        <v>0</v>
      </c>
      <c r="G157"/>
    </row>
    <row r="158" spans="1:7" ht="15" customHeight="1">
      <c r="A158" s="42" t="s">
        <v>422</v>
      </c>
      <c r="B158" s="43">
        <v>0</v>
      </c>
      <c r="C158" s="43">
        <v>54.536999999999999</v>
      </c>
      <c r="D158" s="43">
        <v>0</v>
      </c>
      <c r="E158" s="43">
        <v>0</v>
      </c>
      <c r="F158" s="43">
        <v>54.536999999999999</v>
      </c>
      <c r="G158"/>
    </row>
    <row r="159" spans="1:7" ht="15" customHeight="1">
      <c r="A159" s="42" t="s">
        <v>423</v>
      </c>
      <c r="B159" s="43">
        <v>0</v>
      </c>
      <c r="C159" s="43">
        <v>33614</v>
      </c>
      <c r="D159" s="43">
        <v>0</v>
      </c>
      <c r="E159" s="43">
        <v>0</v>
      </c>
      <c r="F159" s="43">
        <v>33614</v>
      </c>
      <c r="G159"/>
    </row>
    <row r="160" spans="1:7" ht="15" customHeight="1">
      <c r="A160" s="42" t="s">
        <v>424</v>
      </c>
      <c r="B160" s="43">
        <v>0</v>
      </c>
      <c r="C160" s="43">
        <v>0</v>
      </c>
      <c r="D160" s="43">
        <v>0</v>
      </c>
      <c r="E160" s="43">
        <v>0</v>
      </c>
      <c r="F160" s="43">
        <v>0</v>
      </c>
      <c r="G160"/>
    </row>
    <row r="161" spans="1:7" ht="15" customHeight="1">
      <c r="A161" s="42" t="s">
        <v>425</v>
      </c>
      <c r="B161" s="43">
        <v>0</v>
      </c>
      <c r="C161" s="43">
        <v>0</v>
      </c>
      <c r="D161" s="43">
        <v>0</v>
      </c>
      <c r="E161" s="43">
        <v>0</v>
      </c>
      <c r="F161" s="43">
        <v>0</v>
      </c>
      <c r="G161"/>
    </row>
    <row r="162" spans="1:7" ht="15" customHeight="1">
      <c r="A162" s="42" t="s">
        <v>426</v>
      </c>
      <c r="B162" s="43">
        <v>74100</v>
      </c>
      <c r="C162" s="43">
        <v>18291.504000000001</v>
      </c>
      <c r="D162" s="43">
        <v>0</v>
      </c>
      <c r="E162" s="43">
        <v>0</v>
      </c>
      <c r="F162" s="43">
        <v>92391.504000000001</v>
      </c>
      <c r="G162"/>
    </row>
    <row r="163" spans="1:7" ht="15" customHeight="1" thickBot="1">
      <c r="A163" s="42" t="s">
        <v>427</v>
      </c>
      <c r="B163" s="43">
        <v>1105.52252</v>
      </c>
      <c r="C163" s="43">
        <v>1268.9433200000001</v>
      </c>
      <c r="D163" s="43">
        <v>0</v>
      </c>
      <c r="E163" s="43">
        <v>0</v>
      </c>
      <c r="F163" s="43">
        <v>2374.4658399999998</v>
      </c>
      <c r="G163"/>
    </row>
    <row r="164" spans="1:7" ht="15" customHeight="1" thickTop="1" thickBot="1">
      <c r="A164" s="40" t="s">
        <v>428</v>
      </c>
      <c r="B164" s="41">
        <v>336813.76432000002</v>
      </c>
      <c r="C164" s="41">
        <v>0</v>
      </c>
      <c r="D164" s="41">
        <v>0</v>
      </c>
      <c r="E164" s="41">
        <v>0</v>
      </c>
      <c r="F164" s="41">
        <v>336813.76432000002</v>
      </c>
      <c r="G164"/>
    </row>
    <row r="165" spans="1:7" ht="15" customHeight="1" thickTop="1">
      <c r="A165" s="44" t="s">
        <v>429</v>
      </c>
      <c r="B165" s="43">
        <v>280800.77</v>
      </c>
      <c r="C165" s="43">
        <v>0</v>
      </c>
      <c r="D165" s="43">
        <v>0</v>
      </c>
      <c r="E165" s="43">
        <v>0</v>
      </c>
      <c r="F165" s="43">
        <v>280800.77</v>
      </c>
      <c r="G165"/>
    </row>
    <row r="166" spans="1:7" ht="15" customHeight="1">
      <c r="A166" s="42" t="s">
        <v>430</v>
      </c>
      <c r="B166" s="43">
        <v>280800.77</v>
      </c>
      <c r="C166" s="43">
        <v>0</v>
      </c>
      <c r="D166" s="43">
        <v>0</v>
      </c>
      <c r="E166" s="43">
        <v>0</v>
      </c>
      <c r="F166" s="43">
        <v>280800.77</v>
      </c>
      <c r="G166"/>
    </row>
    <row r="167" spans="1:7" ht="15" customHeight="1">
      <c r="A167" s="42" t="s">
        <v>431</v>
      </c>
      <c r="B167" s="43">
        <v>0</v>
      </c>
      <c r="C167" s="43">
        <v>0</v>
      </c>
      <c r="D167" s="43">
        <v>0</v>
      </c>
      <c r="E167" s="43">
        <v>0</v>
      </c>
      <c r="F167" s="43">
        <v>0</v>
      </c>
      <c r="G167"/>
    </row>
    <row r="168" spans="1:7" ht="15" customHeight="1">
      <c r="A168" s="42" t="s">
        <v>432</v>
      </c>
      <c r="B168" s="43">
        <v>0</v>
      </c>
      <c r="C168" s="43">
        <v>0</v>
      </c>
      <c r="D168" s="43">
        <v>0</v>
      </c>
      <c r="E168" s="43">
        <v>0</v>
      </c>
      <c r="F168" s="43">
        <v>0</v>
      </c>
      <c r="G168"/>
    </row>
    <row r="169" spans="1:7" ht="15" customHeight="1">
      <c r="A169" s="44" t="s">
        <v>433</v>
      </c>
      <c r="B169" s="43">
        <v>16394.814029999998</v>
      </c>
      <c r="C169" s="43">
        <v>0</v>
      </c>
      <c r="D169" s="43">
        <v>0</v>
      </c>
      <c r="E169" s="43">
        <v>0</v>
      </c>
      <c r="F169" s="43">
        <v>16394.814029999998</v>
      </c>
      <c r="G169"/>
    </row>
    <row r="170" spans="1:7" ht="15" customHeight="1">
      <c r="A170" s="42" t="s">
        <v>434</v>
      </c>
      <c r="B170" s="43">
        <v>0</v>
      </c>
      <c r="C170" s="43">
        <v>0</v>
      </c>
      <c r="D170" s="43">
        <v>0</v>
      </c>
      <c r="E170" s="43">
        <v>0</v>
      </c>
      <c r="F170" s="43">
        <v>0</v>
      </c>
      <c r="G170"/>
    </row>
    <row r="171" spans="1:7" ht="15" customHeight="1">
      <c r="A171" s="42" t="s">
        <v>435</v>
      </c>
      <c r="B171" s="43">
        <v>15512.528119999999</v>
      </c>
      <c r="C171" s="43">
        <v>0</v>
      </c>
      <c r="D171" s="43">
        <v>0</v>
      </c>
      <c r="E171" s="43">
        <v>0</v>
      </c>
      <c r="F171" s="43">
        <v>15512.528119999999</v>
      </c>
      <c r="G171"/>
    </row>
    <row r="172" spans="1:7" ht="15" customHeight="1">
      <c r="A172" s="42" t="s">
        <v>436</v>
      </c>
      <c r="B172" s="43">
        <v>882.28591000000006</v>
      </c>
      <c r="C172" s="43">
        <v>0</v>
      </c>
      <c r="D172" s="43">
        <v>0</v>
      </c>
      <c r="E172" s="43">
        <v>0</v>
      </c>
      <c r="F172" s="43">
        <v>882.28591000000006</v>
      </c>
      <c r="G172"/>
    </row>
    <row r="173" spans="1:7" ht="15" customHeight="1">
      <c r="A173" s="44" t="s">
        <v>437</v>
      </c>
      <c r="B173" s="43">
        <v>0</v>
      </c>
      <c r="C173" s="43">
        <v>0</v>
      </c>
      <c r="D173" s="43">
        <v>0</v>
      </c>
      <c r="E173" s="43">
        <v>0</v>
      </c>
      <c r="F173" s="43">
        <v>0</v>
      </c>
      <c r="G173"/>
    </row>
    <row r="174" spans="1:7" ht="15" customHeight="1">
      <c r="A174" s="42" t="s">
        <v>438</v>
      </c>
      <c r="B174" s="43">
        <v>0</v>
      </c>
      <c r="C174" s="43">
        <v>0</v>
      </c>
      <c r="D174" s="43">
        <v>0</v>
      </c>
      <c r="E174" s="43">
        <v>0</v>
      </c>
      <c r="F174" s="43">
        <v>0</v>
      </c>
      <c r="G174"/>
    </row>
    <row r="175" spans="1:7" ht="15" customHeight="1">
      <c r="A175" s="44" t="s">
        <v>439</v>
      </c>
      <c r="B175" s="43">
        <v>34170.072319999999</v>
      </c>
      <c r="C175" s="43">
        <v>0</v>
      </c>
      <c r="D175" s="43">
        <v>0</v>
      </c>
      <c r="E175" s="43">
        <v>0</v>
      </c>
      <c r="F175" s="43">
        <v>34170.072319999999</v>
      </c>
      <c r="G175"/>
    </row>
    <row r="176" spans="1:7" ht="15" customHeight="1">
      <c r="A176" s="42" t="s">
        <v>440</v>
      </c>
      <c r="B176" s="43">
        <v>31478.073280000001</v>
      </c>
      <c r="C176" s="43">
        <v>0</v>
      </c>
      <c r="D176" s="43">
        <v>0</v>
      </c>
      <c r="E176" s="43">
        <v>0</v>
      </c>
      <c r="F176" s="43">
        <v>31478.073280000001</v>
      </c>
      <c r="G176"/>
    </row>
    <row r="177" spans="1:7" ht="15" customHeight="1">
      <c r="A177" s="42" t="s">
        <v>441</v>
      </c>
      <c r="B177" s="43">
        <v>2691.9990400000002</v>
      </c>
      <c r="C177" s="43">
        <v>0</v>
      </c>
      <c r="D177" s="43">
        <v>0</v>
      </c>
      <c r="E177" s="43">
        <v>0</v>
      </c>
      <c r="F177" s="43">
        <v>2691.9990400000002</v>
      </c>
      <c r="G177"/>
    </row>
    <row r="178" spans="1:7" ht="15" customHeight="1">
      <c r="A178" s="42" t="s">
        <v>442</v>
      </c>
      <c r="B178" s="43">
        <v>0</v>
      </c>
      <c r="C178" s="43">
        <v>0</v>
      </c>
      <c r="D178" s="43">
        <v>0</v>
      </c>
      <c r="E178" s="43">
        <v>0</v>
      </c>
      <c r="F178" s="43">
        <v>0</v>
      </c>
      <c r="G178"/>
    </row>
    <row r="179" spans="1:7" ht="15" customHeight="1">
      <c r="A179" s="44" t="s">
        <v>443</v>
      </c>
      <c r="B179" s="43">
        <v>5448.10797</v>
      </c>
      <c r="C179" s="43">
        <v>0</v>
      </c>
      <c r="D179" s="43">
        <v>0</v>
      </c>
      <c r="E179" s="43">
        <v>0</v>
      </c>
      <c r="F179" s="43">
        <v>5448.10797</v>
      </c>
      <c r="G179"/>
    </row>
    <row r="180" spans="1:7" ht="15" customHeight="1">
      <c r="A180" s="42" t="s">
        <v>444</v>
      </c>
      <c r="B180" s="43">
        <v>4304.0257699999993</v>
      </c>
      <c r="C180" s="43">
        <v>0</v>
      </c>
      <c r="D180" s="43">
        <v>0</v>
      </c>
      <c r="E180" s="43">
        <v>0</v>
      </c>
      <c r="F180" s="43">
        <v>4304.0257699999993</v>
      </c>
      <c r="G180"/>
    </row>
    <row r="181" spans="1:7" ht="15" customHeight="1" thickBot="1">
      <c r="A181" s="42" t="s">
        <v>445</v>
      </c>
      <c r="B181" s="43">
        <v>1144.0822000000001</v>
      </c>
      <c r="C181" s="43">
        <v>0</v>
      </c>
      <c r="D181" s="43">
        <v>0</v>
      </c>
      <c r="E181" s="43">
        <v>0</v>
      </c>
      <c r="F181" s="43">
        <v>1144.0822000000001</v>
      </c>
      <c r="G181"/>
    </row>
    <row r="182" spans="1:7" ht="15" customHeight="1" thickTop="1" thickBot="1">
      <c r="A182" s="38" t="s">
        <v>446</v>
      </c>
      <c r="B182" s="39">
        <v>4564026.3075600006</v>
      </c>
      <c r="C182" s="39">
        <v>270732.51936000003</v>
      </c>
      <c r="D182" s="39">
        <v>0</v>
      </c>
      <c r="E182" s="39">
        <v>27.85575</v>
      </c>
      <c r="F182" s="39">
        <v>4834786.68267</v>
      </c>
      <c r="G182"/>
    </row>
    <row r="183" spans="1:7" ht="15" customHeight="1" thickTop="1" thickBot="1">
      <c r="A183" s="40" t="s">
        <v>447</v>
      </c>
      <c r="B183" s="41">
        <v>72178.346080000003</v>
      </c>
      <c r="C183" s="41">
        <v>6662.9251699999995</v>
      </c>
      <c r="D183" s="41">
        <v>0</v>
      </c>
      <c r="E183" s="41">
        <v>366.84219999999999</v>
      </c>
      <c r="F183" s="41">
        <v>79208.113450000004</v>
      </c>
      <c r="G183"/>
    </row>
    <row r="184" spans="1:7" ht="15" customHeight="1" thickTop="1">
      <c r="A184" s="44" t="s">
        <v>448</v>
      </c>
      <c r="B184" s="43">
        <v>0</v>
      </c>
      <c r="C184" s="43">
        <v>0</v>
      </c>
      <c r="D184" s="43">
        <v>0</v>
      </c>
      <c r="E184" s="43">
        <v>0</v>
      </c>
      <c r="F184" s="43">
        <v>0</v>
      </c>
      <c r="G184"/>
    </row>
    <row r="185" spans="1:7" ht="15" customHeight="1">
      <c r="A185" s="42" t="s">
        <v>449</v>
      </c>
      <c r="B185" s="43">
        <v>0</v>
      </c>
      <c r="C185" s="43">
        <v>0</v>
      </c>
      <c r="D185" s="43">
        <v>0</v>
      </c>
      <c r="E185" s="43">
        <v>0</v>
      </c>
      <c r="F185" s="43">
        <v>0</v>
      </c>
      <c r="G185"/>
    </row>
    <row r="186" spans="1:7" ht="15" customHeight="1">
      <c r="A186" s="42" t="s">
        <v>450</v>
      </c>
      <c r="B186" s="43">
        <v>0</v>
      </c>
      <c r="C186" s="43">
        <v>0</v>
      </c>
      <c r="D186" s="43">
        <v>0</v>
      </c>
      <c r="E186" s="43">
        <v>0</v>
      </c>
      <c r="F186" s="43">
        <v>0</v>
      </c>
      <c r="G186"/>
    </row>
    <row r="187" spans="1:7" ht="15" customHeight="1">
      <c r="A187" s="42" t="s">
        <v>451</v>
      </c>
      <c r="B187" s="43">
        <v>0</v>
      </c>
      <c r="C187" s="43">
        <v>0</v>
      </c>
      <c r="D187" s="43">
        <v>0</v>
      </c>
      <c r="E187" s="43">
        <v>0</v>
      </c>
      <c r="F187" s="43">
        <v>0</v>
      </c>
      <c r="G187"/>
    </row>
    <row r="188" spans="1:7" ht="15" customHeight="1">
      <c r="A188" s="42" t="s">
        <v>452</v>
      </c>
      <c r="B188" s="43">
        <v>0</v>
      </c>
      <c r="C188" s="43">
        <v>0</v>
      </c>
      <c r="D188" s="43">
        <v>0</v>
      </c>
      <c r="E188" s="43">
        <v>0</v>
      </c>
      <c r="F188" s="43">
        <v>0</v>
      </c>
      <c r="G188"/>
    </row>
    <row r="189" spans="1:7" ht="15" customHeight="1">
      <c r="A189" s="42" t="s">
        <v>453</v>
      </c>
      <c r="B189" s="43">
        <v>0</v>
      </c>
      <c r="C189" s="43">
        <v>0</v>
      </c>
      <c r="D189" s="43">
        <v>0</v>
      </c>
      <c r="E189" s="43">
        <v>0</v>
      </c>
      <c r="F189" s="43">
        <v>0</v>
      </c>
      <c r="G189"/>
    </row>
    <row r="190" spans="1:7" ht="15" customHeight="1">
      <c r="A190" s="44" t="s">
        <v>454</v>
      </c>
      <c r="B190" s="43">
        <v>45702.725039999998</v>
      </c>
      <c r="C190" s="43">
        <v>6662.9251699999995</v>
      </c>
      <c r="D190" s="43">
        <v>0</v>
      </c>
      <c r="E190" s="43">
        <v>366.84219999999999</v>
      </c>
      <c r="F190" s="43">
        <v>52732.492409999999</v>
      </c>
      <c r="G190"/>
    </row>
    <row r="191" spans="1:7" ht="15" customHeight="1">
      <c r="A191" s="42" t="s">
        <v>455</v>
      </c>
      <c r="B191" s="43">
        <v>0</v>
      </c>
      <c r="C191" s="43">
        <v>0</v>
      </c>
      <c r="D191" s="43">
        <v>0</v>
      </c>
      <c r="E191" s="43">
        <v>0</v>
      </c>
      <c r="F191" s="43">
        <v>0</v>
      </c>
      <c r="G191"/>
    </row>
    <row r="192" spans="1:7" ht="15" customHeight="1">
      <c r="A192" s="42" t="s">
        <v>456</v>
      </c>
      <c r="B192" s="43">
        <v>0</v>
      </c>
      <c r="C192" s="43">
        <v>0</v>
      </c>
      <c r="D192" s="43">
        <v>0</v>
      </c>
      <c r="E192" s="43">
        <v>0</v>
      </c>
      <c r="F192" s="43">
        <v>0</v>
      </c>
      <c r="G192"/>
    </row>
    <row r="193" spans="1:7" ht="15" customHeight="1">
      <c r="A193" s="42" t="s">
        <v>457</v>
      </c>
      <c r="B193" s="43">
        <v>1455.20406</v>
      </c>
      <c r="C193" s="43">
        <v>614.65599999999995</v>
      </c>
      <c r="D193" s="43">
        <v>0</v>
      </c>
      <c r="E193" s="43">
        <v>0</v>
      </c>
      <c r="F193" s="43">
        <v>2069.86006</v>
      </c>
      <c r="G193"/>
    </row>
    <row r="194" spans="1:7" ht="15" customHeight="1">
      <c r="A194" s="42" t="s">
        <v>458</v>
      </c>
      <c r="B194" s="43">
        <v>0</v>
      </c>
      <c r="C194" s="43">
        <v>0</v>
      </c>
      <c r="D194" s="43">
        <v>0</v>
      </c>
      <c r="E194" s="43">
        <v>0</v>
      </c>
      <c r="F194" s="43">
        <v>0</v>
      </c>
      <c r="G194"/>
    </row>
    <row r="195" spans="1:7" ht="15" customHeight="1">
      <c r="A195" s="42" t="s">
        <v>459</v>
      </c>
      <c r="B195" s="43">
        <v>44247.520979999994</v>
      </c>
      <c r="C195" s="43">
        <v>6048.2691699999996</v>
      </c>
      <c r="D195" s="43">
        <v>0</v>
      </c>
      <c r="E195" s="43">
        <v>366.84219999999999</v>
      </c>
      <c r="F195" s="43">
        <v>50662.63235</v>
      </c>
    </row>
    <row r="196" spans="1:7" ht="15" customHeight="1">
      <c r="A196" s="44" t="s">
        <v>460</v>
      </c>
      <c r="B196" s="43">
        <v>0</v>
      </c>
      <c r="C196" s="43">
        <v>0</v>
      </c>
      <c r="D196" s="43">
        <v>0</v>
      </c>
      <c r="E196" s="43">
        <v>0</v>
      </c>
      <c r="F196" s="43">
        <v>0</v>
      </c>
    </row>
    <row r="197" spans="1:7" ht="15" customHeight="1">
      <c r="A197" s="44" t="s">
        <v>461</v>
      </c>
      <c r="B197" s="43">
        <v>26475.621039999998</v>
      </c>
      <c r="C197" s="43">
        <v>0</v>
      </c>
      <c r="D197" s="43">
        <v>0</v>
      </c>
      <c r="E197" s="43">
        <v>0</v>
      </c>
      <c r="F197" s="43">
        <v>26475.621039999998</v>
      </c>
    </row>
    <row r="198" spans="1:7" ht="15" customHeight="1">
      <c r="A198" s="42" t="s">
        <v>462</v>
      </c>
      <c r="B198" s="43">
        <v>0</v>
      </c>
      <c r="C198" s="43">
        <v>0</v>
      </c>
      <c r="D198" s="43">
        <v>0</v>
      </c>
      <c r="E198" s="43">
        <v>0</v>
      </c>
      <c r="F198" s="43">
        <v>0</v>
      </c>
    </row>
    <row r="199" spans="1:7" ht="15" customHeight="1">
      <c r="A199" s="42" t="s">
        <v>463</v>
      </c>
      <c r="B199" s="43">
        <v>26101.838920000002</v>
      </c>
      <c r="C199" s="43">
        <v>0</v>
      </c>
      <c r="D199" s="43">
        <v>0</v>
      </c>
      <c r="E199" s="43">
        <v>0</v>
      </c>
      <c r="F199" s="43">
        <v>26101.838920000002</v>
      </c>
    </row>
    <row r="200" spans="1:7" ht="15" customHeight="1">
      <c r="A200" s="42" t="s">
        <v>464</v>
      </c>
      <c r="B200" s="43">
        <v>0</v>
      </c>
      <c r="C200" s="43">
        <v>0</v>
      </c>
      <c r="D200" s="43">
        <v>0</v>
      </c>
      <c r="E200" s="43">
        <v>0</v>
      </c>
      <c r="F200" s="43">
        <v>0</v>
      </c>
    </row>
    <row r="201" spans="1:7" ht="15" customHeight="1">
      <c r="A201" s="42" t="s">
        <v>465</v>
      </c>
      <c r="B201" s="43">
        <v>373.78212000000002</v>
      </c>
      <c r="C201" s="43">
        <v>0</v>
      </c>
      <c r="D201" s="43">
        <v>0</v>
      </c>
      <c r="E201" s="43">
        <v>0</v>
      </c>
      <c r="F201" s="43">
        <v>373.78212000000002</v>
      </c>
    </row>
    <row r="202" spans="1:7" ht="15" customHeight="1" thickBot="1">
      <c r="A202" s="44" t="s">
        <v>466</v>
      </c>
      <c r="B202" s="43">
        <v>0</v>
      </c>
      <c r="C202" s="43">
        <v>0</v>
      </c>
      <c r="D202" s="43">
        <v>0</v>
      </c>
      <c r="E202" s="43">
        <v>0</v>
      </c>
      <c r="F202" s="43">
        <v>0</v>
      </c>
    </row>
    <row r="203" spans="1:7" ht="15" customHeight="1" thickTop="1" thickBot="1">
      <c r="A203" s="40" t="s">
        <v>467</v>
      </c>
      <c r="B203" s="41">
        <v>1959513.0237400001</v>
      </c>
      <c r="C203" s="41">
        <v>5911913.0013800003</v>
      </c>
      <c r="D203" s="41">
        <v>0</v>
      </c>
      <c r="E203" s="41">
        <v>566.2509399999999</v>
      </c>
      <c r="F203" s="41">
        <v>7871992.2760600001</v>
      </c>
    </row>
    <row r="204" spans="1:7" ht="15" customHeight="1" thickTop="1">
      <c r="A204" s="44" t="s">
        <v>468</v>
      </c>
      <c r="B204" s="43">
        <v>1.4E-2</v>
      </c>
      <c r="C204" s="43">
        <v>0</v>
      </c>
      <c r="D204" s="43">
        <v>0</v>
      </c>
      <c r="E204" s="43">
        <v>0</v>
      </c>
      <c r="F204" s="43">
        <v>1.4E-2</v>
      </c>
    </row>
    <row r="205" spans="1:7" ht="15" customHeight="1">
      <c r="A205" s="45" t="s">
        <v>469</v>
      </c>
      <c r="B205" s="43">
        <v>0</v>
      </c>
      <c r="C205" s="43">
        <v>0</v>
      </c>
      <c r="D205" s="43">
        <v>0</v>
      </c>
      <c r="E205" s="43">
        <v>0</v>
      </c>
      <c r="F205" s="43">
        <v>0</v>
      </c>
    </row>
    <row r="206" spans="1:7" ht="15" customHeight="1">
      <c r="A206" s="42" t="s">
        <v>470</v>
      </c>
      <c r="B206" s="43">
        <v>0</v>
      </c>
      <c r="C206" s="43">
        <v>0</v>
      </c>
      <c r="D206" s="43">
        <v>0</v>
      </c>
      <c r="E206" s="43">
        <v>0</v>
      </c>
      <c r="F206" s="43">
        <v>0</v>
      </c>
    </row>
    <row r="207" spans="1:7" ht="15" customHeight="1">
      <c r="A207" s="42" t="s">
        <v>471</v>
      </c>
      <c r="B207" s="43">
        <v>1.4E-2</v>
      </c>
      <c r="C207" s="43">
        <v>0</v>
      </c>
      <c r="D207" s="43">
        <v>0</v>
      </c>
      <c r="E207" s="43">
        <v>0</v>
      </c>
      <c r="F207" s="43">
        <v>1.4E-2</v>
      </c>
    </row>
    <row r="208" spans="1:7" ht="15" customHeight="1">
      <c r="A208" s="44" t="s">
        <v>472</v>
      </c>
      <c r="B208" s="43">
        <v>0</v>
      </c>
      <c r="C208" s="43">
        <v>0</v>
      </c>
      <c r="D208" s="43">
        <v>0</v>
      </c>
      <c r="E208" s="43">
        <v>0</v>
      </c>
      <c r="F208" s="43">
        <v>0</v>
      </c>
    </row>
    <row r="209" spans="1:6" ht="15" customHeight="1">
      <c r="A209" s="42" t="s">
        <v>473</v>
      </c>
      <c r="B209" s="43">
        <v>0</v>
      </c>
      <c r="C209" s="43">
        <v>0</v>
      </c>
      <c r="D209" s="43">
        <v>0</v>
      </c>
      <c r="E209" s="43">
        <v>0</v>
      </c>
      <c r="F209" s="43">
        <v>0</v>
      </c>
    </row>
    <row r="210" spans="1:6" ht="15" customHeight="1">
      <c r="A210" s="42" t="s">
        <v>474</v>
      </c>
      <c r="B210" s="43">
        <v>0</v>
      </c>
      <c r="C210" s="43">
        <v>0</v>
      </c>
      <c r="D210" s="43">
        <v>0</v>
      </c>
      <c r="E210" s="43">
        <v>0</v>
      </c>
      <c r="F210" s="43">
        <v>0</v>
      </c>
    </row>
    <row r="211" spans="1:6" ht="15" customHeight="1">
      <c r="A211" s="45" t="s">
        <v>475</v>
      </c>
      <c r="B211" s="43">
        <v>0</v>
      </c>
      <c r="C211" s="43">
        <v>0</v>
      </c>
      <c r="D211" s="43">
        <v>0</v>
      </c>
      <c r="E211" s="43">
        <v>0</v>
      </c>
      <c r="F211" s="43">
        <v>0</v>
      </c>
    </row>
    <row r="212" spans="1:6" ht="15" customHeight="1">
      <c r="A212" s="42" t="s">
        <v>476</v>
      </c>
      <c r="B212" s="43">
        <v>0</v>
      </c>
      <c r="C212" s="43">
        <v>0</v>
      </c>
      <c r="D212" s="43">
        <v>0</v>
      </c>
      <c r="E212" s="43">
        <v>0</v>
      </c>
      <c r="F212" s="43">
        <v>0</v>
      </c>
    </row>
    <row r="213" spans="1:6" ht="15" customHeight="1">
      <c r="A213" s="42" t="s">
        <v>477</v>
      </c>
      <c r="B213" s="43">
        <v>0</v>
      </c>
      <c r="C213" s="43">
        <v>0</v>
      </c>
      <c r="D213" s="43">
        <v>0</v>
      </c>
      <c r="E213" s="43">
        <v>0</v>
      </c>
      <c r="F213" s="43">
        <v>0</v>
      </c>
    </row>
    <row r="214" spans="1:6" ht="15" customHeight="1">
      <c r="A214" s="44" t="s">
        <v>478</v>
      </c>
      <c r="B214" s="43">
        <v>0</v>
      </c>
      <c r="C214" s="43">
        <v>0</v>
      </c>
      <c r="D214" s="43">
        <v>0</v>
      </c>
      <c r="E214" s="43">
        <v>0</v>
      </c>
      <c r="F214" s="43">
        <v>0</v>
      </c>
    </row>
    <row r="215" spans="1:6" ht="15" customHeight="1">
      <c r="A215" s="42" t="s">
        <v>479</v>
      </c>
      <c r="B215" s="43">
        <v>0</v>
      </c>
      <c r="C215" s="43">
        <v>0</v>
      </c>
      <c r="D215" s="43">
        <v>0</v>
      </c>
      <c r="E215" s="43">
        <v>0</v>
      </c>
      <c r="F215" s="43">
        <v>0</v>
      </c>
    </row>
    <row r="216" spans="1:6" ht="15" customHeight="1">
      <c r="A216" s="42" t="s">
        <v>480</v>
      </c>
      <c r="B216" s="43">
        <v>0</v>
      </c>
      <c r="C216" s="43">
        <v>0</v>
      </c>
      <c r="D216" s="43">
        <v>0</v>
      </c>
      <c r="E216" s="43">
        <v>0</v>
      </c>
      <c r="F216" s="43">
        <v>0</v>
      </c>
    </row>
    <row r="217" spans="1:6" ht="15" customHeight="1">
      <c r="A217" s="44" t="s">
        <v>481</v>
      </c>
      <c r="B217" s="43">
        <v>0</v>
      </c>
      <c r="C217" s="43">
        <v>0</v>
      </c>
      <c r="D217" s="43">
        <v>0</v>
      </c>
      <c r="E217" s="43">
        <v>0</v>
      </c>
      <c r="F217" s="43">
        <v>0</v>
      </c>
    </row>
    <row r="218" spans="1:6" ht="15" customHeight="1">
      <c r="A218" s="42" t="s">
        <v>482</v>
      </c>
      <c r="B218" s="43">
        <v>0</v>
      </c>
      <c r="C218" s="43">
        <v>0</v>
      </c>
      <c r="D218" s="43">
        <v>0</v>
      </c>
      <c r="E218" s="43">
        <v>0</v>
      </c>
      <c r="F218" s="43">
        <v>0</v>
      </c>
    </row>
    <row r="219" spans="1:6" ht="15" customHeight="1">
      <c r="A219" s="42" t="s">
        <v>483</v>
      </c>
      <c r="B219" s="43">
        <v>0</v>
      </c>
      <c r="C219" s="43">
        <v>0</v>
      </c>
      <c r="D219" s="43">
        <v>0</v>
      </c>
      <c r="E219" s="43">
        <v>0</v>
      </c>
      <c r="F219" s="43">
        <v>0</v>
      </c>
    </row>
    <row r="220" spans="1:6" ht="15" customHeight="1">
      <c r="A220" s="44" t="s">
        <v>484</v>
      </c>
      <c r="B220" s="43">
        <v>480189.93173000001</v>
      </c>
      <c r="C220" s="43">
        <v>5302852.0532999998</v>
      </c>
      <c r="D220" s="43">
        <v>0</v>
      </c>
      <c r="E220" s="43">
        <v>566.2509399999999</v>
      </c>
      <c r="F220" s="43">
        <v>5783608.2359699998</v>
      </c>
    </row>
    <row r="221" spans="1:6" ht="15" customHeight="1">
      <c r="A221" s="42" t="s">
        <v>485</v>
      </c>
      <c r="B221" s="43">
        <v>117306.47755</v>
      </c>
      <c r="C221" s="43">
        <v>4656958.6520400001</v>
      </c>
      <c r="D221" s="43">
        <v>0</v>
      </c>
      <c r="E221" s="43">
        <v>566.2509399999999</v>
      </c>
      <c r="F221" s="43">
        <v>4774831.3805299997</v>
      </c>
    </row>
    <row r="222" spans="1:6" ht="15" customHeight="1">
      <c r="A222" s="42" t="s">
        <v>486</v>
      </c>
      <c r="B222" s="43">
        <v>0</v>
      </c>
      <c r="C222" s="43">
        <v>0</v>
      </c>
      <c r="D222" s="43">
        <v>0</v>
      </c>
      <c r="E222" s="43">
        <v>0</v>
      </c>
      <c r="F222" s="43">
        <v>0</v>
      </c>
    </row>
    <row r="223" spans="1:6" ht="15" customHeight="1">
      <c r="A223" s="42" t="s">
        <v>487</v>
      </c>
      <c r="B223" s="43">
        <v>305059.32404000004</v>
      </c>
      <c r="C223" s="43">
        <v>625021.29838000005</v>
      </c>
      <c r="D223" s="43">
        <v>0</v>
      </c>
      <c r="E223" s="43">
        <v>0</v>
      </c>
      <c r="F223" s="43">
        <v>930080.62241999991</v>
      </c>
    </row>
    <row r="224" spans="1:6" ht="15" customHeight="1">
      <c r="A224" s="42" t="s">
        <v>488</v>
      </c>
      <c r="B224" s="43">
        <v>0</v>
      </c>
      <c r="C224" s="43">
        <v>0</v>
      </c>
      <c r="D224" s="43">
        <v>0</v>
      </c>
      <c r="E224" s="43">
        <v>0</v>
      </c>
      <c r="F224" s="43">
        <v>0</v>
      </c>
    </row>
    <row r="225" spans="1:6" ht="15" customHeight="1">
      <c r="A225" s="42" t="s">
        <v>489</v>
      </c>
      <c r="B225" s="43">
        <v>24245.3478</v>
      </c>
      <c r="C225" s="43">
        <v>11022.766890000001</v>
      </c>
      <c r="D225" s="43">
        <v>0</v>
      </c>
      <c r="E225" s="43">
        <v>0</v>
      </c>
      <c r="F225" s="43">
        <v>35268.114689999995</v>
      </c>
    </row>
    <row r="226" spans="1:6" ht="15" customHeight="1">
      <c r="A226" s="42" t="s">
        <v>490</v>
      </c>
      <c r="B226" s="43">
        <v>11.18276</v>
      </c>
      <c r="C226" s="43">
        <v>76.700429999999997</v>
      </c>
      <c r="D226" s="43">
        <v>0</v>
      </c>
      <c r="E226" s="43">
        <v>0</v>
      </c>
      <c r="F226" s="43">
        <v>87.883189999999999</v>
      </c>
    </row>
    <row r="227" spans="1:6" ht="15" customHeight="1">
      <c r="A227" s="42" t="s">
        <v>491</v>
      </c>
      <c r="B227" s="43">
        <v>267.15899999999999</v>
      </c>
      <c r="C227" s="43">
        <v>0</v>
      </c>
      <c r="D227" s="43">
        <v>0</v>
      </c>
      <c r="E227" s="43">
        <v>0</v>
      </c>
      <c r="F227" s="43">
        <v>267.15899999999999</v>
      </c>
    </row>
    <row r="228" spans="1:6" ht="15" customHeight="1">
      <c r="A228" s="42" t="s">
        <v>492</v>
      </c>
      <c r="B228" s="43">
        <v>0</v>
      </c>
      <c r="C228" s="43">
        <v>0</v>
      </c>
      <c r="D228" s="43">
        <v>0</v>
      </c>
      <c r="E228" s="43">
        <v>0</v>
      </c>
      <c r="F228" s="43">
        <v>0</v>
      </c>
    </row>
    <row r="229" spans="1:6" ht="15" customHeight="1">
      <c r="A229" s="42" t="s">
        <v>493</v>
      </c>
      <c r="B229" s="43">
        <v>33300.440579999995</v>
      </c>
      <c r="C229" s="43">
        <v>9772.6355600000006</v>
      </c>
      <c r="D229" s="43">
        <v>0</v>
      </c>
      <c r="E229" s="43">
        <v>0</v>
      </c>
      <c r="F229" s="43">
        <v>43073.076139999997</v>
      </c>
    </row>
    <row r="230" spans="1:6" ht="15" customHeight="1">
      <c r="A230" s="44" t="s">
        <v>494</v>
      </c>
      <c r="B230" s="43">
        <v>1444997.1114100001</v>
      </c>
      <c r="C230" s="43">
        <v>607623.89485000004</v>
      </c>
      <c r="D230" s="43">
        <v>0</v>
      </c>
      <c r="E230" s="43">
        <v>0</v>
      </c>
      <c r="F230" s="43">
        <v>2052621.0062599999</v>
      </c>
    </row>
    <row r="231" spans="1:6" ht="15" customHeight="1">
      <c r="A231" s="42" t="s">
        <v>495</v>
      </c>
      <c r="B231" s="43">
        <v>767178.73043</v>
      </c>
      <c r="C231" s="43">
        <v>314005.02833</v>
      </c>
      <c r="D231" s="43">
        <v>0</v>
      </c>
      <c r="E231" s="43">
        <v>0</v>
      </c>
      <c r="F231" s="43">
        <v>1081183.7587599999</v>
      </c>
    </row>
    <row r="232" spans="1:6" ht="15" customHeight="1">
      <c r="A232" s="42" t="s">
        <v>496</v>
      </c>
      <c r="B232" s="43">
        <v>0</v>
      </c>
      <c r="C232" s="43">
        <v>0</v>
      </c>
      <c r="D232" s="43">
        <v>0</v>
      </c>
      <c r="E232" s="43">
        <v>0</v>
      </c>
      <c r="F232" s="43">
        <v>0</v>
      </c>
    </row>
    <row r="233" spans="1:6" ht="15" customHeight="1">
      <c r="A233" s="42" t="s">
        <v>497</v>
      </c>
      <c r="B233" s="43">
        <v>162769.84073</v>
      </c>
      <c r="C233" s="43">
        <v>31084.179339999999</v>
      </c>
      <c r="D233" s="43">
        <v>0</v>
      </c>
      <c r="E233" s="43">
        <v>0</v>
      </c>
      <c r="F233" s="43">
        <v>193854.02007</v>
      </c>
    </row>
    <row r="234" spans="1:6" ht="15" customHeight="1">
      <c r="A234" s="42" t="s">
        <v>498</v>
      </c>
      <c r="B234" s="43">
        <v>18713.846710000002</v>
      </c>
      <c r="C234" s="43">
        <v>1389.9455800000001</v>
      </c>
      <c r="D234" s="43">
        <v>0</v>
      </c>
      <c r="E234" s="43">
        <v>0</v>
      </c>
      <c r="F234" s="43">
        <v>20103.792289999998</v>
      </c>
    </row>
    <row r="235" spans="1:6" ht="15" customHeight="1">
      <c r="A235" s="42" t="s">
        <v>499</v>
      </c>
      <c r="B235" s="43">
        <v>0</v>
      </c>
      <c r="C235" s="43">
        <v>0</v>
      </c>
      <c r="D235" s="43">
        <v>0</v>
      </c>
      <c r="E235" s="43">
        <v>0</v>
      </c>
      <c r="F235" s="43">
        <v>0</v>
      </c>
    </row>
    <row r="236" spans="1:6" ht="15" customHeight="1">
      <c r="A236" s="42" t="s">
        <v>500</v>
      </c>
      <c r="B236" s="43">
        <v>496334.69354000001</v>
      </c>
      <c r="C236" s="43">
        <v>261144.74160000001</v>
      </c>
      <c r="D236" s="43">
        <v>0</v>
      </c>
      <c r="E236" s="43">
        <v>0</v>
      </c>
      <c r="F236" s="43">
        <v>757479.43513999996</v>
      </c>
    </row>
    <row r="237" spans="1:6" ht="15" customHeight="1">
      <c r="A237" s="44" t="s">
        <v>501</v>
      </c>
      <c r="B237" s="49">
        <v>34325.9666</v>
      </c>
      <c r="C237" s="49">
        <v>1437.05323</v>
      </c>
      <c r="D237" s="49">
        <v>0</v>
      </c>
      <c r="E237" s="49">
        <v>0</v>
      </c>
      <c r="F237" s="49">
        <v>35763.019829999997</v>
      </c>
    </row>
    <row r="238" spans="1:6" ht="15" customHeight="1">
      <c r="A238" s="42" t="s">
        <v>502</v>
      </c>
      <c r="B238" s="49">
        <v>34022.643400000001</v>
      </c>
      <c r="C238" s="49">
        <v>1437.05323</v>
      </c>
      <c r="D238" s="49">
        <v>0</v>
      </c>
      <c r="E238" s="49">
        <v>0</v>
      </c>
      <c r="F238" s="49">
        <v>35459.696630000006</v>
      </c>
    </row>
    <row r="239" spans="1:6" ht="15" customHeight="1">
      <c r="A239" s="42" t="s">
        <v>503</v>
      </c>
      <c r="B239" s="49">
        <v>303.32319999999999</v>
      </c>
      <c r="C239" s="49">
        <v>0</v>
      </c>
      <c r="D239" s="49">
        <v>0</v>
      </c>
      <c r="E239" s="49">
        <v>0</v>
      </c>
      <c r="F239" s="49">
        <v>303.32319999999999</v>
      </c>
    </row>
    <row r="240" spans="1:6" ht="15" customHeight="1">
      <c r="A240" s="44" t="s">
        <v>504</v>
      </c>
      <c r="B240" s="49">
        <v>0</v>
      </c>
      <c r="C240" s="49">
        <v>0</v>
      </c>
      <c r="D240" s="49">
        <v>0</v>
      </c>
      <c r="E240" s="49">
        <v>0</v>
      </c>
      <c r="F240" s="49">
        <v>0</v>
      </c>
    </row>
    <row r="241" spans="1:6" ht="15" customHeight="1">
      <c r="A241" s="42" t="s">
        <v>502</v>
      </c>
      <c r="B241" s="49">
        <v>0</v>
      </c>
      <c r="C241" s="49">
        <v>0</v>
      </c>
      <c r="D241" s="49">
        <v>0</v>
      </c>
      <c r="E241" s="49">
        <v>0</v>
      </c>
      <c r="F241" s="49">
        <v>0</v>
      </c>
    </row>
    <row r="242" spans="1:6" ht="15" customHeight="1">
      <c r="A242" s="42" t="s">
        <v>503</v>
      </c>
      <c r="B242" s="49">
        <v>0</v>
      </c>
      <c r="C242" s="49">
        <v>0</v>
      </c>
      <c r="D242" s="49">
        <v>0</v>
      </c>
      <c r="E242" s="49">
        <v>0</v>
      </c>
      <c r="F242" s="49">
        <v>0</v>
      </c>
    </row>
    <row r="243" spans="1:6" ht="15" customHeight="1">
      <c r="A243" s="44" t="s">
        <v>505</v>
      </c>
      <c r="B243" s="49">
        <v>33444.632160000001</v>
      </c>
      <c r="C243" s="49">
        <v>2318.3876700000001</v>
      </c>
      <c r="D243" s="49">
        <v>0</v>
      </c>
      <c r="E243" s="49">
        <v>0</v>
      </c>
      <c r="F243" s="49">
        <v>35763.019829999997</v>
      </c>
    </row>
    <row r="244" spans="1:6" ht="15" customHeight="1" thickBot="1">
      <c r="A244" s="44" t="s">
        <v>506</v>
      </c>
      <c r="B244" s="49">
        <v>0</v>
      </c>
      <c r="C244" s="49">
        <v>0</v>
      </c>
      <c r="D244" s="49">
        <v>0</v>
      </c>
      <c r="E244" s="49">
        <v>0</v>
      </c>
      <c r="F244" s="49">
        <v>0</v>
      </c>
    </row>
    <row r="245" spans="1:6" ht="15" customHeight="1" thickTop="1" thickBot="1">
      <c r="A245" s="40" t="s">
        <v>507</v>
      </c>
      <c r="B245" s="41">
        <v>138429.73294999998</v>
      </c>
      <c r="C245" s="41">
        <v>3743.3548300000002</v>
      </c>
      <c r="D245" s="41">
        <v>0</v>
      </c>
      <c r="E245" s="41">
        <v>9.1000800000000002</v>
      </c>
      <c r="F245" s="41">
        <v>142182.18786000001</v>
      </c>
    </row>
    <row r="246" spans="1:6" ht="15" customHeight="1" thickTop="1">
      <c r="A246" s="42" t="s">
        <v>508</v>
      </c>
      <c r="B246" s="43">
        <v>31.371929999999999</v>
      </c>
      <c r="C246" s="43">
        <v>13.80959</v>
      </c>
      <c r="D246" s="43">
        <v>0</v>
      </c>
      <c r="E246" s="43">
        <v>0</v>
      </c>
      <c r="F246" s="43">
        <v>45.181519999999999</v>
      </c>
    </row>
    <row r="247" spans="1:6" ht="15" customHeight="1">
      <c r="A247" s="42" t="s">
        <v>509</v>
      </c>
      <c r="B247" s="43">
        <v>394.60265000000004</v>
      </c>
      <c r="C247" s="43">
        <v>572.32127000000003</v>
      </c>
      <c r="D247" s="43">
        <v>0</v>
      </c>
      <c r="E247" s="43">
        <v>3.1179999999999999E-2</v>
      </c>
      <c r="F247" s="43">
        <v>966.95510000000002</v>
      </c>
    </row>
    <row r="248" spans="1:6" ht="15" customHeight="1">
      <c r="A248" s="42" t="s">
        <v>510</v>
      </c>
      <c r="B248" s="43">
        <v>127877.98945000001</v>
      </c>
      <c r="C248" s="43">
        <v>2351.7187100000001</v>
      </c>
      <c r="D248" s="43">
        <v>0</v>
      </c>
      <c r="E248" s="43">
        <v>4.4711499999999997</v>
      </c>
      <c r="F248" s="43">
        <v>130234.17931000001</v>
      </c>
    </row>
    <row r="249" spans="1:6" ht="15" customHeight="1">
      <c r="A249" s="42" t="s">
        <v>511</v>
      </c>
      <c r="B249" s="43">
        <v>3221.6263799999997</v>
      </c>
      <c r="C249" s="43">
        <v>328.06279999999998</v>
      </c>
      <c r="D249" s="43">
        <v>0</v>
      </c>
      <c r="E249" s="43">
        <v>0</v>
      </c>
      <c r="F249" s="43">
        <v>3549.6891800000003</v>
      </c>
    </row>
    <row r="250" spans="1:6" ht="15" customHeight="1">
      <c r="A250" s="42" t="s">
        <v>512</v>
      </c>
      <c r="B250" s="43">
        <v>2007.8213899999998</v>
      </c>
      <c r="C250" s="43">
        <v>44.282719999999998</v>
      </c>
      <c r="D250" s="43">
        <v>0</v>
      </c>
      <c r="E250" s="43">
        <v>0</v>
      </c>
      <c r="F250" s="43">
        <v>2052.1041100000002</v>
      </c>
    </row>
    <row r="251" spans="1:6" ht="15" customHeight="1">
      <c r="A251" s="42" t="s">
        <v>513</v>
      </c>
      <c r="B251" s="43">
        <v>584.01035999999999</v>
      </c>
      <c r="C251" s="43">
        <v>52.990499999999997</v>
      </c>
      <c r="D251" s="43">
        <v>0</v>
      </c>
      <c r="E251" s="43">
        <v>0</v>
      </c>
      <c r="F251" s="43">
        <v>637.00085999999999</v>
      </c>
    </row>
    <row r="252" spans="1:6" ht="15" customHeight="1">
      <c r="A252" s="42" t="s">
        <v>514</v>
      </c>
      <c r="B252" s="43">
        <v>3129.0921699999999</v>
      </c>
      <c r="C252" s="43">
        <v>121.42096000000001</v>
      </c>
      <c r="D252" s="43">
        <v>0</v>
      </c>
      <c r="E252" s="43">
        <v>0</v>
      </c>
      <c r="F252" s="43">
        <v>3250.5131299999998</v>
      </c>
    </row>
    <row r="253" spans="1:6" ht="15" customHeight="1">
      <c r="A253" s="42" t="s">
        <v>515</v>
      </c>
      <c r="B253" s="43">
        <v>72.160399999999996</v>
      </c>
      <c r="C253" s="43">
        <v>82.994050000000001</v>
      </c>
      <c r="D253" s="43">
        <v>0</v>
      </c>
      <c r="E253" s="43">
        <v>0</v>
      </c>
      <c r="F253" s="43">
        <v>155.15445000000003</v>
      </c>
    </row>
    <row r="254" spans="1:6" ht="15" customHeight="1">
      <c r="A254" s="42" t="s">
        <v>516</v>
      </c>
      <c r="B254" s="43">
        <v>0.5598200000000001</v>
      </c>
      <c r="C254" s="43">
        <v>0</v>
      </c>
      <c r="D254" s="43">
        <v>0</v>
      </c>
      <c r="E254" s="43">
        <v>0</v>
      </c>
      <c r="F254" s="43">
        <v>0.5598200000000001</v>
      </c>
    </row>
    <row r="255" spans="1:6" ht="15" customHeight="1">
      <c r="A255" s="42" t="s">
        <v>517</v>
      </c>
      <c r="B255" s="43">
        <v>272.97660999999999</v>
      </c>
      <c r="C255" s="43">
        <v>0</v>
      </c>
      <c r="D255" s="43">
        <v>0</v>
      </c>
      <c r="E255" s="43">
        <v>0</v>
      </c>
      <c r="F255" s="43">
        <v>272.97660999999999</v>
      </c>
    </row>
    <row r="256" spans="1:6" ht="15" customHeight="1" thickBot="1">
      <c r="A256" s="42" t="s">
        <v>518</v>
      </c>
      <c r="B256" s="43">
        <v>837.52179000000001</v>
      </c>
      <c r="C256" s="43">
        <v>175.75423000000001</v>
      </c>
      <c r="D256" s="43">
        <v>0</v>
      </c>
      <c r="E256" s="43">
        <v>4.5977499999999996</v>
      </c>
      <c r="F256" s="43">
        <v>1017.87377</v>
      </c>
    </row>
    <row r="257" spans="1:6" ht="15" customHeight="1" thickTop="1" thickBot="1">
      <c r="A257" s="40" t="s">
        <v>519</v>
      </c>
      <c r="B257" s="41">
        <v>-35872.007640000003</v>
      </c>
      <c r="C257" s="41">
        <v>-1576.94928</v>
      </c>
      <c r="D257" s="41">
        <v>0</v>
      </c>
      <c r="E257" s="41">
        <v>0</v>
      </c>
      <c r="F257" s="41">
        <v>-37448.956920000004</v>
      </c>
    </row>
    <row r="258" spans="1:6" ht="15" customHeight="1" thickTop="1">
      <c r="A258" s="42" t="s">
        <v>520</v>
      </c>
      <c r="B258" s="43">
        <v>-30511.740890000001</v>
      </c>
      <c r="C258" s="43">
        <v>-431.85480000000001</v>
      </c>
      <c r="D258" s="43">
        <v>0</v>
      </c>
      <c r="E258" s="43">
        <v>0</v>
      </c>
      <c r="F258" s="43">
        <v>-30943.595690000002</v>
      </c>
    </row>
    <row r="259" spans="1:6" ht="15" customHeight="1">
      <c r="A259" s="42" t="s">
        <v>521</v>
      </c>
      <c r="B259" s="43">
        <v>0</v>
      </c>
      <c r="C259" s="43">
        <v>0</v>
      </c>
      <c r="D259" s="43">
        <v>0</v>
      </c>
      <c r="E259" s="43">
        <v>0</v>
      </c>
      <c r="F259" s="43">
        <v>0</v>
      </c>
    </row>
    <row r="260" spans="1:6" ht="15" customHeight="1">
      <c r="A260" s="42" t="s">
        <v>522</v>
      </c>
      <c r="B260" s="43">
        <v>-4243.6331900000005</v>
      </c>
      <c r="C260" s="43">
        <v>-103.65697999999999</v>
      </c>
      <c r="D260" s="43">
        <v>0</v>
      </c>
      <c r="E260" s="43">
        <v>0</v>
      </c>
      <c r="F260" s="43">
        <v>-4347.2901700000002</v>
      </c>
    </row>
    <row r="261" spans="1:6" ht="15" customHeight="1">
      <c r="A261" s="42" t="s">
        <v>523</v>
      </c>
      <c r="B261" s="43">
        <v>0</v>
      </c>
      <c r="C261" s="43">
        <v>0</v>
      </c>
      <c r="D261" s="43">
        <v>0</v>
      </c>
      <c r="E261" s="43">
        <v>0</v>
      </c>
      <c r="F261" s="43">
        <v>0</v>
      </c>
    </row>
    <row r="262" spans="1:6" ht="15" customHeight="1">
      <c r="A262" s="42" t="s">
        <v>524</v>
      </c>
      <c r="B262" s="43">
        <v>0</v>
      </c>
      <c r="C262" s="43">
        <v>-113.46728</v>
      </c>
      <c r="D262" s="43">
        <v>0</v>
      </c>
      <c r="E262" s="43">
        <v>0</v>
      </c>
      <c r="F262" s="43">
        <v>-113.46728</v>
      </c>
    </row>
    <row r="263" spans="1:6" ht="15" customHeight="1">
      <c r="A263" s="45" t="s">
        <v>525</v>
      </c>
      <c r="B263" s="43">
        <v>-1072.5491200000001</v>
      </c>
      <c r="C263" s="43">
        <v>-927.97021999999993</v>
      </c>
      <c r="D263" s="43">
        <v>0</v>
      </c>
      <c r="E263" s="43">
        <v>0</v>
      </c>
      <c r="F263" s="43">
        <v>-2000.5193400000001</v>
      </c>
    </row>
    <row r="264" spans="1:6" ht="15" customHeight="1" thickBot="1">
      <c r="A264" s="45" t="s">
        <v>526</v>
      </c>
      <c r="B264" s="43">
        <v>-44.084440000000001</v>
      </c>
      <c r="C264" s="43">
        <v>0</v>
      </c>
      <c r="D264" s="43">
        <v>0</v>
      </c>
      <c r="E264" s="43">
        <v>0</v>
      </c>
      <c r="F264" s="43">
        <v>-44.084440000000001</v>
      </c>
    </row>
    <row r="265" spans="1:6" ht="15" customHeight="1" thickTop="1" thickBot="1">
      <c r="A265" s="50" t="s">
        <v>527</v>
      </c>
      <c r="B265" s="39">
        <v>102557.72531000001</v>
      </c>
      <c r="C265" s="39">
        <v>2166.4055499999999</v>
      </c>
      <c r="D265" s="39">
        <v>0</v>
      </c>
      <c r="E265" s="39">
        <v>9.1000800000000002</v>
      </c>
      <c r="F265" s="39">
        <v>104733.23093999999</v>
      </c>
    </row>
    <row r="266" spans="1:6" ht="15" customHeight="1" thickTop="1" thickBot="1">
      <c r="A266" s="52" t="s">
        <v>528</v>
      </c>
      <c r="B266" s="41">
        <v>13624.32416</v>
      </c>
      <c r="C266" s="41">
        <v>3430.51631</v>
      </c>
      <c r="D266" s="41">
        <v>0</v>
      </c>
      <c r="E266" s="41">
        <v>0</v>
      </c>
      <c r="F266" s="41">
        <v>17054.840469999999</v>
      </c>
    </row>
    <row r="267" spans="1:6" ht="15" customHeight="1" thickTop="1">
      <c r="A267" s="42" t="s">
        <v>529</v>
      </c>
      <c r="B267" s="43">
        <v>10212.32084</v>
      </c>
      <c r="C267" s="43">
        <v>1758.11211</v>
      </c>
      <c r="D267" s="43">
        <v>0</v>
      </c>
      <c r="E267" s="43">
        <v>0</v>
      </c>
      <c r="F267" s="43">
        <v>11970.432949999999</v>
      </c>
    </row>
    <row r="268" spans="1:6" ht="15" customHeight="1">
      <c r="A268" s="42" t="s">
        <v>530</v>
      </c>
      <c r="B268" s="43">
        <v>0</v>
      </c>
      <c r="C268" s="43">
        <v>940.0398100000001</v>
      </c>
      <c r="D268" s="43">
        <v>0</v>
      </c>
      <c r="E268" s="43">
        <v>0</v>
      </c>
      <c r="F268" s="43">
        <v>940.0398100000001</v>
      </c>
    </row>
    <row r="269" spans="1:6" ht="15" customHeight="1">
      <c r="A269" s="42" t="s">
        <v>531</v>
      </c>
      <c r="B269" s="43">
        <v>723.51231000000007</v>
      </c>
      <c r="C269" s="43">
        <v>706.61484999999993</v>
      </c>
      <c r="D269" s="43">
        <v>0</v>
      </c>
      <c r="E269" s="43">
        <v>0</v>
      </c>
      <c r="F269" s="43">
        <v>1430.12716</v>
      </c>
    </row>
    <row r="270" spans="1:6" ht="15" customHeight="1">
      <c r="A270" s="42" t="s">
        <v>532</v>
      </c>
      <c r="B270" s="43">
        <v>2124.1282999999999</v>
      </c>
      <c r="C270" s="43">
        <v>0</v>
      </c>
      <c r="D270" s="43">
        <v>0</v>
      </c>
      <c r="E270" s="43">
        <v>0</v>
      </c>
      <c r="F270" s="43">
        <v>2124.1282999999999</v>
      </c>
    </row>
    <row r="271" spans="1:6" ht="15" customHeight="1">
      <c r="A271" s="53" t="s">
        <v>533</v>
      </c>
      <c r="B271" s="43">
        <v>564.36270999999999</v>
      </c>
      <c r="C271" s="43">
        <v>25.74954</v>
      </c>
      <c r="D271" s="43">
        <v>0</v>
      </c>
      <c r="E271" s="43">
        <v>0</v>
      </c>
      <c r="F271" s="43">
        <v>590.11225000000002</v>
      </c>
    </row>
    <row r="272" spans="1:6" ht="15" customHeight="1" thickBot="1">
      <c r="A272" s="53" t="s">
        <v>534</v>
      </c>
      <c r="B272" s="43">
        <v>0</v>
      </c>
      <c r="C272" s="43">
        <v>0</v>
      </c>
      <c r="D272" s="43">
        <v>0</v>
      </c>
      <c r="E272" s="43">
        <v>0</v>
      </c>
      <c r="F272" s="43">
        <v>0</v>
      </c>
    </row>
    <row r="273" spans="1:6" ht="15" customHeight="1" thickTop="1" thickBot="1">
      <c r="A273" s="40" t="s">
        <v>535</v>
      </c>
      <c r="B273" s="41">
        <v>-8222.3940999999995</v>
      </c>
      <c r="C273" s="41">
        <v>-2456.5295599999999</v>
      </c>
      <c r="D273" s="41">
        <v>0</v>
      </c>
      <c r="E273" s="41">
        <v>-1E-4</v>
      </c>
      <c r="F273" s="41">
        <v>-10678.92376</v>
      </c>
    </row>
    <row r="274" spans="1:6" ht="15" customHeight="1" thickTop="1">
      <c r="A274" s="42" t="s">
        <v>529</v>
      </c>
      <c r="B274" s="43">
        <v>-4044.23207</v>
      </c>
      <c r="C274" s="43">
        <v>-1565.4741399999998</v>
      </c>
      <c r="D274" s="43">
        <v>0</v>
      </c>
      <c r="E274" s="43">
        <v>-1E-4</v>
      </c>
      <c r="F274" s="43">
        <v>-5609.7063099999996</v>
      </c>
    </row>
    <row r="275" spans="1:6" ht="15" customHeight="1">
      <c r="A275" s="42" t="s">
        <v>536</v>
      </c>
      <c r="B275" s="43">
        <v>-3205.8486699999999</v>
      </c>
      <c r="C275" s="43">
        <v>-132.32598999999999</v>
      </c>
      <c r="D275" s="43">
        <v>0</v>
      </c>
      <c r="E275" s="43">
        <v>0</v>
      </c>
      <c r="F275" s="43">
        <v>-3338.1746600000001</v>
      </c>
    </row>
    <row r="276" spans="1:6" ht="15" customHeight="1">
      <c r="A276" s="42" t="s">
        <v>537</v>
      </c>
      <c r="B276" s="43">
        <v>-3.7711300000000003</v>
      </c>
      <c r="C276" s="43">
        <v>0</v>
      </c>
      <c r="D276" s="43">
        <v>0</v>
      </c>
      <c r="E276" s="43">
        <v>0</v>
      </c>
      <c r="F276" s="43">
        <v>-3.7711300000000003</v>
      </c>
    </row>
    <row r="277" spans="1:6" ht="15" customHeight="1">
      <c r="A277" s="45" t="s">
        <v>538</v>
      </c>
      <c r="B277" s="43">
        <v>0</v>
      </c>
      <c r="C277" s="43">
        <v>0</v>
      </c>
      <c r="D277" s="43">
        <v>0</v>
      </c>
      <c r="E277" s="43">
        <v>0</v>
      </c>
      <c r="F277" s="43">
        <v>0</v>
      </c>
    </row>
    <row r="278" spans="1:6" ht="15" customHeight="1">
      <c r="A278" s="45" t="s">
        <v>539</v>
      </c>
      <c r="B278" s="43">
        <v>-968.54223000000002</v>
      </c>
      <c r="C278" s="43">
        <v>-758.72943000000009</v>
      </c>
      <c r="D278" s="43">
        <v>0</v>
      </c>
      <c r="E278" s="43">
        <v>0</v>
      </c>
      <c r="F278" s="43">
        <v>-1727.2716599999999</v>
      </c>
    </row>
    <row r="279" spans="1:6" ht="15" customHeight="1" thickBot="1">
      <c r="A279" s="42" t="s">
        <v>540</v>
      </c>
      <c r="B279" s="43">
        <v>0</v>
      </c>
      <c r="C279" s="43">
        <v>0</v>
      </c>
      <c r="D279" s="43">
        <v>0</v>
      </c>
      <c r="E279" s="43">
        <v>0</v>
      </c>
      <c r="F279" s="43">
        <v>0</v>
      </c>
    </row>
    <row r="280" spans="1:6" ht="15" customHeight="1" thickTop="1" thickBot="1">
      <c r="A280" s="40" t="s">
        <v>541</v>
      </c>
      <c r="B280" s="41">
        <v>107959.65537000001</v>
      </c>
      <c r="C280" s="41">
        <v>3140.3923</v>
      </c>
      <c r="D280" s="41">
        <v>0</v>
      </c>
      <c r="E280" s="41">
        <v>9.0999800000000004</v>
      </c>
      <c r="F280" s="41">
        <v>111109.14765</v>
      </c>
    </row>
    <row r="281" spans="1:6" ht="15" customHeight="1" thickTop="1">
      <c r="A281" s="42" t="s">
        <v>542</v>
      </c>
      <c r="B281" s="43">
        <v>20468.741399999999</v>
      </c>
      <c r="C281" s="43">
        <v>3629.92686</v>
      </c>
      <c r="D281" s="43">
        <v>0</v>
      </c>
      <c r="E281" s="43">
        <v>4.4789999999999996E-2</v>
      </c>
      <c r="F281" s="43">
        <v>24098.713050000002</v>
      </c>
    </row>
    <row r="282" spans="1:6" ht="15" customHeight="1">
      <c r="A282" s="42" t="s">
        <v>543</v>
      </c>
      <c r="B282" s="43">
        <v>2441.6970799999999</v>
      </c>
      <c r="C282" s="43">
        <v>147.72335000000001</v>
      </c>
      <c r="D282" s="43">
        <v>0</v>
      </c>
      <c r="E282" s="43">
        <v>0</v>
      </c>
      <c r="F282" s="43">
        <v>2589.4204300000001</v>
      </c>
    </row>
    <row r="283" spans="1:6" ht="15" customHeight="1">
      <c r="A283" s="42" t="s">
        <v>544</v>
      </c>
      <c r="B283" s="43">
        <v>18020.910319999999</v>
      </c>
      <c r="C283" s="43">
        <v>3482.2035099999998</v>
      </c>
      <c r="D283" s="43">
        <v>0</v>
      </c>
      <c r="E283" s="43">
        <v>4.4789999999999996E-2</v>
      </c>
      <c r="F283" s="43">
        <v>21503.158620000002</v>
      </c>
    </row>
    <row r="284" spans="1:6" ht="15" customHeight="1">
      <c r="A284" s="42" t="s">
        <v>545</v>
      </c>
      <c r="B284" s="43">
        <v>0</v>
      </c>
      <c r="C284" s="43">
        <v>0</v>
      </c>
      <c r="D284" s="43">
        <v>0</v>
      </c>
      <c r="E284" s="43">
        <v>0</v>
      </c>
      <c r="F284" s="43">
        <v>0</v>
      </c>
    </row>
    <row r="285" spans="1:6" ht="15" customHeight="1">
      <c r="A285" s="42" t="s">
        <v>546</v>
      </c>
      <c r="B285" s="43">
        <v>6.1340000000000003</v>
      </c>
      <c r="C285" s="43">
        <v>0</v>
      </c>
      <c r="D285" s="43">
        <v>0</v>
      </c>
      <c r="E285" s="43">
        <v>0</v>
      </c>
      <c r="F285" s="43">
        <v>6.1340000000000003</v>
      </c>
    </row>
    <row r="286" spans="1:6" ht="15" customHeight="1">
      <c r="A286" s="42" t="s">
        <v>547</v>
      </c>
      <c r="B286" s="43">
        <v>0</v>
      </c>
      <c r="C286" s="43">
        <v>0</v>
      </c>
      <c r="D286" s="43">
        <v>0</v>
      </c>
      <c r="E286" s="43">
        <v>0</v>
      </c>
      <c r="F286" s="43">
        <v>0</v>
      </c>
    </row>
    <row r="287" spans="1:6" ht="15" customHeight="1">
      <c r="A287" s="42" t="s">
        <v>548</v>
      </c>
      <c r="B287" s="43">
        <v>0</v>
      </c>
      <c r="C287" s="43">
        <v>0</v>
      </c>
      <c r="D287" s="43">
        <v>0</v>
      </c>
      <c r="E287" s="43">
        <v>0</v>
      </c>
      <c r="F287" s="43">
        <v>0</v>
      </c>
    </row>
    <row r="288" spans="1:6" ht="15" customHeight="1">
      <c r="A288" s="42" t="s">
        <v>549</v>
      </c>
      <c r="B288" s="43">
        <v>0</v>
      </c>
      <c r="C288" s="43">
        <v>0</v>
      </c>
      <c r="D288" s="43">
        <v>0</v>
      </c>
      <c r="E288" s="43">
        <v>0</v>
      </c>
      <c r="F288" s="43">
        <v>0</v>
      </c>
    </row>
    <row r="289" spans="1:6" ht="15" customHeight="1">
      <c r="A289" s="42" t="s">
        <v>550</v>
      </c>
      <c r="B289" s="43">
        <v>-40562.516859999996</v>
      </c>
      <c r="C289" s="43">
        <v>-3365.0663500000001</v>
      </c>
      <c r="D289" s="43">
        <v>0</v>
      </c>
      <c r="E289" s="43">
        <v>-1.9000000000000001E-4</v>
      </c>
      <c r="F289" s="43">
        <v>-43927.583399999996</v>
      </c>
    </row>
    <row r="290" spans="1:6" ht="15" customHeight="1">
      <c r="A290" s="45" t="s">
        <v>551</v>
      </c>
      <c r="B290" s="43">
        <v>-39454.248149999999</v>
      </c>
      <c r="C290" s="43">
        <v>-3365.0663500000001</v>
      </c>
      <c r="D290" s="43">
        <v>0</v>
      </c>
      <c r="E290" s="43">
        <v>-1.9000000000000001E-4</v>
      </c>
      <c r="F290" s="43">
        <v>-42819.314689999999</v>
      </c>
    </row>
    <row r="291" spans="1:6" ht="15" customHeight="1">
      <c r="A291" s="45" t="s">
        <v>552</v>
      </c>
      <c r="B291" s="43">
        <v>0</v>
      </c>
      <c r="C291" s="43">
        <v>0</v>
      </c>
      <c r="D291" s="43">
        <v>0</v>
      </c>
      <c r="E291" s="43">
        <v>0</v>
      </c>
      <c r="F291" s="43">
        <v>0</v>
      </c>
    </row>
    <row r="292" spans="1:6" ht="15" customHeight="1">
      <c r="A292" s="42" t="s">
        <v>553</v>
      </c>
      <c r="B292" s="43">
        <v>0</v>
      </c>
      <c r="C292" s="43">
        <v>0</v>
      </c>
      <c r="D292" s="43">
        <v>0</v>
      </c>
      <c r="E292" s="43">
        <v>0</v>
      </c>
      <c r="F292" s="43">
        <v>0</v>
      </c>
    </row>
    <row r="293" spans="1:6" ht="15" customHeight="1">
      <c r="A293" s="45" t="s">
        <v>554</v>
      </c>
      <c r="B293" s="43">
        <v>-1108.2687100000001</v>
      </c>
      <c r="C293" s="43">
        <v>0</v>
      </c>
      <c r="D293" s="43">
        <v>0</v>
      </c>
      <c r="E293" s="43">
        <v>0</v>
      </c>
      <c r="F293" s="43">
        <v>-1108.2687100000001</v>
      </c>
    </row>
    <row r="294" spans="1:6" ht="15" customHeight="1">
      <c r="A294" s="45" t="s">
        <v>555</v>
      </c>
      <c r="B294" s="43">
        <v>0</v>
      </c>
      <c r="C294" s="43">
        <v>0</v>
      </c>
      <c r="D294" s="43">
        <v>0</v>
      </c>
      <c r="E294" s="43">
        <v>0</v>
      </c>
      <c r="F294" s="43">
        <v>0</v>
      </c>
    </row>
    <row r="295" spans="1:6" ht="15" customHeight="1" thickBot="1">
      <c r="A295" s="42" t="s">
        <v>556</v>
      </c>
      <c r="B295" s="43">
        <v>0</v>
      </c>
      <c r="C295" s="43">
        <v>0</v>
      </c>
      <c r="D295" s="43">
        <v>0</v>
      </c>
      <c r="E295" s="43">
        <v>0</v>
      </c>
      <c r="F295" s="43">
        <v>0</v>
      </c>
    </row>
    <row r="296" spans="1:6" ht="15" customHeight="1" thickTop="1" thickBot="1">
      <c r="A296" s="50" t="s">
        <v>557</v>
      </c>
      <c r="B296" s="39">
        <v>87865.879910000003</v>
      </c>
      <c r="C296" s="39">
        <v>3405.25281</v>
      </c>
      <c r="D296" s="39">
        <v>0</v>
      </c>
      <c r="E296" s="39">
        <v>9.1445799999999995</v>
      </c>
      <c r="F296" s="39">
        <v>91280.277300000002</v>
      </c>
    </row>
    <row r="297" spans="1:6" ht="15" customHeight="1" thickTop="1" thickBot="1">
      <c r="A297" s="40" t="s">
        <v>558</v>
      </c>
      <c r="B297" s="41">
        <v>-85884.123739999995</v>
      </c>
      <c r="C297" s="41">
        <v>-4177.7630499999996</v>
      </c>
      <c r="D297" s="41">
        <v>0</v>
      </c>
      <c r="E297" s="41">
        <v>0</v>
      </c>
      <c r="F297" s="41">
        <v>-90061.886790000004</v>
      </c>
    </row>
    <row r="298" spans="1:6" ht="15" customHeight="1" thickTop="1">
      <c r="A298" s="42" t="s">
        <v>559</v>
      </c>
      <c r="B298" s="43">
        <v>-52136.097840000002</v>
      </c>
      <c r="C298" s="43">
        <v>-4.9514799999999992</v>
      </c>
      <c r="D298" s="43">
        <v>0</v>
      </c>
      <c r="E298" s="43">
        <v>0</v>
      </c>
      <c r="F298" s="43">
        <v>-52141.049319999998</v>
      </c>
    </row>
    <row r="299" spans="1:6" ht="15" customHeight="1">
      <c r="A299" s="42" t="s">
        <v>560</v>
      </c>
      <c r="B299" s="43">
        <v>-7354.0668399999995</v>
      </c>
      <c r="C299" s="43">
        <v>-553.39177000000007</v>
      </c>
      <c r="D299" s="43">
        <v>0</v>
      </c>
      <c r="E299" s="43">
        <v>0</v>
      </c>
      <c r="F299" s="43">
        <v>-7907.4586100000006</v>
      </c>
    </row>
    <row r="300" spans="1:6" ht="15" customHeight="1">
      <c r="A300" s="42" t="s">
        <v>561</v>
      </c>
      <c r="B300" s="43">
        <v>-9.0349799999999991</v>
      </c>
      <c r="C300" s="43">
        <v>-358.90196000000003</v>
      </c>
      <c r="D300" s="43">
        <v>0</v>
      </c>
      <c r="E300" s="43">
        <v>0</v>
      </c>
      <c r="F300" s="43">
        <v>-367.93693999999999</v>
      </c>
    </row>
    <row r="301" spans="1:6" ht="15" customHeight="1">
      <c r="A301" s="42" t="s">
        <v>562</v>
      </c>
      <c r="B301" s="43">
        <v>-2515.5880899999997</v>
      </c>
      <c r="C301" s="43">
        <v>-501.63198</v>
      </c>
      <c r="D301" s="43">
        <v>0</v>
      </c>
      <c r="E301" s="43">
        <v>0</v>
      </c>
      <c r="F301" s="43">
        <v>-3017.2200699999999</v>
      </c>
    </row>
    <row r="302" spans="1:6" ht="15" customHeight="1">
      <c r="A302" s="42" t="s">
        <v>563</v>
      </c>
      <c r="B302" s="43">
        <v>-5545.5646399999996</v>
      </c>
      <c r="C302" s="43">
        <v>0</v>
      </c>
      <c r="D302" s="43">
        <v>0</v>
      </c>
      <c r="E302" s="43">
        <v>0</v>
      </c>
      <c r="F302" s="43">
        <v>-5545.5646399999996</v>
      </c>
    </row>
    <row r="303" spans="1:6" ht="15" customHeight="1">
      <c r="A303" s="42" t="s">
        <v>564</v>
      </c>
      <c r="B303" s="43">
        <v>-1376.627</v>
      </c>
      <c r="C303" s="43">
        <v>-10.207559999999999</v>
      </c>
      <c r="D303" s="43">
        <v>0</v>
      </c>
      <c r="E303" s="43">
        <v>0</v>
      </c>
      <c r="F303" s="43">
        <v>-1386.83456</v>
      </c>
    </row>
    <row r="304" spans="1:6" ht="15" customHeight="1">
      <c r="A304" s="42" t="s">
        <v>565</v>
      </c>
      <c r="B304" s="43">
        <v>-3764.3183100000001</v>
      </c>
      <c r="C304" s="43">
        <v>0</v>
      </c>
      <c r="D304" s="43">
        <v>0</v>
      </c>
      <c r="E304" s="43">
        <v>0</v>
      </c>
      <c r="F304" s="43">
        <v>-3764.3183100000001</v>
      </c>
    </row>
    <row r="305" spans="1:6" ht="15" customHeight="1">
      <c r="A305" s="42" t="s">
        <v>566</v>
      </c>
      <c r="B305" s="43">
        <v>-852.01843000000008</v>
      </c>
      <c r="C305" s="43">
        <v>0</v>
      </c>
      <c r="D305" s="43">
        <v>0</v>
      </c>
      <c r="E305" s="43">
        <v>0</v>
      </c>
      <c r="F305" s="43">
        <v>-852.01843000000008</v>
      </c>
    </row>
    <row r="306" spans="1:6" ht="15" customHeight="1" thickBot="1">
      <c r="A306" s="45" t="s">
        <v>567</v>
      </c>
      <c r="B306" s="43">
        <v>-12330.80761</v>
      </c>
      <c r="C306" s="43">
        <v>-2748.6783</v>
      </c>
      <c r="D306" s="43">
        <v>0</v>
      </c>
      <c r="E306" s="43">
        <v>0</v>
      </c>
      <c r="F306" s="43">
        <v>-15079.485909999999</v>
      </c>
    </row>
    <row r="307" spans="1:6" ht="15" customHeight="1" thickTop="1" thickBot="1">
      <c r="A307" s="52" t="s">
        <v>568</v>
      </c>
      <c r="B307" s="41">
        <v>1981.7561699999999</v>
      </c>
      <c r="C307" s="41">
        <v>-772.51023999999995</v>
      </c>
      <c r="D307" s="41">
        <v>0</v>
      </c>
      <c r="E307" s="41">
        <v>9.1445799999999995</v>
      </c>
      <c r="F307" s="41">
        <v>1218.3905099999999</v>
      </c>
    </row>
    <row r="308" spans="1:6" ht="15" customHeight="1" thickTop="1">
      <c r="A308" s="54" t="s">
        <v>569</v>
      </c>
      <c r="B308" s="43">
        <v>0</v>
      </c>
      <c r="C308" s="43">
        <v>-0.46639999999999998</v>
      </c>
      <c r="D308" s="43">
        <v>0</v>
      </c>
      <c r="E308" s="43">
        <v>3.7209599999999998</v>
      </c>
      <c r="F308" s="43">
        <v>3.2545600000000001</v>
      </c>
    </row>
    <row r="309" spans="1:6" ht="15" customHeight="1">
      <c r="A309" s="45" t="s">
        <v>570</v>
      </c>
      <c r="B309" s="43">
        <v>0</v>
      </c>
      <c r="C309" s="43">
        <v>-0.46639999999999998</v>
      </c>
      <c r="D309" s="43">
        <v>0</v>
      </c>
      <c r="E309" s="43">
        <v>0</v>
      </c>
      <c r="F309" s="43">
        <v>-0.46639999999999998</v>
      </c>
    </row>
    <row r="310" spans="1:6" ht="15" customHeight="1">
      <c r="A310" s="45" t="s">
        <v>571</v>
      </c>
      <c r="B310" s="43">
        <v>0</v>
      </c>
      <c r="C310" s="43">
        <v>0</v>
      </c>
      <c r="D310" s="43">
        <v>0</v>
      </c>
      <c r="E310" s="43">
        <v>3.7209599999999998</v>
      </c>
      <c r="F310" s="43">
        <v>3.7209599999999998</v>
      </c>
    </row>
    <row r="311" spans="1:6" ht="15" customHeight="1">
      <c r="A311" s="54" t="s">
        <v>572</v>
      </c>
      <c r="B311" s="43">
        <v>0</v>
      </c>
      <c r="C311" s="43">
        <v>2.0899999999999998E-3</v>
      </c>
      <c r="D311" s="43">
        <v>0</v>
      </c>
      <c r="E311" s="43">
        <v>-9.3709999999999988E-2</v>
      </c>
      <c r="F311" s="43">
        <v>-9.1620000000000007E-2</v>
      </c>
    </row>
    <row r="312" spans="1:6" ht="15" customHeight="1">
      <c r="A312" s="45" t="s">
        <v>573</v>
      </c>
      <c r="B312" s="43">
        <v>0</v>
      </c>
      <c r="C312" s="43">
        <v>2.0899999999999998E-3</v>
      </c>
      <c r="D312" s="43">
        <v>0</v>
      </c>
      <c r="E312" s="43">
        <v>0</v>
      </c>
      <c r="F312" s="43">
        <v>2.0899999999999998E-3</v>
      </c>
    </row>
    <row r="313" spans="1:6" ht="15" customHeight="1" thickBot="1">
      <c r="A313" s="45" t="s">
        <v>574</v>
      </c>
      <c r="B313" s="43">
        <v>0</v>
      </c>
      <c r="C313" s="43">
        <v>0</v>
      </c>
      <c r="D313" s="43">
        <v>0</v>
      </c>
      <c r="E313" s="43">
        <v>-9.3709999999999988E-2</v>
      </c>
      <c r="F313" s="43">
        <v>-9.3709999999999988E-2</v>
      </c>
    </row>
    <row r="314" spans="1:6" ht="15" customHeight="1" thickTop="1" thickBot="1">
      <c r="A314" s="52" t="s">
        <v>575</v>
      </c>
      <c r="B314" s="41">
        <v>1981.7561699999999</v>
      </c>
      <c r="C314" s="41">
        <v>-772.97455000000002</v>
      </c>
      <c r="D314" s="41">
        <v>0</v>
      </c>
      <c r="E314" s="41">
        <v>12.77183</v>
      </c>
      <c r="F314" s="41">
        <v>1221.5534499999999</v>
      </c>
    </row>
    <row r="315" spans="1:6" ht="15" customHeight="1" thickTop="1" thickBot="1">
      <c r="A315" s="54" t="s">
        <v>576</v>
      </c>
      <c r="B315" s="43">
        <v>12.31368</v>
      </c>
      <c r="C315" s="43">
        <v>1.2999999999999999E-3</v>
      </c>
      <c r="D315" s="43">
        <v>0</v>
      </c>
      <c r="E315" s="43">
        <v>0</v>
      </c>
      <c r="F315" s="43">
        <v>12.31498</v>
      </c>
    </row>
    <row r="316" spans="1:6" ht="15" customHeight="1" thickTop="1" thickBot="1">
      <c r="A316" s="52" t="s">
        <v>577</v>
      </c>
      <c r="B316" s="41">
        <v>1994.0698500000001</v>
      </c>
      <c r="C316" s="41">
        <v>-772.97325000000001</v>
      </c>
      <c r="D316" s="41">
        <v>0</v>
      </c>
      <c r="E316" s="41">
        <v>12.77183</v>
      </c>
      <c r="F316" s="41">
        <v>1233.86843</v>
      </c>
    </row>
    <row r="317" spans="1:6" ht="15" customHeight="1" thickTop="1" thickBot="1">
      <c r="A317" s="54" t="s">
        <v>578</v>
      </c>
      <c r="B317" s="43">
        <v>-122.65974</v>
      </c>
      <c r="C317" s="43">
        <v>32.873510000000003</v>
      </c>
      <c r="D317" s="43">
        <v>0</v>
      </c>
      <c r="E317" s="43">
        <v>0</v>
      </c>
      <c r="F317" s="43">
        <v>-89.786229999999989</v>
      </c>
    </row>
    <row r="318" spans="1:6" ht="15" customHeight="1" thickTop="1" thickBot="1">
      <c r="A318" s="52" t="s">
        <v>579</v>
      </c>
      <c r="B318" s="41">
        <v>1871.41011</v>
      </c>
      <c r="C318" s="41">
        <v>-740.09974</v>
      </c>
      <c r="D318" s="41">
        <v>0</v>
      </c>
      <c r="E318" s="41">
        <v>12.77183</v>
      </c>
      <c r="F318" s="41">
        <v>1144.0822000000001</v>
      </c>
    </row>
    <row r="319" spans="1:6" ht="15" customHeight="1" thickTop="1" thickBot="1">
      <c r="A319" s="54" t="s">
        <v>580</v>
      </c>
      <c r="B319" s="43">
        <v>0</v>
      </c>
      <c r="C319" s="43">
        <v>0</v>
      </c>
      <c r="D319" s="43">
        <v>0</v>
      </c>
      <c r="E319" s="43">
        <v>0</v>
      </c>
      <c r="F319" s="43">
        <v>0</v>
      </c>
    </row>
    <row r="320" spans="1:6" ht="15" customHeight="1" thickTop="1" thickBot="1">
      <c r="A320" s="52" t="s">
        <v>581</v>
      </c>
      <c r="B320" s="41">
        <v>1871.41011</v>
      </c>
      <c r="C320" s="41">
        <v>-740.09974</v>
      </c>
      <c r="D320" s="41">
        <v>0</v>
      </c>
      <c r="E320" s="41">
        <v>12.77183</v>
      </c>
      <c r="F320" s="41">
        <v>1144.0822000000001</v>
      </c>
    </row>
    <row r="321" spans="1:6" ht="15" customHeight="1" thickTop="1" thickBot="1">
      <c r="A321" s="42" t="s">
        <v>582</v>
      </c>
      <c r="B321" s="55">
        <v>0</v>
      </c>
      <c r="C321" s="55">
        <v>0</v>
      </c>
      <c r="D321" s="55">
        <v>0</v>
      </c>
      <c r="E321" s="55">
        <v>0</v>
      </c>
      <c r="F321" s="55">
        <v>0</v>
      </c>
    </row>
    <row r="322" spans="1:6" ht="15" customHeight="1" thickTop="1" thickBot="1">
      <c r="A322" s="52" t="s">
        <v>583</v>
      </c>
      <c r="B322" s="41">
        <v>1871.41011</v>
      </c>
      <c r="C322" s="41">
        <v>-740.09974</v>
      </c>
      <c r="D322" s="41">
        <v>0</v>
      </c>
      <c r="E322" s="41">
        <v>12.77183</v>
      </c>
      <c r="F322" s="41">
        <v>1144.0822000000001</v>
      </c>
    </row>
    <row r="323" spans="1:6" ht="16.5" thickTop="1">
      <c r="A323" s="96"/>
      <c r="B323" s="75"/>
      <c r="C323" s="75"/>
      <c r="D323" s="75"/>
      <c r="E323" s="75"/>
      <c r="F323" s="75"/>
    </row>
    <row r="324" spans="1:6" ht="15.75">
      <c r="A324" s="96"/>
      <c r="B324" s="75"/>
      <c r="C324" s="75"/>
      <c r="D324" s="75"/>
      <c r="E324" s="75"/>
      <c r="F324" s="75"/>
    </row>
    <row r="325" spans="1:6" ht="15.75">
      <c r="A325" s="96"/>
      <c r="B325" s="75"/>
      <c r="C325" s="75"/>
      <c r="D325" s="75"/>
      <c r="E325" s="75"/>
      <c r="F325" s="75"/>
    </row>
    <row r="326" spans="1:6" ht="15.75">
      <c r="A326" s="96"/>
      <c r="B326" s="75"/>
      <c r="C326" s="75"/>
      <c r="D326" s="75"/>
      <c r="E326" s="75"/>
      <c r="F326" s="75"/>
    </row>
    <row r="327" spans="1:6" ht="15.75">
      <c r="A327" s="96"/>
      <c r="B327" s="75"/>
      <c r="C327" s="75"/>
      <c r="D327" s="75"/>
      <c r="E327" s="75"/>
      <c r="F327" s="75"/>
    </row>
    <row r="328" spans="1:6" ht="15.75">
      <c r="A328" s="96"/>
      <c r="B328" s="75"/>
      <c r="C328" s="75"/>
      <c r="D328" s="75"/>
      <c r="E328" s="75"/>
      <c r="F328" s="75"/>
    </row>
    <row r="329" spans="1:6" ht="15.75">
      <c r="A329" s="96"/>
      <c r="B329" s="75"/>
      <c r="C329" s="75"/>
      <c r="D329" s="75"/>
      <c r="E329" s="75"/>
      <c r="F329" s="75"/>
    </row>
    <row r="330" spans="1:6" ht="15.75">
      <c r="A330" s="96"/>
      <c r="B330" s="75"/>
      <c r="C330" s="75"/>
      <c r="D330" s="75"/>
      <c r="E330" s="75"/>
      <c r="F330" s="75"/>
    </row>
    <row r="331" spans="1:6" ht="15.75">
      <c r="A331" s="96"/>
      <c r="B331" s="75"/>
      <c r="C331" s="75"/>
      <c r="D331" s="75"/>
      <c r="E331" s="75"/>
      <c r="F331" s="75"/>
    </row>
    <row r="332" spans="1:6" ht="15.75">
      <c r="A332" s="96"/>
      <c r="B332" s="75"/>
      <c r="C332" s="75"/>
      <c r="D332" s="75"/>
      <c r="E332" s="75"/>
      <c r="F332" s="75"/>
    </row>
    <row r="333" spans="1:6" ht="15.75">
      <c r="A333" s="96"/>
      <c r="B333" s="75"/>
      <c r="C333" s="75"/>
      <c r="D333" s="75"/>
      <c r="E333" s="75"/>
      <c r="F333" s="75"/>
    </row>
    <row r="334" spans="1:6" ht="15.75">
      <c r="A334" s="96"/>
      <c r="B334" s="75"/>
      <c r="C334" s="75"/>
      <c r="D334" s="75"/>
      <c r="E334" s="75"/>
      <c r="F334" s="75"/>
    </row>
    <row r="335" spans="1:6" ht="15.75">
      <c r="A335" s="96"/>
      <c r="B335" s="75"/>
      <c r="C335" s="75"/>
      <c r="D335" s="75"/>
      <c r="E335" s="75"/>
      <c r="F335" s="75"/>
    </row>
    <row r="336" spans="1:6" ht="15.75">
      <c r="A336" s="96"/>
      <c r="B336" s="75"/>
      <c r="C336" s="75"/>
      <c r="D336" s="75"/>
      <c r="E336" s="75"/>
      <c r="F336" s="75"/>
    </row>
    <row r="337" spans="1:6" ht="15.75">
      <c r="A337" s="96"/>
      <c r="B337" s="75"/>
      <c r="C337" s="75"/>
      <c r="D337" s="75"/>
      <c r="E337" s="75"/>
      <c r="F337" s="75"/>
    </row>
    <row r="338" spans="1:6" ht="15.75">
      <c r="A338" s="96"/>
      <c r="B338" s="75"/>
      <c r="C338" s="75"/>
      <c r="D338" s="75"/>
      <c r="E338" s="75"/>
      <c r="F338" s="75"/>
    </row>
    <row r="339" spans="1:6" ht="15.75">
      <c r="A339" s="96"/>
      <c r="B339" s="75"/>
      <c r="C339" s="75"/>
      <c r="D339" s="75"/>
      <c r="E339" s="75"/>
      <c r="F339" s="75"/>
    </row>
    <row r="340" spans="1:6" ht="15.75">
      <c r="A340" s="96"/>
      <c r="B340" s="75"/>
      <c r="C340" s="75"/>
      <c r="D340" s="75"/>
      <c r="E340" s="75"/>
      <c r="F340" s="75"/>
    </row>
    <row r="341" spans="1:6" ht="15.75">
      <c r="A341" s="96"/>
      <c r="B341" s="75"/>
      <c r="C341" s="75"/>
      <c r="D341" s="75"/>
      <c r="E341" s="75"/>
      <c r="F341" s="75"/>
    </row>
    <row r="342" spans="1:6" ht="15.75">
      <c r="A342" s="96"/>
      <c r="B342" s="75"/>
      <c r="C342" s="75"/>
      <c r="D342" s="75"/>
      <c r="E342" s="75"/>
      <c r="F342" s="75"/>
    </row>
    <row r="343" spans="1:6" ht="15.75">
      <c r="A343" s="96"/>
      <c r="B343" s="75"/>
      <c r="C343" s="75"/>
      <c r="D343" s="75"/>
      <c r="E343" s="75"/>
      <c r="F343" s="75"/>
    </row>
    <row r="344" spans="1:6" ht="15.75">
      <c r="A344" s="96"/>
      <c r="B344" s="75"/>
      <c r="C344" s="75"/>
      <c r="D344" s="75"/>
      <c r="E344" s="75"/>
      <c r="F344" s="75"/>
    </row>
    <row r="345" spans="1:6" ht="15.75">
      <c r="A345" s="96"/>
      <c r="B345" s="75"/>
      <c r="C345" s="75"/>
      <c r="D345" s="75"/>
      <c r="E345" s="75"/>
      <c r="F345" s="75"/>
    </row>
    <row r="346" spans="1:6" ht="15.75">
      <c r="A346" s="96"/>
      <c r="B346" s="75"/>
      <c r="C346" s="75"/>
      <c r="D346" s="75"/>
      <c r="E346" s="75"/>
      <c r="F346" s="75"/>
    </row>
    <row r="347" spans="1:6" ht="15.75">
      <c r="A347" s="96"/>
      <c r="B347" s="75"/>
      <c r="C347" s="75"/>
      <c r="D347" s="75"/>
      <c r="E347" s="75"/>
      <c r="F347" s="75"/>
    </row>
    <row r="348" spans="1:6" ht="15.75">
      <c r="A348" s="96"/>
      <c r="B348" s="75"/>
      <c r="C348" s="75"/>
      <c r="D348" s="75"/>
      <c r="E348" s="75"/>
      <c r="F348" s="75"/>
    </row>
    <row r="349" spans="1:6" ht="15.75">
      <c r="A349" s="96"/>
      <c r="B349" s="75"/>
      <c r="C349" s="75"/>
      <c r="D349" s="75"/>
      <c r="E349" s="75"/>
      <c r="F349" s="75"/>
    </row>
    <row r="350" spans="1:6" ht="15.75">
      <c r="A350" s="96"/>
      <c r="B350" s="75"/>
      <c r="C350" s="75"/>
      <c r="D350" s="75"/>
      <c r="E350" s="75"/>
      <c r="F350" s="75"/>
    </row>
    <row r="351" spans="1:6" ht="15.75">
      <c r="A351" s="96"/>
      <c r="B351" s="75"/>
      <c r="C351" s="75"/>
      <c r="D351" s="75"/>
      <c r="E351" s="75"/>
      <c r="F351" s="75"/>
    </row>
    <row r="352" spans="1:6" ht="15.75">
      <c r="A352" s="96"/>
      <c r="B352" s="75"/>
      <c r="C352" s="75"/>
      <c r="D352" s="75"/>
      <c r="E352" s="75"/>
      <c r="F352" s="75"/>
    </row>
    <row r="353" spans="1:6" ht="15.75">
      <c r="A353" s="96"/>
      <c r="B353" s="75"/>
      <c r="C353" s="75"/>
      <c r="D353" s="75"/>
      <c r="E353" s="75"/>
      <c r="F353" s="75"/>
    </row>
    <row r="354" spans="1:6" ht="15.75">
      <c r="A354" s="96"/>
      <c r="B354" s="75"/>
      <c r="C354" s="75"/>
      <c r="D354" s="75"/>
      <c r="E354" s="75"/>
      <c r="F354" s="75"/>
    </row>
    <row r="355" spans="1:6" ht="15.75">
      <c r="A355" s="96"/>
      <c r="B355" s="75"/>
      <c r="C355" s="75"/>
      <c r="D355" s="75"/>
      <c r="E355" s="75"/>
      <c r="F355" s="75"/>
    </row>
    <row r="356" spans="1:6" ht="15.75">
      <c r="A356" s="96"/>
      <c r="B356" s="75"/>
      <c r="C356" s="75"/>
      <c r="D356" s="75"/>
      <c r="E356" s="75"/>
      <c r="F356" s="75"/>
    </row>
    <row r="357" spans="1:6" ht="15.75">
      <c r="A357" s="96"/>
      <c r="B357" s="75"/>
      <c r="C357" s="75"/>
      <c r="D357" s="75"/>
      <c r="E357" s="75"/>
      <c r="F357" s="75"/>
    </row>
    <row r="358" spans="1:6" ht="15.75">
      <c r="A358" s="96"/>
      <c r="B358" s="75"/>
      <c r="C358" s="75"/>
      <c r="D358" s="75"/>
      <c r="E358" s="75"/>
      <c r="F358" s="75"/>
    </row>
    <row r="359" spans="1:6" ht="15.75">
      <c r="A359" s="96"/>
      <c r="B359" s="75"/>
      <c r="C359" s="75"/>
      <c r="D359" s="75"/>
      <c r="E359" s="75"/>
      <c r="F359" s="75"/>
    </row>
    <row r="360" spans="1:6" ht="15.75">
      <c r="A360" s="96"/>
      <c r="B360" s="75"/>
      <c r="C360" s="75"/>
      <c r="D360" s="75"/>
      <c r="E360" s="75"/>
      <c r="F360" s="75"/>
    </row>
    <row r="361" spans="1:6" ht="15.75">
      <c r="A361" s="96"/>
      <c r="B361" s="75"/>
      <c r="C361" s="75"/>
      <c r="D361" s="75"/>
      <c r="E361" s="75"/>
      <c r="F361" s="75"/>
    </row>
    <row r="362" spans="1:6" ht="15.75">
      <c r="A362" s="96"/>
      <c r="B362" s="75"/>
      <c r="C362" s="75"/>
      <c r="D362" s="75"/>
      <c r="E362" s="75"/>
      <c r="F362" s="75"/>
    </row>
    <row r="363" spans="1:6" ht="15.75">
      <c r="A363" s="96"/>
      <c r="B363" s="75"/>
      <c r="C363" s="75"/>
      <c r="D363" s="75"/>
      <c r="E363" s="75"/>
      <c r="F363" s="75"/>
    </row>
    <row r="364" spans="1:6" ht="15.75">
      <c r="A364" s="96"/>
      <c r="B364" s="75"/>
      <c r="C364" s="75"/>
      <c r="D364" s="75"/>
      <c r="E364" s="75"/>
      <c r="F364" s="75"/>
    </row>
    <row r="365" spans="1:6" ht="15.75">
      <c r="A365" s="96"/>
      <c r="B365" s="75"/>
      <c r="C365" s="75"/>
      <c r="D365" s="75"/>
      <c r="E365" s="75"/>
      <c r="F365" s="75"/>
    </row>
    <row r="366" spans="1:6" ht="15.75">
      <c r="A366" s="96"/>
      <c r="B366" s="75"/>
      <c r="C366" s="75"/>
      <c r="D366" s="75"/>
      <c r="E366" s="75"/>
      <c r="F366" s="75"/>
    </row>
    <row r="367" spans="1:6" ht="15.75">
      <c r="A367" s="96"/>
      <c r="B367" s="75"/>
      <c r="C367" s="75"/>
      <c r="D367" s="75"/>
      <c r="E367" s="75"/>
      <c r="F367" s="75"/>
    </row>
    <row r="368" spans="1:6" ht="15.75">
      <c r="A368" s="96"/>
      <c r="B368" s="75"/>
      <c r="C368" s="75"/>
      <c r="D368" s="75"/>
      <c r="E368" s="75"/>
      <c r="F368" s="75"/>
    </row>
    <row r="369" spans="1:6" ht="15.75">
      <c r="A369" s="96"/>
      <c r="B369" s="75"/>
      <c r="C369" s="75"/>
      <c r="D369" s="75"/>
      <c r="E369" s="75"/>
      <c r="F369" s="75"/>
    </row>
    <row r="370" spans="1:6" ht="15.75">
      <c r="A370" s="96"/>
      <c r="B370" s="75"/>
      <c r="C370" s="75"/>
      <c r="D370" s="75"/>
      <c r="E370" s="75"/>
      <c r="F370" s="75"/>
    </row>
    <row r="371" spans="1:6" ht="15.75">
      <c r="A371" s="96"/>
      <c r="B371" s="75"/>
      <c r="C371" s="75"/>
      <c r="D371" s="75"/>
      <c r="E371" s="75"/>
      <c r="F371" s="75"/>
    </row>
    <row r="372" spans="1:6" ht="15.75">
      <c r="A372" s="96"/>
      <c r="B372" s="75"/>
      <c r="C372" s="75"/>
      <c r="D372" s="75"/>
      <c r="E372" s="75"/>
      <c r="F372" s="75"/>
    </row>
    <row r="373" spans="1:6" ht="15.75">
      <c r="A373" s="96"/>
      <c r="B373" s="75"/>
      <c r="C373" s="75"/>
      <c r="D373" s="75"/>
      <c r="E373" s="75"/>
      <c r="F373" s="75"/>
    </row>
    <row r="374" spans="1:6" ht="15.75">
      <c r="A374" s="96"/>
      <c r="B374" s="75"/>
      <c r="C374" s="75"/>
      <c r="D374" s="75"/>
      <c r="E374" s="75"/>
      <c r="F374" s="75"/>
    </row>
    <row r="375" spans="1:6" ht="15.75">
      <c r="A375" s="96"/>
      <c r="B375" s="75"/>
      <c r="C375" s="75"/>
      <c r="D375" s="75"/>
      <c r="E375" s="75"/>
      <c r="F375" s="75"/>
    </row>
    <row r="376" spans="1:6" ht="15.75">
      <c r="A376" s="96"/>
      <c r="B376" s="75"/>
      <c r="C376" s="75"/>
      <c r="D376" s="75"/>
      <c r="E376" s="75"/>
      <c r="F376" s="75"/>
    </row>
    <row r="377" spans="1:6" ht="15.75">
      <c r="A377" s="96"/>
      <c r="B377" s="75"/>
      <c r="C377" s="75"/>
      <c r="D377" s="75"/>
      <c r="E377" s="75"/>
      <c r="F377" s="75"/>
    </row>
    <row r="378" spans="1:6" ht="15.75">
      <c r="A378" s="96"/>
      <c r="B378" s="75"/>
      <c r="C378" s="75"/>
      <c r="D378" s="75"/>
      <c r="E378" s="75"/>
      <c r="F378" s="75"/>
    </row>
    <row r="379" spans="1:6" ht="15.75">
      <c r="A379" s="96"/>
      <c r="B379" s="75"/>
      <c r="C379" s="75"/>
      <c r="D379" s="75"/>
      <c r="E379" s="75"/>
      <c r="F379" s="75"/>
    </row>
    <row r="380" spans="1:6" ht="15.75">
      <c r="A380" s="96"/>
      <c r="B380" s="75"/>
      <c r="C380" s="75"/>
      <c r="D380" s="75"/>
      <c r="E380" s="75"/>
      <c r="F380" s="75"/>
    </row>
    <row r="381" spans="1:6" ht="15.75">
      <c r="A381" s="96"/>
      <c r="B381" s="75"/>
      <c r="C381" s="75"/>
      <c r="D381" s="75"/>
      <c r="E381" s="75"/>
      <c r="F381" s="75"/>
    </row>
    <row r="382" spans="1:6" ht="15.75">
      <c r="A382" s="96"/>
      <c r="B382" s="75"/>
      <c r="C382" s="75"/>
      <c r="D382" s="75"/>
      <c r="E382" s="75"/>
      <c r="F382" s="75"/>
    </row>
    <row r="383" spans="1:6" ht="15.75">
      <c r="A383" s="96"/>
      <c r="B383" s="75"/>
      <c r="C383" s="75"/>
      <c r="D383" s="75"/>
      <c r="E383" s="75"/>
      <c r="F383" s="75"/>
    </row>
    <row r="384" spans="1:6" ht="15.75">
      <c r="A384" s="96"/>
      <c r="B384" s="75"/>
      <c r="C384" s="75"/>
      <c r="D384" s="75"/>
      <c r="E384" s="75"/>
      <c r="F384" s="75"/>
    </row>
    <row r="385" spans="1:6" ht="15.75">
      <c r="A385" s="96"/>
      <c r="B385" s="75"/>
      <c r="C385" s="75"/>
      <c r="D385" s="75"/>
      <c r="E385" s="75"/>
      <c r="F385" s="75"/>
    </row>
    <row r="386" spans="1:6" ht="15.75">
      <c r="A386" s="96"/>
      <c r="B386" s="75"/>
      <c r="C386" s="75"/>
      <c r="D386" s="75"/>
      <c r="E386" s="75"/>
      <c r="F386" s="75"/>
    </row>
    <row r="387" spans="1:6" ht="15.75">
      <c r="A387" s="96"/>
      <c r="B387" s="75"/>
      <c r="C387" s="75"/>
      <c r="D387" s="75"/>
      <c r="E387" s="75"/>
      <c r="F387" s="75"/>
    </row>
    <row r="388" spans="1:6" ht="15.75">
      <c r="A388" s="96"/>
      <c r="B388" s="75"/>
      <c r="C388" s="75"/>
      <c r="D388" s="75"/>
      <c r="E388" s="75"/>
      <c r="F388" s="75"/>
    </row>
    <row r="389" spans="1:6" ht="15.75">
      <c r="A389" s="96"/>
      <c r="B389" s="75"/>
      <c r="C389" s="75"/>
      <c r="D389" s="75"/>
      <c r="E389" s="75"/>
      <c r="F389" s="75"/>
    </row>
    <row r="390" spans="1:6" ht="15.75">
      <c r="A390" s="96"/>
      <c r="B390" s="75"/>
      <c r="C390" s="75"/>
      <c r="D390" s="75"/>
      <c r="E390" s="75"/>
      <c r="F390" s="75"/>
    </row>
    <row r="391" spans="1:6" ht="15.75">
      <c r="A391" s="96"/>
      <c r="B391" s="75"/>
      <c r="C391" s="75"/>
      <c r="D391" s="75"/>
      <c r="E391" s="75"/>
      <c r="F391" s="75"/>
    </row>
    <row r="392" spans="1:6" ht="15.75">
      <c r="A392" s="96"/>
      <c r="B392" s="75"/>
      <c r="C392" s="75"/>
      <c r="D392" s="75"/>
      <c r="E392" s="75"/>
      <c r="F392" s="75"/>
    </row>
    <row r="393" spans="1:6" ht="15.75">
      <c r="A393" s="96"/>
      <c r="B393" s="75"/>
      <c r="C393" s="75"/>
      <c r="D393" s="75"/>
      <c r="E393" s="75"/>
      <c r="F393" s="75"/>
    </row>
    <row r="394" spans="1:6" ht="15.75">
      <c r="A394" s="96"/>
      <c r="B394" s="75"/>
      <c r="C394" s="75"/>
      <c r="D394" s="75"/>
      <c r="E394" s="75"/>
      <c r="F394" s="75"/>
    </row>
    <row r="395" spans="1:6" ht="15.75">
      <c r="A395" s="96"/>
      <c r="B395" s="75"/>
      <c r="C395" s="75"/>
      <c r="D395" s="75"/>
      <c r="E395" s="75"/>
      <c r="F395" s="75"/>
    </row>
    <row r="396" spans="1:6" ht="15.75">
      <c r="A396" s="96"/>
      <c r="B396" s="75"/>
      <c r="C396" s="75"/>
      <c r="D396" s="75"/>
      <c r="E396" s="75"/>
      <c r="F396" s="75"/>
    </row>
    <row r="397" spans="1:6" ht="15.75">
      <c r="A397" s="96"/>
      <c r="B397" s="75"/>
      <c r="C397" s="75"/>
      <c r="D397" s="75"/>
      <c r="E397" s="75"/>
      <c r="F397" s="75"/>
    </row>
    <row r="398" spans="1:6" ht="15.75">
      <c r="A398" s="96"/>
      <c r="B398" s="75"/>
      <c r="C398" s="75"/>
      <c r="D398" s="75"/>
      <c r="E398" s="75"/>
      <c r="F398" s="75"/>
    </row>
    <row r="399" spans="1:6" ht="15.75">
      <c r="A399" s="96"/>
      <c r="B399" s="75"/>
      <c r="C399" s="75"/>
      <c r="D399" s="75"/>
      <c r="E399" s="75"/>
      <c r="F399" s="75"/>
    </row>
    <row r="400" spans="1:6" ht="15.75">
      <c r="A400" s="96"/>
      <c r="B400" s="75"/>
      <c r="C400" s="75"/>
      <c r="D400" s="75"/>
      <c r="E400" s="75"/>
      <c r="F400" s="75"/>
    </row>
    <row r="401" spans="1:6" ht="15.75">
      <c r="A401" s="96"/>
      <c r="B401" s="75"/>
      <c r="C401" s="75"/>
      <c r="D401" s="75"/>
      <c r="E401" s="75"/>
      <c r="F401" s="75"/>
    </row>
    <row r="402" spans="1:6" ht="15.75">
      <c r="A402" s="96"/>
      <c r="B402" s="75"/>
      <c r="C402" s="75"/>
      <c r="D402" s="75"/>
      <c r="E402" s="75"/>
      <c r="F402" s="75"/>
    </row>
    <row r="403" spans="1:6" ht="15.75">
      <c r="A403" s="96"/>
      <c r="B403" s="75"/>
      <c r="C403" s="75"/>
      <c r="D403" s="75"/>
      <c r="E403" s="75"/>
      <c r="F403" s="75"/>
    </row>
    <row r="404" spans="1:6" ht="15.75">
      <c r="A404" s="96"/>
      <c r="B404" s="75"/>
      <c r="C404" s="75"/>
      <c r="D404" s="75"/>
      <c r="E404" s="75"/>
      <c r="F404" s="75"/>
    </row>
    <row r="405" spans="1:6" ht="15.75">
      <c r="A405" s="96"/>
      <c r="B405" s="75"/>
      <c r="C405" s="75"/>
      <c r="D405" s="75"/>
      <c r="E405" s="75"/>
      <c r="F405" s="75"/>
    </row>
    <row r="406" spans="1:6" ht="15.75">
      <c r="A406" s="96"/>
      <c r="B406" s="75"/>
      <c r="C406" s="75"/>
      <c r="D406" s="75"/>
      <c r="E406" s="75"/>
      <c r="F406" s="75"/>
    </row>
    <row r="407" spans="1:6" ht="15.75">
      <c r="A407" s="96"/>
      <c r="B407" s="75"/>
      <c r="C407" s="75"/>
      <c r="D407" s="75"/>
      <c r="E407" s="75"/>
      <c r="F407" s="75"/>
    </row>
    <row r="408" spans="1:6" ht="15.75">
      <c r="A408" s="96"/>
      <c r="B408" s="75"/>
      <c r="C408" s="75"/>
      <c r="D408" s="75"/>
      <c r="E408" s="75"/>
      <c r="F408" s="75"/>
    </row>
    <row r="409" spans="1:6" ht="15.75">
      <c r="A409" s="96"/>
      <c r="B409" s="75"/>
      <c r="C409" s="75"/>
      <c r="D409" s="75"/>
      <c r="E409" s="75"/>
      <c r="F409" s="75"/>
    </row>
    <row r="410" spans="1:6" ht="15.75">
      <c r="A410" s="96"/>
      <c r="B410" s="75"/>
      <c r="C410" s="75"/>
      <c r="D410" s="75"/>
      <c r="E410" s="75"/>
      <c r="F410" s="75"/>
    </row>
    <row r="411" spans="1:6" ht="15.75">
      <c r="A411" s="96"/>
      <c r="B411" s="75"/>
      <c r="C411" s="75"/>
      <c r="D411" s="75"/>
      <c r="E411" s="75"/>
      <c r="F411" s="75"/>
    </row>
    <row r="412" spans="1:6" ht="15.75">
      <c r="A412" s="96"/>
      <c r="B412" s="75"/>
      <c r="C412" s="75"/>
      <c r="D412" s="75"/>
      <c r="E412" s="75"/>
      <c r="F412" s="75"/>
    </row>
    <row r="413" spans="1:6" ht="15.75">
      <c r="A413" s="96"/>
      <c r="B413" s="75"/>
      <c r="C413" s="75"/>
      <c r="D413" s="75"/>
      <c r="E413" s="75"/>
      <c r="F413" s="75"/>
    </row>
    <row r="414" spans="1:6" ht="15.75">
      <c r="A414" s="96"/>
      <c r="B414" s="75"/>
      <c r="C414" s="75"/>
      <c r="D414" s="75"/>
      <c r="E414" s="75"/>
      <c r="F414" s="75"/>
    </row>
    <row r="415" spans="1:6" ht="15.75">
      <c r="A415" s="96"/>
      <c r="B415" s="75"/>
      <c r="C415" s="75"/>
      <c r="D415" s="75"/>
      <c r="E415" s="75"/>
      <c r="F415" s="75"/>
    </row>
    <row r="416" spans="1:6" ht="15.75">
      <c r="A416" s="96"/>
      <c r="B416" s="75"/>
      <c r="C416" s="75"/>
      <c r="D416" s="75"/>
      <c r="E416" s="75"/>
      <c r="F416" s="75"/>
    </row>
    <row r="417" spans="1:6" ht="15.75">
      <c r="A417" s="96"/>
      <c r="B417" s="75"/>
      <c r="C417" s="75"/>
      <c r="D417" s="75"/>
      <c r="E417" s="75"/>
      <c r="F417" s="75"/>
    </row>
    <row r="418" spans="1:6" ht="15.75">
      <c r="A418" s="96"/>
      <c r="B418" s="75"/>
      <c r="C418" s="75"/>
      <c r="D418" s="75"/>
      <c r="E418" s="75"/>
      <c r="F418" s="75"/>
    </row>
    <row r="419" spans="1:6" ht="15.75">
      <c r="A419" s="96"/>
      <c r="B419" s="75"/>
      <c r="C419" s="75"/>
      <c r="D419" s="75"/>
      <c r="E419" s="75"/>
      <c r="F419" s="75"/>
    </row>
    <row r="420" spans="1:6" ht="15.75">
      <c r="A420" s="96"/>
      <c r="B420" s="75"/>
      <c r="C420" s="75"/>
      <c r="D420" s="75"/>
      <c r="E420" s="75"/>
      <c r="F420" s="75"/>
    </row>
    <row r="421" spans="1:6" ht="15.75">
      <c r="A421" s="96"/>
      <c r="B421" s="75"/>
      <c r="C421" s="75"/>
      <c r="D421" s="75"/>
      <c r="E421" s="75"/>
      <c r="F421" s="75"/>
    </row>
    <row r="422" spans="1:6" ht="15.75">
      <c r="A422" s="96"/>
      <c r="B422" s="75"/>
      <c r="C422" s="75"/>
      <c r="D422" s="75"/>
      <c r="E422" s="75"/>
      <c r="F422" s="75"/>
    </row>
    <row r="423" spans="1:6" ht="15.75">
      <c r="A423" s="96"/>
      <c r="B423" s="75"/>
      <c r="C423" s="75"/>
      <c r="D423" s="75"/>
      <c r="E423" s="75"/>
      <c r="F423" s="75"/>
    </row>
    <row r="424" spans="1:6" ht="15.75">
      <c r="A424" s="96"/>
      <c r="B424" s="75"/>
      <c r="C424" s="75"/>
      <c r="D424" s="75"/>
      <c r="E424" s="75"/>
      <c r="F424" s="75"/>
    </row>
    <row r="425" spans="1:6" ht="15.75">
      <c r="A425" s="96"/>
      <c r="B425" s="75"/>
      <c r="C425" s="75"/>
      <c r="D425" s="75"/>
      <c r="E425" s="75"/>
      <c r="F425" s="75"/>
    </row>
    <row r="426" spans="1:6" ht="15.75">
      <c r="A426" s="96"/>
      <c r="B426" s="75"/>
      <c r="C426" s="75"/>
      <c r="D426" s="75"/>
      <c r="E426" s="75"/>
      <c r="F426" s="75"/>
    </row>
    <row r="427" spans="1:6" ht="15.75">
      <c r="A427" s="96"/>
      <c r="B427" s="75"/>
      <c r="C427" s="75"/>
      <c r="D427" s="75"/>
      <c r="E427" s="75"/>
      <c r="F427" s="75"/>
    </row>
    <row r="428" spans="1:6" ht="15.75">
      <c r="A428" s="96"/>
      <c r="B428" s="75"/>
      <c r="C428" s="75"/>
      <c r="D428" s="75"/>
      <c r="E428" s="75"/>
      <c r="F428" s="75"/>
    </row>
    <row r="429" spans="1:6" ht="15.75">
      <c r="A429" s="96"/>
      <c r="B429" s="75"/>
      <c r="C429" s="75"/>
      <c r="D429" s="75"/>
      <c r="E429" s="75"/>
      <c r="F429" s="75"/>
    </row>
    <row r="430" spans="1:6" ht="15.75">
      <c r="A430" s="96"/>
      <c r="B430" s="75"/>
      <c r="C430" s="75"/>
      <c r="D430" s="75"/>
      <c r="E430" s="75"/>
      <c r="F430" s="75"/>
    </row>
    <row r="431" spans="1:6" ht="15.75">
      <c r="A431" s="96"/>
      <c r="B431" s="75"/>
      <c r="C431" s="75"/>
      <c r="D431" s="75"/>
      <c r="E431" s="75"/>
      <c r="F431" s="75"/>
    </row>
    <row r="432" spans="1:6" ht="15.75">
      <c r="A432" s="96"/>
      <c r="B432" s="75"/>
      <c r="C432" s="75"/>
      <c r="D432" s="75"/>
      <c r="E432" s="75"/>
      <c r="F432" s="75"/>
    </row>
    <row r="433" spans="1:6" ht="15.75">
      <c r="A433" s="96"/>
      <c r="B433" s="75"/>
      <c r="C433" s="75"/>
      <c r="D433" s="75"/>
      <c r="E433" s="75"/>
      <c r="F433" s="75"/>
    </row>
    <row r="434" spans="1:6" ht="15.75">
      <c r="A434" s="96"/>
      <c r="B434" s="75"/>
      <c r="C434" s="75"/>
      <c r="D434" s="75"/>
      <c r="E434" s="75"/>
      <c r="F434" s="75"/>
    </row>
    <row r="435" spans="1:6" ht="15.75">
      <c r="A435" s="96"/>
      <c r="B435" s="75"/>
      <c r="C435" s="75"/>
      <c r="D435" s="75"/>
      <c r="E435" s="75"/>
      <c r="F435" s="75"/>
    </row>
    <row r="436" spans="1:6" ht="15.75">
      <c r="A436" s="96"/>
      <c r="B436" s="75"/>
      <c r="C436" s="75"/>
      <c r="D436" s="75"/>
      <c r="E436" s="75"/>
      <c r="F436" s="75"/>
    </row>
    <row r="437" spans="1:6" ht="15.75">
      <c r="A437" s="96"/>
      <c r="B437" s="75"/>
      <c r="C437" s="75"/>
      <c r="D437" s="75"/>
      <c r="E437" s="75"/>
      <c r="F437" s="75"/>
    </row>
    <row r="438" spans="1:6" ht="15.75">
      <c r="A438" s="96"/>
      <c r="B438" s="75"/>
      <c r="C438" s="75"/>
      <c r="D438" s="75"/>
      <c r="E438" s="75"/>
      <c r="F438" s="75"/>
    </row>
    <row r="439" spans="1:6" ht="15.75">
      <c r="A439" s="96"/>
      <c r="B439" s="75"/>
      <c r="C439" s="75"/>
      <c r="D439" s="75"/>
      <c r="E439" s="75"/>
      <c r="F439" s="75"/>
    </row>
    <row r="440" spans="1:6" ht="15.75">
      <c r="A440" s="96"/>
      <c r="B440" s="75"/>
      <c r="C440" s="75"/>
      <c r="D440" s="75"/>
      <c r="E440" s="75"/>
      <c r="F440" s="75"/>
    </row>
    <row r="441" spans="1:6" ht="15.75">
      <c r="A441" s="96"/>
      <c r="B441" s="75"/>
      <c r="C441" s="75"/>
      <c r="D441" s="75"/>
      <c r="E441" s="75"/>
      <c r="F441" s="75"/>
    </row>
    <row r="442" spans="1:6" ht="15.75">
      <c r="A442" s="96"/>
      <c r="B442" s="75"/>
      <c r="C442" s="75"/>
      <c r="D442" s="75"/>
      <c r="E442" s="75"/>
      <c r="F442" s="75"/>
    </row>
    <row r="443" spans="1:6" ht="15.75">
      <c r="A443" s="96"/>
      <c r="B443" s="75"/>
      <c r="C443" s="75"/>
      <c r="D443" s="75"/>
      <c r="E443" s="75"/>
      <c r="F443" s="75"/>
    </row>
    <row r="444" spans="1:6" ht="15.75">
      <c r="A444" s="96"/>
      <c r="B444" s="75"/>
      <c r="C444" s="75"/>
      <c r="D444" s="75"/>
      <c r="E444" s="75"/>
      <c r="F444" s="75"/>
    </row>
    <row r="445" spans="1:6" ht="15.75">
      <c r="A445" s="96"/>
      <c r="B445" s="75"/>
      <c r="C445" s="75"/>
      <c r="D445" s="75"/>
      <c r="E445" s="75"/>
      <c r="F445" s="75"/>
    </row>
    <row r="446" spans="1:6" ht="15.75">
      <c r="A446" s="96"/>
      <c r="B446" s="75"/>
      <c r="C446" s="75"/>
      <c r="D446" s="75"/>
      <c r="E446" s="75"/>
      <c r="F446" s="75"/>
    </row>
    <row r="447" spans="1:6" ht="15.75">
      <c r="A447" s="96"/>
      <c r="B447" s="75"/>
      <c r="C447" s="75"/>
      <c r="D447" s="75"/>
      <c r="E447" s="75"/>
      <c r="F447" s="75"/>
    </row>
    <row r="448" spans="1:6" ht="15.75">
      <c r="A448" s="96"/>
      <c r="B448" s="75"/>
      <c r="C448" s="75"/>
      <c r="D448" s="75"/>
      <c r="E448" s="75"/>
      <c r="F448" s="75"/>
    </row>
    <row r="449" spans="1:6" ht="15.75">
      <c r="A449" s="96"/>
      <c r="B449" s="75"/>
      <c r="C449" s="75"/>
      <c r="D449" s="75"/>
      <c r="E449" s="75"/>
      <c r="F449" s="75"/>
    </row>
    <row r="450" spans="1:6" ht="15.75">
      <c r="A450" s="96"/>
      <c r="B450" s="75"/>
      <c r="C450" s="75"/>
      <c r="D450" s="75"/>
      <c r="E450" s="75"/>
      <c r="F450" s="75"/>
    </row>
    <row r="451" spans="1:6" ht="15.75">
      <c r="A451" s="96"/>
      <c r="B451" s="75"/>
      <c r="C451" s="75"/>
      <c r="D451" s="75"/>
      <c r="E451" s="75"/>
      <c r="F451" s="75"/>
    </row>
    <row r="452" spans="1:6" ht="15.75">
      <c r="A452" s="96"/>
      <c r="B452" s="75"/>
      <c r="C452" s="75"/>
      <c r="D452" s="75"/>
      <c r="E452" s="75"/>
      <c r="F452" s="75"/>
    </row>
    <row r="453" spans="1:6" ht="15.75">
      <c r="A453" s="96"/>
      <c r="B453" s="75"/>
      <c r="C453" s="75"/>
      <c r="D453" s="75"/>
      <c r="E453" s="75"/>
      <c r="F453" s="75"/>
    </row>
    <row r="454" spans="1:6" ht="15.75">
      <c r="A454" s="96"/>
      <c r="B454" s="75"/>
      <c r="C454" s="75"/>
      <c r="D454" s="75"/>
      <c r="E454" s="75"/>
      <c r="F454" s="75"/>
    </row>
    <row r="455" spans="1:6" ht="15.75">
      <c r="A455" s="96"/>
      <c r="B455" s="75"/>
      <c r="C455" s="75"/>
      <c r="D455" s="75"/>
      <c r="E455" s="75"/>
      <c r="F455" s="75"/>
    </row>
    <row r="456" spans="1:6" ht="15.75">
      <c r="A456" s="96"/>
      <c r="B456" s="75"/>
      <c r="C456" s="75"/>
      <c r="D456" s="75"/>
      <c r="E456" s="75"/>
      <c r="F456" s="75"/>
    </row>
    <row r="457" spans="1:6" ht="15.75">
      <c r="A457" s="96"/>
      <c r="B457" s="75"/>
      <c r="C457" s="75"/>
      <c r="D457" s="75"/>
      <c r="E457" s="75"/>
      <c r="F457" s="75"/>
    </row>
    <row r="458" spans="1:6" ht="15.75">
      <c r="A458" s="96"/>
      <c r="B458" s="75"/>
      <c r="C458" s="75"/>
      <c r="D458" s="75"/>
      <c r="E458" s="75"/>
      <c r="F458" s="75"/>
    </row>
    <row r="459" spans="1:6" ht="15.75">
      <c r="A459" s="96"/>
      <c r="B459" s="75"/>
      <c r="C459" s="75"/>
      <c r="D459" s="75"/>
      <c r="E459" s="75"/>
      <c r="F459" s="75"/>
    </row>
    <row r="460" spans="1:6" ht="15.75">
      <c r="A460" s="96"/>
      <c r="B460" s="75"/>
      <c r="C460" s="75"/>
      <c r="D460" s="75"/>
      <c r="E460" s="75"/>
      <c r="F460" s="75"/>
    </row>
    <row r="461" spans="1:6" ht="15.75">
      <c r="A461" s="96"/>
      <c r="B461" s="75"/>
      <c r="C461" s="75"/>
      <c r="D461" s="75"/>
      <c r="E461" s="75"/>
      <c r="F461" s="75"/>
    </row>
    <row r="462" spans="1:6" ht="15.75">
      <c r="A462" s="96"/>
      <c r="B462" s="75"/>
      <c r="C462" s="75"/>
      <c r="D462" s="75"/>
      <c r="E462" s="75"/>
      <c r="F462" s="75"/>
    </row>
    <row r="463" spans="1:6" ht="15.75">
      <c r="A463" s="96"/>
      <c r="B463" s="75"/>
      <c r="C463" s="75"/>
      <c r="D463" s="75"/>
      <c r="E463" s="75"/>
      <c r="F463" s="75"/>
    </row>
    <row r="464" spans="1:6" ht="15.75">
      <c r="A464" s="96"/>
      <c r="B464" s="75"/>
      <c r="C464" s="75"/>
      <c r="D464" s="75"/>
      <c r="E464" s="75"/>
      <c r="F464" s="75"/>
    </row>
    <row r="465" spans="1:6" ht="15.75">
      <c r="A465" s="96"/>
      <c r="B465" s="75"/>
      <c r="C465" s="75"/>
      <c r="D465" s="75"/>
      <c r="E465" s="75"/>
      <c r="F465" s="75"/>
    </row>
    <row r="466" spans="1:6" ht="15.75">
      <c r="A466" s="96"/>
      <c r="B466" s="75"/>
      <c r="C466" s="75"/>
      <c r="D466" s="75"/>
      <c r="E466" s="75"/>
      <c r="F466" s="75"/>
    </row>
    <row r="467" spans="1:6" ht="15.75">
      <c r="A467" s="96"/>
      <c r="B467" s="75"/>
      <c r="C467" s="75"/>
      <c r="D467" s="75"/>
      <c r="E467" s="75"/>
      <c r="F467" s="75"/>
    </row>
    <row r="468" spans="1:6" ht="15.75">
      <c r="A468" s="96"/>
      <c r="B468" s="75"/>
      <c r="C468" s="75"/>
      <c r="D468" s="75"/>
      <c r="E468" s="75"/>
      <c r="F468" s="75"/>
    </row>
    <row r="469" spans="1:6" ht="15.75">
      <c r="A469" s="96"/>
      <c r="B469" s="75"/>
      <c r="C469" s="75"/>
      <c r="D469" s="75"/>
      <c r="E469" s="75"/>
      <c r="F469" s="75"/>
    </row>
    <row r="470" spans="1:6" ht="15.75">
      <c r="A470" s="96"/>
      <c r="B470" s="75"/>
      <c r="C470" s="75"/>
      <c r="D470" s="75"/>
      <c r="E470" s="75"/>
      <c r="F470" s="75"/>
    </row>
    <row r="471" spans="1:6" ht="15.75">
      <c r="A471" s="96"/>
      <c r="B471" s="75"/>
      <c r="C471" s="75"/>
      <c r="D471" s="75"/>
      <c r="E471" s="75"/>
      <c r="F471" s="75"/>
    </row>
    <row r="472" spans="1:6" ht="15.75">
      <c r="A472" s="96"/>
      <c r="B472" s="75"/>
      <c r="C472" s="75"/>
      <c r="D472" s="75"/>
      <c r="E472" s="75"/>
      <c r="F472" s="75"/>
    </row>
    <row r="473" spans="1:6" ht="15.75">
      <c r="A473" s="96"/>
      <c r="B473" s="75"/>
      <c r="C473" s="75"/>
      <c r="D473" s="75"/>
      <c r="E473" s="75"/>
      <c r="F473" s="75"/>
    </row>
    <row r="474" spans="1:6" ht="15.75">
      <c r="A474" s="96"/>
      <c r="B474" s="75"/>
      <c r="C474" s="75"/>
      <c r="D474" s="75"/>
      <c r="E474" s="75"/>
      <c r="F474" s="75"/>
    </row>
    <row r="475" spans="1:6" ht="15.75">
      <c r="A475" s="96"/>
      <c r="B475" s="75"/>
      <c r="C475" s="75"/>
      <c r="D475" s="75"/>
      <c r="E475" s="75"/>
      <c r="F475" s="75"/>
    </row>
    <row r="476" spans="1:6" ht="15.75">
      <c r="A476" s="96"/>
      <c r="B476" s="75"/>
      <c r="C476" s="75"/>
      <c r="D476" s="75"/>
      <c r="E476" s="75"/>
      <c r="F476" s="75"/>
    </row>
    <row r="477" spans="1:6" ht="15.75">
      <c r="A477" s="96"/>
      <c r="B477" s="75"/>
      <c r="C477" s="75"/>
      <c r="D477" s="75"/>
      <c r="E477" s="75"/>
      <c r="F477" s="75"/>
    </row>
    <row r="478" spans="1:6" ht="15.75">
      <c r="A478" s="96"/>
      <c r="B478" s="75"/>
      <c r="C478" s="75"/>
      <c r="D478" s="75"/>
      <c r="E478" s="75"/>
      <c r="F478" s="75"/>
    </row>
    <row r="479" spans="1:6" ht="15.75">
      <c r="A479" s="96"/>
      <c r="B479" s="75"/>
      <c r="C479" s="75"/>
      <c r="D479" s="75"/>
      <c r="E479" s="75"/>
      <c r="F479" s="75"/>
    </row>
    <row r="480" spans="1:6" ht="15.75">
      <c r="A480" s="96"/>
      <c r="B480" s="75"/>
      <c r="C480" s="75"/>
      <c r="D480" s="75"/>
      <c r="E480" s="75"/>
      <c r="F480" s="75"/>
    </row>
    <row r="481" spans="1:6" ht="15.75">
      <c r="A481" s="96"/>
      <c r="B481" s="75"/>
      <c r="C481" s="75"/>
      <c r="D481" s="75"/>
      <c r="E481" s="75"/>
      <c r="F481" s="75"/>
    </row>
    <row r="482" spans="1:6" ht="15.75">
      <c r="A482" s="96"/>
      <c r="B482" s="75"/>
      <c r="C482" s="75"/>
      <c r="D482" s="75"/>
      <c r="E482" s="75"/>
      <c r="F482" s="75"/>
    </row>
    <row r="483" spans="1:6" ht="15.75">
      <c r="A483" s="96"/>
      <c r="B483" s="75"/>
      <c r="C483" s="75"/>
      <c r="D483" s="75"/>
      <c r="E483" s="75"/>
      <c r="F483" s="75"/>
    </row>
    <row r="484" spans="1:6" ht="15.75">
      <c r="A484" s="96"/>
      <c r="B484" s="75"/>
      <c r="C484" s="75"/>
      <c r="D484" s="75"/>
      <c r="E484" s="75"/>
      <c r="F484" s="75"/>
    </row>
    <row r="485" spans="1:6" ht="15.75">
      <c r="A485" s="96"/>
      <c r="B485" s="75"/>
      <c r="C485" s="75"/>
      <c r="D485" s="75"/>
      <c r="E485" s="75"/>
      <c r="F485" s="75"/>
    </row>
    <row r="486" spans="1:6" ht="15.75">
      <c r="A486" s="96"/>
      <c r="B486" s="75"/>
      <c r="C486" s="75"/>
      <c r="D486" s="75"/>
      <c r="E486" s="75"/>
      <c r="F486" s="75"/>
    </row>
    <row r="487" spans="1:6" ht="15.75">
      <c r="A487" s="96"/>
      <c r="B487" s="75"/>
      <c r="C487" s="75"/>
      <c r="D487" s="75"/>
      <c r="E487" s="75"/>
      <c r="F487" s="75"/>
    </row>
    <row r="488" spans="1:6" ht="15.75">
      <c r="A488" s="96"/>
      <c r="B488" s="75"/>
      <c r="C488" s="75"/>
      <c r="D488" s="75"/>
      <c r="E488" s="75"/>
      <c r="F488" s="75"/>
    </row>
    <row r="489" spans="1:6" ht="15.75">
      <c r="A489" s="96"/>
      <c r="B489" s="75"/>
      <c r="C489" s="75"/>
      <c r="D489" s="75"/>
      <c r="E489" s="75"/>
      <c r="F489" s="75"/>
    </row>
    <row r="490" spans="1:6" ht="15.75">
      <c r="A490" s="96"/>
      <c r="B490" s="75"/>
      <c r="C490" s="75"/>
      <c r="D490" s="75"/>
      <c r="E490" s="75"/>
      <c r="F490" s="75"/>
    </row>
    <row r="491" spans="1:6" ht="15.75">
      <c r="A491" s="96"/>
      <c r="B491" s="75"/>
      <c r="C491" s="75"/>
      <c r="D491" s="75"/>
      <c r="E491" s="75"/>
      <c r="F491" s="75"/>
    </row>
    <row r="492" spans="1:6" ht="15.75">
      <c r="A492" s="96"/>
      <c r="B492" s="75"/>
      <c r="C492" s="75"/>
      <c r="D492" s="75"/>
      <c r="E492" s="75"/>
      <c r="F492" s="75"/>
    </row>
    <row r="493" spans="1:6" ht="15.75">
      <c r="A493" s="96"/>
      <c r="B493" s="75"/>
      <c r="C493" s="75"/>
      <c r="D493" s="75"/>
      <c r="E493" s="75"/>
      <c r="F493" s="75"/>
    </row>
    <row r="494" spans="1:6" ht="15.75">
      <c r="A494" s="96"/>
      <c r="B494" s="75"/>
      <c r="C494" s="75"/>
      <c r="D494" s="75"/>
      <c r="E494" s="75"/>
      <c r="F494" s="75"/>
    </row>
    <row r="495" spans="1:6" ht="15.75">
      <c r="A495" s="96"/>
      <c r="B495" s="75"/>
      <c r="C495" s="75"/>
      <c r="D495" s="75"/>
      <c r="E495" s="75"/>
      <c r="F495" s="75"/>
    </row>
    <row r="496" spans="1:6" ht="15.75">
      <c r="A496" s="96"/>
      <c r="B496" s="75"/>
      <c r="C496" s="75"/>
      <c r="D496" s="75"/>
      <c r="E496" s="75"/>
      <c r="F496" s="75"/>
    </row>
    <row r="497" spans="1:6" ht="15.75">
      <c r="A497" s="96"/>
      <c r="B497" s="75"/>
      <c r="C497" s="75"/>
      <c r="D497" s="75"/>
      <c r="E497" s="75"/>
      <c r="F497" s="75"/>
    </row>
    <row r="498" spans="1:6" ht="15.75">
      <c r="A498" s="96"/>
      <c r="B498" s="75"/>
      <c r="C498" s="75"/>
      <c r="D498" s="75"/>
      <c r="E498" s="75"/>
      <c r="F498" s="75"/>
    </row>
    <row r="499" spans="1:6" ht="15.75">
      <c r="A499" s="96"/>
      <c r="B499" s="75"/>
      <c r="C499" s="75"/>
      <c r="D499" s="75"/>
      <c r="E499" s="75"/>
      <c r="F499" s="75"/>
    </row>
    <row r="500" spans="1:6" ht="15.75">
      <c r="A500" s="96"/>
      <c r="B500" s="75"/>
      <c r="C500" s="75"/>
      <c r="D500" s="75"/>
      <c r="E500" s="75"/>
      <c r="F500" s="75"/>
    </row>
    <row r="501" spans="1:6" ht="15.75">
      <c r="A501" s="96"/>
      <c r="B501" s="75"/>
      <c r="C501" s="75"/>
      <c r="D501" s="75"/>
      <c r="E501" s="75"/>
      <c r="F501" s="75"/>
    </row>
    <row r="502" spans="1:6" ht="15.75">
      <c r="A502" s="96"/>
      <c r="B502" s="75"/>
      <c r="C502" s="75"/>
      <c r="D502" s="75"/>
      <c r="E502" s="75"/>
      <c r="F502" s="75"/>
    </row>
    <row r="503" spans="1:6" ht="15.75">
      <c r="A503" s="96"/>
      <c r="B503" s="75"/>
      <c r="C503" s="75"/>
      <c r="D503" s="75"/>
      <c r="E503" s="75"/>
      <c r="F503" s="75"/>
    </row>
    <row r="504" spans="1:6" ht="15.75">
      <c r="A504" s="96"/>
      <c r="B504" s="75"/>
      <c r="C504" s="75"/>
      <c r="D504" s="75"/>
      <c r="E504" s="75"/>
      <c r="F504" s="75"/>
    </row>
    <row r="505" spans="1:6" ht="15.75">
      <c r="A505" s="96"/>
      <c r="B505" s="75"/>
      <c r="C505" s="75"/>
      <c r="D505" s="75"/>
      <c r="E505" s="75"/>
      <c r="F505" s="75"/>
    </row>
    <row r="506" spans="1:6" ht="15.75">
      <c r="A506" s="96"/>
      <c r="B506" s="75"/>
      <c r="C506" s="75"/>
      <c r="D506" s="75"/>
      <c r="E506" s="75"/>
      <c r="F506" s="75"/>
    </row>
    <row r="507" spans="1:6" ht="15.75">
      <c r="A507" s="96"/>
      <c r="B507" s="75"/>
      <c r="C507" s="75"/>
      <c r="D507" s="75"/>
      <c r="E507" s="75"/>
      <c r="F507" s="75"/>
    </row>
    <row r="508" spans="1:6" ht="15.75">
      <c r="A508" s="96"/>
      <c r="B508" s="75"/>
      <c r="C508" s="75"/>
      <c r="D508" s="75"/>
      <c r="E508" s="75"/>
      <c r="F508" s="75"/>
    </row>
    <row r="509" spans="1:6" ht="15.75">
      <c r="A509" s="96"/>
      <c r="B509" s="75"/>
      <c r="C509" s="75"/>
      <c r="D509" s="75"/>
      <c r="E509" s="75"/>
      <c r="F509" s="75"/>
    </row>
    <row r="510" spans="1:6" ht="15.75">
      <c r="A510" s="96"/>
      <c r="B510" s="75"/>
      <c r="C510" s="75"/>
      <c r="D510" s="75"/>
      <c r="E510" s="75"/>
      <c r="F510" s="75"/>
    </row>
    <row r="511" spans="1:6" ht="15.75">
      <c r="A511" s="96"/>
      <c r="B511" s="75"/>
      <c r="C511" s="75"/>
      <c r="D511" s="75"/>
      <c r="E511" s="75"/>
      <c r="F511" s="75"/>
    </row>
    <row r="512" spans="1:6" ht="15.75">
      <c r="A512" s="96"/>
      <c r="B512" s="75"/>
      <c r="C512" s="75"/>
      <c r="D512" s="75"/>
      <c r="E512" s="75"/>
      <c r="F512" s="75"/>
    </row>
    <row r="513" spans="1:6" ht="15.75">
      <c r="A513" s="96"/>
      <c r="B513" s="75"/>
      <c r="C513" s="75"/>
      <c r="D513" s="75"/>
      <c r="E513" s="75"/>
      <c r="F513" s="75"/>
    </row>
    <row r="514" spans="1:6" ht="15.75">
      <c r="A514" s="96"/>
      <c r="B514" s="75"/>
      <c r="C514" s="75"/>
      <c r="D514" s="75"/>
      <c r="E514" s="75"/>
      <c r="F514" s="75"/>
    </row>
    <row r="515" spans="1:6" ht="15.75">
      <c r="A515" s="96"/>
      <c r="B515" s="75"/>
      <c r="C515" s="75"/>
      <c r="D515" s="75"/>
      <c r="E515" s="75"/>
      <c r="F515" s="75"/>
    </row>
    <row r="516" spans="1:6" ht="15.75">
      <c r="A516" s="96"/>
      <c r="B516" s="75"/>
      <c r="C516" s="75"/>
      <c r="D516" s="75"/>
      <c r="E516" s="75"/>
      <c r="F516" s="75"/>
    </row>
    <row r="517" spans="1:6" ht="15.75">
      <c r="A517" s="96"/>
      <c r="B517" s="75"/>
      <c r="C517" s="75"/>
      <c r="D517" s="75"/>
      <c r="E517" s="75"/>
      <c r="F517" s="75"/>
    </row>
    <row r="518" spans="1:6" ht="15.75">
      <c r="A518" s="96"/>
      <c r="B518" s="75"/>
      <c r="C518" s="75"/>
      <c r="D518" s="75"/>
      <c r="E518" s="75"/>
      <c r="F518" s="75"/>
    </row>
    <row r="519" spans="1:6" ht="15.75">
      <c r="A519" s="96"/>
      <c r="B519" s="75"/>
      <c r="C519" s="75"/>
      <c r="D519" s="75"/>
      <c r="E519" s="75"/>
      <c r="F519" s="75"/>
    </row>
    <row r="520" spans="1:6" ht="15.75">
      <c r="A520" s="96"/>
      <c r="B520" s="75"/>
      <c r="C520" s="75"/>
      <c r="D520" s="75"/>
      <c r="E520" s="75"/>
      <c r="F520" s="75"/>
    </row>
    <row r="521" spans="1:6" ht="15.75">
      <c r="A521" s="96"/>
      <c r="B521" s="75"/>
      <c r="C521" s="75"/>
      <c r="D521" s="75"/>
      <c r="E521" s="75"/>
      <c r="F521" s="75"/>
    </row>
    <row r="522" spans="1:6" ht="15.75">
      <c r="A522" s="96"/>
      <c r="B522" s="75"/>
      <c r="C522" s="75"/>
      <c r="D522" s="75"/>
      <c r="E522" s="75"/>
      <c r="F522" s="75"/>
    </row>
    <row r="523" spans="1:6" ht="15.75">
      <c r="A523" s="96"/>
      <c r="B523" s="75"/>
      <c r="C523" s="75"/>
      <c r="D523" s="75"/>
      <c r="E523" s="75"/>
      <c r="F523" s="75"/>
    </row>
    <row r="524" spans="1:6" ht="15.75">
      <c r="A524" s="96"/>
      <c r="B524" s="75"/>
      <c r="C524" s="75"/>
      <c r="D524" s="75"/>
      <c r="E524" s="75"/>
      <c r="F524" s="75"/>
    </row>
    <row r="525" spans="1:6" ht="15.75">
      <c r="A525" s="96"/>
      <c r="B525" s="75"/>
      <c r="C525" s="75"/>
      <c r="D525" s="75"/>
      <c r="E525" s="75"/>
      <c r="F525" s="75"/>
    </row>
    <row r="526" spans="1:6" ht="15.75">
      <c r="A526" s="96"/>
      <c r="B526" s="75"/>
      <c r="C526" s="75"/>
      <c r="D526" s="75"/>
      <c r="E526" s="75"/>
      <c r="F526" s="75"/>
    </row>
    <row r="527" spans="1:6" ht="15.75">
      <c r="A527" s="96"/>
      <c r="B527" s="75"/>
      <c r="C527" s="75"/>
      <c r="D527" s="75"/>
      <c r="E527" s="75"/>
      <c r="F527" s="75"/>
    </row>
    <row r="528" spans="1:6" ht="15.75">
      <c r="A528" s="96"/>
      <c r="B528" s="75"/>
      <c r="C528" s="75"/>
      <c r="D528" s="75"/>
      <c r="E528" s="75"/>
      <c r="F528" s="75"/>
    </row>
    <row r="529" spans="1:6" ht="15.75">
      <c r="A529" s="96"/>
      <c r="B529" s="75"/>
      <c r="C529" s="75"/>
      <c r="D529" s="75"/>
      <c r="E529" s="75"/>
      <c r="F529" s="75"/>
    </row>
    <row r="530" spans="1:6" ht="15.75">
      <c r="A530" s="96"/>
      <c r="B530" s="75"/>
      <c r="C530" s="75"/>
      <c r="D530" s="75"/>
      <c r="E530" s="75"/>
      <c r="F530" s="75"/>
    </row>
    <row r="531" spans="1:6" ht="15.75">
      <c r="A531" s="96"/>
      <c r="B531" s="75"/>
      <c r="C531" s="75"/>
      <c r="D531" s="75"/>
      <c r="E531" s="75"/>
      <c r="F531" s="75"/>
    </row>
    <row r="532" spans="1:6" ht="15.75">
      <c r="A532" s="96"/>
      <c r="B532" s="75"/>
      <c r="C532" s="75"/>
      <c r="D532" s="75"/>
      <c r="E532" s="75"/>
      <c r="F532" s="75"/>
    </row>
    <row r="533" spans="1:6" ht="15.75">
      <c r="A533" s="96"/>
      <c r="B533" s="75"/>
      <c r="C533" s="75"/>
      <c r="D533" s="75"/>
      <c r="E533" s="75"/>
      <c r="F533" s="75"/>
    </row>
    <row r="534" spans="1:6" ht="15.75">
      <c r="A534" s="96"/>
      <c r="B534" s="75"/>
      <c r="C534" s="75"/>
      <c r="D534" s="75"/>
      <c r="E534" s="75"/>
      <c r="F534" s="75"/>
    </row>
    <row r="535" spans="1:6" ht="15.75">
      <c r="A535" s="96"/>
      <c r="B535" s="75"/>
      <c r="C535" s="75"/>
      <c r="D535" s="75"/>
      <c r="E535" s="75"/>
      <c r="F535" s="75"/>
    </row>
    <row r="536" spans="1:6" ht="15.75">
      <c r="A536" s="96"/>
      <c r="B536" s="75"/>
      <c r="C536" s="75"/>
      <c r="D536" s="75"/>
      <c r="E536" s="75"/>
      <c r="F536" s="75"/>
    </row>
    <row r="537" spans="1:6" ht="15.75">
      <c r="A537" s="96"/>
      <c r="B537" s="75"/>
      <c r="C537" s="75"/>
      <c r="D537" s="75"/>
      <c r="E537" s="75"/>
      <c r="F537" s="75"/>
    </row>
    <row r="538" spans="1:6" ht="15.75">
      <c r="A538" s="96"/>
      <c r="B538" s="75"/>
      <c r="C538" s="75"/>
      <c r="D538" s="75"/>
      <c r="E538" s="75"/>
      <c r="F538" s="75"/>
    </row>
    <row r="539" spans="1:6" ht="15.75">
      <c r="A539" s="96"/>
      <c r="B539" s="75"/>
      <c r="C539" s="75"/>
      <c r="D539" s="75"/>
      <c r="E539" s="75"/>
      <c r="F539" s="75"/>
    </row>
    <row r="540" spans="1:6" ht="15.75">
      <c r="A540" s="96"/>
      <c r="B540" s="75"/>
      <c r="C540" s="75"/>
      <c r="D540" s="75"/>
      <c r="E540" s="75"/>
      <c r="F540" s="75"/>
    </row>
    <row r="541" spans="1:6" ht="15.75">
      <c r="A541" s="96"/>
      <c r="B541" s="75"/>
      <c r="C541" s="75"/>
      <c r="D541" s="75"/>
      <c r="E541" s="75"/>
      <c r="F541" s="75"/>
    </row>
    <row r="542" spans="1:6" ht="15.75">
      <c r="A542" s="96"/>
      <c r="B542" s="75"/>
      <c r="C542" s="75"/>
      <c r="D542" s="75"/>
      <c r="E542" s="75"/>
      <c r="F542" s="75"/>
    </row>
    <row r="543" spans="1:6" ht="15.75">
      <c r="A543" s="96"/>
      <c r="B543" s="75"/>
      <c r="C543" s="75"/>
      <c r="D543" s="75"/>
      <c r="E543" s="75"/>
      <c r="F543" s="75"/>
    </row>
    <row r="544" spans="1:6" ht="15.75">
      <c r="A544" s="96"/>
      <c r="B544" s="75"/>
      <c r="C544" s="75"/>
      <c r="D544" s="75"/>
      <c r="E544" s="75"/>
      <c r="F544" s="75"/>
    </row>
    <row r="545" spans="1:6" ht="15.75">
      <c r="A545" s="96"/>
      <c r="B545" s="75"/>
      <c r="C545" s="75"/>
      <c r="D545" s="75"/>
      <c r="E545" s="75"/>
      <c r="F545" s="75"/>
    </row>
    <row r="546" spans="1:6" ht="15.75">
      <c r="A546" s="96"/>
      <c r="B546" s="75"/>
      <c r="C546" s="75"/>
      <c r="D546" s="75"/>
      <c r="E546" s="75"/>
      <c r="F546" s="75"/>
    </row>
    <row r="547" spans="1:6" ht="15.75">
      <c r="A547" s="96"/>
      <c r="B547" s="75"/>
      <c r="C547" s="75"/>
      <c r="D547" s="75"/>
      <c r="E547" s="75"/>
      <c r="F547" s="75"/>
    </row>
    <row r="548" spans="1:6" ht="15.75">
      <c r="A548" s="96"/>
      <c r="B548" s="75"/>
      <c r="C548" s="75"/>
      <c r="D548" s="75"/>
      <c r="E548" s="75"/>
      <c r="F548" s="75"/>
    </row>
    <row r="549" spans="1:6" ht="15.75">
      <c r="A549" s="96"/>
      <c r="B549" s="75"/>
      <c r="C549" s="75"/>
      <c r="D549" s="75"/>
      <c r="E549" s="75"/>
      <c r="F549" s="75"/>
    </row>
    <row r="550" spans="1:6" ht="15.75">
      <c r="A550" s="96"/>
      <c r="B550" s="75"/>
      <c r="C550" s="75"/>
      <c r="D550" s="75"/>
      <c r="E550" s="75"/>
      <c r="F550" s="75"/>
    </row>
    <row r="551" spans="1:6" ht="15.75">
      <c r="A551" s="96"/>
      <c r="B551" s="75"/>
      <c r="C551" s="75"/>
      <c r="D551" s="75"/>
      <c r="E551" s="75"/>
      <c r="F551" s="75"/>
    </row>
    <row r="552" spans="1:6" ht="15.75">
      <c r="A552" s="96"/>
      <c r="B552" s="75"/>
      <c r="C552" s="75"/>
      <c r="D552" s="75"/>
      <c r="E552" s="75"/>
      <c r="F552" s="75"/>
    </row>
    <row r="553" spans="1:6" ht="15.75">
      <c r="A553" s="96"/>
      <c r="B553" s="75"/>
      <c r="C553" s="75"/>
      <c r="D553" s="75"/>
      <c r="E553" s="75"/>
      <c r="F553" s="75"/>
    </row>
    <row r="554" spans="1:6" ht="15.75">
      <c r="A554" s="96"/>
      <c r="B554" s="75"/>
      <c r="C554" s="75"/>
      <c r="D554" s="75"/>
      <c r="E554" s="75"/>
      <c r="F554" s="75"/>
    </row>
    <row r="555" spans="1:6" ht="15.75">
      <c r="A555" s="96"/>
      <c r="B555" s="75"/>
      <c r="C555" s="75"/>
      <c r="D555" s="75"/>
      <c r="E555" s="75"/>
      <c r="F555" s="75"/>
    </row>
    <row r="556" spans="1:6" ht="15.75">
      <c r="A556" s="96"/>
      <c r="B556" s="75"/>
      <c r="C556" s="75"/>
      <c r="D556" s="75"/>
      <c r="E556" s="75"/>
      <c r="F556" s="75"/>
    </row>
    <row r="557" spans="1:6" ht="15.75">
      <c r="A557" s="96"/>
      <c r="B557" s="75"/>
      <c r="C557" s="75"/>
      <c r="D557" s="75"/>
      <c r="E557" s="75"/>
      <c r="F557" s="75"/>
    </row>
    <row r="558" spans="1:6" ht="15.75">
      <c r="A558" s="96"/>
      <c r="B558" s="75"/>
      <c r="C558" s="75"/>
      <c r="D558" s="75"/>
      <c r="E558" s="75"/>
      <c r="F558" s="75"/>
    </row>
    <row r="559" spans="1:6" ht="15.75">
      <c r="A559" s="96"/>
      <c r="B559" s="75"/>
      <c r="C559" s="75"/>
      <c r="D559" s="75"/>
      <c r="E559" s="75"/>
      <c r="F559" s="75"/>
    </row>
    <row r="560" spans="1:6" ht="15.75">
      <c r="A560" s="96"/>
      <c r="B560" s="75"/>
      <c r="C560" s="75"/>
      <c r="D560" s="75"/>
      <c r="E560" s="75"/>
      <c r="F560" s="75"/>
    </row>
    <row r="561" spans="1:6" ht="15.75">
      <c r="A561" s="96"/>
      <c r="B561" s="75"/>
      <c r="C561" s="75"/>
      <c r="D561" s="75"/>
      <c r="E561" s="75"/>
      <c r="F561" s="75"/>
    </row>
    <row r="562" spans="1:6" ht="15.75">
      <c r="A562" s="96"/>
      <c r="B562" s="75"/>
      <c r="C562" s="75"/>
      <c r="D562" s="75"/>
      <c r="E562" s="75"/>
      <c r="F562" s="75"/>
    </row>
    <row r="563" spans="1:6" ht="15.75">
      <c r="A563" s="96"/>
      <c r="B563" s="75"/>
      <c r="C563" s="75"/>
      <c r="D563" s="75"/>
      <c r="E563" s="75"/>
      <c r="F563" s="75"/>
    </row>
    <row r="564" spans="1:6" ht="15.75">
      <c r="A564" s="96"/>
      <c r="B564" s="75"/>
      <c r="C564" s="75"/>
      <c r="D564" s="75"/>
      <c r="E564" s="75"/>
      <c r="F564" s="75"/>
    </row>
    <row r="565" spans="1:6" ht="15.75">
      <c r="A565" s="96"/>
      <c r="B565" s="75"/>
      <c r="C565" s="75"/>
      <c r="D565" s="75"/>
      <c r="E565" s="75"/>
      <c r="F565" s="75"/>
    </row>
    <row r="566" spans="1:6" ht="15.75">
      <c r="A566" s="96"/>
      <c r="B566" s="75"/>
      <c r="C566" s="75"/>
      <c r="D566" s="75"/>
      <c r="E566" s="75"/>
      <c r="F566" s="75"/>
    </row>
    <row r="567" spans="1:6" ht="15.75">
      <c r="A567" s="96"/>
      <c r="B567" s="75"/>
      <c r="C567" s="75"/>
      <c r="D567" s="75"/>
      <c r="E567" s="75"/>
      <c r="F567" s="75"/>
    </row>
    <row r="568" spans="1:6" ht="15.75">
      <c r="A568" s="96"/>
      <c r="B568" s="75"/>
      <c r="C568" s="75"/>
      <c r="D568" s="75"/>
      <c r="E568" s="75"/>
      <c r="F568" s="75"/>
    </row>
    <row r="569" spans="1:6" ht="15.75">
      <c r="A569" s="96"/>
      <c r="B569" s="75"/>
      <c r="C569" s="75"/>
      <c r="D569" s="75"/>
      <c r="E569" s="75"/>
      <c r="F569" s="75"/>
    </row>
    <row r="570" spans="1:6" ht="15.75">
      <c r="A570" s="96"/>
      <c r="B570" s="75"/>
      <c r="C570" s="75"/>
      <c r="D570" s="75"/>
      <c r="E570" s="75"/>
      <c r="F570" s="75"/>
    </row>
    <row r="571" spans="1:6" ht="15.75">
      <c r="A571" s="96"/>
      <c r="B571" s="75"/>
      <c r="C571" s="75"/>
      <c r="D571" s="75"/>
      <c r="E571" s="75"/>
      <c r="F571" s="75"/>
    </row>
    <row r="572" spans="1:6" ht="15.75">
      <c r="A572" s="96"/>
      <c r="B572" s="75"/>
      <c r="C572" s="75"/>
      <c r="D572" s="75"/>
      <c r="E572" s="75"/>
      <c r="F572" s="75"/>
    </row>
    <row r="573" spans="1:6" ht="15.75">
      <c r="A573" s="96"/>
      <c r="B573" s="75"/>
      <c r="C573" s="75"/>
      <c r="D573" s="75"/>
      <c r="E573" s="75"/>
      <c r="F573" s="75"/>
    </row>
    <row r="574" spans="1:6" ht="15.75">
      <c r="A574" s="96"/>
      <c r="B574" s="75"/>
      <c r="C574" s="75"/>
      <c r="D574" s="75"/>
      <c r="E574" s="75"/>
      <c r="F574" s="75"/>
    </row>
    <row r="575" spans="1:6" ht="15.75">
      <c r="A575" s="96"/>
      <c r="B575" s="75"/>
      <c r="C575" s="75"/>
      <c r="D575" s="75"/>
      <c r="E575" s="75"/>
      <c r="F575" s="75"/>
    </row>
    <row r="576" spans="1:6" ht="15.75">
      <c r="A576" s="96"/>
      <c r="B576" s="75"/>
      <c r="C576" s="75"/>
      <c r="D576" s="75"/>
      <c r="E576" s="75"/>
      <c r="F576" s="75"/>
    </row>
    <row r="577" spans="1:6" ht="15.75">
      <c r="A577" s="96"/>
      <c r="B577" s="75"/>
      <c r="C577" s="75"/>
      <c r="D577" s="75"/>
      <c r="E577" s="75"/>
      <c r="F577" s="75"/>
    </row>
    <row r="578" spans="1:6" ht="15.75">
      <c r="A578" s="96"/>
      <c r="B578" s="75"/>
      <c r="C578" s="75"/>
      <c r="D578" s="75"/>
      <c r="E578" s="75"/>
      <c r="F578" s="75"/>
    </row>
    <row r="579" spans="1:6" ht="15.75">
      <c r="A579" s="96"/>
      <c r="B579" s="75"/>
      <c r="C579" s="75"/>
      <c r="D579" s="75"/>
      <c r="E579" s="75"/>
      <c r="F579" s="75"/>
    </row>
    <row r="580" spans="1:6" ht="15.75">
      <c r="A580" s="96"/>
      <c r="B580" s="75"/>
      <c r="C580" s="75"/>
      <c r="D580" s="75"/>
      <c r="E580" s="75"/>
      <c r="F580" s="75"/>
    </row>
    <row r="581" spans="1:6" ht="15.75">
      <c r="A581" s="96"/>
      <c r="B581" s="75"/>
      <c r="C581" s="75"/>
      <c r="D581" s="75"/>
      <c r="E581" s="75"/>
      <c r="F581" s="75"/>
    </row>
    <row r="582" spans="1:6" ht="15.75">
      <c r="A582" s="96"/>
      <c r="B582" s="75"/>
      <c r="C582" s="75"/>
      <c r="D582" s="75"/>
      <c r="E582" s="75"/>
      <c r="F582" s="75"/>
    </row>
    <row r="583" spans="1:6" ht="15.75">
      <c r="A583" s="96"/>
      <c r="B583" s="75"/>
      <c r="C583" s="75"/>
      <c r="D583" s="75"/>
      <c r="E583" s="75"/>
      <c r="F583" s="75"/>
    </row>
    <row r="584" spans="1:6" ht="15.75">
      <c r="A584" s="96"/>
      <c r="B584" s="75"/>
      <c r="C584" s="75"/>
      <c r="D584" s="75"/>
      <c r="E584" s="75"/>
      <c r="F584" s="75"/>
    </row>
    <row r="585" spans="1:6" ht="15.75">
      <c r="A585" s="96"/>
      <c r="B585" s="75"/>
      <c r="C585" s="75"/>
      <c r="D585" s="75"/>
      <c r="E585" s="75"/>
      <c r="F585" s="75"/>
    </row>
    <row r="586" spans="1:6" ht="15.75">
      <c r="A586" s="96"/>
      <c r="B586" s="75"/>
      <c r="C586" s="75"/>
      <c r="D586" s="75"/>
      <c r="E586" s="75"/>
      <c r="F586" s="75"/>
    </row>
    <row r="587" spans="1:6" ht="15.75">
      <c r="A587" s="96"/>
      <c r="B587" s="75"/>
      <c r="C587" s="75"/>
      <c r="D587" s="75"/>
      <c r="E587" s="75"/>
      <c r="F587" s="75"/>
    </row>
    <row r="588" spans="1:6" ht="15.75">
      <c r="A588" s="96"/>
      <c r="B588" s="75"/>
      <c r="C588" s="75"/>
      <c r="D588" s="75"/>
      <c r="E588" s="75"/>
      <c r="F588" s="75"/>
    </row>
    <row r="589" spans="1:6" ht="15.75">
      <c r="A589" s="96"/>
      <c r="B589" s="75"/>
      <c r="C589" s="75"/>
      <c r="D589" s="75"/>
      <c r="E589" s="75"/>
      <c r="F589" s="75"/>
    </row>
    <row r="590" spans="1:6" ht="15.75">
      <c r="A590" s="96"/>
      <c r="B590" s="75"/>
      <c r="C590" s="75"/>
      <c r="D590" s="75"/>
      <c r="E590" s="75"/>
      <c r="F590" s="75"/>
    </row>
    <row r="591" spans="1:6" ht="15.75">
      <c r="A591" s="96"/>
      <c r="B591" s="75"/>
      <c r="C591" s="75"/>
      <c r="D591" s="75"/>
      <c r="E591" s="75"/>
      <c r="F591" s="75"/>
    </row>
    <row r="592" spans="1:6" ht="15.75">
      <c r="A592" s="96"/>
      <c r="B592" s="75"/>
      <c r="C592" s="75"/>
      <c r="D592" s="75"/>
      <c r="E592" s="75"/>
      <c r="F592" s="75"/>
    </row>
    <row r="593" spans="1:6" ht="15.75">
      <c r="A593" s="96"/>
      <c r="B593" s="75"/>
      <c r="C593" s="75"/>
      <c r="D593" s="75"/>
      <c r="E593" s="75"/>
      <c r="F593" s="75"/>
    </row>
    <row r="594" spans="1:6" ht="15.75">
      <c r="A594" s="96"/>
      <c r="B594" s="75"/>
      <c r="C594" s="75"/>
      <c r="D594" s="75"/>
      <c r="E594" s="75"/>
      <c r="F594" s="75"/>
    </row>
    <row r="595" spans="1:6" ht="15.75">
      <c r="A595" s="96"/>
      <c r="B595" s="75"/>
      <c r="C595" s="75"/>
      <c r="D595" s="75"/>
      <c r="E595" s="75"/>
      <c r="F595" s="75"/>
    </row>
    <row r="596" spans="1:6" ht="15.75">
      <c r="A596" s="96"/>
      <c r="B596" s="75"/>
      <c r="C596" s="75"/>
      <c r="D596" s="75"/>
      <c r="E596" s="75"/>
      <c r="F596" s="75"/>
    </row>
    <row r="597" spans="1:6" ht="15.75">
      <c r="A597" s="96"/>
      <c r="B597" s="75"/>
      <c r="C597" s="75"/>
      <c r="D597" s="75"/>
      <c r="E597" s="75"/>
      <c r="F597" s="75"/>
    </row>
    <row r="598" spans="1:6" ht="15.75">
      <c r="A598" s="96"/>
      <c r="B598" s="75"/>
      <c r="C598" s="75"/>
      <c r="D598" s="75"/>
      <c r="E598" s="75"/>
      <c r="F598" s="75"/>
    </row>
    <row r="599" spans="1:6" ht="15.75">
      <c r="A599" s="96"/>
      <c r="B599" s="75"/>
      <c r="C599" s="75"/>
      <c r="D599" s="75"/>
      <c r="E599" s="75"/>
      <c r="F599" s="75"/>
    </row>
    <row r="600" spans="1:6" ht="15.75">
      <c r="A600" s="96"/>
      <c r="B600" s="75"/>
      <c r="C600" s="75"/>
      <c r="D600" s="75"/>
      <c r="E600" s="75"/>
      <c r="F600" s="75"/>
    </row>
    <row r="601" spans="1:6" ht="15.75">
      <c r="A601" s="96"/>
      <c r="B601" s="75"/>
      <c r="C601" s="75"/>
      <c r="D601" s="75"/>
      <c r="E601" s="75"/>
      <c r="F601" s="75"/>
    </row>
    <row r="602" spans="1:6" ht="15.75">
      <c r="A602" s="96"/>
      <c r="B602" s="75"/>
      <c r="C602" s="75"/>
      <c r="D602" s="75"/>
      <c r="E602" s="75"/>
      <c r="F602" s="75"/>
    </row>
    <row r="603" spans="1:6" ht="15.75">
      <c r="A603" s="96"/>
      <c r="B603" s="75"/>
      <c r="C603" s="75"/>
      <c r="D603" s="75"/>
      <c r="E603" s="75"/>
      <c r="F603" s="75"/>
    </row>
    <row r="604" spans="1:6" ht="15.75">
      <c r="A604" s="96"/>
      <c r="B604" s="75"/>
      <c r="C604" s="75"/>
      <c r="D604" s="75"/>
      <c r="E604" s="75"/>
      <c r="F604" s="75"/>
    </row>
    <row r="605" spans="1:6" ht="15.75">
      <c r="A605" s="96"/>
      <c r="B605" s="75"/>
      <c r="C605" s="75"/>
      <c r="D605" s="75"/>
      <c r="E605" s="75"/>
      <c r="F605" s="75"/>
    </row>
    <row r="606" spans="1:6" ht="15.75">
      <c r="A606" s="96"/>
      <c r="B606" s="75"/>
      <c r="C606" s="75"/>
      <c r="D606" s="75"/>
      <c r="E606" s="75"/>
      <c r="F606" s="75"/>
    </row>
    <row r="607" spans="1:6" ht="15.75">
      <c r="A607" s="96"/>
      <c r="B607" s="75"/>
      <c r="C607" s="75"/>
      <c r="D607" s="75"/>
      <c r="E607" s="75"/>
      <c r="F607" s="75"/>
    </row>
    <row r="608" spans="1:6" ht="15.75">
      <c r="A608" s="96"/>
      <c r="B608" s="75"/>
      <c r="C608" s="75"/>
      <c r="D608" s="75"/>
      <c r="E608" s="75"/>
      <c r="F608" s="75"/>
    </row>
    <row r="609" spans="1:6" ht="15.75">
      <c r="A609" s="96"/>
      <c r="B609" s="75"/>
      <c r="C609" s="75"/>
      <c r="D609" s="75"/>
      <c r="E609" s="75"/>
      <c r="F609" s="75"/>
    </row>
    <row r="610" spans="1:6" ht="15.75">
      <c r="A610" s="96"/>
      <c r="B610" s="75"/>
      <c r="C610" s="75"/>
      <c r="D610" s="75"/>
      <c r="E610" s="75"/>
      <c r="F610" s="75"/>
    </row>
    <row r="611" spans="1:6" ht="15.75">
      <c r="A611" s="96"/>
      <c r="B611" s="75"/>
      <c r="C611" s="75"/>
      <c r="D611" s="75"/>
      <c r="E611" s="75"/>
      <c r="F611" s="75"/>
    </row>
    <row r="612" spans="1:6" ht="15.75">
      <c r="A612" s="96"/>
      <c r="B612" s="75"/>
      <c r="C612" s="75"/>
      <c r="D612" s="75"/>
      <c r="E612" s="75"/>
      <c r="F612" s="75"/>
    </row>
    <row r="613" spans="1:6" ht="15.75">
      <c r="A613" s="96"/>
      <c r="B613" s="75"/>
      <c r="C613" s="75"/>
      <c r="D613" s="75"/>
      <c r="E613" s="75"/>
      <c r="F613" s="75"/>
    </row>
    <row r="614" spans="1:6" ht="15.75">
      <c r="A614" s="96"/>
      <c r="B614" s="75"/>
      <c r="C614" s="75"/>
      <c r="D614" s="75"/>
      <c r="E614" s="75"/>
      <c r="F614" s="75"/>
    </row>
    <row r="615" spans="1:6" ht="15.75">
      <c r="A615" s="96"/>
      <c r="B615" s="75"/>
      <c r="C615" s="75"/>
      <c r="D615" s="75"/>
      <c r="E615" s="75"/>
      <c r="F615" s="75"/>
    </row>
    <row r="616" spans="1:6" ht="15.75">
      <c r="A616" s="96"/>
      <c r="B616" s="75"/>
      <c r="C616" s="75"/>
      <c r="D616" s="75"/>
      <c r="E616" s="75"/>
      <c r="F616" s="75"/>
    </row>
    <row r="617" spans="1:6" ht="15.75">
      <c r="A617" s="96"/>
      <c r="B617" s="75"/>
      <c r="C617" s="75"/>
      <c r="D617" s="75"/>
      <c r="E617" s="75"/>
      <c r="F617" s="75"/>
    </row>
    <row r="618" spans="1:6" ht="15.75">
      <c r="A618" s="96"/>
      <c r="B618" s="75"/>
      <c r="C618" s="75"/>
      <c r="D618" s="75"/>
      <c r="E618" s="75"/>
      <c r="F618" s="75"/>
    </row>
    <row r="619" spans="1:6" ht="15.75">
      <c r="A619" s="96"/>
      <c r="B619" s="75"/>
      <c r="C619" s="75"/>
      <c r="D619" s="75"/>
      <c r="E619" s="75"/>
      <c r="F619" s="75"/>
    </row>
    <row r="620" spans="1:6" ht="15.75">
      <c r="A620" s="96"/>
      <c r="B620" s="75"/>
      <c r="C620" s="75"/>
      <c r="D620" s="75"/>
      <c r="E620" s="75"/>
      <c r="F620" s="75"/>
    </row>
    <row r="621" spans="1:6" ht="15.75">
      <c r="A621" s="96"/>
      <c r="B621" s="75"/>
      <c r="C621" s="75"/>
      <c r="D621" s="75"/>
      <c r="E621" s="75"/>
      <c r="F621" s="75"/>
    </row>
    <row r="622" spans="1:6" ht="15.75">
      <c r="A622" s="96"/>
      <c r="B622" s="75"/>
      <c r="C622" s="75"/>
      <c r="D622" s="75"/>
      <c r="E622" s="75"/>
      <c r="F622" s="75"/>
    </row>
    <row r="623" spans="1:6" ht="15.75">
      <c r="A623" s="96"/>
      <c r="B623" s="75"/>
      <c r="C623" s="75"/>
      <c r="D623" s="75"/>
      <c r="E623" s="75"/>
      <c r="F623" s="75"/>
    </row>
    <row r="624" spans="1:6" ht="15.75">
      <c r="A624" s="96"/>
      <c r="B624" s="75"/>
      <c r="C624" s="75"/>
      <c r="D624" s="75"/>
      <c r="E624" s="75"/>
      <c r="F624" s="75"/>
    </row>
    <row r="625" spans="1:6" ht="15.75">
      <c r="A625" s="96"/>
      <c r="B625" s="75"/>
      <c r="C625" s="75"/>
      <c r="D625" s="75"/>
      <c r="E625" s="75"/>
      <c r="F625" s="75"/>
    </row>
    <row r="626" spans="1:6" ht="15.75">
      <c r="A626" s="96"/>
      <c r="B626" s="75"/>
      <c r="C626" s="75"/>
      <c r="D626" s="75"/>
      <c r="E626" s="75"/>
      <c r="F626" s="75"/>
    </row>
    <row r="627" spans="1:6" ht="15.75">
      <c r="A627" s="96"/>
      <c r="B627" s="75"/>
      <c r="C627" s="75"/>
      <c r="D627" s="75"/>
      <c r="E627" s="75"/>
      <c r="F627" s="75"/>
    </row>
    <row r="628" spans="1:6" ht="15.75">
      <c r="A628" s="96"/>
      <c r="B628" s="75"/>
      <c r="C628" s="75"/>
      <c r="D628" s="75"/>
      <c r="E628" s="75"/>
      <c r="F628" s="75"/>
    </row>
    <row r="629" spans="1:6" ht="15.75">
      <c r="A629" s="96"/>
      <c r="B629" s="75"/>
      <c r="C629" s="75"/>
      <c r="D629" s="75"/>
      <c r="E629" s="75"/>
      <c r="F629" s="75"/>
    </row>
    <row r="630" spans="1:6" ht="15.75">
      <c r="A630" s="96"/>
      <c r="B630" s="75"/>
      <c r="C630" s="75"/>
      <c r="D630" s="75"/>
      <c r="E630" s="75"/>
      <c r="F630" s="75"/>
    </row>
    <row r="631" spans="1:6" ht="15.75">
      <c r="A631" s="96"/>
      <c r="B631" s="75"/>
      <c r="C631" s="75"/>
      <c r="D631" s="75"/>
      <c r="E631" s="75"/>
      <c r="F631" s="75"/>
    </row>
    <row r="632" spans="1:6" ht="15.75">
      <c r="A632" s="96"/>
      <c r="B632" s="75"/>
      <c r="C632" s="75"/>
      <c r="D632" s="75"/>
      <c r="E632" s="75"/>
      <c r="F632" s="75"/>
    </row>
    <row r="633" spans="1:6" ht="15.75">
      <c r="A633" s="96"/>
      <c r="B633" s="75"/>
      <c r="C633" s="75"/>
      <c r="D633" s="75"/>
      <c r="E633" s="75"/>
      <c r="F633" s="75"/>
    </row>
    <row r="634" spans="1:6" ht="15.75">
      <c r="A634" s="96"/>
      <c r="B634" s="75"/>
      <c r="C634" s="75"/>
      <c r="D634" s="75"/>
      <c r="E634" s="75"/>
      <c r="F634" s="75"/>
    </row>
    <row r="635" spans="1:6" ht="15.75">
      <c r="A635" s="96"/>
      <c r="B635" s="75"/>
      <c r="C635" s="75"/>
      <c r="D635" s="75"/>
      <c r="E635" s="75"/>
      <c r="F635" s="75"/>
    </row>
    <row r="636" spans="1:6" ht="15.75">
      <c r="A636" s="96"/>
      <c r="B636" s="75"/>
      <c r="C636" s="75"/>
      <c r="D636" s="75"/>
      <c r="E636" s="75"/>
      <c r="F636" s="75"/>
    </row>
    <row r="637" spans="1:6" ht="15.75">
      <c r="A637" s="96"/>
      <c r="B637" s="75"/>
      <c r="C637" s="75"/>
      <c r="D637" s="75"/>
      <c r="E637" s="75"/>
      <c r="F637" s="75"/>
    </row>
    <row r="638" spans="1:6" ht="15.75">
      <c r="A638" s="96"/>
      <c r="B638" s="75"/>
      <c r="C638" s="75"/>
      <c r="D638" s="75"/>
      <c r="E638" s="75"/>
      <c r="F638" s="75"/>
    </row>
    <row r="639" spans="1:6" ht="15.75">
      <c r="A639" s="96"/>
      <c r="B639" s="75"/>
      <c r="C639" s="75"/>
      <c r="D639" s="75"/>
      <c r="E639" s="75"/>
      <c r="F639" s="75"/>
    </row>
    <row r="640" spans="1:6" ht="15.75">
      <c r="A640" s="96"/>
      <c r="B640" s="75"/>
      <c r="C640" s="75"/>
      <c r="D640" s="75"/>
      <c r="E640" s="75"/>
      <c r="F640" s="75"/>
    </row>
    <row r="641" spans="1:6" ht="15.75">
      <c r="A641" s="96"/>
      <c r="B641" s="75"/>
      <c r="C641" s="75"/>
      <c r="D641" s="75"/>
      <c r="E641" s="75"/>
      <c r="F641" s="75"/>
    </row>
    <row r="642" spans="1:6" ht="15.75">
      <c r="A642" s="96"/>
      <c r="B642" s="75"/>
      <c r="C642" s="75"/>
      <c r="D642" s="75"/>
      <c r="E642" s="75"/>
      <c r="F642" s="75"/>
    </row>
    <row r="643" spans="1:6" ht="15.75">
      <c r="A643" s="96"/>
      <c r="B643" s="75"/>
      <c r="C643" s="75"/>
      <c r="D643" s="75"/>
      <c r="E643" s="75"/>
      <c r="F643" s="75"/>
    </row>
    <row r="644" spans="1:6" ht="15.75">
      <c r="A644" s="96"/>
      <c r="B644" s="75"/>
      <c r="C644" s="75"/>
      <c r="D644" s="75"/>
      <c r="E644" s="75"/>
      <c r="F644" s="75"/>
    </row>
    <row r="645" spans="1:6" ht="15.75">
      <c r="A645" s="96"/>
      <c r="B645" s="75"/>
      <c r="C645" s="75"/>
      <c r="D645" s="75"/>
      <c r="E645" s="75"/>
      <c r="F645" s="75"/>
    </row>
    <row r="646" spans="1:6" ht="15.75">
      <c r="A646" s="96"/>
      <c r="B646" s="75"/>
      <c r="C646" s="75"/>
      <c r="D646" s="75"/>
      <c r="E646" s="75"/>
      <c r="F646" s="75"/>
    </row>
    <row r="647" spans="1:6" ht="15.75">
      <c r="A647" s="96"/>
      <c r="B647" s="75"/>
      <c r="C647" s="75"/>
      <c r="D647" s="75"/>
      <c r="E647" s="75"/>
      <c r="F647" s="75"/>
    </row>
    <row r="648" spans="1:6" ht="15.75">
      <c r="A648" s="96"/>
      <c r="B648" s="75"/>
      <c r="C648" s="75"/>
      <c r="D648" s="75"/>
      <c r="E648" s="75"/>
      <c r="F648" s="75"/>
    </row>
    <row r="649" spans="1:6" ht="15.75">
      <c r="A649" s="96"/>
      <c r="B649" s="75"/>
      <c r="C649" s="75"/>
      <c r="D649" s="75"/>
      <c r="E649" s="75"/>
      <c r="F649" s="75"/>
    </row>
    <row r="650" spans="1:6" ht="15.75">
      <c r="A650" s="96"/>
      <c r="B650" s="75"/>
      <c r="C650" s="75"/>
      <c r="D650" s="75"/>
      <c r="E650" s="75"/>
      <c r="F650" s="75"/>
    </row>
    <row r="651" spans="1:6" ht="15.75">
      <c r="A651" s="96"/>
      <c r="B651" s="75"/>
      <c r="C651" s="75"/>
      <c r="D651" s="75"/>
      <c r="E651" s="75"/>
      <c r="F651" s="75"/>
    </row>
    <row r="652" spans="1:6">
      <c r="B652" s="75"/>
      <c r="C652" s="75"/>
      <c r="D652" s="75"/>
      <c r="E652" s="75"/>
      <c r="F652" s="75"/>
    </row>
    <row r="653" spans="1:6">
      <c r="B653" s="75"/>
      <c r="C653" s="75"/>
      <c r="D653" s="75"/>
      <c r="E653" s="75"/>
      <c r="F653" s="75"/>
    </row>
    <row r="654" spans="1:6">
      <c r="B654" s="75"/>
      <c r="C654" s="75"/>
      <c r="D654" s="75"/>
      <c r="E654" s="75"/>
      <c r="F654" s="75"/>
    </row>
    <row r="655" spans="1:6">
      <c r="B655" s="75"/>
      <c r="C655" s="75"/>
      <c r="D655" s="75"/>
      <c r="E655" s="75"/>
      <c r="F655" s="75"/>
    </row>
    <row r="656" spans="1:6">
      <c r="B656" s="75"/>
      <c r="C656" s="75"/>
      <c r="D656" s="75"/>
      <c r="E656" s="75"/>
      <c r="F656" s="75"/>
    </row>
    <row r="657" spans="2:6">
      <c r="B657" s="75"/>
      <c r="C657" s="75"/>
      <c r="D657" s="75"/>
      <c r="E657" s="75"/>
      <c r="F657" s="75"/>
    </row>
    <row r="658" spans="2:6">
      <c r="B658" s="75"/>
      <c r="C658" s="75"/>
      <c r="D658" s="75"/>
      <c r="E658" s="75"/>
      <c r="F658" s="75"/>
    </row>
    <row r="659" spans="2:6">
      <c r="B659" s="75"/>
      <c r="C659" s="75"/>
      <c r="D659" s="75"/>
      <c r="E659" s="75"/>
      <c r="F659" s="75"/>
    </row>
    <row r="660" spans="2:6">
      <c r="B660" s="75"/>
      <c r="C660" s="75"/>
      <c r="D660" s="75"/>
      <c r="E660" s="75"/>
      <c r="F660" s="75"/>
    </row>
    <row r="661" spans="2:6">
      <c r="B661" s="75"/>
      <c r="C661" s="75"/>
      <c r="D661" s="75"/>
      <c r="E661" s="75"/>
      <c r="F661" s="75"/>
    </row>
    <row r="662" spans="2:6">
      <c r="B662" s="75"/>
      <c r="C662" s="75"/>
      <c r="D662" s="75"/>
      <c r="E662" s="75"/>
      <c r="F662" s="75"/>
    </row>
    <row r="663" spans="2:6">
      <c r="B663" s="75"/>
      <c r="C663" s="75"/>
      <c r="D663" s="75"/>
      <c r="E663" s="75"/>
      <c r="F663" s="75"/>
    </row>
    <row r="664" spans="2:6">
      <c r="B664" s="75"/>
      <c r="C664" s="75"/>
      <c r="D664" s="75"/>
      <c r="E664" s="75"/>
      <c r="F664" s="75"/>
    </row>
    <row r="665" spans="2:6">
      <c r="B665" s="75"/>
      <c r="C665" s="75"/>
      <c r="D665" s="75"/>
      <c r="E665" s="75"/>
      <c r="F665" s="75"/>
    </row>
    <row r="666" spans="2:6">
      <c r="B666" s="75"/>
      <c r="C666" s="75"/>
      <c r="D666" s="75"/>
      <c r="E666" s="75"/>
      <c r="F666" s="75"/>
    </row>
    <row r="667" spans="2:6">
      <c r="B667" s="75"/>
      <c r="C667" s="75"/>
      <c r="D667" s="75"/>
      <c r="E667" s="75"/>
      <c r="F667" s="75"/>
    </row>
    <row r="668" spans="2:6">
      <c r="B668" s="75"/>
      <c r="C668" s="75"/>
      <c r="D668" s="75"/>
      <c r="E668" s="75"/>
      <c r="F668" s="75"/>
    </row>
    <row r="669" spans="2:6">
      <c r="B669" s="75"/>
      <c r="C669" s="75"/>
      <c r="D669" s="75"/>
      <c r="E669" s="75"/>
      <c r="F669" s="75"/>
    </row>
    <row r="670" spans="2:6">
      <c r="B670" s="75"/>
      <c r="C670" s="75"/>
      <c r="D670" s="75"/>
      <c r="E670" s="75"/>
      <c r="F670" s="75"/>
    </row>
    <row r="671" spans="2:6">
      <c r="B671" s="75"/>
      <c r="C671" s="75"/>
      <c r="D671" s="75"/>
      <c r="E671" s="75"/>
      <c r="F671" s="75"/>
    </row>
    <row r="672" spans="2:6">
      <c r="B672" s="75"/>
      <c r="C672" s="75"/>
      <c r="D672" s="75"/>
      <c r="E672" s="75"/>
      <c r="F672" s="75"/>
    </row>
    <row r="673" spans="2:6">
      <c r="B673" s="75"/>
      <c r="C673" s="75"/>
      <c r="D673" s="75"/>
      <c r="E673" s="75"/>
      <c r="F673" s="75"/>
    </row>
    <row r="674" spans="2:6">
      <c r="B674" s="75"/>
      <c r="C674" s="75"/>
      <c r="D674" s="75"/>
      <c r="E674" s="75"/>
      <c r="F674" s="75"/>
    </row>
    <row r="675" spans="2:6">
      <c r="B675" s="75"/>
      <c r="C675" s="75"/>
      <c r="D675" s="75"/>
      <c r="E675" s="75"/>
      <c r="F675" s="75"/>
    </row>
    <row r="676" spans="2:6">
      <c r="B676" s="75"/>
      <c r="C676" s="75"/>
      <c r="D676" s="75"/>
      <c r="E676" s="75"/>
      <c r="F676" s="75"/>
    </row>
    <row r="677" spans="2:6">
      <c r="B677" s="75"/>
      <c r="C677" s="75"/>
      <c r="D677" s="75"/>
      <c r="E677" s="75"/>
      <c r="F677" s="75"/>
    </row>
    <row r="678" spans="2:6">
      <c r="B678" s="75"/>
      <c r="C678" s="75"/>
      <c r="D678" s="75"/>
      <c r="E678" s="75"/>
      <c r="F678" s="75"/>
    </row>
    <row r="679" spans="2:6">
      <c r="B679" s="75"/>
      <c r="C679" s="75"/>
      <c r="D679" s="75"/>
      <c r="E679" s="75"/>
      <c r="F679" s="75"/>
    </row>
    <row r="680" spans="2:6">
      <c r="B680" s="75"/>
      <c r="C680" s="75"/>
      <c r="D680" s="75"/>
      <c r="E680" s="75"/>
      <c r="F680" s="75"/>
    </row>
    <row r="681" spans="2:6">
      <c r="B681" s="75"/>
      <c r="C681" s="75"/>
      <c r="D681" s="75"/>
      <c r="E681" s="75"/>
      <c r="F681" s="75"/>
    </row>
    <row r="682" spans="2:6">
      <c r="B682" s="75"/>
      <c r="C682" s="75"/>
      <c r="D682" s="75"/>
      <c r="E682" s="75"/>
      <c r="F682" s="75"/>
    </row>
    <row r="683" spans="2:6">
      <c r="B683" s="75"/>
      <c r="C683" s="75"/>
      <c r="D683" s="75"/>
      <c r="E683" s="75"/>
      <c r="F683" s="75"/>
    </row>
    <row r="684" spans="2:6">
      <c r="B684" s="75"/>
      <c r="C684" s="75"/>
      <c r="D684" s="75"/>
      <c r="E684" s="75"/>
      <c r="F684" s="75"/>
    </row>
    <row r="685" spans="2:6">
      <c r="B685" s="75"/>
      <c r="C685" s="75"/>
      <c r="D685" s="75"/>
      <c r="E685" s="75"/>
      <c r="F685" s="75"/>
    </row>
    <row r="686" spans="2:6">
      <c r="B686" s="75"/>
      <c r="C686" s="75"/>
      <c r="D686" s="75"/>
      <c r="E686" s="75"/>
      <c r="F686" s="75"/>
    </row>
    <row r="687" spans="2:6">
      <c r="B687" s="75"/>
      <c r="C687" s="75"/>
      <c r="D687" s="75"/>
      <c r="E687" s="75"/>
      <c r="F687" s="75"/>
    </row>
    <row r="688" spans="2:6">
      <c r="B688" s="75"/>
      <c r="C688" s="75"/>
      <c r="D688" s="75"/>
      <c r="E688" s="75"/>
      <c r="F688" s="75"/>
    </row>
    <row r="689" spans="2:6">
      <c r="B689" s="75"/>
      <c r="C689" s="75"/>
      <c r="D689" s="75"/>
      <c r="E689" s="75"/>
      <c r="F689" s="75"/>
    </row>
    <row r="690" spans="2:6">
      <c r="B690" s="75"/>
      <c r="C690" s="75"/>
      <c r="D690" s="75"/>
      <c r="E690" s="75"/>
      <c r="F690" s="75"/>
    </row>
    <row r="691" spans="2:6">
      <c r="B691" s="75"/>
      <c r="C691" s="75"/>
      <c r="D691" s="75"/>
      <c r="E691" s="75"/>
      <c r="F691" s="75"/>
    </row>
    <row r="692" spans="2:6">
      <c r="B692" s="75"/>
      <c r="C692" s="75"/>
      <c r="D692" s="75"/>
      <c r="E692" s="75"/>
      <c r="F692" s="75"/>
    </row>
    <row r="693" spans="2:6">
      <c r="B693" s="75"/>
      <c r="C693" s="75"/>
      <c r="D693" s="75"/>
      <c r="E693" s="75"/>
      <c r="F693" s="75"/>
    </row>
    <row r="694" spans="2:6">
      <c r="B694" s="75"/>
      <c r="C694" s="75"/>
      <c r="D694" s="75"/>
      <c r="E694" s="75"/>
      <c r="F694" s="75"/>
    </row>
    <row r="695" spans="2:6">
      <c r="B695" s="75"/>
      <c r="C695" s="75"/>
      <c r="D695" s="75"/>
      <c r="E695" s="75"/>
      <c r="F695" s="75"/>
    </row>
    <row r="696" spans="2:6">
      <c r="B696" s="75"/>
      <c r="C696" s="75"/>
      <c r="D696" s="75"/>
      <c r="E696" s="75"/>
      <c r="F696" s="75"/>
    </row>
    <row r="697" spans="2:6">
      <c r="B697" s="75"/>
      <c r="C697" s="75"/>
      <c r="D697" s="75"/>
      <c r="E697" s="75"/>
      <c r="F697" s="75"/>
    </row>
    <row r="698" spans="2:6">
      <c r="B698" s="75"/>
      <c r="C698" s="75"/>
      <c r="D698" s="75"/>
      <c r="E698" s="75"/>
      <c r="F698" s="75"/>
    </row>
    <row r="699" spans="2:6">
      <c r="B699" s="75"/>
      <c r="C699" s="75"/>
      <c r="D699" s="75"/>
      <c r="E699" s="75"/>
      <c r="F699" s="75"/>
    </row>
    <row r="700" spans="2:6">
      <c r="B700" s="75"/>
      <c r="C700" s="75"/>
      <c r="D700" s="75"/>
      <c r="E700" s="75"/>
      <c r="F700" s="75"/>
    </row>
    <row r="701" spans="2:6">
      <c r="B701" s="75"/>
      <c r="C701" s="75"/>
      <c r="D701" s="75"/>
      <c r="E701" s="75"/>
      <c r="F701" s="75"/>
    </row>
    <row r="702" spans="2:6">
      <c r="B702" s="75"/>
      <c r="C702" s="75"/>
      <c r="D702" s="75"/>
      <c r="E702" s="75"/>
      <c r="F702" s="75"/>
    </row>
    <row r="703" spans="2:6">
      <c r="B703" s="75"/>
      <c r="C703" s="75"/>
      <c r="D703" s="75"/>
      <c r="E703" s="75"/>
      <c r="F703" s="75"/>
    </row>
    <row r="704" spans="2:6">
      <c r="B704" s="75"/>
      <c r="C704" s="75"/>
      <c r="D704" s="75"/>
      <c r="E704" s="75"/>
      <c r="F704" s="75"/>
    </row>
    <row r="705" spans="2:6">
      <c r="B705" s="75"/>
      <c r="C705" s="75"/>
      <c r="D705" s="75"/>
      <c r="E705" s="75"/>
      <c r="F705" s="75"/>
    </row>
    <row r="706" spans="2:6">
      <c r="B706" s="75"/>
      <c r="C706" s="75"/>
      <c r="D706" s="75"/>
      <c r="E706" s="75"/>
      <c r="F706" s="75"/>
    </row>
    <row r="707" spans="2:6">
      <c r="B707" s="75"/>
      <c r="C707" s="75"/>
      <c r="D707" s="75"/>
      <c r="E707" s="75"/>
      <c r="F707" s="75"/>
    </row>
    <row r="708" spans="2:6">
      <c r="B708" s="75"/>
      <c r="C708" s="75"/>
      <c r="D708" s="75"/>
      <c r="E708" s="75"/>
      <c r="F708" s="75"/>
    </row>
    <row r="709" spans="2:6">
      <c r="B709" s="75"/>
      <c r="C709" s="75"/>
      <c r="D709" s="75"/>
      <c r="E709" s="75"/>
      <c r="F709" s="75"/>
    </row>
    <row r="710" spans="2:6">
      <c r="B710" s="75"/>
      <c r="C710" s="75"/>
      <c r="D710" s="75"/>
      <c r="E710" s="75"/>
      <c r="F710" s="75"/>
    </row>
    <row r="711" spans="2:6">
      <c r="B711" s="75"/>
      <c r="C711" s="75"/>
      <c r="D711" s="75"/>
      <c r="E711" s="75"/>
      <c r="F711" s="75"/>
    </row>
    <row r="712" spans="2:6">
      <c r="B712" s="75"/>
      <c r="C712" s="75"/>
      <c r="D712" s="75"/>
      <c r="E712" s="75"/>
      <c r="F712" s="75"/>
    </row>
    <row r="713" spans="2:6">
      <c r="B713" s="75"/>
      <c r="C713" s="75"/>
      <c r="D713" s="75"/>
      <c r="E713" s="75"/>
      <c r="F713" s="75"/>
    </row>
    <row r="714" spans="2:6">
      <c r="B714" s="75"/>
      <c r="C714" s="75"/>
      <c r="D714" s="75"/>
      <c r="E714" s="75"/>
      <c r="F714" s="75"/>
    </row>
    <row r="715" spans="2:6">
      <c r="B715" s="75"/>
      <c r="C715" s="75"/>
      <c r="D715" s="75"/>
      <c r="E715" s="75"/>
      <c r="F715" s="75"/>
    </row>
    <row r="716" spans="2:6">
      <c r="B716" s="75"/>
      <c r="C716" s="75"/>
      <c r="D716" s="75"/>
      <c r="E716" s="75"/>
      <c r="F716" s="75"/>
    </row>
    <row r="717" spans="2:6">
      <c r="B717" s="75"/>
      <c r="C717" s="75"/>
      <c r="D717" s="75"/>
      <c r="E717" s="75"/>
      <c r="F717" s="75"/>
    </row>
    <row r="718" spans="2:6">
      <c r="B718" s="75"/>
      <c r="C718" s="75"/>
      <c r="D718" s="75"/>
      <c r="E718" s="75"/>
      <c r="F718" s="75"/>
    </row>
    <row r="719" spans="2:6">
      <c r="B719" s="75"/>
      <c r="C719" s="75"/>
      <c r="D719" s="75"/>
      <c r="E719" s="75"/>
      <c r="F719" s="75"/>
    </row>
    <row r="720" spans="2:6">
      <c r="B720" s="75"/>
      <c r="C720" s="75"/>
      <c r="D720" s="75"/>
      <c r="E720" s="75"/>
      <c r="F720" s="75"/>
    </row>
    <row r="721" spans="2:6">
      <c r="B721" s="75"/>
      <c r="C721" s="75"/>
      <c r="D721" s="75"/>
      <c r="E721" s="75"/>
      <c r="F721" s="75"/>
    </row>
    <row r="722" spans="2:6">
      <c r="B722" s="75"/>
      <c r="C722" s="75"/>
      <c r="D722" s="75"/>
      <c r="E722" s="75"/>
      <c r="F722" s="75"/>
    </row>
    <row r="723" spans="2:6">
      <c r="B723" s="75"/>
      <c r="C723" s="75"/>
      <c r="D723" s="75"/>
      <c r="E723" s="75"/>
      <c r="F723" s="75"/>
    </row>
    <row r="724" spans="2:6">
      <c r="B724" s="75"/>
      <c r="C724" s="75"/>
      <c r="D724" s="75"/>
      <c r="E724" s="75"/>
      <c r="F724" s="75"/>
    </row>
    <row r="725" spans="2:6">
      <c r="B725" s="75"/>
      <c r="C725" s="75"/>
      <c r="D725" s="75"/>
      <c r="E725" s="75"/>
      <c r="F725" s="75"/>
    </row>
    <row r="726" spans="2:6">
      <c r="B726" s="75"/>
      <c r="C726" s="75"/>
      <c r="D726" s="75"/>
      <c r="E726" s="75"/>
      <c r="F726" s="75"/>
    </row>
    <row r="727" spans="2:6">
      <c r="B727" s="75"/>
      <c r="C727" s="75"/>
      <c r="D727" s="75"/>
      <c r="E727" s="75"/>
      <c r="F727" s="75"/>
    </row>
    <row r="728" spans="2:6">
      <c r="B728" s="75"/>
      <c r="C728" s="75"/>
      <c r="D728" s="75"/>
      <c r="E728" s="75"/>
      <c r="F728" s="75"/>
    </row>
    <row r="729" spans="2:6">
      <c r="B729" s="75"/>
      <c r="C729" s="75"/>
      <c r="D729" s="75"/>
      <c r="E729" s="75"/>
      <c r="F729" s="75"/>
    </row>
    <row r="730" spans="2:6">
      <c r="B730" s="75"/>
      <c r="C730" s="75"/>
      <c r="D730" s="75"/>
      <c r="E730" s="75"/>
      <c r="F730" s="75"/>
    </row>
    <row r="731" spans="2:6">
      <c r="B731" s="75"/>
      <c r="C731" s="75"/>
      <c r="D731" s="75"/>
      <c r="E731" s="75"/>
      <c r="F731" s="75"/>
    </row>
    <row r="732" spans="2:6">
      <c r="B732" s="75"/>
      <c r="C732" s="75"/>
      <c r="D732" s="75"/>
      <c r="E732" s="75"/>
      <c r="F732" s="75"/>
    </row>
    <row r="733" spans="2:6">
      <c r="B733" s="75"/>
      <c r="C733" s="75"/>
      <c r="D733" s="75"/>
      <c r="E733" s="75"/>
      <c r="F733" s="75"/>
    </row>
    <row r="734" spans="2:6">
      <c r="B734" s="75"/>
      <c r="C734" s="75"/>
      <c r="D734" s="75"/>
      <c r="E734" s="75"/>
      <c r="F734" s="75"/>
    </row>
    <row r="735" spans="2:6">
      <c r="B735" s="75"/>
      <c r="C735" s="75"/>
      <c r="D735" s="75"/>
      <c r="E735" s="75"/>
      <c r="F735" s="75"/>
    </row>
    <row r="736" spans="2:6">
      <c r="B736" s="75"/>
      <c r="C736" s="75"/>
      <c r="D736" s="75"/>
      <c r="E736" s="75"/>
      <c r="F736" s="75"/>
    </row>
    <row r="737" spans="2:6">
      <c r="B737" s="75"/>
      <c r="C737" s="75"/>
      <c r="D737" s="75"/>
      <c r="E737" s="75"/>
      <c r="F737" s="75"/>
    </row>
    <row r="738" spans="2:6">
      <c r="B738" s="75"/>
      <c r="C738" s="75"/>
      <c r="D738" s="75"/>
      <c r="E738" s="75"/>
      <c r="F738" s="75"/>
    </row>
    <row r="739" spans="2:6">
      <c r="B739" s="75"/>
      <c r="C739" s="75"/>
      <c r="D739" s="75"/>
      <c r="E739" s="75"/>
      <c r="F739" s="75"/>
    </row>
    <row r="740" spans="2:6">
      <c r="B740" s="75"/>
      <c r="C740" s="75"/>
      <c r="D740" s="75"/>
      <c r="E740" s="75"/>
      <c r="F740" s="75"/>
    </row>
    <row r="741" spans="2:6">
      <c r="B741" s="75"/>
      <c r="C741" s="75"/>
      <c r="D741" s="75"/>
      <c r="E741" s="75"/>
      <c r="F741" s="75"/>
    </row>
    <row r="742" spans="2:6">
      <c r="B742" s="75"/>
      <c r="C742" s="75"/>
      <c r="D742" s="75"/>
      <c r="E742" s="75"/>
      <c r="F742" s="75"/>
    </row>
    <row r="743" spans="2:6">
      <c r="B743" s="75"/>
      <c r="C743" s="75"/>
      <c r="D743" s="75"/>
      <c r="E743" s="75"/>
      <c r="F743" s="75"/>
    </row>
    <row r="744" spans="2:6">
      <c r="B744" s="75"/>
      <c r="C744" s="75"/>
      <c r="D744" s="75"/>
      <c r="E744" s="75"/>
      <c r="F744" s="75"/>
    </row>
    <row r="745" spans="2:6">
      <c r="B745" s="75"/>
      <c r="C745" s="75"/>
      <c r="D745" s="75"/>
      <c r="E745" s="75"/>
      <c r="F745" s="75"/>
    </row>
    <row r="746" spans="2:6">
      <c r="B746" s="75"/>
      <c r="C746" s="75"/>
      <c r="D746" s="75"/>
      <c r="E746" s="75"/>
      <c r="F746" s="75"/>
    </row>
    <row r="747" spans="2:6">
      <c r="B747" s="75"/>
      <c r="C747" s="75"/>
      <c r="D747" s="75"/>
      <c r="E747" s="75"/>
      <c r="F747" s="75"/>
    </row>
    <row r="748" spans="2:6">
      <c r="B748" s="75"/>
      <c r="C748" s="75"/>
      <c r="D748" s="75"/>
      <c r="E748" s="75"/>
      <c r="F748" s="75"/>
    </row>
    <row r="749" spans="2:6">
      <c r="B749" s="75"/>
      <c r="C749" s="75"/>
      <c r="D749" s="75"/>
      <c r="E749" s="75"/>
      <c r="F749" s="75"/>
    </row>
    <row r="750" spans="2:6">
      <c r="B750" s="75"/>
      <c r="C750" s="75"/>
      <c r="D750" s="75"/>
      <c r="E750" s="75"/>
      <c r="F750" s="75"/>
    </row>
    <row r="751" spans="2:6">
      <c r="B751" s="75"/>
      <c r="C751" s="75"/>
      <c r="D751" s="75"/>
      <c r="E751" s="75"/>
      <c r="F751" s="75"/>
    </row>
    <row r="752" spans="2:6">
      <c r="B752" s="75"/>
      <c r="C752" s="75"/>
      <c r="D752" s="75"/>
      <c r="E752" s="75"/>
      <c r="F752" s="75"/>
    </row>
    <row r="753" spans="2:6">
      <c r="B753" s="75"/>
      <c r="C753" s="75"/>
      <c r="D753" s="75"/>
      <c r="E753" s="75"/>
      <c r="F753" s="75"/>
    </row>
    <row r="754" spans="2:6">
      <c r="B754" s="75"/>
      <c r="C754" s="75"/>
      <c r="D754" s="75"/>
      <c r="E754" s="75"/>
      <c r="F754" s="75"/>
    </row>
    <row r="755" spans="2:6">
      <c r="B755" s="75"/>
      <c r="C755" s="75"/>
      <c r="D755" s="75"/>
      <c r="E755" s="75"/>
      <c r="F755" s="75"/>
    </row>
    <row r="756" spans="2:6">
      <c r="B756" s="75"/>
      <c r="C756" s="75"/>
      <c r="D756" s="75"/>
      <c r="E756" s="75"/>
      <c r="F756" s="75"/>
    </row>
    <row r="757" spans="2:6">
      <c r="B757" s="75"/>
      <c r="C757" s="75"/>
      <c r="D757" s="75"/>
      <c r="E757" s="75"/>
      <c r="F757" s="75"/>
    </row>
    <row r="758" spans="2:6">
      <c r="B758" s="75"/>
      <c r="C758" s="75"/>
      <c r="D758" s="75"/>
      <c r="E758" s="75"/>
      <c r="F758" s="75"/>
    </row>
    <row r="759" spans="2:6">
      <c r="B759" s="75"/>
      <c r="C759" s="75"/>
      <c r="D759" s="75"/>
      <c r="E759" s="75"/>
      <c r="F759" s="75"/>
    </row>
    <row r="760" spans="2:6">
      <c r="B760" s="75"/>
      <c r="C760" s="75"/>
      <c r="D760" s="75"/>
      <c r="E760" s="75"/>
      <c r="F760" s="75"/>
    </row>
    <row r="761" spans="2:6">
      <c r="B761" s="75"/>
      <c r="C761" s="75"/>
      <c r="D761" s="75"/>
      <c r="E761" s="75"/>
      <c r="F761" s="75"/>
    </row>
    <row r="762" spans="2:6">
      <c r="B762" s="75"/>
      <c r="C762" s="75"/>
      <c r="D762" s="75"/>
      <c r="E762" s="75"/>
      <c r="F762" s="75"/>
    </row>
    <row r="763" spans="2:6">
      <c r="B763" s="75"/>
      <c r="C763" s="75"/>
      <c r="D763" s="75"/>
      <c r="E763" s="75"/>
      <c r="F763" s="75"/>
    </row>
    <row r="764" spans="2:6">
      <c r="B764" s="75"/>
      <c r="C764" s="75"/>
      <c r="D764" s="75"/>
      <c r="E764" s="75"/>
      <c r="F764" s="75"/>
    </row>
    <row r="765" spans="2:6">
      <c r="B765" s="75"/>
      <c r="C765" s="75"/>
      <c r="D765" s="75"/>
      <c r="E765" s="75"/>
      <c r="F765" s="75"/>
    </row>
    <row r="766" spans="2:6">
      <c r="B766" s="75"/>
      <c r="C766" s="75"/>
      <c r="D766" s="75"/>
      <c r="E766" s="75"/>
      <c r="F766" s="75"/>
    </row>
    <row r="767" spans="2:6">
      <c r="B767" s="75"/>
      <c r="C767" s="75"/>
      <c r="D767" s="75"/>
      <c r="E767" s="75"/>
      <c r="F767" s="75"/>
    </row>
    <row r="768" spans="2:6">
      <c r="B768" s="75"/>
      <c r="C768" s="75"/>
      <c r="D768" s="75"/>
      <c r="E768" s="75"/>
      <c r="F768" s="75"/>
    </row>
    <row r="769" spans="2:6">
      <c r="B769" s="75"/>
      <c r="C769" s="75"/>
      <c r="D769" s="75"/>
      <c r="E769" s="75"/>
      <c r="F769" s="75"/>
    </row>
    <row r="770" spans="2:6">
      <c r="B770" s="75"/>
      <c r="C770" s="75"/>
      <c r="D770" s="75"/>
      <c r="E770" s="75"/>
      <c r="F770" s="75"/>
    </row>
    <row r="771" spans="2:6">
      <c r="B771" s="75"/>
      <c r="C771" s="75"/>
      <c r="D771" s="75"/>
      <c r="E771" s="75"/>
      <c r="F771" s="75"/>
    </row>
    <row r="772" spans="2:6">
      <c r="B772" s="75"/>
      <c r="C772" s="75"/>
      <c r="D772" s="75"/>
      <c r="E772" s="75"/>
      <c r="F772" s="75"/>
    </row>
    <row r="773" spans="2:6">
      <c r="B773" s="75"/>
      <c r="C773" s="75"/>
      <c r="D773" s="75"/>
      <c r="E773" s="75"/>
      <c r="F773" s="75"/>
    </row>
    <row r="774" spans="2:6">
      <c r="B774" s="75"/>
      <c r="C774" s="75"/>
      <c r="D774" s="75"/>
      <c r="E774" s="75"/>
      <c r="F774" s="75"/>
    </row>
    <row r="775" spans="2:6">
      <c r="B775" s="75"/>
      <c r="C775" s="75"/>
      <c r="D775" s="75"/>
      <c r="E775" s="75"/>
      <c r="F775" s="75"/>
    </row>
    <row r="776" spans="2:6">
      <c r="B776" s="75"/>
      <c r="C776" s="75"/>
      <c r="D776" s="75"/>
      <c r="E776" s="75"/>
      <c r="F776" s="75"/>
    </row>
    <row r="777" spans="2:6">
      <c r="B777" s="75"/>
      <c r="C777" s="75"/>
      <c r="D777" s="75"/>
      <c r="E777" s="75"/>
      <c r="F777" s="75"/>
    </row>
    <row r="778" spans="2:6">
      <c r="B778" s="75"/>
      <c r="C778" s="75"/>
      <c r="D778" s="75"/>
      <c r="E778" s="75"/>
      <c r="F778" s="75"/>
    </row>
    <row r="779" spans="2:6">
      <c r="B779" s="75"/>
      <c r="C779" s="75"/>
      <c r="D779" s="75"/>
      <c r="E779" s="75"/>
      <c r="F779" s="75"/>
    </row>
    <row r="780" spans="2:6">
      <c r="B780" s="75"/>
      <c r="C780" s="75"/>
      <c r="D780" s="75"/>
      <c r="E780" s="75"/>
      <c r="F780" s="75"/>
    </row>
    <row r="781" spans="2:6">
      <c r="B781" s="75"/>
      <c r="C781" s="75"/>
      <c r="D781" s="75"/>
      <c r="E781" s="75"/>
      <c r="F781" s="75"/>
    </row>
    <row r="782" spans="2:6">
      <c r="B782" s="75"/>
      <c r="C782" s="75"/>
      <c r="D782" s="75"/>
      <c r="E782" s="75"/>
      <c r="F782" s="75"/>
    </row>
    <row r="783" spans="2:6">
      <c r="B783" s="75"/>
      <c r="C783" s="75"/>
      <c r="D783" s="75"/>
      <c r="E783" s="75"/>
      <c r="F783" s="75"/>
    </row>
    <row r="784" spans="2:6">
      <c r="B784" s="75"/>
      <c r="C784" s="75"/>
      <c r="D784" s="75"/>
      <c r="E784" s="75"/>
      <c r="F784" s="75"/>
    </row>
    <row r="785" spans="2:6">
      <c r="B785" s="75"/>
      <c r="C785" s="75"/>
      <c r="D785" s="75"/>
      <c r="E785" s="75"/>
      <c r="F785" s="75"/>
    </row>
    <row r="786" spans="2:6">
      <c r="B786" s="75"/>
      <c r="C786" s="75"/>
      <c r="D786" s="75"/>
      <c r="E786" s="75"/>
      <c r="F786" s="75"/>
    </row>
    <row r="787" spans="2:6">
      <c r="B787" s="75"/>
      <c r="C787" s="75"/>
      <c r="D787" s="75"/>
      <c r="E787" s="75"/>
      <c r="F787" s="75"/>
    </row>
    <row r="788" spans="2:6">
      <c r="B788" s="75"/>
      <c r="C788" s="75"/>
      <c r="D788" s="75"/>
      <c r="E788" s="75"/>
      <c r="F788" s="75"/>
    </row>
    <row r="789" spans="2:6">
      <c r="B789" s="75"/>
      <c r="C789" s="75"/>
      <c r="D789" s="75"/>
      <c r="E789" s="75"/>
      <c r="F789" s="75"/>
    </row>
    <row r="790" spans="2:6">
      <c r="B790" s="75"/>
      <c r="C790" s="75"/>
      <c r="D790" s="75"/>
      <c r="E790" s="75"/>
      <c r="F790" s="75"/>
    </row>
    <row r="791" spans="2:6">
      <c r="B791" s="75"/>
      <c r="C791" s="75"/>
      <c r="D791" s="75"/>
      <c r="E791" s="75"/>
      <c r="F791" s="75"/>
    </row>
    <row r="792" spans="2:6">
      <c r="B792" s="75"/>
      <c r="C792" s="75"/>
      <c r="D792" s="75"/>
      <c r="E792" s="75"/>
      <c r="F792" s="75"/>
    </row>
    <row r="793" spans="2:6">
      <c r="B793" s="75"/>
      <c r="C793" s="75"/>
      <c r="D793" s="75"/>
      <c r="E793" s="75"/>
      <c r="F793" s="75"/>
    </row>
    <row r="794" spans="2:6">
      <c r="B794" s="75"/>
      <c r="C794" s="75"/>
      <c r="D794" s="75"/>
      <c r="E794" s="75"/>
      <c r="F794" s="75"/>
    </row>
    <row r="795" spans="2:6">
      <c r="B795" s="75"/>
      <c r="C795" s="75"/>
      <c r="D795" s="75"/>
      <c r="E795" s="75"/>
      <c r="F795" s="75"/>
    </row>
    <row r="796" spans="2:6">
      <c r="B796" s="75"/>
      <c r="C796" s="75"/>
      <c r="D796" s="75"/>
      <c r="E796" s="75"/>
      <c r="F796" s="75"/>
    </row>
    <row r="797" spans="2:6">
      <c r="B797" s="75"/>
      <c r="C797" s="75"/>
      <c r="D797" s="75"/>
      <c r="E797" s="75"/>
      <c r="F797" s="75"/>
    </row>
    <row r="798" spans="2:6">
      <c r="B798" s="75"/>
      <c r="C798" s="75"/>
      <c r="D798" s="75"/>
      <c r="E798" s="75"/>
      <c r="F798" s="75"/>
    </row>
    <row r="799" spans="2:6">
      <c r="B799" s="75"/>
      <c r="C799" s="75"/>
      <c r="D799" s="75"/>
      <c r="E799" s="75"/>
      <c r="F799" s="75"/>
    </row>
    <row r="800" spans="2:6">
      <c r="B800" s="75"/>
      <c r="C800" s="75"/>
      <c r="D800" s="75"/>
      <c r="E800" s="75"/>
      <c r="F800" s="75"/>
    </row>
    <row r="801" spans="2:6">
      <c r="B801" s="75"/>
      <c r="C801" s="75"/>
      <c r="D801" s="75"/>
      <c r="E801" s="75"/>
      <c r="F801" s="75"/>
    </row>
    <row r="802" spans="2:6">
      <c r="B802" s="75"/>
      <c r="C802" s="75"/>
      <c r="D802" s="75"/>
      <c r="E802" s="75"/>
      <c r="F802" s="75"/>
    </row>
    <row r="803" spans="2:6">
      <c r="B803" s="75"/>
      <c r="C803" s="75"/>
      <c r="D803" s="75"/>
      <c r="E803" s="75"/>
      <c r="F803" s="75"/>
    </row>
    <row r="804" spans="2:6">
      <c r="B804" s="75"/>
      <c r="C804" s="75"/>
      <c r="D804" s="75"/>
      <c r="E804" s="75"/>
      <c r="F804" s="75"/>
    </row>
    <row r="805" spans="2:6">
      <c r="B805" s="75"/>
      <c r="C805" s="75"/>
      <c r="D805" s="75"/>
      <c r="E805" s="75"/>
      <c r="F805" s="75"/>
    </row>
    <row r="806" spans="2:6">
      <c r="B806" s="75"/>
      <c r="C806" s="75"/>
      <c r="D806" s="75"/>
      <c r="E806" s="75"/>
      <c r="F806" s="75"/>
    </row>
    <row r="807" spans="2:6">
      <c r="B807" s="75"/>
      <c r="C807" s="75"/>
      <c r="D807" s="75"/>
      <c r="E807" s="75"/>
      <c r="F807" s="75"/>
    </row>
    <row r="808" spans="2:6">
      <c r="B808" s="75"/>
      <c r="C808" s="75"/>
      <c r="D808" s="75"/>
      <c r="E808" s="75"/>
      <c r="F808" s="75"/>
    </row>
    <row r="809" spans="2:6">
      <c r="B809" s="75"/>
      <c r="C809" s="75"/>
      <c r="D809" s="75"/>
      <c r="E809" s="75"/>
      <c r="F809" s="75"/>
    </row>
    <row r="810" spans="2:6">
      <c r="B810" s="75"/>
      <c r="C810" s="75"/>
      <c r="D810" s="75"/>
      <c r="E810" s="75"/>
      <c r="F810" s="75"/>
    </row>
    <row r="811" spans="2:6">
      <c r="B811" s="75"/>
      <c r="C811" s="75"/>
      <c r="D811" s="75"/>
      <c r="E811" s="75"/>
      <c r="F811" s="75"/>
    </row>
    <row r="812" spans="2:6">
      <c r="B812" s="75"/>
      <c r="C812" s="75"/>
      <c r="D812" s="75"/>
      <c r="E812" s="75"/>
      <c r="F812" s="75"/>
    </row>
    <row r="813" spans="2:6">
      <c r="B813" s="75"/>
      <c r="C813" s="75"/>
      <c r="D813" s="75"/>
      <c r="E813" s="75"/>
      <c r="F813" s="75"/>
    </row>
    <row r="814" spans="2:6">
      <c r="B814" s="75"/>
      <c r="C814" s="75"/>
      <c r="D814" s="75"/>
      <c r="E814" s="75"/>
      <c r="F814" s="75"/>
    </row>
    <row r="815" spans="2:6">
      <c r="B815" s="75"/>
      <c r="C815" s="75"/>
      <c r="D815" s="75"/>
      <c r="E815" s="75"/>
      <c r="F815" s="75"/>
    </row>
    <row r="816" spans="2:6">
      <c r="B816" s="75"/>
      <c r="C816" s="75"/>
      <c r="D816" s="75"/>
      <c r="E816" s="75"/>
      <c r="F816" s="75"/>
    </row>
    <row r="817" spans="2:6">
      <c r="B817" s="75"/>
      <c r="C817" s="75"/>
      <c r="D817" s="75"/>
      <c r="E817" s="75"/>
      <c r="F817" s="75"/>
    </row>
    <row r="818" spans="2:6">
      <c r="B818" s="75"/>
      <c r="C818" s="75"/>
      <c r="D818" s="75"/>
      <c r="E818" s="75"/>
      <c r="F818" s="75"/>
    </row>
    <row r="819" spans="2:6">
      <c r="B819" s="75"/>
      <c r="C819" s="75"/>
      <c r="D819" s="75"/>
      <c r="E819" s="75"/>
      <c r="F819" s="75"/>
    </row>
    <row r="820" spans="2:6">
      <c r="B820" s="75"/>
      <c r="C820" s="75"/>
      <c r="D820" s="75"/>
      <c r="E820" s="75"/>
      <c r="F820" s="75"/>
    </row>
    <row r="821" spans="2:6">
      <c r="B821" s="75"/>
      <c r="C821" s="75"/>
      <c r="D821" s="75"/>
      <c r="E821" s="75"/>
      <c r="F821" s="75"/>
    </row>
    <row r="822" spans="2:6">
      <c r="B822" s="75"/>
      <c r="C822" s="75"/>
      <c r="D822" s="75"/>
      <c r="E822" s="75"/>
      <c r="F822" s="75"/>
    </row>
    <row r="823" spans="2:6">
      <c r="B823" s="75"/>
      <c r="C823" s="75"/>
      <c r="D823" s="75"/>
      <c r="E823" s="75"/>
      <c r="F823" s="75"/>
    </row>
    <row r="824" spans="2:6">
      <c r="B824" s="75"/>
      <c r="C824" s="75"/>
      <c r="D824" s="75"/>
      <c r="E824" s="75"/>
      <c r="F824" s="75"/>
    </row>
    <row r="825" spans="2:6">
      <c r="B825" s="75"/>
      <c r="C825" s="75"/>
      <c r="D825" s="75"/>
      <c r="E825" s="75"/>
      <c r="F825" s="75"/>
    </row>
    <row r="826" spans="2:6">
      <c r="B826" s="75"/>
      <c r="C826" s="75"/>
      <c r="D826" s="75"/>
      <c r="E826" s="75"/>
      <c r="F826" s="75"/>
    </row>
    <row r="827" spans="2:6">
      <c r="B827" s="75"/>
      <c r="C827" s="75"/>
      <c r="D827" s="75"/>
      <c r="E827" s="75"/>
      <c r="F827" s="75"/>
    </row>
    <row r="828" spans="2:6">
      <c r="B828" s="75"/>
      <c r="C828" s="75"/>
      <c r="D828" s="75"/>
      <c r="E828" s="75"/>
      <c r="F828" s="75"/>
    </row>
    <row r="829" spans="2:6">
      <c r="B829" s="75"/>
      <c r="C829" s="75"/>
      <c r="D829" s="75"/>
      <c r="E829" s="75"/>
      <c r="F829" s="75"/>
    </row>
    <row r="830" spans="2:6">
      <c r="B830" s="75"/>
      <c r="C830" s="75"/>
      <c r="D830" s="75"/>
      <c r="E830" s="75"/>
      <c r="F830" s="75"/>
    </row>
    <row r="831" spans="2:6">
      <c r="B831" s="75"/>
      <c r="C831" s="75"/>
      <c r="D831" s="75"/>
      <c r="E831" s="75"/>
      <c r="F831" s="75"/>
    </row>
    <row r="832" spans="2:6">
      <c r="B832" s="75"/>
      <c r="C832" s="75"/>
      <c r="D832" s="75"/>
      <c r="E832" s="75"/>
      <c r="F832" s="75"/>
    </row>
    <row r="833" spans="2:6">
      <c r="B833" s="75"/>
      <c r="C833" s="75"/>
      <c r="D833" s="75"/>
      <c r="E833" s="75"/>
      <c r="F833" s="75"/>
    </row>
    <row r="834" spans="2:6">
      <c r="B834" s="75"/>
      <c r="C834" s="75"/>
      <c r="D834" s="75"/>
      <c r="E834" s="75"/>
      <c r="F834" s="75"/>
    </row>
    <row r="835" spans="2:6">
      <c r="B835" s="75"/>
      <c r="C835" s="75"/>
      <c r="D835" s="75"/>
      <c r="E835" s="75"/>
      <c r="F835" s="75"/>
    </row>
    <row r="836" spans="2:6">
      <c r="B836" s="75"/>
      <c r="C836" s="75"/>
      <c r="D836" s="75"/>
      <c r="E836" s="75"/>
      <c r="F836" s="75"/>
    </row>
    <row r="837" spans="2:6">
      <c r="B837" s="75"/>
      <c r="C837" s="75"/>
      <c r="D837" s="75"/>
      <c r="E837" s="75"/>
      <c r="F837" s="75"/>
    </row>
    <row r="838" spans="2:6">
      <c r="B838" s="75"/>
      <c r="C838" s="75"/>
      <c r="D838" s="75"/>
      <c r="E838" s="75"/>
      <c r="F838" s="75"/>
    </row>
    <row r="839" spans="2:6">
      <c r="B839" s="75"/>
      <c r="C839" s="75"/>
      <c r="D839" s="75"/>
      <c r="E839" s="75"/>
      <c r="F839" s="75"/>
    </row>
    <row r="840" spans="2:6">
      <c r="B840" s="75"/>
      <c r="C840" s="75"/>
      <c r="D840" s="75"/>
      <c r="E840" s="75"/>
      <c r="F840" s="75"/>
    </row>
    <row r="841" spans="2:6">
      <c r="B841" s="75"/>
      <c r="C841" s="75"/>
      <c r="D841" s="75"/>
      <c r="E841" s="75"/>
      <c r="F841" s="75"/>
    </row>
    <row r="842" spans="2:6">
      <c r="B842" s="75"/>
      <c r="C842" s="75"/>
      <c r="D842" s="75"/>
      <c r="E842" s="75"/>
      <c r="F842" s="75"/>
    </row>
    <row r="843" spans="2:6">
      <c r="B843" s="75"/>
      <c r="C843" s="75"/>
      <c r="D843" s="75"/>
      <c r="E843" s="75"/>
      <c r="F843" s="75"/>
    </row>
    <row r="844" spans="2:6">
      <c r="B844" s="75"/>
      <c r="C844" s="75"/>
      <c r="D844" s="75"/>
      <c r="E844" s="75"/>
      <c r="F844" s="75"/>
    </row>
    <row r="845" spans="2:6">
      <c r="B845" s="75"/>
      <c r="C845" s="75"/>
      <c r="D845" s="75"/>
      <c r="E845" s="75"/>
      <c r="F845" s="75"/>
    </row>
    <row r="846" spans="2:6">
      <c r="B846" s="75"/>
      <c r="C846" s="75"/>
      <c r="D846" s="75"/>
      <c r="E846" s="75"/>
      <c r="F846" s="75"/>
    </row>
    <row r="847" spans="2:6">
      <c r="B847" s="75"/>
      <c r="C847" s="75"/>
      <c r="D847" s="75"/>
      <c r="E847" s="75"/>
      <c r="F847" s="75"/>
    </row>
    <row r="848" spans="2:6">
      <c r="B848" s="75"/>
      <c r="C848" s="75"/>
      <c r="D848" s="75"/>
      <c r="E848" s="75"/>
      <c r="F848" s="75"/>
    </row>
    <row r="849" spans="2:6">
      <c r="B849" s="75"/>
      <c r="C849" s="75"/>
      <c r="D849" s="75"/>
      <c r="E849" s="75"/>
      <c r="F849" s="75"/>
    </row>
    <row r="850" spans="2:6">
      <c r="B850" s="75"/>
      <c r="C850" s="75"/>
      <c r="D850" s="75"/>
      <c r="E850" s="75"/>
      <c r="F850" s="75"/>
    </row>
    <row r="851" spans="2:6">
      <c r="B851" s="75"/>
      <c r="C851" s="75"/>
      <c r="D851" s="75"/>
      <c r="E851" s="75"/>
      <c r="F851" s="75"/>
    </row>
    <row r="852" spans="2:6">
      <c r="B852" s="75"/>
      <c r="C852" s="75"/>
      <c r="D852" s="75"/>
      <c r="E852" s="75"/>
      <c r="F852" s="75"/>
    </row>
    <row r="853" spans="2:6">
      <c r="B853" s="75"/>
      <c r="C853" s="75"/>
      <c r="D853" s="75"/>
      <c r="E853" s="75"/>
      <c r="F853" s="75"/>
    </row>
    <row r="854" spans="2:6">
      <c r="B854" s="75"/>
      <c r="C854" s="75"/>
      <c r="D854" s="75"/>
      <c r="E854" s="75"/>
      <c r="F854" s="75"/>
    </row>
    <row r="855" spans="2:6">
      <c r="B855" s="75"/>
      <c r="C855" s="75"/>
      <c r="D855" s="75"/>
      <c r="E855" s="75"/>
      <c r="F855" s="75"/>
    </row>
    <row r="856" spans="2:6">
      <c r="B856" s="75"/>
      <c r="C856" s="75"/>
      <c r="D856" s="75"/>
      <c r="E856" s="75"/>
      <c r="F856" s="75"/>
    </row>
    <row r="857" spans="2:6">
      <c r="B857" s="75"/>
      <c r="C857" s="75"/>
      <c r="D857" s="75"/>
      <c r="E857" s="75"/>
      <c r="F857" s="75"/>
    </row>
    <row r="858" spans="2:6">
      <c r="B858" s="75"/>
      <c r="C858" s="75"/>
      <c r="D858" s="75"/>
      <c r="E858" s="75"/>
      <c r="F858" s="75"/>
    </row>
    <row r="859" spans="2:6">
      <c r="B859" s="75"/>
      <c r="C859" s="75"/>
      <c r="D859" s="75"/>
      <c r="E859" s="75"/>
      <c r="F859" s="75"/>
    </row>
    <row r="860" spans="2:6">
      <c r="B860" s="75"/>
      <c r="C860" s="75"/>
      <c r="D860" s="75"/>
      <c r="E860" s="75"/>
      <c r="F860" s="75"/>
    </row>
    <row r="861" spans="2:6">
      <c r="B861" s="75"/>
      <c r="C861" s="75"/>
      <c r="D861" s="75"/>
      <c r="E861" s="75"/>
      <c r="F861" s="75"/>
    </row>
    <row r="862" spans="2:6">
      <c r="B862" s="75"/>
      <c r="C862" s="75"/>
      <c r="D862" s="75"/>
      <c r="E862" s="75"/>
      <c r="F862" s="75"/>
    </row>
    <row r="863" spans="2:6">
      <c r="B863" s="75"/>
      <c r="C863" s="75"/>
      <c r="D863" s="75"/>
      <c r="E863" s="75"/>
      <c r="F863" s="75"/>
    </row>
    <row r="864" spans="2:6">
      <c r="B864" s="75"/>
      <c r="C864" s="75"/>
      <c r="D864" s="75"/>
      <c r="E864" s="75"/>
      <c r="F864" s="75"/>
    </row>
    <row r="865" spans="2:6">
      <c r="B865" s="75"/>
      <c r="C865" s="75"/>
      <c r="D865" s="75"/>
      <c r="E865" s="75"/>
      <c r="F865" s="75"/>
    </row>
    <row r="866" spans="2:6">
      <c r="B866" s="75"/>
      <c r="C866" s="75"/>
      <c r="D866" s="75"/>
      <c r="E866" s="75"/>
      <c r="F866" s="75"/>
    </row>
    <row r="867" spans="2:6">
      <c r="B867" s="75"/>
      <c r="C867" s="75"/>
      <c r="D867" s="75"/>
      <c r="E867" s="75"/>
      <c r="F867" s="75"/>
    </row>
    <row r="868" spans="2:6">
      <c r="B868" s="75"/>
      <c r="C868" s="75"/>
      <c r="D868" s="75"/>
      <c r="E868" s="75"/>
      <c r="F868" s="75"/>
    </row>
    <row r="869" spans="2:6">
      <c r="B869" s="75"/>
      <c r="C869" s="75"/>
      <c r="D869" s="75"/>
      <c r="E869" s="75"/>
      <c r="F869" s="75"/>
    </row>
    <row r="870" spans="2:6">
      <c r="B870" s="75"/>
      <c r="C870" s="75"/>
      <c r="D870" s="75"/>
      <c r="E870" s="75"/>
      <c r="F870" s="75"/>
    </row>
    <row r="871" spans="2:6">
      <c r="B871" s="75"/>
      <c r="C871" s="75"/>
      <c r="D871" s="75"/>
      <c r="E871" s="75"/>
      <c r="F871" s="75"/>
    </row>
    <row r="872" spans="2:6">
      <c r="B872" s="75"/>
      <c r="C872" s="75"/>
      <c r="D872" s="75"/>
      <c r="E872" s="75"/>
      <c r="F872" s="75"/>
    </row>
    <row r="873" spans="2:6">
      <c r="B873" s="75"/>
      <c r="C873" s="75"/>
      <c r="D873" s="75"/>
      <c r="E873" s="75"/>
      <c r="F873" s="75"/>
    </row>
    <row r="874" spans="2:6">
      <c r="B874" s="75"/>
      <c r="C874" s="75"/>
      <c r="D874" s="75"/>
      <c r="E874" s="75"/>
      <c r="F874" s="75"/>
    </row>
    <row r="875" spans="2:6">
      <c r="B875" s="75"/>
      <c r="C875" s="75"/>
      <c r="D875" s="75"/>
      <c r="E875" s="75"/>
      <c r="F875" s="75"/>
    </row>
    <row r="876" spans="2:6">
      <c r="B876" s="75"/>
      <c r="C876" s="75"/>
      <c r="D876" s="75"/>
      <c r="E876" s="75"/>
      <c r="F876" s="75"/>
    </row>
    <row r="877" spans="2:6">
      <c r="B877" s="75"/>
      <c r="C877" s="75"/>
      <c r="D877" s="75"/>
      <c r="E877" s="75"/>
      <c r="F877" s="75"/>
    </row>
    <row r="878" spans="2:6">
      <c r="B878" s="75"/>
      <c r="C878" s="75"/>
      <c r="D878" s="75"/>
      <c r="E878" s="75"/>
      <c r="F878" s="75"/>
    </row>
    <row r="879" spans="2:6">
      <c r="B879" s="75"/>
      <c r="C879" s="75"/>
      <c r="D879" s="75"/>
      <c r="E879" s="75"/>
      <c r="F879" s="75"/>
    </row>
    <row r="880" spans="2:6">
      <c r="B880" s="75"/>
      <c r="C880" s="75"/>
      <c r="D880" s="75"/>
      <c r="E880" s="75"/>
      <c r="F880" s="75"/>
    </row>
    <row r="881" spans="2:6">
      <c r="B881" s="75"/>
      <c r="C881" s="75"/>
      <c r="D881" s="75"/>
      <c r="E881" s="75"/>
      <c r="F881" s="75"/>
    </row>
    <row r="882" spans="2:6">
      <c r="B882" s="75"/>
      <c r="C882" s="75"/>
      <c r="D882" s="75"/>
      <c r="E882" s="75"/>
      <c r="F882" s="75"/>
    </row>
    <row r="883" spans="2:6">
      <c r="B883" s="75"/>
      <c r="C883" s="75"/>
      <c r="D883" s="75"/>
      <c r="E883" s="75"/>
      <c r="F883" s="75"/>
    </row>
    <row r="884" spans="2:6">
      <c r="B884" s="75"/>
      <c r="C884" s="75"/>
      <c r="D884" s="75"/>
      <c r="E884" s="75"/>
      <c r="F884" s="75"/>
    </row>
    <row r="885" spans="2:6">
      <c r="B885" s="75"/>
      <c r="C885" s="75"/>
      <c r="D885" s="75"/>
      <c r="E885" s="75"/>
      <c r="F885" s="75"/>
    </row>
    <row r="886" spans="2:6">
      <c r="B886" s="75"/>
      <c r="C886" s="75"/>
      <c r="D886" s="75"/>
      <c r="E886" s="75"/>
      <c r="F886" s="75"/>
    </row>
    <row r="887" spans="2:6">
      <c r="B887" s="75"/>
      <c r="C887" s="75"/>
      <c r="D887" s="75"/>
      <c r="E887" s="75"/>
      <c r="F887" s="75"/>
    </row>
    <row r="888" spans="2:6">
      <c r="B888" s="75"/>
      <c r="C888" s="75"/>
      <c r="D888" s="75"/>
      <c r="E888" s="75"/>
      <c r="F888" s="75"/>
    </row>
    <row r="889" spans="2:6">
      <c r="B889" s="75"/>
      <c r="C889" s="75"/>
      <c r="D889" s="75"/>
      <c r="E889" s="75"/>
      <c r="F889" s="75"/>
    </row>
    <row r="890" spans="2:6">
      <c r="B890" s="75"/>
      <c r="C890" s="75"/>
      <c r="D890" s="75"/>
      <c r="E890" s="75"/>
      <c r="F890" s="75"/>
    </row>
    <row r="891" spans="2:6">
      <c r="B891" s="75"/>
      <c r="C891" s="75"/>
      <c r="D891" s="75"/>
      <c r="E891" s="75"/>
      <c r="F891" s="75"/>
    </row>
    <row r="892" spans="2:6">
      <c r="B892" s="75"/>
      <c r="C892" s="75"/>
      <c r="D892" s="75"/>
      <c r="E892" s="75"/>
      <c r="F892" s="75"/>
    </row>
    <row r="893" spans="2:6">
      <c r="B893" s="75"/>
      <c r="C893" s="75"/>
      <c r="D893" s="75"/>
      <c r="E893" s="75"/>
      <c r="F893" s="75"/>
    </row>
    <row r="894" spans="2:6">
      <c r="B894" s="75"/>
      <c r="C894" s="75"/>
      <c r="D894" s="75"/>
      <c r="E894" s="75"/>
      <c r="F894" s="75"/>
    </row>
    <row r="895" spans="2:6">
      <c r="B895" s="75"/>
      <c r="C895" s="75"/>
      <c r="D895" s="75"/>
      <c r="E895" s="75"/>
      <c r="F895" s="75"/>
    </row>
    <row r="896" spans="2:6">
      <c r="B896" s="75"/>
      <c r="C896" s="75"/>
      <c r="D896" s="75"/>
      <c r="E896" s="75"/>
      <c r="F896" s="75"/>
    </row>
    <row r="897" spans="2:6">
      <c r="B897" s="75"/>
      <c r="C897" s="75"/>
      <c r="D897" s="75"/>
      <c r="E897" s="75"/>
      <c r="F897" s="75"/>
    </row>
    <row r="898" spans="2:6">
      <c r="B898" s="75"/>
      <c r="C898" s="75"/>
      <c r="D898" s="75"/>
      <c r="E898" s="75"/>
      <c r="F898" s="75"/>
    </row>
    <row r="899" spans="2:6">
      <c r="B899" s="75"/>
      <c r="C899" s="75"/>
      <c r="D899" s="75"/>
      <c r="E899" s="75"/>
      <c r="F899" s="75"/>
    </row>
    <row r="900" spans="2:6">
      <c r="B900" s="75"/>
      <c r="C900" s="75"/>
      <c r="D900" s="75"/>
      <c r="E900" s="75"/>
      <c r="F900" s="75"/>
    </row>
    <row r="901" spans="2:6">
      <c r="B901" s="75"/>
      <c r="C901" s="75"/>
      <c r="D901" s="75"/>
      <c r="E901" s="75"/>
      <c r="F901" s="75"/>
    </row>
    <row r="902" spans="2:6">
      <c r="B902" s="75"/>
      <c r="C902" s="75"/>
      <c r="D902" s="75"/>
      <c r="E902" s="75"/>
      <c r="F902" s="75"/>
    </row>
    <row r="903" spans="2:6">
      <c r="B903" s="75"/>
      <c r="C903" s="75"/>
      <c r="D903" s="75"/>
      <c r="E903" s="75"/>
      <c r="F903" s="75"/>
    </row>
    <row r="904" spans="2:6">
      <c r="B904" s="75"/>
      <c r="C904" s="75"/>
      <c r="D904" s="75"/>
      <c r="E904" s="75"/>
      <c r="F904" s="75"/>
    </row>
    <row r="905" spans="2:6">
      <c r="B905" s="75"/>
      <c r="C905" s="75"/>
      <c r="D905" s="75"/>
      <c r="E905" s="75"/>
      <c r="F905" s="75"/>
    </row>
    <row r="906" spans="2:6">
      <c r="B906" s="75"/>
      <c r="C906" s="75"/>
      <c r="D906" s="75"/>
      <c r="E906" s="75"/>
      <c r="F906" s="75"/>
    </row>
    <row r="907" spans="2:6">
      <c r="B907" s="75"/>
      <c r="C907" s="75"/>
      <c r="D907" s="75"/>
      <c r="E907" s="75"/>
      <c r="F907" s="75"/>
    </row>
    <row r="908" spans="2:6">
      <c r="B908" s="75"/>
      <c r="C908" s="75"/>
      <c r="D908" s="75"/>
      <c r="E908" s="75"/>
      <c r="F908" s="75"/>
    </row>
    <row r="909" spans="2:6">
      <c r="B909" s="75"/>
      <c r="C909" s="75"/>
      <c r="D909" s="75"/>
      <c r="E909" s="75"/>
      <c r="F909" s="75"/>
    </row>
    <row r="910" spans="2:6">
      <c r="B910" s="75"/>
      <c r="C910" s="75"/>
      <c r="D910" s="75"/>
      <c r="E910" s="75"/>
      <c r="F910" s="75"/>
    </row>
    <row r="911" spans="2:6">
      <c r="B911" s="75"/>
      <c r="C911" s="75"/>
      <c r="D911" s="75"/>
      <c r="E911" s="75"/>
      <c r="F911" s="75"/>
    </row>
    <row r="912" spans="2:6">
      <c r="B912" s="75"/>
      <c r="C912" s="75"/>
      <c r="D912" s="75"/>
      <c r="E912" s="75"/>
      <c r="F912" s="75"/>
    </row>
    <row r="913" spans="2:6">
      <c r="B913" s="75"/>
      <c r="C913" s="75"/>
      <c r="D913" s="75"/>
      <c r="E913" s="75"/>
      <c r="F913" s="75"/>
    </row>
    <row r="914" spans="2:6">
      <c r="B914" s="75"/>
      <c r="C914" s="75"/>
      <c r="D914" s="75"/>
      <c r="E914" s="75"/>
      <c r="F914" s="75"/>
    </row>
    <row r="915" spans="2:6">
      <c r="B915" s="75"/>
      <c r="C915" s="75"/>
      <c r="D915" s="75"/>
      <c r="E915" s="75"/>
      <c r="F915" s="75"/>
    </row>
    <row r="916" spans="2:6">
      <c r="B916" s="75"/>
      <c r="C916" s="75"/>
      <c r="D916" s="75"/>
      <c r="E916" s="75"/>
      <c r="F916" s="75"/>
    </row>
    <row r="917" spans="2:6">
      <c r="B917" s="75"/>
      <c r="C917" s="75"/>
      <c r="D917" s="75"/>
      <c r="E917" s="75"/>
      <c r="F917" s="75"/>
    </row>
    <row r="918" spans="2:6">
      <c r="B918" s="75"/>
      <c r="C918" s="75"/>
      <c r="D918" s="75"/>
      <c r="E918" s="75"/>
      <c r="F918" s="75"/>
    </row>
    <row r="919" spans="2:6">
      <c r="B919" s="75"/>
      <c r="C919" s="75"/>
      <c r="D919" s="75"/>
      <c r="E919" s="75"/>
      <c r="F919" s="75"/>
    </row>
    <row r="920" spans="2:6">
      <c r="B920" s="75"/>
      <c r="C920" s="75"/>
      <c r="D920" s="75"/>
      <c r="E920" s="75"/>
      <c r="F920" s="75"/>
    </row>
    <row r="921" spans="2:6">
      <c r="B921" s="75"/>
      <c r="C921" s="75"/>
      <c r="D921" s="75"/>
      <c r="E921" s="75"/>
      <c r="F921" s="75"/>
    </row>
    <row r="922" spans="2:6">
      <c r="B922" s="75"/>
      <c r="C922" s="75"/>
      <c r="D922" s="75"/>
      <c r="E922" s="75"/>
      <c r="F922" s="75"/>
    </row>
    <row r="923" spans="2:6">
      <c r="B923" s="75"/>
      <c r="C923" s="75"/>
      <c r="D923" s="75"/>
      <c r="E923" s="75"/>
      <c r="F923" s="75"/>
    </row>
    <row r="924" spans="2:6">
      <c r="B924" s="75"/>
      <c r="C924" s="75"/>
      <c r="D924" s="75"/>
      <c r="E924" s="75"/>
      <c r="F924" s="75"/>
    </row>
    <row r="925" spans="2:6">
      <c r="B925" s="75"/>
      <c r="C925" s="75"/>
      <c r="D925" s="75"/>
      <c r="E925" s="75"/>
      <c r="F925" s="75"/>
    </row>
    <row r="926" spans="2:6">
      <c r="B926" s="75"/>
      <c r="C926" s="75"/>
      <c r="D926" s="75"/>
      <c r="E926" s="75"/>
      <c r="F926" s="75"/>
    </row>
    <row r="927" spans="2:6">
      <c r="B927" s="75"/>
      <c r="C927" s="75"/>
      <c r="D927" s="75"/>
      <c r="E927" s="75"/>
      <c r="F927" s="75"/>
    </row>
    <row r="928" spans="2:6">
      <c r="B928" s="75"/>
      <c r="C928" s="75"/>
      <c r="D928" s="75"/>
      <c r="E928" s="75"/>
      <c r="F928" s="75"/>
    </row>
    <row r="929" spans="2:6">
      <c r="B929" s="75"/>
      <c r="C929" s="75"/>
      <c r="D929" s="75"/>
      <c r="E929" s="75"/>
      <c r="F929" s="75"/>
    </row>
    <row r="930" spans="2:6">
      <c r="B930" s="75"/>
      <c r="C930" s="75"/>
      <c r="D930" s="75"/>
      <c r="E930" s="75"/>
      <c r="F930" s="75"/>
    </row>
    <row r="931" spans="2:6">
      <c r="B931" s="75"/>
      <c r="C931" s="75"/>
      <c r="D931" s="75"/>
      <c r="E931" s="75"/>
      <c r="F931" s="75"/>
    </row>
    <row r="932" spans="2:6">
      <c r="B932" s="75"/>
      <c r="C932" s="75"/>
      <c r="D932" s="75"/>
      <c r="E932" s="75"/>
      <c r="F932" s="75"/>
    </row>
    <row r="933" spans="2:6">
      <c r="B933" s="75"/>
      <c r="C933" s="75"/>
      <c r="D933" s="75"/>
      <c r="E933" s="75"/>
      <c r="F933" s="75"/>
    </row>
    <row r="934" spans="2:6">
      <c r="B934" s="75"/>
      <c r="C934" s="75"/>
      <c r="D934" s="75"/>
      <c r="E934" s="75"/>
      <c r="F934" s="75"/>
    </row>
    <row r="935" spans="2:6">
      <c r="B935" s="75"/>
      <c r="C935" s="75"/>
      <c r="D935" s="75"/>
      <c r="E935" s="75"/>
      <c r="F935" s="75"/>
    </row>
    <row r="936" spans="2:6">
      <c r="B936" s="75"/>
      <c r="C936" s="75"/>
      <c r="D936" s="75"/>
      <c r="E936" s="75"/>
      <c r="F936" s="75"/>
    </row>
    <row r="937" spans="2:6">
      <c r="B937" s="75"/>
      <c r="C937" s="75"/>
      <c r="D937" s="75"/>
      <c r="E937" s="75"/>
      <c r="F937" s="75"/>
    </row>
    <row r="938" spans="2:6">
      <c r="B938" s="75"/>
      <c r="C938" s="75"/>
      <c r="D938" s="75"/>
      <c r="E938" s="75"/>
      <c r="F938" s="75"/>
    </row>
    <row r="939" spans="2:6">
      <c r="B939" s="75"/>
      <c r="C939" s="75"/>
      <c r="D939" s="75"/>
      <c r="E939" s="75"/>
      <c r="F939" s="75"/>
    </row>
    <row r="940" spans="2:6">
      <c r="B940" s="75"/>
      <c r="C940" s="75"/>
      <c r="D940" s="75"/>
      <c r="E940" s="75"/>
      <c r="F940" s="75"/>
    </row>
    <row r="941" spans="2:6">
      <c r="B941" s="75"/>
      <c r="C941" s="75"/>
      <c r="D941" s="75"/>
      <c r="E941" s="75"/>
      <c r="F941" s="75"/>
    </row>
    <row r="942" spans="2:6">
      <c r="B942" s="75"/>
      <c r="C942" s="75"/>
      <c r="D942" s="75"/>
      <c r="E942" s="75"/>
      <c r="F942" s="75"/>
    </row>
    <row r="943" spans="2:6">
      <c r="B943" s="75"/>
      <c r="C943" s="75"/>
      <c r="D943" s="75"/>
      <c r="E943" s="75"/>
      <c r="F943" s="75"/>
    </row>
    <row r="944" spans="2:6">
      <c r="B944" s="75"/>
      <c r="C944" s="75"/>
      <c r="D944" s="75"/>
      <c r="E944" s="75"/>
      <c r="F944" s="75"/>
    </row>
    <row r="945" spans="2:6">
      <c r="B945" s="75"/>
      <c r="C945" s="75"/>
      <c r="D945" s="75"/>
      <c r="E945" s="75"/>
      <c r="F945" s="75"/>
    </row>
    <row r="946" spans="2:6">
      <c r="B946" s="75"/>
      <c r="C946" s="75"/>
      <c r="D946" s="75"/>
      <c r="E946" s="75"/>
      <c r="F946" s="75"/>
    </row>
    <row r="947" spans="2:6">
      <c r="B947" s="75"/>
      <c r="C947" s="75"/>
      <c r="D947" s="75"/>
      <c r="E947" s="75"/>
      <c r="F947" s="75"/>
    </row>
    <row r="948" spans="2:6">
      <c r="B948" s="75"/>
      <c r="C948" s="75"/>
      <c r="D948" s="75"/>
      <c r="E948" s="75"/>
      <c r="F948" s="75"/>
    </row>
    <row r="949" spans="2:6">
      <c r="B949" s="75"/>
      <c r="C949" s="75"/>
      <c r="D949" s="75"/>
      <c r="E949" s="75"/>
      <c r="F949" s="75"/>
    </row>
    <row r="950" spans="2:6">
      <c r="B950" s="75"/>
      <c r="C950" s="75"/>
      <c r="D950" s="75"/>
      <c r="E950" s="75"/>
      <c r="F950" s="75"/>
    </row>
    <row r="951" spans="2:6">
      <c r="B951" s="75"/>
      <c r="C951" s="75"/>
      <c r="D951" s="75"/>
      <c r="E951" s="75"/>
      <c r="F951" s="75"/>
    </row>
    <row r="952" spans="2:6">
      <c r="B952" s="75"/>
      <c r="C952" s="75"/>
      <c r="D952" s="75"/>
      <c r="E952" s="75"/>
      <c r="F952" s="75"/>
    </row>
    <row r="953" spans="2:6">
      <c r="B953" s="75"/>
      <c r="C953" s="75"/>
      <c r="D953" s="75"/>
      <c r="E953" s="75"/>
      <c r="F953" s="75"/>
    </row>
    <row r="954" spans="2:6">
      <c r="B954" s="75"/>
      <c r="C954" s="75"/>
      <c r="D954" s="75"/>
      <c r="E954" s="75"/>
      <c r="F954" s="75"/>
    </row>
    <row r="955" spans="2:6">
      <c r="B955" s="75"/>
      <c r="C955" s="75"/>
      <c r="D955" s="75"/>
      <c r="E955" s="75"/>
      <c r="F955" s="75"/>
    </row>
    <row r="956" spans="2:6">
      <c r="B956" s="75"/>
      <c r="C956" s="75"/>
      <c r="D956" s="75"/>
      <c r="E956" s="75"/>
      <c r="F956" s="75"/>
    </row>
    <row r="957" spans="2:6">
      <c r="B957" s="75"/>
      <c r="C957" s="75"/>
      <c r="D957" s="75"/>
      <c r="E957" s="75"/>
      <c r="F957" s="75"/>
    </row>
    <row r="958" spans="2:6">
      <c r="B958" s="75"/>
      <c r="C958" s="75"/>
      <c r="D958" s="75"/>
      <c r="E958" s="75"/>
      <c r="F958" s="75"/>
    </row>
    <row r="959" spans="2:6">
      <c r="B959" s="75"/>
      <c r="C959" s="75"/>
      <c r="D959" s="75"/>
      <c r="E959" s="75"/>
      <c r="F959" s="75"/>
    </row>
    <row r="960" spans="2:6">
      <c r="B960" s="75"/>
      <c r="C960" s="75"/>
      <c r="D960" s="75"/>
      <c r="E960" s="75"/>
      <c r="F960" s="75"/>
    </row>
    <row r="961" spans="2:6">
      <c r="B961" s="75"/>
      <c r="C961" s="75"/>
      <c r="D961" s="75"/>
      <c r="E961" s="75"/>
      <c r="F961" s="75"/>
    </row>
    <row r="962" spans="2:6">
      <c r="B962" s="75"/>
      <c r="C962" s="75"/>
      <c r="D962" s="75"/>
      <c r="E962" s="75"/>
      <c r="F962" s="75"/>
    </row>
    <row r="963" spans="2:6">
      <c r="B963" s="75"/>
      <c r="C963" s="75"/>
      <c r="D963" s="75"/>
      <c r="E963" s="75"/>
      <c r="F963" s="75"/>
    </row>
    <row r="964" spans="2:6">
      <c r="B964" s="75"/>
      <c r="C964" s="75"/>
      <c r="D964" s="75"/>
      <c r="E964" s="75"/>
      <c r="F964" s="75"/>
    </row>
    <row r="965" spans="2:6">
      <c r="B965" s="75"/>
      <c r="C965" s="75"/>
      <c r="D965" s="75"/>
      <c r="E965" s="75"/>
      <c r="F965" s="75"/>
    </row>
    <row r="966" spans="2:6">
      <c r="B966" s="75"/>
      <c r="C966" s="75"/>
      <c r="D966" s="75"/>
      <c r="E966" s="75"/>
      <c r="F966" s="75"/>
    </row>
    <row r="967" spans="2:6">
      <c r="B967" s="75"/>
      <c r="C967" s="75"/>
      <c r="D967" s="75"/>
      <c r="E967" s="75"/>
      <c r="F967" s="75"/>
    </row>
    <row r="968" spans="2:6">
      <c r="B968" s="75"/>
      <c r="C968" s="75"/>
      <c r="D968" s="75"/>
      <c r="E968" s="75"/>
      <c r="F968" s="75"/>
    </row>
    <row r="969" spans="2:6">
      <c r="B969" s="75"/>
      <c r="C969" s="75"/>
      <c r="D969" s="75"/>
      <c r="E969" s="75"/>
      <c r="F969" s="75"/>
    </row>
    <row r="970" spans="2:6">
      <c r="B970" s="75"/>
      <c r="C970" s="75"/>
      <c r="D970" s="75"/>
      <c r="E970" s="75"/>
      <c r="F970" s="75"/>
    </row>
    <row r="971" spans="2:6">
      <c r="B971" s="75"/>
      <c r="C971" s="75"/>
      <c r="D971" s="75"/>
      <c r="E971" s="75"/>
      <c r="F971" s="75"/>
    </row>
    <row r="972" spans="2:6">
      <c r="B972" s="75"/>
      <c r="C972" s="75"/>
      <c r="D972" s="75"/>
      <c r="E972" s="75"/>
      <c r="F972" s="75"/>
    </row>
    <row r="973" spans="2:6">
      <c r="B973" s="75"/>
      <c r="C973" s="75"/>
      <c r="D973" s="75"/>
      <c r="E973" s="75"/>
      <c r="F973" s="75"/>
    </row>
    <row r="974" spans="2:6">
      <c r="B974" s="75"/>
      <c r="C974" s="75"/>
      <c r="D974" s="75"/>
      <c r="E974" s="75"/>
      <c r="F974" s="75"/>
    </row>
    <row r="975" spans="2:6">
      <c r="B975" s="75"/>
      <c r="C975" s="75"/>
      <c r="D975" s="75"/>
      <c r="E975" s="75"/>
      <c r="F975" s="75"/>
    </row>
    <row r="976" spans="2:6">
      <c r="B976" s="75"/>
      <c r="C976" s="75"/>
      <c r="D976" s="75"/>
      <c r="E976" s="75"/>
      <c r="F976" s="75"/>
    </row>
    <row r="977" spans="2:6">
      <c r="B977" s="75"/>
      <c r="C977" s="75"/>
      <c r="D977" s="75"/>
      <c r="E977" s="75"/>
      <c r="F977" s="75"/>
    </row>
    <row r="978" spans="2:6">
      <c r="B978" s="75"/>
      <c r="C978" s="75"/>
      <c r="D978" s="75"/>
      <c r="E978" s="75"/>
      <c r="F978" s="75"/>
    </row>
    <row r="979" spans="2:6">
      <c r="B979" s="75"/>
      <c r="C979" s="75"/>
      <c r="D979" s="75"/>
      <c r="E979" s="75"/>
      <c r="F979" s="75"/>
    </row>
    <row r="980" spans="2:6">
      <c r="B980" s="75"/>
      <c r="C980" s="75"/>
      <c r="D980" s="75"/>
      <c r="E980" s="75"/>
      <c r="F980" s="75"/>
    </row>
    <row r="981" spans="2:6">
      <c r="B981" s="75"/>
      <c r="C981" s="75"/>
      <c r="D981" s="75"/>
      <c r="E981" s="75"/>
      <c r="F981" s="75"/>
    </row>
    <row r="982" spans="2:6">
      <c r="B982" s="75"/>
      <c r="C982" s="75"/>
      <c r="D982" s="75"/>
      <c r="E982" s="75"/>
      <c r="F982" s="75"/>
    </row>
    <row r="983" spans="2:6">
      <c r="B983" s="75"/>
      <c r="C983" s="75"/>
      <c r="D983" s="75"/>
      <c r="E983" s="75"/>
      <c r="F983" s="75"/>
    </row>
    <row r="984" spans="2:6">
      <c r="B984" s="75"/>
      <c r="C984" s="75"/>
      <c r="D984" s="75"/>
      <c r="E984" s="75"/>
      <c r="F984" s="75"/>
    </row>
    <row r="985" spans="2:6">
      <c r="B985" s="75"/>
      <c r="C985" s="75"/>
      <c r="D985" s="75"/>
      <c r="E985" s="75"/>
      <c r="F985" s="75"/>
    </row>
    <row r="986" spans="2:6">
      <c r="B986" s="75"/>
      <c r="C986" s="75"/>
      <c r="D986" s="75"/>
      <c r="E986" s="75"/>
      <c r="F986" s="75"/>
    </row>
    <row r="987" spans="2:6">
      <c r="B987" s="75"/>
      <c r="C987" s="75"/>
      <c r="D987" s="75"/>
      <c r="E987" s="75"/>
      <c r="F987" s="75"/>
    </row>
    <row r="988" spans="2:6">
      <c r="B988" s="75"/>
      <c r="C988" s="75"/>
      <c r="D988" s="75"/>
      <c r="E988" s="75"/>
      <c r="F988" s="75"/>
    </row>
    <row r="989" spans="2:6">
      <c r="B989" s="75"/>
      <c r="C989" s="75"/>
      <c r="D989" s="75"/>
      <c r="E989" s="75"/>
      <c r="F989" s="75"/>
    </row>
    <row r="990" spans="2:6">
      <c r="B990" s="75"/>
      <c r="C990" s="75"/>
      <c r="D990" s="75"/>
      <c r="E990" s="75"/>
      <c r="F990" s="75"/>
    </row>
    <row r="991" spans="2:6">
      <c r="B991" s="75"/>
      <c r="C991" s="75"/>
      <c r="D991" s="75"/>
      <c r="E991" s="75"/>
      <c r="F991" s="75"/>
    </row>
    <row r="992" spans="2:6">
      <c r="B992" s="75"/>
      <c r="C992" s="75"/>
      <c r="D992" s="75"/>
      <c r="E992" s="75"/>
      <c r="F992" s="75"/>
    </row>
    <row r="993" spans="2:6">
      <c r="B993" s="75"/>
      <c r="C993" s="75"/>
      <c r="D993" s="75"/>
      <c r="E993" s="75"/>
      <c r="F993" s="75"/>
    </row>
    <row r="994" spans="2:6">
      <c r="B994" s="75"/>
      <c r="C994" s="75"/>
      <c r="D994" s="75"/>
      <c r="E994" s="75"/>
      <c r="F994" s="75"/>
    </row>
    <row r="995" spans="2:6">
      <c r="B995" s="75"/>
      <c r="C995" s="75"/>
      <c r="D995" s="75"/>
      <c r="E995" s="75"/>
      <c r="F995" s="75"/>
    </row>
    <row r="996" spans="2:6">
      <c r="B996" s="75"/>
      <c r="C996" s="75"/>
      <c r="D996" s="75"/>
      <c r="E996" s="75"/>
      <c r="F996" s="75"/>
    </row>
    <row r="997" spans="2:6">
      <c r="B997" s="75"/>
      <c r="C997" s="75"/>
      <c r="D997" s="75"/>
      <c r="E997" s="75"/>
      <c r="F997" s="75"/>
    </row>
    <row r="998" spans="2:6">
      <c r="B998" s="75"/>
      <c r="C998" s="75"/>
      <c r="D998" s="75"/>
      <c r="E998" s="75"/>
      <c r="F998" s="75"/>
    </row>
    <row r="999" spans="2:6">
      <c r="B999" s="75"/>
      <c r="C999" s="75"/>
      <c r="D999" s="75"/>
      <c r="E999" s="75"/>
      <c r="F999" s="75"/>
    </row>
    <row r="1000" spans="2:6">
      <c r="B1000" s="75"/>
      <c r="C1000" s="75"/>
      <c r="D1000" s="75"/>
      <c r="E1000" s="75"/>
      <c r="F1000" s="75"/>
    </row>
    <row r="1001" spans="2:6">
      <c r="B1001" s="75"/>
      <c r="C1001" s="75"/>
      <c r="D1001" s="75"/>
      <c r="E1001" s="75"/>
      <c r="F1001" s="75"/>
    </row>
    <row r="1002" spans="2:6">
      <c r="B1002" s="75"/>
      <c r="C1002" s="75"/>
      <c r="D1002" s="75"/>
      <c r="E1002" s="75"/>
      <c r="F1002" s="75"/>
    </row>
    <row r="1003" spans="2:6">
      <c r="B1003" s="75"/>
      <c r="C1003" s="75"/>
      <c r="D1003" s="75"/>
      <c r="E1003" s="75"/>
      <c r="F1003" s="75"/>
    </row>
    <row r="1004" spans="2:6">
      <c r="B1004" s="75"/>
      <c r="C1004" s="75"/>
      <c r="D1004" s="75"/>
      <c r="E1004" s="75"/>
      <c r="F1004" s="75"/>
    </row>
    <row r="1005" spans="2:6">
      <c r="B1005" s="75"/>
      <c r="C1005" s="75"/>
      <c r="D1005" s="75"/>
      <c r="E1005" s="75"/>
      <c r="F1005" s="75"/>
    </row>
    <row r="1006" spans="2:6">
      <c r="B1006" s="75"/>
      <c r="C1006" s="75"/>
      <c r="D1006" s="75"/>
      <c r="E1006" s="75"/>
      <c r="F1006" s="75"/>
    </row>
    <row r="1007" spans="2:6">
      <c r="B1007" s="75"/>
      <c r="C1007" s="75"/>
      <c r="D1007" s="75"/>
      <c r="E1007" s="75"/>
      <c r="F1007" s="75"/>
    </row>
    <row r="1008" spans="2:6">
      <c r="B1008" s="75"/>
      <c r="C1008" s="75"/>
      <c r="D1008" s="75"/>
      <c r="E1008" s="75"/>
      <c r="F1008" s="75"/>
    </row>
    <row r="1009" spans="2:6">
      <c r="B1009" s="75"/>
      <c r="C1009" s="75"/>
      <c r="D1009" s="75"/>
      <c r="E1009" s="75"/>
      <c r="F1009" s="75"/>
    </row>
    <row r="1010" spans="2:6">
      <c r="B1010" s="75"/>
      <c r="C1010" s="75"/>
      <c r="D1010" s="75"/>
      <c r="E1010" s="75"/>
      <c r="F1010" s="75"/>
    </row>
    <row r="1011" spans="2:6">
      <c r="B1011" s="75"/>
      <c r="C1011" s="75"/>
      <c r="D1011" s="75"/>
      <c r="E1011" s="75"/>
      <c r="F1011" s="75"/>
    </row>
    <row r="1012" spans="2:6">
      <c r="B1012" s="75"/>
      <c r="C1012" s="75"/>
      <c r="D1012" s="75"/>
      <c r="E1012" s="75"/>
      <c r="F1012" s="75"/>
    </row>
    <row r="1013" spans="2:6">
      <c r="B1013" s="75"/>
      <c r="C1013" s="75"/>
      <c r="D1013" s="75"/>
      <c r="E1013" s="75"/>
      <c r="F1013" s="75"/>
    </row>
    <row r="1014" spans="2:6">
      <c r="B1014" s="75"/>
      <c r="C1014" s="75"/>
      <c r="D1014" s="75"/>
      <c r="E1014" s="75"/>
      <c r="F1014" s="75"/>
    </row>
    <row r="1015" spans="2:6">
      <c r="B1015" s="75"/>
      <c r="C1015" s="75"/>
      <c r="D1015" s="75"/>
      <c r="E1015" s="75"/>
      <c r="F1015" s="75"/>
    </row>
    <row r="1016" spans="2:6">
      <c r="B1016" s="75"/>
      <c r="C1016" s="75"/>
      <c r="D1016" s="75"/>
      <c r="E1016" s="75"/>
      <c r="F1016" s="75"/>
    </row>
    <row r="1017" spans="2:6">
      <c r="B1017" s="75"/>
      <c r="C1017" s="75"/>
      <c r="D1017" s="75"/>
      <c r="E1017" s="75"/>
      <c r="F1017" s="75"/>
    </row>
    <row r="1018" spans="2:6">
      <c r="B1018" s="75"/>
      <c r="C1018" s="75"/>
      <c r="D1018" s="75"/>
      <c r="E1018" s="75"/>
      <c r="F1018" s="75"/>
    </row>
    <row r="1019" spans="2:6">
      <c r="B1019" s="75"/>
      <c r="C1019" s="75"/>
      <c r="D1019" s="75"/>
      <c r="E1019" s="75"/>
      <c r="F1019" s="75"/>
    </row>
    <row r="1020" spans="2:6">
      <c r="B1020" s="75"/>
      <c r="C1020" s="75"/>
      <c r="D1020" s="75"/>
      <c r="E1020" s="75"/>
      <c r="F1020" s="75"/>
    </row>
    <row r="1021" spans="2:6">
      <c r="B1021" s="75"/>
      <c r="C1021" s="75"/>
      <c r="D1021" s="75"/>
      <c r="E1021" s="75"/>
      <c r="F1021" s="75"/>
    </row>
    <row r="1022" spans="2:6">
      <c r="B1022" s="75"/>
      <c r="C1022" s="75"/>
      <c r="D1022" s="75"/>
      <c r="E1022" s="75"/>
      <c r="F1022" s="75"/>
    </row>
    <row r="1023" spans="2:6">
      <c r="B1023" s="75"/>
      <c r="C1023" s="75"/>
      <c r="D1023" s="75"/>
      <c r="E1023" s="75"/>
      <c r="F1023" s="75"/>
    </row>
    <row r="1024" spans="2:6">
      <c r="B1024" s="75"/>
      <c r="C1024" s="75"/>
      <c r="D1024" s="75"/>
      <c r="E1024" s="75"/>
      <c r="F1024" s="75"/>
    </row>
    <row r="1025" spans="2:6">
      <c r="B1025" s="75"/>
      <c r="C1025" s="75"/>
      <c r="D1025" s="75"/>
      <c r="E1025" s="75"/>
      <c r="F1025" s="75"/>
    </row>
    <row r="1026" spans="2:6">
      <c r="B1026" s="75"/>
      <c r="C1026" s="75"/>
      <c r="D1026" s="75"/>
      <c r="E1026" s="75"/>
      <c r="F1026" s="75"/>
    </row>
    <row r="1027" spans="2:6">
      <c r="B1027" s="75"/>
      <c r="C1027" s="75"/>
      <c r="D1027" s="75"/>
      <c r="E1027" s="75"/>
      <c r="F1027" s="75"/>
    </row>
    <row r="1028" spans="2:6">
      <c r="B1028" s="75"/>
      <c r="C1028" s="75"/>
      <c r="D1028" s="75"/>
      <c r="E1028" s="75"/>
      <c r="F1028" s="75"/>
    </row>
    <row r="1029" spans="2:6">
      <c r="B1029" s="75"/>
      <c r="C1029" s="75"/>
      <c r="D1029" s="75"/>
      <c r="E1029" s="75"/>
      <c r="F1029" s="75"/>
    </row>
    <row r="1030" spans="2:6">
      <c r="B1030" s="75"/>
      <c r="C1030" s="75"/>
      <c r="D1030" s="75"/>
      <c r="E1030" s="75"/>
      <c r="F1030" s="75"/>
    </row>
    <row r="1031" spans="2:6">
      <c r="B1031" s="75"/>
      <c r="C1031" s="75"/>
      <c r="D1031" s="75"/>
      <c r="E1031" s="75"/>
      <c r="F1031" s="75"/>
    </row>
    <row r="1032" spans="2:6">
      <c r="B1032" s="75"/>
      <c r="C1032" s="75"/>
      <c r="D1032" s="75"/>
      <c r="E1032" s="75"/>
      <c r="F1032" s="75"/>
    </row>
    <row r="1033" spans="2:6">
      <c r="B1033" s="75"/>
      <c r="C1033" s="75"/>
      <c r="D1033" s="75"/>
      <c r="E1033" s="75"/>
      <c r="F1033" s="75"/>
    </row>
    <row r="1034" spans="2:6">
      <c r="B1034" s="75"/>
      <c r="C1034" s="75"/>
      <c r="D1034" s="75"/>
      <c r="E1034" s="75"/>
      <c r="F1034" s="75"/>
    </row>
    <row r="1035" spans="2:6">
      <c r="B1035" s="75"/>
      <c r="C1035" s="75"/>
      <c r="D1035" s="75"/>
      <c r="E1035" s="75"/>
      <c r="F1035" s="75"/>
    </row>
    <row r="1036" spans="2:6">
      <c r="B1036" s="75"/>
      <c r="C1036" s="75"/>
      <c r="D1036" s="75"/>
      <c r="E1036" s="75"/>
      <c r="F1036" s="75"/>
    </row>
    <row r="1037" spans="2:6">
      <c r="B1037" s="75"/>
      <c r="C1037" s="75"/>
      <c r="D1037" s="75"/>
      <c r="E1037" s="75"/>
      <c r="F1037" s="75"/>
    </row>
    <row r="1038" spans="2:6">
      <c r="B1038" s="75"/>
      <c r="C1038" s="75"/>
      <c r="D1038" s="75"/>
      <c r="E1038" s="75"/>
      <c r="F1038" s="75"/>
    </row>
    <row r="1039" spans="2:6">
      <c r="B1039" s="75"/>
      <c r="C1039" s="75"/>
      <c r="D1039" s="75"/>
      <c r="E1039" s="75"/>
      <c r="F1039" s="75"/>
    </row>
    <row r="1040" spans="2:6">
      <c r="B1040" s="75"/>
      <c r="C1040" s="75"/>
      <c r="D1040" s="75"/>
      <c r="E1040" s="75"/>
      <c r="F1040" s="75"/>
    </row>
    <row r="1041" spans="2:6">
      <c r="B1041" s="75"/>
      <c r="C1041" s="75"/>
      <c r="D1041" s="75"/>
      <c r="E1041" s="75"/>
      <c r="F1041" s="75"/>
    </row>
    <row r="1042" spans="2:6">
      <c r="B1042" s="75"/>
      <c r="C1042" s="75"/>
      <c r="D1042" s="75"/>
      <c r="E1042" s="75"/>
      <c r="F1042" s="75"/>
    </row>
    <row r="1043" spans="2:6">
      <c r="B1043" s="75"/>
      <c r="C1043" s="75"/>
      <c r="D1043" s="75"/>
      <c r="E1043" s="75"/>
      <c r="F1043" s="75"/>
    </row>
    <row r="1044" spans="2:6">
      <c r="B1044" s="75"/>
      <c r="C1044" s="75"/>
      <c r="D1044" s="75"/>
      <c r="E1044" s="75"/>
      <c r="F1044" s="75"/>
    </row>
    <row r="1045" spans="2:6">
      <c r="B1045" s="75"/>
      <c r="C1045" s="75"/>
      <c r="D1045" s="75"/>
      <c r="E1045" s="75"/>
      <c r="F1045" s="75"/>
    </row>
    <row r="1046" spans="2:6">
      <c r="B1046" s="75"/>
      <c r="C1046" s="75"/>
      <c r="D1046" s="75"/>
      <c r="E1046" s="75"/>
      <c r="F1046" s="75"/>
    </row>
    <row r="1047" spans="2:6">
      <c r="B1047" s="75"/>
      <c r="C1047" s="75"/>
      <c r="D1047" s="75"/>
      <c r="E1047" s="75"/>
      <c r="F1047" s="75"/>
    </row>
    <row r="1048" spans="2:6">
      <c r="B1048" s="75"/>
      <c r="C1048" s="75"/>
      <c r="D1048" s="75"/>
      <c r="E1048" s="75"/>
      <c r="F1048" s="75"/>
    </row>
    <row r="1049" spans="2:6">
      <c r="B1049" s="75"/>
      <c r="C1049" s="75"/>
      <c r="D1049" s="75"/>
      <c r="E1049" s="75"/>
      <c r="F1049" s="75"/>
    </row>
    <row r="1050" spans="2:6">
      <c r="B1050" s="75"/>
      <c r="C1050" s="75"/>
      <c r="D1050" s="75"/>
      <c r="E1050" s="75"/>
      <c r="F1050" s="75"/>
    </row>
    <row r="1051" spans="2:6">
      <c r="B1051" s="75"/>
      <c r="C1051" s="75"/>
      <c r="D1051" s="75"/>
      <c r="E1051" s="75"/>
      <c r="F1051" s="75"/>
    </row>
    <row r="1052" spans="2:6">
      <c r="B1052" s="75"/>
      <c r="C1052" s="75"/>
      <c r="D1052" s="75"/>
      <c r="E1052" s="75"/>
      <c r="F1052" s="75"/>
    </row>
    <row r="1053" spans="2:6">
      <c r="B1053" s="75"/>
      <c r="C1053" s="75"/>
      <c r="D1053" s="75"/>
      <c r="E1053" s="75"/>
      <c r="F1053" s="75"/>
    </row>
    <row r="1054" spans="2:6">
      <c r="B1054" s="75"/>
      <c r="C1054" s="75"/>
      <c r="D1054" s="75"/>
      <c r="E1054" s="75"/>
      <c r="F1054" s="75"/>
    </row>
    <row r="1055" spans="2:6">
      <c r="B1055" s="75"/>
      <c r="C1055" s="75"/>
      <c r="D1055" s="75"/>
      <c r="E1055" s="75"/>
      <c r="F1055" s="75"/>
    </row>
    <row r="1056" spans="2:6">
      <c r="B1056" s="75"/>
      <c r="C1056" s="75"/>
      <c r="D1056" s="75"/>
      <c r="E1056" s="75"/>
      <c r="F1056" s="75"/>
    </row>
    <row r="1057" spans="2:6">
      <c r="B1057" s="75"/>
      <c r="C1057" s="75"/>
      <c r="D1057" s="75"/>
      <c r="E1057" s="75"/>
      <c r="F1057" s="75"/>
    </row>
    <row r="1058" spans="2:6">
      <c r="B1058" s="75"/>
      <c r="C1058" s="75"/>
      <c r="D1058" s="75"/>
      <c r="E1058" s="75"/>
      <c r="F1058" s="75"/>
    </row>
    <row r="1059" spans="2:6">
      <c r="B1059" s="75"/>
      <c r="C1059" s="75"/>
      <c r="D1059" s="75"/>
      <c r="E1059" s="75"/>
      <c r="F1059" s="75"/>
    </row>
    <row r="1060" spans="2:6">
      <c r="B1060" s="75"/>
      <c r="C1060" s="75"/>
      <c r="D1060" s="75"/>
      <c r="E1060" s="75"/>
      <c r="F1060" s="75"/>
    </row>
    <row r="1061" spans="2:6">
      <c r="B1061" s="75"/>
      <c r="C1061" s="75"/>
      <c r="D1061" s="75"/>
      <c r="E1061" s="75"/>
      <c r="F1061" s="75"/>
    </row>
    <row r="1062" spans="2:6">
      <c r="B1062" s="75"/>
      <c r="C1062" s="75"/>
      <c r="D1062" s="75"/>
      <c r="E1062" s="75"/>
      <c r="F1062" s="75"/>
    </row>
    <row r="1063" spans="2:6">
      <c r="B1063" s="75"/>
      <c r="C1063" s="75"/>
      <c r="D1063" s="75"/>
      <c r="E1063" s="75"/>
      <c r="F1063" s="75"/>
    </row>
    <row r="1064" spans="2:6">
      <c r="B1064" s="75"/>
      <c r="C1064" s="75"/>
      <c r="D1064" s="75"/>
      <c r="E1064" s="75"/>
      <c r="F1064" s="75"/>
    </row>
    <row r="1065" spans="2:6">
      <c r="B1065" s="75"/>
      <c r="C1065" s="75"/>
      <c r="D1065" s="75"/>
      <c r="E1065" s="75"/>
      <c r="F1065" s="75"/>
    </row>
    <row r="1066" spans="2:6">
      <c r="B1066" s="75"/>
      <c r="C1066" s="75"/>
      <c r="D1066" s="75"/>
      <c r="E1066" s="75"/>
      <c r="F1066" s="75"/>
    </row>
    <row r="1067" spans="2:6">
      <c r="B1067" s="75"/>
      <c r="C1067" s="75"/>
      <c r="D1067" s="75"/>
      <c r="E1067" s="75"/>
      <c r="F1067" s="75"/>
    </row>
    <row r="1068" spans="2:6">
      <c r="B1068" s="75"/>
      <c r="C1068" s="75"/>
      <c r="D1068" s="75"/>
      <c r="E1068" s="75"/>
      <c r="F1068" s="75"/>
    </row>
    <row r="1069" spans="2:6">
      <c r="B1069" s="75"/>
      <c r="C1069" s="75"/>
      <c r="D1069" s="75"/>
      <c r="E1069" s="75"/>
      <c r="F1069" s="75"/>
    </row>
    <row r="1070" spans="2:6">
      <c r="B1070" s="75"/>
      <c r="C1070" s="75"/>
      <c r="D1070" s="75"/>
      <c r="E1070" s="75"/>
      <c r="F1070" s="75"/>
    </row>
    <row r="1071" spans="2:6">
      <c r="B1071" s="75"/>
      <c r="C1071" s="75"/>
      <c r="D1071" s="75"/>
      <c r="E1071" s="75"/>
      <c r="F1071" s="75"/>
    </row>
    <row r="1072" spans="2:6">
      <c r="B1072" s="75"/>
      <c r="C1072" s="75"/>
      <c r="D1072" s="75"/>
      <c r="E1072" s="75"/>
      <c r="F1072" s="75"/>
    </row>
    <row r="1073" spans="2:6">
      <c r="B1073" s="75"/>
      <c r="C1073" s="75"/>
      <c r="D1073" s="75"/>
      <c r="E1073" s="75"/>
      <c r="F1073" s="75"/>
    </row>
    <row r="1074" spans="2:6">
      <c r="B1074" s="75"/>
      <c r="C1074" s="75"/>
      <c r="D1074" s="75"/>
      <c r="E1074" s="75"/>
      <c r="F1074" s="75"/>
    </row>
    <row r="1075" spans="2:6">
      <c r="B1075" s="75"/>
      <c r="C1075" s="75"/>
      <c r="D1075" s="75"/>
      <c r="E1075" s="75"/>
      <c r="F1075" s="75"/>
    </row>
    <row r="1076" spans="2:6">
      <c r="B1076" s="75"/>
      <c r="C1076" s="75"/>
      <c r="D1076" s="75"/>
      <c r="E1076" s="75"/>
      <c r="F1076" s="75"/>
    </row>
    <row r="1077" spans="2:6">
      <c r="B1077" s="75"/>
      <c r="C1077" s="75"/>
      <c r="D1077" s="75"/>
      <c r="E1077" s="75"/>
      <c r="F1077" s="75"/>
    </row>
    <row r="1078" spans="2:6">
      <c r="B1078" s="75"/>
      <c r="C1078" s="75"/>
      <c r="D1078" s="75"/>
      <c r="E1078" s="75"/>
      <c r="F1078" s="75"/>
    </row>
    <row r="1079" spans="2:6">
      <c r="B1079" s="75"/>
      <c r="C1079" s="75"/>
      <c r="D1079" s="75"/>
      <c r="E1079" s="75"/>
      <c r="F1079" s="75"/>
    </row>
    <row r="1080" spans="2:6">
      <c r="B1080" s="75"/>
      <c r="C1080" s="75"/>
      <c r="D1080" s="75"/>
      <c r="E1080" s="75"/>
      <c r="F1080" s="75"/>
    </row>
    <row r="1081" spans="2:6">
      <c r="B1081" s="75"/>
      <c r="C1081" s="75"/>
      <c r="D1081" s="75"/>
      <c r="E1081" s="75"/>
      <c r="F1081" s="75"/>
    </row>
    <row r="1082" spans="2:6">
      <c r="B1082" s="75"/>
      <c r="C1082" s="75"/>
      <c r="D1082" s="75"/>
      <c r="E1082" s="75"/>
      <c r="F1082" s="75"/>
    </row>
    <row r="1083" spans="2:6">
      <c r="B1083" s="75"/>
      <c r="C1083" s="75"/>
      <c r="D1083" s="75"/>
      <c r="E1083" s="75"/>
      <c r="F1083" s="75"/>
    </row>
    <row r="1084" spans="2:6">
      <c r="B1084" s="75"/>
      <c r="C1084" s="75"/>
      <c r="D1084" s="75"/>
      <c r="E1084" s="75"/>
      <c r="F1084" s="75"/>
    </row>
    <row r="1085" spans="2:6">
      <c r="B1085" s="75"/>
      <c r="C1085" s="75"/>
      <c r="D1085" s="75"/>
      <c r="E1085" s="75"/>
      <c r="F1085" s="75"/>
    </row>
    <row r="1086" spans="2:6">
      <c r="B1086" s="75"/>
      <c r="C1086" s="75"/>
      <c r="D1086" s="75"/>
      <c r="E1086" s="75"/>
      <c r="F1086" s="75"/>
    </row>
    <row r="1087" spans="2:6">
      <c r="B1087" s="75"/>
      <c r="C1087" s="75"/>
      <c r="D1087" s="75"/>
      <c r="E1087" s="75"/>
      <c r="F1087" s="75"/>
    </row>
    <row r="1088" spans="2:6">
      <c r="B1088" s="75"/>
      <c r="C1088" s="75"/>
      <c r="D1088" s="75"/>
      <c r="E1088" s="75"/>
      <c r="F1088" s="75"/>
    </row>
    <row r="1089" spans="2:6">
      <c r="B1089" s="75"/>
      <c r="C1089" s="75"/>
      <c r="D1089" s="75"/>
      <c r="E1089" s="75"/>
      <c r="F1089" s="75"/>
    </row>
    <row r="1090" spans="2:6">
      <c r="B1090" s="75"/>
      <c r="C1090" s="75"/>
      <c r="D1090" s="75"/>
      <c r="E1090" s="75"/>
      <c r="F1090" s="75"/>
    </row>
    <row r="1091" spans="2:6">
      <c r="B1091" s="75"/>
      <c r="C1091" s="75"/>
      <c r="D1091" s="75"/>
      <c r="E1091" s="75"/>
      <c r="F1091" s="75"/>
    </row>
    <row r="1092" spans="2:6">
      <c r="B1092" s="75"/>
      <c r="C1092" s="75"/>
      <c r="D1092" s="75"/>
      <c r="E1092" s="75"/>
      <c r="F1092" s="75"/>
    </row>
    <row r="1093" spans="2:6">
      <c r="B1093" s="75"/>
      <c r="C1093" s="75"/>
      <c r="D1093" s="75"/>
      <c r="E1093" s="75"/>
      <c r="F1093" s="75"/>
    </row>
    <row r="1094" spans="2:6">
      <c r="B1094" s="75"/>
      <c r="C1094" s="75"/>
      <c r="D1094" s="75"/>
      <c r="E1094" s="75"/>
      <c r="F1094" s="75"/>
    </row>
    <row r="1095" spans="2:6">
      <c r="B1095" s="75"/>
      <c r="C1095" s="75"/>
      <c r="D1095" s="75"/>
      <c r="E1095" s="75"/>
      <c r="F1095" s="75"/>
    </row>
    <row r="1096" spans="2:6">
      <c r="B1096" s="75"/>
      <c r="C1096" s="75"/>
      <c r="D1096" s="75"/>
      <c r="E1096" s="75"/>
      <c r="F1096" s="75"/>
    </row>
    <row r="1097" spans="2:6">
      <c r="B1097" s="75"/>
      <c r="C1097" s="75"/>
      <c r="D1097" s="75"/>
      <c r="E1097" s="75"/>
      <c r="F1097" s="75"/>
    </row>
    <row r="1098" spans="2:6">
      <c r="B1098" s="75"/>
      <c r="C1098" s="75"/>
      <c r="D1098" s="75"/>
      <c r="E1098" s="75"/>
      <c r="F1098" s="75"/>
    </row>
    <row r="1099" spans="2:6">
      <c r="B1099" s="75"/>
      <c r="C1099" s="75"/>
      <c r="D1099" s="75"/>
      <c r="E1099" s="75"/>
      <c r="F1099" s="75"/>
    </row>
    <row r="1100" spans="2:6">
      <c r="B1100" s="75"/>
      <c r="C1100" s="75"/>
      <c r="D1100" s="75"/>
      <c r="E1100" s="75"/>
      <c r="F1100" s="75"/>
    </row>
    <row r="1101" spans="2:6">
      <c r="B1101" s="75"/>
      <c r="C1101" s="75"/>
      <c r="D1101" s="75"/>
      <c r="E1101" s="75"/>
      <c r="F1101" s="75"/>
    </row>
    <row r="1102" spans="2:6">
      <c r="B1102" s="75"/>
      <c r="C1102" s="75"/>
      <c r="D1102" s="75"/>
      <c r="E1102" s="75"/>
      <c r="F1102" s="75"/>
    </row>
    <row r="1103" spans="2:6">
      <c r="B1103" s="75"/>
      <c r="C1103" s="75"/>
      <c r="D1103" s="75"/>
      <c r="E1103" s="75"/>
      <c r="F1103" s="75"/>
    </row>
    <row r="1104" spans="2:6">
      <c r="B1104" s="75"/>
      <c r="C1104" s="75"/>
      <c r="D1104" s="75"/>
      <c r="E1104" s="75"/>
      <c r="F1104" s="75"/>
    </row>
    <row r="1105" spans="2:6">
      <c r="B1105" s="75"/>
      <c r="C1105" s="75"/>
      <c r="D1105" s="75"/>
      <c r="E1105" s="75"/>
      <c r="F1105" s="75"/>
    </row>
    <row r="1106" spans="2:6">
      <c r="B1106" s="75"/>
      <c r="C1106" s="75"/>
      <c r="D1106" s="75"/>
      <c r="E1106" s="75"/>
      <c r="F1106" s="75"/>
    </row>
    <row r="1107" spans="2:6">
      <c r="B1107" s="75"/>
      <c r="C1107" s="75"/>
      <c r="D1107" s="75"/>
      <c r="E1107" s="75"/>
      <c r="F1107" s="75"/>
    </row>
    <row r="1108" spans="2:6">
      <c r="B1108" s="75"/>
      <c r="C1108" s="75"/>
      <c r="D1108" s="75"/>
      <c r="E1108" s="75"/>
      <c r="F1108" s="75"/>
    </row>
    <row r="1109" spans="2:6">
      <c r="B1109" s="75"/>
      <c r="C1109" s="75"/>
      <c r="D1109" s="75"/>
      <c r="E1109" s="75"/>
      <c r="F1109" s="75"/>
    </row>
    <row r="1110" spans="2:6">
      <c r="B1110" s="75"/>
      <c r="C1110" s="75"/>
      <c r="D1110" s="75"/>
      <c r="E1110" s="75"/>
      <c r="F1110" s="75"/>
    </row>
    <row r="1111" spans="2:6">
      <c r="B1111" s="75"/>
      <c r="C1111" s="75"/>
      <c r="D1111" s="75"/>
      <c r="E1111" s="75"/>
      <c r="F1111" s="75"/>
    </row>
    <row r="1112" spans="2:6">
      <c r="B1112" s="75"/>
      <c r="C1112" s="75"/>
      <c r="D1112" s="75"/>
      <c r="E1112" s="75"/>
      <c r="F1112" s="75"/>
    </row>
    <row r="1113" spans="2:6">
      <c r="B1113" s="75"/>
      <c r="C1113" s="75"/>
      <c r="D1113" s="75"/>
      <c r="E1113" s="75"/>
      <c r="F1113" s="75"/>
    </row>
    <row r="1114" spans="2:6">
      <c r="B1114" s="75"/>
      <c r="C1114" s="75"/>
      <c r="D1114" s="75"/>
      <c r="E1114" s="75"/>
      <c r="F1114" s="75"/>
    </row>
    <row r="1115" spans="2:6">
      <c r="B1115" s="75"/>
      <c r="C1115" s="75"/>
      <c r="D1115" s="75"/>
      <c r="E1115" s="75"/>
      <c r="F1115" s="75"/>
    </row>
    <row r="1116" spans="2:6">
      <c r="B1116" s="75"/>
      <c r="C1116" s="75"/>
      <c r="D1116" s="75"/>
      <c r="E1116" s="75"/>
      <c r="F1116" s="75"/>
    </row>
    <row r="1117" spans="2:6">
      <c r="B1117" s="75"/>
      <c r="C1117" s="75"/>
      <c r="D1117" s="75"/>
      <c r="E1117" s="75"/>
      <c r="F1117" s="75"/>
    </row>
    <row r="1118" spans="2:6">
      <c r="B1118" s="75"/>
      <c r="C1118" s="75"/>
      <c r="D1118" s="75"/>
      <c r="E1118" s="75"/>
      <c r="F1118" s="75"/>
    </row>
    <row r="1119" spans="2:6">
      <c r="B1119" s="75"/>
      <c r="C1119" s="75"/>
      <c r="D1119" s="75"/>
      <c r="E1119" s="75"/>
      <c r="F1119" s="75"/>
    </row>
    <row r="1120" spans="2:6">
      <c r="B1120" s="75"/>
      <c r="C1120" s="75"/>
      <c r="D1120" s="75"/>
      <c r="E1120" s="75"/>
      <c r="F1120" s="75"/>
    </row>
    <row r="1121" spans="2:6">
      <c r="B1121" s="75"/>
      <c r="C1121" s="75"/>
      <c r="D1121" s="75"/>
      <c r="E1121" s="75"/>
      <c r="F1121" s="75"/>
    </row>
    <row r="1122" spans="2:6">
      <c r="B1122" s="75"/>
      <c r="C1122" s="75"/>
      <c r="D1122" s="75"/>
      <c r="E1122" s="75"/>
      <c r="F1122" s="75"/>
    </row>
    <row r="1123" spans="2:6">
      <c r="B1123" s="75"/>
      <c r="C1123" s="75"/>
      <c r="D1123" s="75"/>
      <c r="E1123" s="75"/>
      <c r="F1123" s="75"/>
    </row>
    <row r="1124" spans="2:6">
      <c r="B1124" s="75"/>
      <c r="C1124" s="75"/>
      <c r="D1124" s="75"/>
      <c r="E1124" s="75"/>
      <c r="F1124" s="75"/>
    </row>
    <row r="1125" spans="2:6">
      <c r="B1125" s="75"/>
      <c r="C1125" s="75"/>
      <c r="D1125" s="75"/>
      <c r="E1125" s="75"/>
      <c r="F1125" s="75"/>
    </row>
    <row r="1126" spans="2:6">
      <c r="B1126" s="75"/>
      <c r="C1126" s="75"/>
      <c r="D1126" s="75"/>
      <c r="E1126" s="75"/>
      <c r="F1126" s="75"/>
    </row>
    <row r="1127" spans="2:6">
      <c r="B1127" s="75"/>
      <c r="C1127" s="75"/>
      <c r="D1127" s="75"/>
      <c r="E1127" s="75"/>
      <c r="F1127" s="75"/>
    </row>
    <row r="1128" spans="2:6">
      <c r="B1128" s="75"/>
      <c r="C1128" s="75"/>
      <c r="D1128" s="75"/>
      <c r="E1128" s="75"/>
      <c r="F1128" s="75"/>
    </row>
    <row r="1129" spans="2:6">
      <c r="B1129" s="75"/>
      <c r="C1129" s="75"/>
      <c r="D1129" s="75"/>
      <c r="E1129" s="75"/>
      <c r="F1129" s="75"/>
    </row>
    <row r="1130" spans="2:6">
      <c r="B1130" s="75"/>
      <c r="C1130" s="75"/>
      <c r="D1130" s="75"/>
      <c r="E1130" s="75"/>
      <c r="F1130" s="75"/>
    </row>
    <row r="1131" spans="2:6">
      <c r="B1131" s="75"/>
      <c r="C1131" s="75"/>
      <c r="D1131" s="75"/>
      <c r="E1131" s="75"/>
      <c r="F1131" s="75"/>
    </row>
    <row r="1132" spans="2:6">
      <c r="B1132" s="75"/>
      <c r="C1132" s="75"/>
      <c r="D1132" s="75"/>
      <c r="E1132" s="75"/>
      <c r="F1132" s="75"/>
    </row>
    <row r="1133" spans="2:6">
      <c r="B1133" s="75"/>
      <c r="C1133" s="75"/>
      <c r="D1133" s="75"/>
      <c r="E1133" s="75"/>
      <c r="F1133" s="75"/>
    </row>
    <row r="1134" spans="2:6">
      <c r="B1134" s="75"/>
      <c r="C1134" s="75"/>
      <c r="D1134" s="75"/>
      <c r="E1134" s="75"/>
      <c r="F1134" s="75"/>
    </row>
    <row r="1135" spans="2:6">
      <c r="B1135" s="75"/>
      <c r="C1135" s="75"/>
      <c r="D1135" s="75"/>
      <c r="E1135" s="75"/>
      <c r="F1135" s="75"/>
    </row>
    <row r="1136" spans="2:6">
      <c r="B1136" s="75"/>
      <c r="C1136" s="75"/>
      <c r="D1136" s="75"/>
      <c r="E1136" s="75"/>
      <c r="F1136" s="75"/>
    </row>
    <row r="1137" spans="2:6">
      <c r="B1137" s="75"/>
      <c r="C1137" s="75"/>
      <c r="D1137" s="75"/>
      <c r="E1137" s="75"/>
      <c r="F1137" s="75"/>
    </row>
    <row r="1138" spans="2:6">
      <c r="B1138" s="75"/>
      <c r="C1138" s="75"/>
      <c r="D1138" s="75"/>
      <c r="E1138" s="75"/>
      <c r="F1138" s="75"/>
    </row>
    <row r="1139" spans="2:6">
      <c r="B1139" s="75"/>
      <c r="C1139" s="75"/>
      <c r="D1139" s="75"/>
      <c r="E1139" s="75"/>
      <c r="F1139" s="75"/>
    </row>
    <row r="1140" spans="2:6">
      <c r="B1140" s="75"/>
      <c r="C1140" s="75"/>
      <c r="D1140" s="75"/>
      <c r="E1140" s="75"/>
      <c r="F1140" s="75"/>
    </row>
    <row r="1141" spans="2:6">
      <c r="B1141" s="75"/>
      <c r="C1141" s="75"/>
      <c r="D1141" s="75"/>
      <c r="E1141" s="75"/>
      <c r="F1141" s="75"/>
    </row>
    <row r="1142" spans="2:6">
      <c r="B1142" s="75"/>
      <c r="C1142" s="75"/>
      <c r="D1142" s="75"/>
      <c r="E1142" s="75"/>
      <c r="F1142" s="75"/>
    </row>
    <row r="1143" spans="2:6">
      <c r="B1143" s="75"/>
      <c r="C1143" s="75"/>
      <c r="D1143" s="75"/>
      <c r="E1143" s="75"/>
      <c r="F1143" s="75"/>
    </row>
    <row r="1144" spans="2:6">
      <c r="B1144" s="75"/>
      <c r="C1144" s="75"/>
      <c r="D1144" s="75"/>
      <c r="E1144" s="75"/>
      <c r="F1144" s="75"/>
    </row>
    <row r="1145" spans="2:6">
      <c r="B1145" s="75"/>
      <c r="C1145" s="75"/>
      <c r="D1145" s="75"/>
      <c r="E1145" s="75"/>
      <c r="F1145" s="75"/>
    </row>
    <row r="1146" spans="2:6">
      <c r="B1146" s="75"/>
      <c r="C1146" s="75"/>
      <c r="D1146" s="75"/>
      <c r="E1146" s="75"/>
      <c r="F1146" s="75"/>
    </row>
    <row r="1147" spans="2:6">
      <c r="B1147" s="75"/>
      <c r="C1147" s="75"/>
      <c r="D1147" s="75"/>
      <c r="E1147" s="75"/>
      <c r="F1147" s="75"/>
    </row>
    <row r="1148" spans="2:6">
      <c r="B1148" s="75"/>
      <c r="C1148" s="75"/>
      <c r="D1148" s="75"/>
      <c r="E1148" s="75"/>
      <c r="F1148" s="75"/>
    </row>
    <row r="1149" spans="2:6">
      <c r="B1149" s="75"/>
      <c r="C1149" s="75"/>
      <c r="D1149" s="75"/>
      <c r="E1149" s="75"/>
      <c r="F1149" s="75"/>
    </row>
    <row r="1150" spans="2:6">
      <c r="B1150" s="75"/>
      <c r="C1150" s="75"/>
      <c r="D1150" s="75"/>
      <c r="E1150" s="75"/>
      <c r="F1150" s="75"/>
    </row>
    <row r="1151" spans="2:6">
      <c r="B1151" s="75"/>
      <c r="C1151" s="75"/>
      <c r="D1151" s="75"/>
      <c r="E1151" s="75"/>
      <c r="F1151" s="75"/>
    </row>
    <row r="1152" spans="2:6">
      <c r="B1152" s="75"/>
      <c r="C1152" s="75"/>
      <c r="D1152" s="75"/>
      <c r="E1152" s="75"/>
      <c r="F1152" s="75"/>
    </row>
    <row r="1153" spans="2:6">
      <c r="B1153" s="75"/>
      <c r="C1153" s="75"/>
      <c r="D1153" s="75"/>
      <c r="E1153" s="75"/>
      <c r="F1153" s="75"/>
    </row>
    <row r="1154" spans="2:6">
      <c r="B1154" s="75"/>
      <c r="C1154" s="75"/>
      <c r="D1154" s="75"/>
      <c r="E1154" s="75"/>
      <c r="F1154" s="75"/>
    </row>
    <row r="1155" spans="2:6">
      <c r="B1155" s="75"/>
      <c r="C1155" s="75"/>
      <c r="D1155" s="75"/>
      <c r="E1155" s="75"/>
      <c r="F1155" s="75"/>
    </row>
    <row r="1156" spans="2:6">
      <c r="B1156" s="75"/>
      <c r="C1156" s="75"/>
      <c r="D1156" s="75"/>
      <c r="E1156" s="75"/>
      <c r="F1156" s="75"/>
    </row>
    <row r="1157" spans="2:6">
      <c r="B1157" s="75"/>
      <c r="C1157" s="75"/>
      <c r="D1157" s="75"/>
      <c r="E1157" s="75"/>
      <c r="F1157" s="75"/>
    </row>
    <row r="1158" spans="2:6">
      <c r="B1158" s="75"/>
      <c r="C1158" s="75"/>
      <c r="D1158" s="75"/>
      <c r="E1158" s="75"/>
      <c r="F1158" s="75"/>
    </row>
    <row r="1159" spans="2:6">
      <c r="B1159" s="75"/>
      <c r="C1159" s="75"/>
      <c r="D1159" s="75"/>
      <c r="E1159" s="75"/>
      <c r="F1159" s="75"/>
    </row>
    <row r="1160" spans="2:6">
      <c r="B1160" s="75"/>
      <c r="C1160" s="75"/>
      <c r="D1160" s="75"/>
      <c r="E1160" s="75"/>
      <c r="F1160" s="75"/>
    </row>
    <row r="1161" spans="2:6">
      <c r="B1161" s="75"/>
      <c r="C1161" s="75"/>
      <c r="D1161" s="75"/>
      <c r="E1161" s="75"/>
      <c r="F1161" s="75"/>
    </row>
    <row r="1162" spans="2:6">
      <c r="B1162" s="75"/>
      <c r="C1162" s="75"/>
      <c r="D1162" s="75"/>
      <c r="E1162" s="75"/>
      <c r="F1162" s="75"/>
    </row>
    <row r="1163" spans="2:6">
      <c r="B1163" s="75"/>
      <c r="C1163" s="75"/>
      <c r="D1163" s="75"/>
      <c r="E1163" s="75"/>
      <c r="F1163" s="75"/>
    </row>
    <row r="1164" spans="2:6">
      <c r="B1164" s="75"/>
      <c r="C1164" s="75"/>
      <c r="D1164" s="75"/>
      <c r="E1164" s="75"/>
      <c r="F1164" s="75"/>
    </row>
    <row r="1165" spans="2:6">
      <c r="B1165" s="75"/>
      <c r="C1165" s="75"/>
      <c r="D1165" s="75"/>
      <c r="E1165" s="75"/>
      <c r="F1165" s="75"/>
    </row>
    <row r="1166" spans="2:6">
      <c r="B1166" s="75"/>
      <c r="C1166" s="75"/>
      <c r="D1166" s="75"/>
      <c r="E1166" s="75"/>
      <c r="F1166" s="75"/>
    </row>
    <row r="1167" spans="2:6">
      <c r="B1167" s="75"/>
      <c r="C1167" s="75"/>
      <c r="D1167" s="75"/>
      <c r="E1167" s="75"/>
      <c r="F1167" s="75"/>
    </row>
    <row r="1168" spans="2:6">
      <c r="B1168" s="75"/>
      <c r="C1168" s="75"/>
      <c r="D1168" s="75"/>
      <c r="E1168" s="75"/>
      <c r="F1168" s="75"/>
    </row>
    <row r="1169" spans="2:6">
      <c r="B1169" s="75"/>
      <c r="C1169" s="75"/>
      <c r="D1169" s="75"/>
      <c r="E1169" s="75"/>
      <c r="F1169" s="75"/>
    </row>
    <row r="1170" spans="2:6">
      <c r="B1170" s="75"/>
      <c r="C1170" s="75"/>
      <c r="D1170" s="75"/>
      <c r="E1170" s="75"/>
      <c r="F1170" s="75"/>
    </row>
    <row r="1171" spans="2:6">
      <c r="B1171" s="75"/>
      <c r="C1171" s="75"/>
      <c r="D1171" s="75"/>
      <c r="E1171" s="75"/>
      <c r="F1171" s="75"/>
    </row>
    <row r="1172" spans="2:6">
      <c r="B1172" s="75"/>
      <c r="C1172" s="75"/>
      <c r="D1172" s="75"/>
      <c r="E1172" s="75"/>
      <c r="F1172" s="75"/>
    </row>
    <row r="1173" spans="2:6">
      <c r="B1173" s="75"/>
      <c r="C1173" s="75"/>
      <c r="D1173" s="75"/>
      <c r="E1173" s="75"/>
      <c r="F1173" s="75"/>
    </row>
    <row r="1174" spans="2:6">
      <c r="B1174" s="75"/>
      <c r="C1174" s="75"/>
      <c r="D1174" s="75"/>
      <c r="E1174" s="75"/>
      <c r="F1174" s="75"/>
    </row>
    <row r="1175" spans="2:6">
      <c r="B1175" s="75"/>
      <c r="C1175" s="75"/>
      <c r="D1175" s="75"/>
      <c r="E1175" s="75"/>
      <c r="F1175" s="75"/>
    </row>
    <row r="1176" spans="2:6">
      <c r="B1176" s="75"/>
      <c r="C1176" s="75"/>
      <c r="D1176" s="75"/>
      <c r="E1176" s="75"/>
      <c r="F1176" s="75"/>
    </row>
    <row r="1177" spans="2:6">
      <c r="B1177" s="75"/>
      <c r="C1177" s="75"/>
      <c r="D1177" s="75"/>
      <c r="E1177" s="75"/>
      <c r="F1177" s="75"/>
    </row>
    <row r="1178" spans="2:6">
      <c r="B1178" s="75"/>
      <c r="C1178" s="75"/>
      <c r="D1178" s="75"/>
      <c r="E1178" s="75"/>
      <c r="F1178" s="75"/>
    </row>
    <row r="1179" spans="2:6">
      <c r="B1179" s="75"/>
      <c r="C1179" s="75"/>
      <c r="D1179" s="75"/>
      <c r="E1179" s="75"/>
      <c r="F1179" s="75"/>
    </row>
    <row r="1180" spans="2:6">
      <c r="B1180" s="75"/>
      <c r="C1180" s="75"/>
      <c r="D1180" s="75"/>
      <c r="E1180" s="75"/>
      <c r="F1180" s="75"/>
    </row>
    <row r="1181" spans="2:6">
      <c r="B1181" s="75"/>
      <c r="C1181" s="75"/>
      <c r="D1181" s="75"/>
      <c r="E1181" s="75"/>
      <c r="F1181" s="75"/>
    </row>
    <row r="1182" spans="2:6">
      <c r="B1182" s="75"/>
      <c r="C1182" s="75"/>
      <c r="D1182" s="75"/>
      <c r="E1182" s="75"/>
      <c r="F1182" s="75"/>
    </row>
    <row r="1183" spans="2:6">
      <c r="B1183" s="75"/>
      <c r="C1183" s="75"/>
      <c r="D1183" s="75"/>
      <c r="E1183" s="75"/>
      <c r="F1183" s="75"/>
    </row>
    <row r="1184" spans="2:6">
      <c r="B1184" s="75"/>
      <c r="C1184" s="75"/>
      <c r="D1184" s="75"/>
      <c r="E1184" s="75"/>
      <c r="F1184" s="75"/>
    </row>
    <row r="1185" spans="2:6">
      <c r="B1185" s="75"/>
      <c r="C1185" s="75"/>
      <c r="D1185" s="75"/>
      <c r="E1185" s="75"/>
      <c r="F1185" s="75"/>
    </row>
    <row r="1186" spans="2:6">
      <c r="B1186" s="75"/>
      <c r="C1186" s="75"/>
      <c r="D1186" s="75"/>
      <c r="E1186" s="75"/>
      <c r="F1186" s="75"/>
    </row>
    <row r="1187" spans="2:6">
      <c r="B1187" s="75"/>
      <c r="C1187" s="75"/>
      <c r="D1187" s="75"/>
      <c r="E1187" s="75"/>
      <c r="F1187" s="75"/>
    </row>
    <row r="1188" spans="2:6">
      <c r="B1188" s="75"/>
      <c r="C1188" s="75"/>
      <c r="D1188" s="75"/>
      <c r="E1188" s="75"/>
      <c r="F1188" s="75"/>
    </row>
    <row r="1189" spans="2:6">
      <c r="B1189" s="75"/>
      <c r="C1189" s="75"/>
      <c r="D1189" s="75"/>
      <c r="E1189" s="75"/>
      <c r="F1189" s="75"/>
    </row>
    <row r="1190" spans="2:6">
      <c r="B1190" s="75"/>
      <c r="C1190" s="75"/>
      <c r="D1190" s="75"/>
      <c r="E1190" s="75"/>
      <c r="F1190" s="75"/>
    </row>
    <row r="1191" spans="2:6">
      <c r="B1191" s="75"/>
      <c r="C1191" s="75"/>
      <c r="D1191" s="75"/>
      <c r="E1191" s="75"/>
      <c r="F1191" s="75"/>
    </row>
    <row r="1192" spans="2:6">
      <c r="B1192" s="75"/>
      <c r="C1192" s="75"/>
      <c r="D1192" s="75"/>
      <c r="E1192" s="75"/>
      <c r="F1192" s="75"/>
    </row>
    <row r="1193" spans="2:6">
      <c r="B1193" s="75"/>
      <c r="C1193" s="75"/>
      <c r="D1193" s="75"/>
      <c r="E1193" s="75"/>
      <c r="F1193" s="75"/>
    </row>
    <row r="1194" spans="2:6">
      <c r="B1194" s="75"/>
      <c r="C1194" s="75"/>
      <c r="D1194" s="75"/>
      <c r="E1194" s="75"/>
      <c r="F1194" s="75"/>
    </row>
    <row r="1195" spans="2:6">
      <c r="B1195" s="75"/>
      <c r="C1195" s="75"/>
      <c r="D1195" s="75"/>
      <c r="E1195" s="75"/>
      <c r="F1195" s="75"/>
    </row>
    <row r="1196" spans="2:6">
      <c r="B1196" s="75"/>
      <c r="C1196" s="75"/>
      <c r="D1196" s="75"/>
      <c r="E1196" s="75"/>
      <c r="F1196" s="75"/>
    </row>
    <row r="1197" spans="2:6">
      <c r="B1197" s="75"/>
      <c r="C1197" s="75"/>
      <c r="D1197" s="75"/>
      <c r="E1197" s="75"/>
      <c r="F1197" s="75"/>
    </row>
    <row r="1198" spans="2:6">
      <c r="B1198" s="75"/>
      <c r="C1198" s="75"/>
      <c r="D1198" s="75"/>
      <c r="E1198" s="75"/>
      <c r="F1198" s="75"/>
    </row>
    <row r="1199" spans="2:6">
      <c r="B1199" s="75"/>
      <c r="C1199" s="75"/>
      <c r="D1199" s="75"/>
      <c r="E1199" s="75"/>
      <c r="F1199" s="75"/>
    </row>
    <row r="1200" spans="2:6">
      <c r="B1200" s="75"/>
      <c r="C1200" s="75"/>
      <c r="D1200" s="75"/>
      <c r="E1200" s="75"/>
      <c r="F1200" s="75"/>
    </row>
    <row r="1201" spans="2:6">
      <c r="B1201" s="75"/>
      <c r="C1201" s="75"/>
      <c r="D1201" s="75"/>
      <c r="E1201" s="75"/>
      <c r="F1201" s="75"/>
    </row>
    <row r="1202" spans="2:6">
      <c r="B1202" s="75"/>
      <c r="C1202" s="75"/>
      <c r="D1202" s="75"/>
      <c r="E1202" s="75"/>
      <c r="F1202" s="75"/>
    </row>
    <row r="1203" spans="2:6">
      <c r="B1203" s="75"/>
      <c r="C1203" s="75"/>
      <c r="D1203" s="75"/>
      <c r="E1203" s="75"/>
      <c r="F1203" s="75"/>
    </row>
    <row r="1204" spans="2:6">
      <c r="B1204" s="75"/>
      <c r="C1204" s="75"/>
      <c r="D1204" s="75"/>
      <c r="E1204" s="75"/>
      <c r="F1204" s="75"/>
    </row>
    <row r="1205" spans="2:6">
      <c r="B1205" s="75"/>
      <c r="C1205" s="75"/>
      <c r="D1205" s="75"/>
      <c r="E1205" s="75"/>
      <c r="F1205" s="75"/>
    </row>
    <row r="1206" spans="2:6">
      <c r="B1206" s="75"/>
      <c r="C1206" s="75"/>
      <c r="D1206" s="75"/>
      <c r="E1206" s="75"/>
      <c r="F1206" s="75"/>
    </row>
    <row r="1207" spans="2:6">
      <c r="B1207" s="75"/>
      <c r="C1207" s="75"/>
      <c r="D1207" s="75"/>
      <c r="E1207" s="75"/>
      <c r="F1207" s="75"/>
    </row>
    <row r="1208" spans="2:6">
      <c r="B1208" s="75"/>
      <c r="C1208" s="75"/>
      <c r="D1208" s="75"/>
      <c r="E1208" s="75"/>
      <c r="F1208" s="75"/>
    </row>
    <row r="1209" spans="2:6">
      <c r="B1209" s="75"/>
      <c r="C1209" s="75"/>
      <c r="D1209" s="75"/>
      <c r="E1209" s="75"/>
      <c r="F1209" s="75"/>
    </row>
    <row r="1210" spans="2:6">
      <c r="B1210" s="75"/>
      <c r="C1210" s="75"/>
      <c r="D1210" s="75"/>
      <c r="E1210" s="75"/>
      <c r="F1210" s="75"/>
    </row>
    <row r="1211" spans="2:6">
      <c r="B1211" s="75"/>
      <c r="C1211" s="75"/>
      <c r="D1211" s="75"/>
      <c r="E1211" s="75"/>
      <c r="F1211" s="75"/>
    </row>
    <row r="1212" spans="2:6">
      <c r="B1212" s="75"/>
      <c r="C1212" s="75"/>
      <c r="D1212" s="75"/>
      <c r="E1212" s="75"/>
      <c r="F1212" s="75"/>
    </row>
    <row r="1213" spans="2:6">
      <c r="B1213" s="75"/>
      <c r="C1213" s="75"/>
      <c r="D1213" s="75"/>
      <c r="E1213" s="75"/>
      <c r="F1213" s="75"/>
    </row>
    <row r="1214" spans="2:6">
      <c r="B1214" s="75"/>
      <c r="C1214" s="75"/>
      <c r="D1214" s="75"/>
      <c r="E1214" s="75"/>
      <c r="F1214" s="75"/>
    </row>
    <row r="1215" spans="2:6">
      <c r="B1215" s="75"/>
      <c r="C1215" s="75"/>
      <c r="D1215" s="75"/>
      <c r="E1215" s="75"/>
      <c r="F1215" s="75"/>
    </row>
    <row r="1216" spans="2:6">
      <c r="B1216" s="75"/>
      <c r="C1216" s="75"/>
      <c r="D1216" s="75"/>
      <c r="E1216" s="75"/>
      <c r="F1216" s="75"/>
    </row>
    <row r="1217" spans="2:6">
      <c r="B1217" s="75"/>
      <c r="C1217" s="75"/>
      <c r="D1217" s="75"/>
      <c r="E1217" s="75"/>
      <c r="F1217" s="75"/>
    </row>
    <row r="1218" spans="2:6">
      <c r="B1218" s="75"/>
      <c r="C1218" s="75"/>
      <c r="D1218" s="75"/>
      <c r="E1218" s="75"/>
      <c r="F1218" s="75"/>
    </row>
    <row r="1219" spans="2:6">
      <c r="B1219" s="75"/>
      <c r="C1219" s="75"/>
      <c r="D1219" s="75"/>
      <c r="E1219" s="75"/>
      <c r="F1219" s="75"/>
    </row>
    <row r="1220" spans="2:6">
      <c r="B1220" s="75"/>
      <c r="C1220" s="75"/>
      <c r="D1220" s="75"/>
      <c r="E1220" s="75"/>
      <c r="F1220" s="75"/>
    </row>
    <row r="1221" spans="2:6">
      <c r="B1221" s="75"/>
      <c r="C1221" s="75"/>
      <c r="D1221" s="75"/>
      <c r="E1221" s="75"/>
      <c r="F1221" s="75"/>
    </row>
    <row r="1222" spans="2:6">
      <c r="B1222" s="75"/>
      <c r="C1222" s="75"/>
      <c r="D1222" s="75"/>
      <c r="E1222" s="75"/>
      <c r="F1222" s="75"/>
    </row>
    <row r="1223" spans="2:6">
      <c r="B1223" s="75"/>
      <c r="C1223" s="75"/>
      <c r="D1223" s="75"/>
      <c r="E1223" s="75"/>
      <c r="F1223" s="75"/>
    </row>
    <row r="1224" spans="2:6">
      <c r="B1224" s="75"/>
      <c r="C1224" s="75"/>
      <c r="D1224" s="75"/>
      <c r="E1224" s="75"/>
      <c r="F1224" s="75"/>
    </row>
    <row r="1225" spans="2:6">
      <c r="B1225" s="75"/>
      <c r="C1225" s="75"/>
      <c r="D1225" s="75"/>
      <c r="E1225" s="75"/>
      <c r="F1225" s="75"/>
    </row>
    <row r="1226" spans="2:6">
      <c r="B1226" s="75"/>
      <c r="C1226" s="75"/>
      <c r="D1226" s="75"/>
      <c r="E1226" s="75"/>
      <c r="F1226" s="75"/>
    </row>
    <row r="1227" spans="2:6">
      <c r="B1227" s="75"/>
      <c r="C1227" s="75"/>
      <c r="D1227" s="75"/>
      <c r="E1227" s="75"/>
      <c r="F1227" s="75"/>
    </row>
    <row r="1228" spans="2:6">
      <c r="B1228" s="75"/>
      <c r="C1228" s="75"/>
      <c r="D1228" s="75"/>
      <c r="E1228" s="75"/>
      <c r="F1228" s="75"/>
    </row>
    <row r="1229" spans="2:6">
      <c r="B1229" s="75"/>
      <c r="C1229" s="75"/>
      <c r="D1229" s="75"/>
      <c r="E1229" s="75"/>
      <c r="F1229" s="75"/>
    </row>
    <row r="1230" spans="2:6">
      <c r="B1230" s="75"/>
      <c r="C1230" s="75"/>
      <c r="D1230" s="75"/>
      <c r="E1230" s="75"/>
      <c r="F1230" s="75"/>
    </row>
    <row r="1231" spans="2:6">
      <c r="B1231" s="75"/>
      <c r="C1231" s="75"/>
      <c r="D1231" s="75"/>
      <c r="E1231" s="75"/>
      <c r="F1231" s="75"/>
    </row>
    <row r="1232" spans="2:6">
      <c r="B1232" s="75"/>
      <c r="C1232" s="75"/>
      <c r="D1232" s="75"/>
      <c r="E1232" s="75"/>
      <c r="F1232" s="75"/>
    </row>
    <row r="1233" spans="2:6">
      <c r="B1233" s="75"/>
      <c r="C1233" s="75"/>
      <c r="D1233" s="75"/>
      <c r="E1233" s="75"/>
      <c r="F1233" s="75"/>
    </row>
    <row r="1234" spans="2:6">
      <c r="B1234" s="75"/>
      <c r="C1234" s="75"/>
      <c r="D1234" s="75"/>
      <c r="E1234" s="75"/>
      <c r="F1234" s="75"/>
    </row>
    <row r="1235" spans="2:6">
      <c r="B1235" s="75"/>
      <c r="C1235" s="75"/>
      <c r="D1235" s="75"/>
      <c r="E1235" s="75"/>
      <c r="F1235" s="75"/>
    </row>
    <row r="1236" spans="2:6">
      <c r="B1236" s="75"/>
      <c r="C1236" s="75"/>
      <c r="D1236" s="75"/>
      <c r="E1236" s="75"/>
      <c r="F1236" s="75"/>
    </row>
    <row r="1237" spans="2:6">
      <c r="B1237" s="75"/>
      <c r="C1237" s="75"/>
      <c r="D1237" s="75"/>
      <c r="E1237" s="75"/>
      <c r="F1237" s="75"/>
    </row>
    <row r="1238" spans="2:6">
      <c r="B1238" s="75"/>
      <c r="C1238" s="75"/>
      <c r="D1238" s="75"/>
      <c r="E1238" s="75"/>
      <c r="F1238" s="75"/>
    </row>
    <row r="1239" spans="2:6">
      <c r="B1239" s="75"/>
      <c r="C1239" s="75"/>
      <c r="D1239" s="75"/>
      <c r="E1239" s="75"/>
      <c r="F1239" s="75"/>
    </row>
    <row r="1240" spans="2:6">
      <c r="B1240" s="75"/>
      <c r="C1240" s="75"/>
      <c r="D1240" s="75"/>
      <c r="E1240" s="75"/>
      <c r="F1240" s="75"/>
    </row>
    <row r="1241" spans="2:6">
      <c r="B1241" s="75"/>
      <c r="C1241" s="75"/>
      <c r="D1241" s="75"/>
      <c r="E1241" s="75"/>
      <c r="F1241" s="75"/>
    </row>
    <row r="1242" spans="2:6">
      <c r="B1242" s="75"/>
      <c r="C1242" s="75"/>
      <c r="D1242" s="75"/>
      <c r="E1242" s="75"/>
      <c r="F1242" s="75"/>
    </row>
    <row r="1243" spans="2:6">
      <c r="B1243" s="75"/>
      <c r="C1243" s="75"/>
      <c r="D1243" s="75"/>
      <c r="E1243" s="75"/>
      <c r="F1243" s="75"/>
    </row>
    <row r="1244" spans="2:6">
      <c r="B1244" s="75"/>
      <c r="C1244" s="75"/>
      <c r="D1244" s="75"/>
      <c r="E1244" s="75"/>
      <c r="F1244" s="75"/>
    </row>
    <row r="1245" spans="2:6">
      <c r="B1245" s="75"/>
      <c r="C1245" s="75"/>
      <c r="D1245" s="75"/>
      <c r="E1245" s="75"/>
      <c r="F1245" s="75"/>
    </row>
    <row r="1246" spans="2:6">
      <c r="B1246" s="75"/>
      <c r="C1246" s="75"/>
      <c r="D1246" s="75"/>
      <c r="E1246" s="75"/>
      <c r="F1246" s="75"/>
    </row>
    <row r="1247" spans="2:6">
      <c r="B1247" s="75"/>
      <c r="C1247" s="75"/>
      <c r="D1247" s="75"/>
      <c r="E1247" s="75"/>
      <c r="F1247" s="75"/>
    </row>
    <row r="1248" spans="2:6">
      <c r="B1248" s="75"/>
      <c r="C1248" s="75"/>
      <c r="D1248" s="75"/>
      <c r="E1248" s="75"/>
      <c r="F1248" s="75"/>
    </row>
    <row r="1249" spans="2:6">
      <c r="B1249" s="75"/>
      <c r="C1249" s="75"/>
      <c r="D1249" s="75"/>
      <c r="E1249" s="75"/>
      <c r="F1249" s="75"/>
    </row>
    <row r="1250" spans="2:6">
      <c r="B1250" s="75"/>
      <c r="C1250" s="75"/>
      <c r="D1250" s="75"/>
      <c r="E1250" s="75"/>
      <c r="F1250" s="75"/>
    </row>
    <row r="1251" spans="2:6">
      <c r="B1251" s="75"/>
      <c r="C1251" s="75"/>
      <c r="D1251" s="75"/>
      <c r="E1251" s="75"/>
      <c r="F1251" s="75"/>
    </row>
    <row r="1252" spans="2:6">
      <c r="B1252" s="75"/>
      <c r="C1252" s="75"/>
      <c r="D1252" s="75"/>
      <c r="E1252" s="75"/>
      <c r="F1252" s="75"/>
    </row>
    <row r="1253" spans="2:6">
      <c r="B1253" s="75"/>
      <c r="C1253" s="75"/>
      <c r="D1253" s="75"/>
      <c r="E1253" s="75"/>
      <c r="F1253" s="75"/>
    </row>
    <row r="1254" spans="2:6">
      <c r="B1254" s="75"/>
      <c r="C1254" s="75"/>
      <c r="D1254" s="75"/>
      <c r="E1254" s="75"/>
      <c r="F1254" s="75"/>
    </row>
    <row r="1255" spans="2:6">
      <c r="B1255" s="75"/>
      <c r="C1255" s="75"/>
      <c r="D1255" s="75"/>
      <c r="E1255" s="75"/>
      <c r="F1255" s="75"/>
    </row>
    <row r="1256" spans="2:6">
      <c r="B1256" s="75"/>
      <c r="C1256" s="75"/>
      <c r="D1256" s="75"/>
      <c r="E1256" s="75"/>
      <c r="F1256" s="75"/>
    </row>
    <row r="1257" spans="2:6">
      <c r="B1257" s="75"/>
      <c r="C1257" s="75"/>
      <c r="D1257" s="75"/>
      <c r="E1257" s="75"/>
      <c r="F1257" s="75"/>
    </row>
    <row r="1258" spans="2:6">
      <c r="B1258" s="75"/>
      <c r="C1258" s="75"/>
      <c r="D1258" s="75"/>
      <c r="E1258" s="75"/>
      <c r="F1258" s="75"/>
    </row>
    <row r="1259" spans="2:6">
      <c r="B1259" s="75"/>
      <c r="C1259" s="75"/>
      <c r="D1259" s="75"/>
      <c r="E1259" s="75"/>
      <c r="F1259" s="75"/>
    </row>
    <row r="1260" spans="2:6">
      <c r="B1260" s="75"/>
      <c r="C1260" s="75"/>
      <c r="D1260" s="75"/>
      <c r="E1260" s="75"/>
      <c r="F1260" s="75"/>
    </row>
    <row r="1261" spans="2:6">
      <c r="B1261" s="75"/>
      <c r="C1261" s="75"/>
      <c r="D1261" s="75"/>
      <c r="E1261" s="75"/>
      <c r="F1261" s="75"/>
    </row>
    <row r="1262" spans="2:6">
      <c r="B1262" s="75"/>
      <c r="C1262" s="75"/>
      <c r="D1262" s="75"/>
      <c r="E1262" s="75"/>
      <c r="F1262" s="75"/>
    </row>
    <row r="1263" spans="2:6">
      <c r="B1263" s="75"/>
      <c r="C1263" s="75"/>
      <c r="D1263" s="75"/>
      <c r="E1263" s="75"/>
      <c r="F1263" s="75"/>
    </row>
    <row r="1264" spans="2:6">
      <c r="B1264" s="75"/>
      <c r="C1264" s="75"/>
      <c r="D1264" s="75"/>
      <c r="E1264" s="75"/>
      <c r="F1264" s="75"/>
    </row>
    <row r="1265" spans="2:6">
      <c r="B1265" s="75"/>
      <c r="C1265" s="75"/>
      <c r="D1265" s="75"/>
      <c r="E1265" s="75"/>
      <c r="F1265" s="75"/>
    </row>
    <row r="1266" spans="2:6">
      <c r="B1266" s="75"/>
      <c r="C1266" s="75"/>
      <c r="D1266" s="75"/>
      <c r="E1266" s="75"/>
      <c r="F1266" s="75"/>
    </row>
    <row r="1267" spans="2:6">
      <c r="B1267" s="75"/>
      <c r="C1267" s="75"/>
      <c r="D1267" s="75"/>
      <c r="E1267" s="75"/>
      <c r="F1267" s="75"/>
    </row>
    <row r="1268" spans="2:6">
      <c r="B1268" s="75"/>
      <c r="C1268" s="75"/>
      <c r="D1268" s="75"/>
      <c r="E1268" s="75"/>
      <c r="F1268" s="75"/>
    </row>
    <row r="1269" spans="2:6">
      <c r="B1269" s="75"/>
      <c r="C1269" s="75"/>
      <c r="D1269" s="75"/>
      <c r="E1269" s="75"/>
      <c r="F1269" s="75"/>
    </row>
    <row r="1270" spans="2:6">
      <c r="B1270" s="75"/>
      <c r="C1270" s="75"/>
      <c r="D1270" s="75"/>
      <c r="E1270" s="75"/>
      <c r="F1270" s="75"/>
    </row>
    <row r="1271" spans="2:6">
      <c r="B1271" s="75"/>
      <c r="C1271" s="75"/>
      <c r="D1271" s="75"/>
      <c r="E1271" s="75"/>
      <c r="F1271" s="75"/>
    </row>
    <row r="1272" spans="2:6">
      <c r="B1272" s="75"/>
      <c r="C1272" s="75"/>
      <c r="D1272" s="75"/>
      <c r="E1272" s="75"/>
      <c r="F1272" s="75"/>
    </row>
    <row r="1273" spans="2:6">
      <c r="B1273" s="75"/>
      <c r="C1273" s="75"/>
      <c r="D1273" s="75"/>
      <c r="E1273" s="75"/>
      <c r="F1273" s="75"/>
    </row>
    <row r="1274" spans="2:6">
      <c r="B1274" s="75"/>
      <c r="C1274" s="75"/>
      <c r="D1274" s="75"/>
      <c r="E1274" s="75"/>
      <c r="F1274" s="75"/>
    </row>
    <row r="1275" spans="2:6">
      <c r="B1275" s="75"/>
      <c r="C1275" s="75"/>
      <c r="D1275" s="75"/>
      <c r="E1275" s="75"/>
      <c r="F1275" s="75"/>
    </row>
    <row r="1276" spans="2:6">
      <c r="B1276" s="75"/>
      <c r="C1276" s="75"/>
      <c r="D1276" s="75"/>
      <c r="E1276" s="75"/>
      <c r="F1276" s="75"/>
    </row>
    <row r="1277" spans="2:6">
      <c r="B1277" s="75"/>
      <c r="C1277" s="75"/>
      <c r="D1277" s="75"/>
      <c r="E1277" s="75"/>
      <c r="F1277" s="75"/>
    </row>
    <row r="1278" spans="2:6">
      <c r="B1278" s="75"/>
      <c r="C1278" s="75"/>
      <c r="D1278" s="75"/>
      <c r="E1278" s="75"/>
      <c r="F1278" s="75"/>
    </row>
    <row r="1279" spans="2:6">
      <c r="B1279" s="75"/>
      <c r="C1279" s="75"/>
      <c r="D1279" s="75"/>
      <c r="E1279" s="75"/>
      <c r="F1279" s="75"/>
    </row>
    <row r="1280" spans="2:6">
      <c r="B1280" s="75"/>
      <c r="C1280" s="75"/>
      <c r="D1280" s="75"/>
      <c r="E1280" s="75"/>
      <c r="F1280" s="75"/>
    </row>
    <row r="1281" spans="2:6">
      <c r="B1281" s="75"/>
      <c r="C1281" s="75"/>
      <c r="D1281" s="75"/>
      <c r="E1281" s="75"/>
      <c r="F1281" s="75"/>
    </row>
    <row r="1282" spans="2:6">
      <c r="B1282" s="75"/>
      <c r="C1282" s="75"/>
      <c r="D1282" s="75"/>
      <c r="E1282" s="75"/>
      <c r="F1282" s="75"/>
    </row>
    <row r="1283" spans="2:6">
      <c r="B1283" s="75"/>
      <c r="C1283" s="75"/>
      <c r="D1283" s="75"/>
      <c r="E1283" s="75"/>
      <c r="F1283" s="75"/>
    </row>
    <row r="1284" spans="2:6">
      <c r="B1284" s="75"/>
      <c r="C1284" s="75"/>
      <c r="D1284" s="75"/>
      <c r="E1284" s="75"/>
      <c r="F1284" s="75"/>
    </row>
    <row r="1285" spans="2:6">
      <c r="B1285" s="75"/>
      <c r="C1285" s="75"/>
      <c r="D1285" s="75"/>
      <c r="E1285" s="75"/>
      <c r="F1285" s="75"/>
    </row>
    <row r="1286" spans="2:6">
      <c r="B1286" s="75"/>
      <c r="C1286" s="75"/>
      <c r="D1286" s="75"/>
      <c r="E1286" s="75"/>
      <c r="F1286" s="75"/>
    </row>
    <row r="1287" spans="2:6">
      <c r="B1287" s="75"/>
      <c r="C1287" s="75"/>
      <c r="D1287" s="75"/>
      <c r="E1287" s="75"/>
      <c r="F1287" s="75"/>
    </row>
    <row r="1288" spans="2:6">
      <c r="B1288" s="75"/>
      <c r="C1288" s="75"/>
      <c r="D1288" s="75"/>
      <c r="E1288" s="75"/>
      <c r="F1288" s="75"/>
    </row>
    <row r="1289" spans="2:6">
      <c r="B1289" s="75"/>
      <c r="C1289" s="75"/>
      <c r="D1289" s="75"/>
      <c r="E1289" s="75"/>
      <c r="F1289" s="75"/>
    </row>
    <row r="1290" spans="2:6">
      <c r="B1290" s="75"/>
      <c r="C1290" s="75"/>
      <c r="D1290" s="75"/>
      <c r="E1290" s="75"/>
      <c r="F1290" s="75"/>
    </row>
    <row r="1291" spans="2:6">
      <c r="B1291" s="75"/>
      <c r="C1291" s="75"/>
      <c r="D1291" s="75"/>
      <c r="E1291" s="75"/>
      <c r="F1291" s="75"/>
    </row>
    <row r="1292" spans="2:6">
      <c r="B1292" s="75"/>
      <c r="C1292" s="75"/>
      <c r="D1292" s="75"/>
      <c r="E1292" s="75"/>
      <c r="F1292" s="75"/>
    </row>
    <row r="1293" spans="2:6">
      <c r="B1293" s="75"/>
      <c r="C1293" s="75"/>
      <c r="D1293" s="75"/>
      <c r="E1293" s="75"/>
      <c r="F1293" s="75"/>
    </row>
    <row r="1294" spans="2:6">
      <c r="B1294" s="75"/>
      <c r="C1294" s="75"/>
      <c r="D1294" s="75"/>
      <c r="E1294" s="75"/>
      <c r="F1294" s="75"/>
    </row>
    <row r="1295" spans="2:6">
      <c r="B1295" s="75"/>
      <c r="C1295" s="75"/>
      <c r="D1295" s="75"/>
      <c r="E1295" s="75"/>
      <c r="F1295" s="75"/>
    </row>
    <row r="1296" spans="2:6">
      <c r="B1296" s="75"/>
      <c r="C1296" s="75"/>
      <c r="D1296" s="75"/>
      <c r="E1296" s="75"/>
      <c r="F1296" s="75"/>
    </row>
    <row r="1297" spans="2:6">
      <c r="B1297" s="75"/>
      <c r="C1297" s="75"/>
      <c r="D1297" s="75"/>
      <c r="E1297" s="75"/>
      <c r="F1297" s="75"/>
    </row>
    <row r="1298" spans="2:6">
      <c r="B1298" s="75"/>
      <c r="C1298" s="75"/>
      <c r="D1298" s="75"/>
      <c r="E1298" s="75"/>
      <c r="F1298" s="75"/>
    </row>
    <row r="1299" spans="2:6">
      <c r="B1299" s="75"/>
      <c r="C1299" s="75"/>
      <c r="D1299" s="75"/>
      <c r="E1299" s="75"/>
      <c r="F1299" s="75"/>
    </row>
    <row r="1300" spans="2:6">
      <c r="B1300" s="75"/>
      <c r="C1300" s="75"/>
      <c r="D1300" s="75"/>
      <c r="E1300" s="75"/>
      <c r="F1300" s="75"/>
    </row>
    <row r="1301" spans="2:6">
      <c r="B1301" s="75"/>
      <c r="C1301" s="75"/>
      <c r="D1301" s="75"/>
      <c r="E1301" s="75"/>
      <c r="F1301" s="75"/>
    </row>
    <row r="1302" spans="2:6">
      <c r="B1302" s="75"/>
      <c r="C1302" s="75"/>
      <c r="D1302" s="75"/>
      <c r="E1302" s="75"/>
      <c r="F1302" s="75"/>
    </row>
    <row r="1303" spans="2:6">
      <c r="B1303" s="75"/>
      <c r="C1303" s="75"/>
      <c r="D1303" s="75"/>
      <c r="E1303" s="75"/>
      <c r="F1303" s="75"/>
    </row>
    <row r="1304" spans="2:6">
      <c r="B1304" s="75"/>
      <c r="C1304" s="75"/>
      <c r="D1304" s="75"/>
      <c r="E1304" s="75"/>
      <c r="F1304" s="75"/>
    </row>
    <row r="1305" spans="2:6">
      <c r="B1305" s="75"/>
      <c r="C1305" s="75"/>
      <c r="D1305" s="75"/>
      <c r="E1305" s="75"/>
      <c r="F1305" s="75"/>
    </row>
    <row r="1306" spans="2:6">
      <c r="B1306" s="75"/>
      <c r="C1306" s="75"/>
      <c r="D1306" s="75"/>
      <c r="E1306" s="75"/>
      <c r="F1306" s="75"/>
    </row>
    <row r="1307" spans="2:6">
      <c r="B1307" s="75"/>
      <c r="C1307" s="75"/>
      <c r="D1307" s="75"/>
      <c r="E1307" s="75"/>
      <c r="F1307" s="75"/>
    </row>
    <row r="1308" spans="2:6">
      <c r="B1308" s="75"/>
      <c r="C1308" s="75"/>
      <c r="D1308" s="75"/>
      <c r="E1308" s="75"/>
      <c r="F1308" s="75"/>
    </row>
    <row r="1309" spans="2:6">
      <c r="B1309" s="75"/>
      <c r="C1309" s="75"/>
      <c r="D1309" s="75"/>
      <c r="E1309" s="75"/>
      <c r="F1309" s="75"/>
    </row>
    <row r="1310" spans="2:6">
      <c r="B1310" s="75"/>
      <c r="C1310" s="75"/>
      <c r="D1310" s="75"/>
      <c r="E1310" s="75"/>
      <c r="F1310" s="75"/>
    </row>
    <row r="1311" spans="2:6">
      <c r="B1311" s="75"/>
      <c r="C1311" s="75"/>
      <c r="D1311" s="75"/>
      <c r="E1311" s="75"/>
      <c r="F1311" s="75"/>
    </row>
    <row r="1312" spans="2:6">
      <c r="B1312" s="75"/>
      <c r="C1312" s="75"/>
      <c r="D1312" s="75"/>
      <c r="E1312" s="75"/>
      <c r="F1312" s="75"/>
    </row>
    <row r="1313" spans="2:6">
      <c r="B1313" s="75"/>
      <c r="C1313" s="75"/>
      <c r="D1313" s="75"/>
      <c r="E1313" s="75"/>
      <c r="F1313" s="75"/>
    </row>
    <row r="1314" spans="2:6">
      <c r="B1314" s="75"/>
      <c r="C1314" s="75"/>
      <c r="D1314" s="75"/>
      <c r="E1314" s="75"/>
      <c r="F1314" s="75"/>
    </row>
    <row r="1315" spans="2:6">
      <c r="B1315" s="75"/>
      <c r="C1315" s="75"/>
      <c r="D1315" s="75"/>
      <c r="E1315" s="75"/>
      <c r="F1315" s="75"/>
    </row>
    <row r="1316" spans="2:6">
      <c r="B1316" s="75"/>
      <c r="C1316" s="75"/>
      <c r="D1316" s="75"/>
      <c r="E1316" s="75"/>
      <c r="F1316" s="75"/>
    </row>
    <row r="1317" spans="2:6">
      <c r="B1317" s="75"/>
      <c r="C1317" s="75"/>
      <c r="D1317" s="75"/>
      <c r="E1317" s="75"/>
      <c r="F1317" s="75"/>
    </row>
    <row r="1318" spans="2:6">
      <c r="B1318" s="75"/>
      <c r="C1318" s="75"/>
      <c r="D1318" s="75"/>
      <c r="E1318" s="75"/>
      <c r="F1318" s="75"/>
    </row>
    <row r="1319" spans="2:6">
      <c r="B1319" s="75"/>
      <c r="C1319" s="75"/>
      <c r="D1319" s="75"/>
      <c r="E1319" s="75"/>
      <c r="F1319" s="75"/>
    </row>
    <row r="1320" spans="2:6">
      <c r="B1320" s="75"/>
      <c r="C1320" s="75"/>
      <c r="D1320" s="75"/>
      <c r="E1320" s="75"/>
      <c r="F1320" s="75"/>
    </row>
    <row r="1321" spans="2:6">
      <c r="B1321" s="75"/>
      <c r="C1321" s="75"/>
      <c r="D1321" s="75"/>
      <c r="E1321" s="75"/>
      <c r="F1321" s="75"/>
    </row>
    <row r="1322" spans="2:6">
      <c r="B1322" s="75"/>
      <c r="C1322" s="75"/>
      <c r="D1322" s="75"/>
      <c r="E1322" s="75"/>
      <c r="F1322" s="75"/>
    </row>
    <row r="1323" spans="2:6">
      <c r="B1323" s="75"/>
      <c r="C1323" s="75"/>
      <c r="D1323" s="75"/>
      <c r="E1323" s="75"/>
      <c r="F1323" s="75"/>
    </row>
    <row r="1324" spans="2:6">
      <c r="B1324" s="75"/>
      <c r="C1324" s="75"/>
      <c r="D1324" s="75"/>
      <c r="E1324" s="75"/>
      <c r="F1324" s="75"/>
    </row>
    <row r="1325" spans="2:6">
      <c r="B1325" s="75"/>
      <c r="C1325" s="75"/>
      <c r="D1325" s="75"/>
      <c r="E1325" s="75"/>
      <c r="F1325" s="75"/>
    </row>
    <row r="1326" spans="2:6">
      <c r="B1326" s="75"/>
      <c r="C1326" s="75"/>
      <c r="D1326" s="75"/>
      <c r="E1326" s="75"/>
      <c r="F1326" s="75"/>
    </row>
    <row r="1327" spans="2:6">
      <c r="B1327" s="75"/>
      <c r="C1327" s="75"/>
      <c r="D1327" s="75"/>
      <c r="E1327" s="75"/>
      <c r="F1327" s="75"/>
    </row>
    <row r="1328" spans="2:6">
      <c r="B1328" s="75"/>
      <c r="C1328" s="75"/>
      <c r="D1328" s="75"/>
      <c r="E1328" s="75"/>
      <c r="F1328" s="75"/>
    </row>
    <row r="1329" spans="2:6">
      <c r="B1329" s="75"/>
      <c r="C1329" s="75"/>
      <c r="D1329" s="75"/>
      <c r="E1329" s="75"/>
      <c r="F1329" s="75"/>
    </row>
    <row r="1330" spans="2:6">
      <c r="B1330" s="75"/>
      <c r="C1330" s="75"/>
      <c r="D1330" s="75"/>
      <c r="E1330" s="75"/>
      <c r="F1330" s="75"/>
    </row>
    <row r="1331" spans="2:6">
      <c r="B1331" s="75"/>
      <c r="C1331" s="75"/>
      <c r="D1331" s="75"/>
      <c r="E1331" s="75"/>
      <c r="F1331" s="75"/>
    </row>
    <row r="1332" spans="2:6">
      <c r="B1332" s="75"/>
      <c r="C1332" s="75"/>
      <c r="D1332" s="75"/>
      <c r="E1332" s="75"/>
      <c r="F1332" s="75"/>
    </row>
    <row r="1333" spans="2:6">
      <c r="B1333" s="75"/>
      <c r="C1333" s="75"/>
      <c r="D1333" s="75"/>
      <c r="E1333" s="75"/>
      <c r="F1333" s="75"/>
    </row>
    <row r="1334" spans="2:6">
      <c r="B1334" s="75"/>
      <c r="C1334" s="75"/>
      <c r="D1334" s="75"/>
      <c r="E1334" s="75"/>
      <c r="F1334" s="75"/>
    </row>
    <row r="1335" spans="2:6">
      <c r="B1335" s="75"/>
      <c r="C1335" s="75"/>
      <c r="D1335" s="75"/>
      <c r="E1335" s="75"/>
      <c r="F1335" s="75"/>
    </row>
    <row r="1336" spans="2:6">
      <c r="B1336" s="75"/>
      <c r="C1336" s="75"/>
      <c r="D1336" s="75"/>
      <c r="E1336" s="75"/>
      <c r="F1336" s="75"/>
    </row>
    <row r="1337" spans="2:6">
      <c r="B1337" s="75"/>
      <c r="C1337" s="75"/>
      <c r="D1337" s="75"/>
      <c r="E1337" s="75"/>
      <c r="F1337" s="75"/>
    </row>
    <row r="1338" spans="2:6">
      <c r="B1338" s="75"/>
      <c r="C1338" s="75"/>
      <c r="D1338" s="75"/>
      <c r="E1338" s="75"/>
      <c r="F1338" s="75"/>
    </row>
    <row r="1339" spans="2:6">
      <c r="B1339" s="75"/>
      <c r="C1339" s="75"/>
      <c r="D1339" s="75"/>
      <c r="E1339" s="75"/>
      <c r="F1339" s="75"/>
    </row>
    <row r="1340" spans="2:6">
      <c r="B1340" s="75"/>
      <c r="C1340" s="75"/>
      <c r="D1340" s="75"/>
      <c r="E1340" s="75"/>
      <c r="F1340" s="75"/>
    </row>
    <row r="1341" spans="2:6">
      <c r="B1341" s="75"/>
      <c r="C1341" s="75"/>
      <c r="D1341" s="75"/>
      <c r="E1341" s="75"/>
      <c r="F1341" s="75"/>
    </row>
    <row r="1342" spans="2:6">
      <c r="B1342" s="75"/>
      <c r="C1342" s="75"/>
      <c r="D1342" s="75"/>
      <c r="E1342" s="75"/>
      <c r="F1342" s="75"/>
    </row>
    <row r="1343" spans="2:6">
      <c r="B1343" s="75"/>
      <c r="C1343" s="75"/>
      <c r="D1343" s="75"/>
      <c r="E1343" s="75"/>
      <c r="F1343" s="75"/>
    </row>
    <row r="1344" spans="2:6">
      <c r="B1344" s="75"/>
      <c r="C1344" s="75"/>
      <c r="D1344" s="75"/>
      <c r="E1344" s="75"/>
      <c r="F1344" s="75"/>
    </row>
    <row r="1345" spans="2:6">
      <c r="B1345" s="75"/>
      <c r="C1345" s="75"/>
      <c r="D1345" s="75"/>
      <c r="E1345" s="75"/>
      <c r="F1345" s="75"/>
    </row>
    <row r="1346" spans="2:6">
      <c r="B1346" s="75"/>
      <c r="C1346" s="75"/>
      <c r="D1346" s="75"/>
      <c r="E1346" s="75"/>
      <c r="F1346" s="75"/>
    </row>
    <row r="1347" spans="2:6">
      <c r="B1347" s="75"/>
      <c r="C1347" s="75"/>
      <c r="D1347" s="75"/>
      <c r="E1347" s="75"/>
      <c r="F1347" s="75"/>
    </row>
    <row r="1348" spans="2:6">
      <c r="B1348" s="75"/>
      <c r="C1348" s="75"/>
      <c r="D1348" s="75"/>
      <c r="E1348" s="75"/>
      <c r="F1348" s="75"/>
    </row>
    <row r="1349" spans="2:6">
      <c r="B1349" s="75"/>
      <c r="C1349" s="75"/>
      <c r="D1349" s="75"/>
      <c r="E1349" s="75"/>
      <c r="F1349" s="75"/>
    </row>
    <row r="1350" spans="2:6">
      <c r="B1350" s="75"/>
      <c r="C1350" s="75"/>
      <c r="D1350" s="75"/>
      <c r="E1350" s="75"/>
      <c r="F1350" s="75"/>
    </row>
    <row r="1351" spans="2:6">
      <c r="B1351" s="75"/>
      <c r="C1351" s="75"/>
      <c r="D1351" s="75"/>
      <c r="E1351" s="75"/>
      <c r="F1351" s="75"/>
    </row>
    <row r="1352" spans="2:6">
      <c r="B1352" s="75"/>
      <c r="C1352" s="75"/>
      <c r="D1352" s="75"/>
      <c r="E1352" s="75"/>
      <c r="F1352" s="75"/>
    </row>
    <row r="1353" spans="2:6">
      <c r="B1353" s="75"/>
      <c r="C1353" s="75"/>
      <c r="D1353" s="75"/>
      <c r="E1353" s="75"/>
      <c r="F1353" s="75"/>
    </row>
    <row r="1354" spans="2:6">
      <c r="B1354" s="75"/>
      <c r="C1354" s="75"/>
      <c r="D1354" s="75"/>
      <c r="E1354" s="75"/>
      <c r="F1354" s="75"/>
    </row>
    <row r="1355" spans="2:6">
      <c r="B1355" s="75"/>
      <c r="C1355" s="75"/>
      <c r="D1355" s="75"/>
      <c r="E1355" s="75"/>
      <c r="F1355" s="75"/>
    </row>
    <row r="1356" spans="2:6">
      <c r="B1356" s="75"/>
      <c r="C1356" s="75"/>
      <c r="D1356" s="75"/>
      <c r="E1356" s="75"/>
      <c r="F1356" s="75"/>
    </row>
    <row r="1357" spans="2:6">
      <c r="B1357" s="75"/>
      <c r="C1357" s="75"/>
      <c r="D1357" s="75"/>
      <c r="E1357" s="75"/>
      <c r="F1357" s="75"/>
    </row>
    <row r="1358" spans="2:6">
      <c r="B1358" s="75"/>
      <c r="C1358" s="75"/>
      <c r="D1358" s="75"/>
      <c r="E1358" s="75"/>
      <c r="F1358" s="75"/>
    </row>
    <row r="1359" spans="2:6">
      <c r="B1359" s="75"/>
      <c r="C1359" s="75"/>
      <c r="D1359" s="75"/>
      <c r="E1359" s="75"/>
      <c r="F1359" s="75"/>
    </row>
    <row r="1360" spans="2:6">
      <c r="B1360" s="75"/>
      <c r="C1360" s="75"/>
      <c r="D1360" s="75"/>
      <c r="E1360" s="75"/>
      <c r="F1360" s="75"/>
    </row>
    <row r="1361" spans="2:6">
      <c r="B1361" s="75"/>
      <c r="C1361" s="75"/>
      <c r="D1361" s="75"/>
      <c r="E1361" s="75"/>
      <c r="F1361" s="75"/>
    </row>
    <row r="1362" spans="2:6">
      <c r="B1362" s="75"/>
      <c r="C1362" s="75"/>
      <c r="D1362" s="75"/>
      <c r="E1362" s="75"/>
      <c r="F1362" s="75"/>
    </row>
    <row r="1363" spans="2:6">
      <c r="B1363" s="75"/>
      <c r="C1363" s="75"/>
      <c r="D1363" s="75"/>
      <c r="E1363" s="75"/>
      <c r="F1363" s="75"/>
    </row>
    <row r="1364" spans="2:6">
      <c r="B1364" s="75"/>
      <c r="C1364" s="75"/>
      <c r="D1364" s="75"/>
      <c r="E1364" s="75"/>
      <c r="F1364" s="75"/>
    </row>
    <row r="1365" spans="2:6">
      <c r="B1365" s="75"/>
      <c r="C1365" s="75"/>
      <c r="D1365" s="75"/>
      <c r="E1365" s="75"/>
      <c r="F1365" s="75"/>
    </row>
    <row r="1366" spans="2:6">
      <c r="B1366" s="75"/>
      <c r="C1366" s="75"/>
      <c r="D1366" s="75"/>
      <c r="E1366" s="75"/>
      <c r="F1366" s="75"/>
    </row>
    <row r="1367" spans="2:6">
      <c r="B1367" s="75"/>
      <c r="C1367" s="75"/>
      <c r="D1367" s="75"/>
      <c r="E1367" s="75"/>
      <c r="F1367" s="75"/>
    </row>
    <row r="1368" spans="2:6">
      <c r="B1368" s="75"/>
      <c r="C1368" s="75"/>
      <c r="D1368" s="75"/>
      <c r="E1368" s="75"/>
      <c r="F1368" s="75"/>
    </row>
    <row r="1369" spans="2:6">
      <c r="B1369" s="75"/>
      <c r="C1369" s="75"/>
      <c r="D1369" s="75"/>
      <c r="E1369" s="75"/>
      <c r="F1369" s="75"/>
    </row>
    <row r="1370" spans="2:6">
      <c r="B1370" s="75"/>
      <c r="C1370" s="75"/>
      <c r="D1370" s="75"/>
      <c r="E1370" s="75"/>
      <c r="F1370" s="75"/>
    </row>
    <row r="1371" spans="2:6">
      <c r="B1371" s="75"/>
      <c r="C1371" s="75"/>
      <c r="D1371" s="75"/>
      <c r="E1371" s="75"/>
      <c r="F1371" s="75"/>
    </row>
    <row r="1372" spans="2:6">
      <c r="B1372" s="75"/>
      <c r="C1372" s="75"/>
      <c r="D1372" s="75"/>
      <c r="E1372" s="75"/>
      <c r="F1372" s="75"/>
    </row>
    <row r="1373" spans="2:6">
      <c r="B1373" s="75"/>
      <c r="C1373" s="75"/>
      <c r="D1373" s="75"/>
      <c r="E1373" s="75"/>
      <c r="F1373" s="75"/>
    </row>
    <row r="1374" spans="2:6">
      <c r="B1374" s="75"/>
      <c r="C1374" s="75"/>
      <c r="D1374" s="75"/>
      <c r="E1374" s="75"/>
      <c r="F1374" s="75"/>
    </row>
    <row r="1375" spans="2:6">
      <c r="B1375" s="75"/>
      <c r="C1375" s="75"/>
      <c r="D1375" s="75"/>
      <c r="E1375" s="75"/>
      <c r="F1375" s="75"/>
    </row>
    <row r="1376" spans="2:6">
      <c r="B1376" s="75"/>
      <c r="C1376" s="75"/>
      <c r="D1376" s="75"/>
      <c r="E1376" s="75"/>
      <c r="F1376" s="75"/>
    </row>
    <row r="1377" spans="2:6">
      <c r="B1377" s="75"/>
      <c r="C1377" s="75"/>
      <c r="D1377" s="75"/>
      <c r="E1377" s="75"/>
      <c r="F1377" s="75"/>
    </row>
    <row r="1378" spans="2:6">
      <c r="B1378" s="75"/>
      <c r="C1378" s="75"/>
      <c r="D1378" s="75"/>
      <c r="E1378" s="75"/>
      <c r="F1378" s="75"/>
    </row>
    <row r="1379" spans="2:6">
      <c r="B1379" s="75"/>
      <c r="C1379" s="75"/>
      <c r="D1379" s="75"/>
      <c r="E1379" s="75"/>
      <c r="F1379" s="75"/>
    </row>
    <row r="1380" spans="2:6">
      <c r="B1380" s="75"/>
      <c r="C1380" s="75"/>
      <c r="D1380" s="75"/>
      <c r="E1380" s="75"/>
      <c r="F1380" s="75"/>
    </row>
    <row r="1381" spans="2:6">
      <c r="B1381" s="75"/>
      <c r="C1381" s="75"/>
      <c r="D1381" s="75"/>
      <c r="E1381" s="75"/>
      <c r="F1381" s="75"/>
    </row>
    <row r="1382" spans="2:6">
      <c r="B1382" s="75"/>
      <c r="C1382" s="75"/>
      <c r="D1382" s="75"/>
      <c r="E1382" s="75"/>
      <c r="F1382" s="75"/>
    </row>
    <row r="1383" spans="2:6">
      <c r="B1383" s="75"/>
      <c r="C1383" s="75"/>
      <c r="D1383" s="75"/>
      <c r="E1383" s="75"/>
      <c r="F1383" s="75"/>
    </row>
    <row r="1384" spans="2:6">
      <c r="B1384" s="75"/>
      <c r="C1384" s="75"/>
      <c r="D1384" s="75"/>
      <c r="E1384" s="75"/>
      <c r="F1384" s="75"/>
    </row>
    <row r="1385" spans="2:6">
      <c r="B1385" s="75"/>
      <c r="C1385" s="75"/>
      <c r="D1385" s="75"/>
      <c r="E1385" s="75"/>
      <c r="F1385" s="75"/>
    </row>
    <row r="1386" spans="2:6">
      <c r="B1386" s="75"/>
      <c r="C1386" s="75"/>
      <c r="D1386" s="75"/>
      <c r="E1386" s="75"/>
      <c r="F1386" s="75"/>
    </row>
    <row r="1387" spans="2:6">
      <c r="B1387" s="75"/>
      <c r="C1387" s="75"/>
      <c r="D1387" s="75"/>
      <c r="E1387" s="75"/>
      <c r="F1387" s="75"/>
    </row>
    <row r="1388" spans="2:6">
      <c r="B1388" s="75"/>
      <c r="C1388" s="75"/>
      <c r="D1388" s="75"/>
      <c r="E1388" s="75"/>
      <c r="F1388" s="75"/>
    </row>
    <row r="1389" spans="2:6">
      <c r="B1389" s="75"/>
      <c r="C1389" s="75"/>
      <c r="D1389" s="75"/>
      <c r="E1389" s="75"/>
      <c r="F1389" s="75"/>
    </row>
    <row r="1390" spans="2:6">
      <c r="B1390" s="75"/>
      <c r="C1390" s="75"/>
      <c r="D1390" s="75"/>
      <c r="E1390" s="75"/>
      <c r="F1390" s="75"/>
    </row>
    <row r="1391" spans="2:6">
      <c r="B1391" s="75"/>
      <c r="C1391" s="75"/>
      <c r="D1391" s="75"/>
      <c r="E1391" s="75"/>
      <c r="F1391" s="75"/>
    </row>
    <row r="1392" spans="2:6">
      <c r="B1392" s="75"/>
      <c r="C1392" s="75"/>
      <c r="D1392" s="75"/>
      <c r="E1392" s="75"/>
      <c r="F1392" s="75"/>
    </row>
    <row r="1393" spans="2:6">
      <c r="B1393" s="75"/>
      <c r="C1393" s="75"/>
      <c r="D1393" s="75"/>
      <c r="E1393" s="75"/>
      <c r="F1393" s="75"/>
    </row>
    <row r="1394" spans="2:6">
      <c r="B1394" s="75"/>
      <c r="C1394" s="75"/>
      <c r="D1394" s="75"/>
      <c r="E1394" s="75"/>
      <c r="F1394" s="75"/>
    </row>
    <row r="1395" spans="2:6">
      <c r="B1395" s="75"/>
      <c r="C1395" s="75"/>
      <c r="D1395" s="75"/>
      <c r="E1395" s="75"/>
      <c r="F1395" s="75"/>
    </row>
    <row r="1396" spans="2:6">
      <c r="B1396" s="75"/>
      <c r="C1396" s="75"/>
      <c r="D1396" s="75"/>
      <c r="E1396" s="75"/>
      <c r="F1396" s="75"/>
    </row>
    <row r="1397" spans="2:6">
      <c r="B1397" s="75"/>
      <c r="C1397" s="75"/>
      <c r="D1397" s="75"/>
      <c r="E1397" s="75"/>
      <c r="F1397" s="75"/>
    </row>
    <row r="1398" spans="2:6">
      <c r="B1398" s="75"/>
      <c r="C1398" s="75"/>
      <c r="D1398" s="75"/>
      <c r="E1398" s="75"/>
      <c r="F1398" s="75"/>
    </row>
    <row r="1399" spans="2:6">
      <c r="B1399" s="75"/>
      <c r="C1399" s="75"/>
      <c r="D1399" s="75"/>
      <c r="E1399" s="75"/>
      <c r="F1399" s="75"/>
    </row>
    <row r="1400" spans="2:6">
      <c r="B1400" s="75"/>
      <c r="C1400" s="75"/>
      <c r="D1400" s="75"/>
      <c r="E1400" s="75"/>
      <c r="F1400" s="75"/>
    </row>
    <row r="1401" spans="2:6">
      <c r="B1401" s="75"/>
      <c r="C1401" s="75"/>
      <c r="D1401" s="75"/>
      <c r="E1401" s="75"/>
      <c r="F1401" s="75"/>
    </row>
    <row r="1402" spans="2:6">
      <c r="B1402" s="75"/>
      <c r="C1402" s="75"/>
      <c r="D1402" s="75"/>
      <c r="E1402" s="75"/>
      <c r="F1402" s="75"/>
    </row>
    <row r="1403" spans="2:6">
      <c r="B1403" s="75"/>
      <c r="C1403" s="75"/>
      <c r="D1403" s="75"/>
      <c r="E1403" s="75"/>
      <c r="F1403" s="75"/>
    </row>
    <row r="1404" spans="2:6">
      <c r="B1404" s="75"/>
      <c r="C1404" s="75"/>
      <c r="D1404" s="75"/>
      <c r="E1404" s="75"/>
      <c r="F1404" s="75"/>
    </row>
    <row r="1405" spans="2:6">
      <c r="B1405" s="75"/>
      <c r="C1405" s="75"/>
      <c r="D1405" s="75"/>
      <c r="E1405" s="75"/>
      <c r="F1405" s="75"/>
    </row>
    <row r="1406" spans="2:6">
      <c r="B1406" s="75"/>
      <c r="C1406" s="75"/>
      <c r="D1406" s="75"/>
      <c r="E1406" s="75"/>
      <c r="F1406" s="75"/>
    </row>
    <row r="1407" spans="2:6">
      <c r="B1407" s="75"/>
      <c r="C1407" s="75"/>
      <c r="D1407" s="75"/>
      <c r="E1407" s="75"/>
      <c r="F1407" s="75"/>
    </row>
    <row r="1408" spans="2:6">
      <c r="B1408" s="75"/>
      <c r="C1408" s="75"/>
      <c r="D1408" s="75"/>
      <c r="E1408" s="75"/>
      <c r="F1408" s="75"/>
    </row>
    <row r="1409" spans="2:6">
      <c r="B1409" s="75"/>
      <c r="C1409" s="75"/>
      <c r="D1409" s="75"/>
      <c r="E1409" s="75"/>
      <c r="F1409" s="75"/>
    </row>
    <row r="1410" spans="2:6">
      <c r="B1410" s="75"/>
      <c r="C1410" s="75"/>
      <c r="D1410" s="75"/>
      <c r="E1410" s="75"/>
      <c r="F1410" s="75"/>
    </row>
    <row r="1411" spans="2:6">
      <c r="B1411" s="75"/>
      <c r="C1411" s="75"/>
      <c r="D1411" s="75"/>
      <c r="E1411" s="75"/>
      <c r="F1411" s="75"/>
    </row>
    <row r="1412" spans="2:6">
      <c r="B1412" s="75"/>
      <c r="C1412" s="75"/>
      <c r="D1412" s="75"/>
      <c r="E1412" s="75"/>
      <c r="F1412" s="75"/>
    </row>
    <row r="1413" spans="2:6">
      <c r="B1413" s="75"/>
      <c r="C1413" s="75"/>
      <c r="D1413" s="75"/>
      <c r="E1413" s="75"/>
      <c r="F1413" s="75"/>
    </row>
    <row r="1414" spans="2:6">
      <c r="B1414" s="75"/>
      <c r="C1414" s="75"/>
      <c r="D1414" s="75"/>
      <c r="E1414" s="75"/>
      <c r="F1414" s="75"/>
    </row>
    <row r="1415" spans="2:6">
      <c r="B1415" s="75"/>
      <c r="C1415" s="75"/>
      <c r="D1415" s="75"/>
      <c r="E1415" s="75"/>
      <c r="F1415" s="75"/>
    </row>
    <row r="1416" spans="2:6">
      <c r="B1416" s="75"/>
      <c r="C1416" s="75"/>
      <c r="D1416" s="75"/>
      <c r="E1416" s="75"/>
      <c r="F1416" s="75"/>
    </row>
    <row r="1417" spans="2:6">
      <c r="B1417" s="75"/>
      <c r="C1417" s="75"/>
      <c r="D1417" s="75"/>
      <c r="E1417" s="75"/>
      <c r="F1417" s="75"/>
    </row>
    <row r="1418" spans="2:6">
      <c r="B1418" s="75"/>
      <c r="C1418" s="75"/>
      <c r="D1418" s="75"/>
      <c r="E1418" s="75"/>
      <c r="F1418" s="75"/>
    </row>
    <row r="1419" spans="2:6">
      <c r="B1419" s="75"/>
      <c r="C1419" s="75"/>
      <c r="D1419" s="75"/>
      <c r="E1419" s="75"/>
      <c r="F1419" s="75"/>
    </row>
    <row r="1420" spans="2:6">
      <c r="B1420" s="75"/>
      <c r="C1420" s="75"/>
      <c r="D1420" s="75"/>
      <c r="E1420" s="75"/>
      <c r="F1420" s="75"/>
    </row>
    <row r="1421" spans="2:6">
      <c r="B1421" s="75"/>
      <c r="C1421" s="75"/>
      <c r="D1421" s="75"/>
      <c r="E1421" s="75"/>
      <c r="F1421" s="75"/>
    </row>
    <row r="1422" spans="2:6">
      <c r="B1422" s="75"/>
      <c r="C1422" s="75"/>
      <c r="D1422" s="75"/>
      <c r="E1422" s="75"/>
      <c r="F1422" s="75"/>
    </row>
    <row r="1423" spans="2:6">
      <c r="B1423" s="75"/>
      <c r="C1423" s="75"/>
      <c r="D1423" s="75"/>
      <c r="E1423" s="75"/>
      <c r="F1423" s="75"/>
    </row>
    <row r="1424" spans="2:6">
      <c r="B1424" s="75"/>
      <c r="C1424" s="75"/>
      <c r="D1424" s="75"/>
      <c r="E1424" s="75"/>
      <c r="F1424" s="75"/>
    </row>
    <row r="1425" spans="2:6">
      <c r="B1425" s="75"/>
      <c r="C1425" s="75"/>
      <c r="D1425" s="75"/>
      <c r="E1425" s="75"/>
      <c r="F1425" s="75"/>
    </row>
    <row r="1426" spans="2:6">
      <c r="B1426" s="75"/>
      <c r="C1426" s="75"/>
      <c r="D1426" s="75"/>
      <c r="E1426" s="75"/>
      <c r="F1426" s="75"/>
    </row>
    <row r="1427" spans="2:6">
      <c r="B1427" s="75"/>
      <c r="C1427" s="75"/>
      <c r="D1427" s="75"/>
      <c r="E1427" s="75"/>
      <c r="F1427" s="75"/>
    </row>
    <row r="1428" spans="2:6">
      <c r="B1428" s="75"/>
      <c r="C1428" s="75"/>
      <c r="D1428" s="75"/>
      <c r="E1428" s="75"/>
      <c r="F1428" s="75"/>
    </row>
    <row r="1429" spans="2:6">
      <c r="B1429" s="75"/>
      <c r="C1429" s="75"/>
      <c r="D1429" s="75"/>
      <c r="E1429" s="75"/>
      <c r="F1429" s="75"/>
    </row>
    <row r="1430" spans="2:6">
      <c r="B1430" s="75"/>
      <c r="C1430" s="75"/>
      <c r="D1430" s="75"/>
      <c r="E1430" s="75"/>
      <c r="F1430" s="75"/>
    </row>
    <row r="1431" spans="2:6">
      <c r="B1431" s="75"/>
      <c r="C1431" s="75"/>
      <c r="D1431" s="75"/>
      <c r="E1431" s="75"/>
      <c r="F1431" s="75"/>
    </row>
    <row r="1432" spans="2:6">
      <c r="B1432" s="75"/>
      <c r="C1432" s="75"/>
      <c r="D1432" s="75"/>
      <c r="E1432" s="75"/>
      <c r="F1432" s="75"/>
    </row>
    <row r="1433" spans="2:6">
      <c r="B1433" s="75"/>
      <c r="C1433" s="75"/>
      <c r="D1433" s="75"/>
      <c r="E1433" s="75"/>
      <c r="F1433" s="75"/>
    </row>
    <row r="1434" spans="2:6">
      <c r="B1434" s="75"/>
      <c r="C1434" s="75"/>
      <c r="D1434" s="75"/>
      <c r="E1434" s="75"/>
      <c r="F1434" s="75"/>
    </row>
    <row r="1435" spans="2:6">
      <c r="B1435" s="75"/>
      <c r="C1435" s="75"/>
      <c r="D1435" s="75"/>
      <c r="E1435" s="75"/>
      <c r="F1435" s="75"/>
    </row>
    <row r="1436" spans="2:6">
      <c r="B1436" s="75"/>
      <c r="C1436" s="75"/>
      <c r="D1436" s="75"/>
      <c r="E1436" s="75"/>
      <c r="F1436" s="75"/>
    </row>
    <row r="1437" spans="2:6">
      <c r="B1437" s="75"/>
      <c r="C1437" s="75"/>
      <c r="D1437" s="75"/>
      <c r="E1437" s="75"/>
      <c r="F1437" s="75"/>
    </row>
    <row r="1438" spans="2:6">
      <c r="B1438" s="75"/>
      <c r="C1438" s="75"/>
      <c r="D1438" s="75"/>
      <c r="E1438" s="75"/>
      <c r="F1438" s="75"/>
    </row>
    <row r="1439" spans="2:6">
      <c r="B1439" s="75"/>
      <c r="C1439" s="75"/>
      <c r="D1439" s="75"/>
      <c r="E1439" s="75"/>
      <c r="F1439" s="75"/>
    </row>
    <row r="1440" spans="2:6">
      <c r="B1440" s="75"/>
      <c r="C1440" s="75"/>
      <c r="D1440" s="75"/>
      <c r="E1440" s="75"/>
      <c r="F1440" s="75"/>
    </row>
    <row r="1441" spans="2:6">
      <c r="B1441" s="75"/>
      <c r="C1441" s="75"/>
      <c r="D1441" s="75"/>
      <c r="E1441" s="75"/>
      <c r="F1441" s="75"/>
    </row>
    <row r="1442" spans="2:6">
      <c r="B1442" s="75"/>
      <c r="C1442" s="75"/>
      <c r="D1442" s="75"/>
      <c r="E1442" s="75"/>
      <c r="F1442" s="75"/>
    </row>
    <row r="1443" spans="2:6">
      <c r="B1443" s="75"/>
      <c r="C1443" s="75"/>
      <c r="D1443" s="75"/>
      <c r="E1443" s="75"/>
      <c r="F1443" s="75"/>
    </row>
    <row r="1444" spans="2:6">
      <c r="B1444" s="75"/>
      <c r="C1444" s="75"/>
      <c r="D1444" s="75"/>
      <c r="E1444" s="75"/>
      <c r="F1444" s="75"/>
    </row>
    <row r="1445" spans="2:6">
      <c r="B1445" s="75"/>
      <c r="C1445" s="75"/>
      <c r="D1445" s="75"/>
      <c r="E1445" s="75"/>
      <c r="F1445" s="75"/>
    </row>
    <row r="1446" spans="2:6">
      <c r="B1446" s="75"/>
      <c r="C1446" s="75"/>
      <c r="D1446" s="75"/>
      <c r="E1446" s="75"/>
      <c r="F1446" s="75"/>
    </row>
    <row r="1447" spans="2:6">
      <c r="B1447" s="75"/>
      <c r="C1447" s="75"/>
      <c r="D1447" s="75"/>
      <c r="E1447" s="75"/>
      <c r="F1447" s="75"/>
    </row>
    <row r="1448" spans="2:6">
      <c r="B1448" s="75"/>
      <c r="C1448" s="75"/>
      <c r="D1448" s="75"/>
      <c r="E1448" s="75"/>
      <c r="F1448" s="75"/>
    </row>
    <row r="1449" spans="2:6">
      <c r="B1449" s="75"/>
      <c r="C1449" s="75"/>
      <c r="D1449" s="75"/>
      <c r="E1449" s="75"/>
      <c r="F1449" s="75"/>
    </row>
    <row r="1450" spans="2:6">
      <c r="B1450" s="75"/>
      <c r="C1450" s="75"/>
      <c r="D1450" s="75"/>
      <c r="E1450" s="75"/>
      <c r="F1450" s="75"/>
    </row>
    <row r="1451" spans="2:6">
      <c r="B1451" s="75"/>
      <c r="C1451" s="75"/>
      <c r="D1451" s="75"/>
      <c r="E1451" s="75"/>
      <c r="F1451" s="75"/>
    </row>
    <row r="1452" spans="2:6">
      <c r="B1452" s="75"/>
      <c r="C1452" s="75"/>
      <c r="D1452" s="75"/>
      <c r="E1452" s="75"/>
      <c r="F1452" s="75"/>
    </row>
    <row r="1453" spans="2:6">
      <c r="B1453" s="75"/>
      <c r="C1453" s="75"/>
      <c r="D1453" s="75"/>
      <c r="E1453" s="75"/>
      <c r="F1453" s="75"/>
    </row>
    <row r="1454" spans="2:6">
      <c r="B1454" s="75"/>
      <c r="C1454" s="75"/>
      <c r="D1454" s="75"/>
      <c r="E1454" s="75"/>
      <c r="F1454" s="75"/>
    </row>
    <row r="1455" spans="2:6">
      <c r="B1455" s="75"/>
      <c r="C1455" s="75"/>
      <c r="D1455" s="75"/>
      <c r="E1455" s="75"/>
      <c r="F1455" s="75"/>
    </row>
    <row r="1456" spans="2:6">
      <c r="B1456" s="75"/>
      <c r="C1456" s="75"/>
      <c r="D1456" s="75"/>
      <c r="E1456" s="75"/>
      <c r="F1456" s="75"/>
    </row>
    <row r="1457" spans="2:6">
      <c r="B1457" s="75"/>
      <c r="C1457" s="75"/>
      <c r="D1457" s="75"/>
      <c r="E1457" s="75"/>
      <c r="F1457" s="75"/>
    </row>
    <row r="1458" spans="2:6">
      <c r="B1458" s="75"/>
      <c r="C1458" s="75"/>
      <c r="D1458" s="75"/>
      <c r="E1458" s="75"/>
      <c r="F1458" s="75"/>
    </row>
    <row r="1459" spans="2:6">
      <c r="B1459" s="75"/>
      <c r="C1459" s="75"/>
      <c r="D1459" s="75"/>
      <c r="E1459" s="75"/>
      <c r="F1459" s="75"/>
    </row>
    <row r="1460" spans="2:6">
      <c r="B1460" s="75"/>
      <c r="C1460" s="75"/>
      <c r="D1460" s="75"/>
      <c r="E1460" s="75"/>
      <c r="F1460" s="75"/>
    </row>
    <row r="1461" spans="2:6">
      <c r="B1461" s="75"/>
      <c r="C1461" s="75"/>
      <c r="D1461" s="75"/>
      <c r="E1461" s="75"/>
      <c r="F1461" s="75"/>
    </row>
    <row r="1462" spans="2:6">
      <c r="B1462" s="75"/>
      <c r="C1462" s="75"/>
      <c r="D1462" s="75"/>
      <c r="E1462" s="75"/>
      <c r="F1462" s="75"/>
    </row>
    <row r="1463" spans="2:6">
      <c r="B1463" s="75"/>
      <c r="C1463" s="75"/>
      <c r="D1463" s="75"/>
      <c r="E1463" s="75"/>
      <c r="F1463" s="75"/>
    </row>
    <row r="1464" spans="2:6">
      <c r="B1464" s="75"/>
      <c r="C1464" s="75"/>
      <c r="D1464" s="75"/>
      <c r="E1464" s="75"/>
      <c r="F1464" s="75"/>
    </row>
    <row r="1465" spans="2:6">
      <c r="B1465" s="75"/>
      <c r="C1465" s="75"/>
      <c r="D1465" s="75"/>
      <c r="E1465" s="75"/>
      <c r="F1465" s="75"/>
    </row>
    <row r="1466" spans="2:6">
      <c r="B1466" s="75"/>
      <c r="C1466" s="75"/>
      <c r="D1466" s="75"/>
      <c r="E1466" s="75"/>
      <c r="F1466" s="75"/>
    </row>
    <row r="1467" spans="2:6">
      <c r="B1467" s="75"/>
      <c r="C1467" s="75"/>
      <c r="D1467" s="75"/>
      <c r="E1467" s="75"/>
      <c r="F1467" s="75"/>
    </row>
    <row r="1468" spans="2:6">
      <c r="B1468" s="75"/>
      <c r="C1468" s="75"/>
      <c r="D1468" s="75"/>
      <c r="E1468" s="75"/>
      <c r="F1468" s="75"/>
    </row>
    <row r="1469" spans="2:6">
      <c r="B1469" s="75"/>
      <c r="C1469" s="75"/>
      <c r="D1469" s="75"/>
      <c r="E1469" s="75"/>
      <c r="F1469" s="75"/>
    </row>
    <row r="1470" spans="2:6">
      <c r="B1470" s="75"/>
      <c r="C1470" s="75"/>
      <c r="D1470" s="75"/>
      <c r="E1470" s="75"/>
      <c r="F1470" s="75"/>
    </row>
    <row r="1471" spans="2:6">
      <c r="B1471" s="75"/>
      <c r="C1471" s="75"/>
      <c r="D1471" s="75"/>
      <c r="E1471" s="75"/>
      <c r="F1471" s="75"/>
    </row>
    <row r="1472" spans="2:6">
      <c r="B1472" s="75"/>
      <c r="C1472" s="75"/>
      <c r="D1472" s="75"/>
      <c r="E1472" s="75"/>
      <c r="F1472" s="75"/>
    </row>
    <row r="1473" spans="2:6">
      <c r="B1473" s="75"/>
      <c r="C1473" s="75"/>
      <c r="D1473" s="75"/>
      <c r="E1473" s="75"/>
      <c r="F1473" s="75"/>
    </row>
    <row r="1474" spans="2:6">
      <c r="B1474" s="75"/>
      <c r="C1474" s="75"/>
      <c r="D1474" s="75"/>
      <c r="E1474" s="75"/>
      <c r="F1474" s="75"/>
    </row>
    <row r="1475" spans="2:6">
      <c r="B1475" s="75"/>
      <c r="C1475" s="75"/>
      <c r="D1475" s="75"/>
      <c r="E1475" s="75"/>
      <c r="F1475" s="75"/>
    </row>
    <row r="1476" spans="2:6">
      <c r="B1476" s="75"/>
      <c r="C1476" s="75"/>
      <c r="D1476" s="75"/>
      <c r="E1476" s="75"/>
      <c r="F1476" s="75"/>
    </row>
    <row r="1477" spans="2:6">
      <c r="B1477" s="75"/>
      <c r="C1477" s="75"/>
      <c r="D1477" s="75"/>
      <c r="E1477" s="75"/>
      <c r="F1477" s="75"/>
    </row>
    <row r="1478" spans="2:6">
      <c r="B1478" s="75"/>
      <c r="C1478" s="75"/>
      <c r="D1478" s="75"/>
      <c r="E1478" s="75"/>
      <c r="F1478" s="75"/>
    </row>
    <row r="1479" spans="2:6">
      <c r="B1479" s="75"/>
      <c r="C1479" s="75"/>
      <c r="D1479" s="75"/>
      <c r="E1479" s="75"/>
      <c r="F1479" s="75"/>
    </row>
    <row r="1480" spans="2:6">
      <c r="B1480" s="75"/>
      <c r="C1480" s="75"/>
      <c r="D1480" s="75"/>
      <c r="E1480" s="75"/>
      <c r="F1480" s="75"/>
    </row>
    <row r="1481" spans="2:6">
      <c r="B1481" s="75"/>
      <c r="C1481" s="75"/>
      <c r="D1481" s="75"/>
      <c r="E1481" s="75"/>
      <c r="F1481" s="75"/>
    </row>
    <row r="1482" spans="2:6">
      <c r="B1482" s="75"/>
      <c r="C1482" s="75"/>
      <c r="D1482" s="75"/>
      <c r="E1482" s="75"/>
      <c r="F1482" s="75"/>
    </row>
    <row r="1483" spans="2:6">
      <c r="B1483" s="75"/>
      <c r="C1483" s="75"/>
      <c r="D1483" s="75"/>
      <c r="E1483" s="75"/>
      <c r="F1483" s="75"/>
    </row>
    <row r="1484" spans="2:6">
      <c r="B1484" s="75"/>
      <c r="C1484" s="75"/>
      <c r="D1484" s="75"/>
      <c r="E1484" s="75"/>
      <c r="F1484" s="75"/>
    </row>
    <row r="1485" spans="2:6">
      <c r="B1485" s="75"/>
      <c r="C1485" s="75"/>
      <c r="D1485" s="75"/>
      <c r="E1485" s="75"/>
      <c r="F1485" s="75"/>
    </row>
    <row r="1486" spans="2:6">
      <c r="B1486" s="75"/>
      <c r="C1486" s="75"/>
      <c r="D1486" s="75"/>
      <c r="E1486" s="75"/>
      <c r="F1486" s="75"/>
    </row>
    <row r="1487" spans="2:6">
      <c r="B1487" s="75"/>
      <c r="C1487" s="75"/>
      <c r="D1487" s="75"/>
      <c r="E1487" s="75"/>
      <c r="F1487" s="75"/>
    </row>
    <row r="1488" spans="2:6">
      <c r="B1488" s="75"/>
      <c r="C1488" s="75"/>
      <c r="D1488" s="75"/>
      <c r="E1488" s="75"/>
      <c r="F1488" s="75"/>
    </row>
    <row r="1489" spans="2:6">
      <c r="B1489" s="75"/>
      <c r="C1489" s="75"/>
      <c r="D1489" s="75"/>
      <c r="E1489" s="75"/>
      <c r="F1489" s="75"/>
    </row>
    <row r="1490" spans="2:6">
      <c r="B1490" s="75"/>
      <c r="C1490" s="75"/>
      <c r="D1490" s="75"/>
      <c r="E1490" s="75"/>
      <c r="F1490" s="75"/>
    </row>
    <row r="1491" spans="2:6">
      <c r="B1491" s="75"/>
      <c r="C1491" s="75"/>
      <c r="D1491" s="75"/>
      <c r="E1491" s="75"/>
      <c r="F1491" s="75"/>
    </row>
    <row r="1492" spans="2:6">
      <c r="B1492" s="75"/>
      <c r="C1492" s="75"/>
      <c r="D1492" s="75"/>
      <c r="E1492" s="75"/>
      <c r="F1492" s="75"/>
    </row>
    <row r="1493" spans="2:6">
      <c r="B1493" s="75"/>
      <c r="C1493" s="75"/>
      <c r="D1493" s="75"/>
      <c r="E1493" s="75"/>
      <c r="F1493" s="75"/>
    </row>
    <row r="1494" spans="2:6">
      <c r="B1494" s="75"/>
      <c r="C1494" s="75"/>
      <c r="D1494" s="75"/>
      <c r="E1494" s="75"/>
      <c r="F1494" s="75"/>
    </row>
    <row r="1495" spans="2:6">
      <c r="B1495" s="75"/>
      <c r="C1495" s="75"/>
      <c r="D1495" s="75"/>
      <c r="E1495" s="75"/>
      <c r="F1495" s="75"/>
    </row>
    <row r="1496" spans="2:6">
      <c r="B1496" s="75"/>
      <c r="C1496" s="75"/>
      <c r="D1496" s="75"/>
      <c r="E1496" s="75"/>
      <c r="F1496" s="75"/>
    </row>
    <row r="1497" spans="2:6">
      <c r="B1497" s="75"/>
      <c r="C1497" s="75"/>
      <c r="D1497" s="75"/>
      <c r="E1497" s="75"/>
      <c r="F1497" s="75"/>
    </row>
    <row r="1498" spans="2:6">
      <c r="B1498" s="75"/>
      <c r="C1498" s="75"/>
      <c r="D1498" s="75"/>
      <c r="E1498" s="75"/>
      <c r="F1498" s="75"/>
    </row>
    <row r="1499" spans="2:6">
      <c r="B1499" s="75"/>
      <c r="C1499" s="75"/>
      <c r="D1499" s="75"/>
      <c r="E1499" s="75"/>
      <c r="F1499" s="75"/>
    </row>
    <row r="1500" spans="2:6">
      <c r="B1500" s="75"/>
      <c r="C1500" s="75"/>
      <c r="D1500" s="75"/>
      <c r="E1500" s="75"/>
      <c r="F1500" s="75"/>
    </row>
    <row r="1501" spans="2:6">
      <c r="B1501" s="75"/>
      <c r="C1501" s="75"/>
      <c r="D1501" s="75"/>
      <c r="E1501" s="75"/>
      <c r="F1501" s="75"/>
    </row>
    <row r="1502" spans="2:6">
      <c r="B1502" s="75"/>
      <c r="C1502" s="75"/>
      <c r="D1502" s="75"/>
      <c r="E1502" s="75"/>
      <c r="F1502" s="75"/>
    </row>
    <row r="1503" spans="2:6">
      <c r="B1503" s="75"/>
      <c r="C1503" s="75"/>
      <c r="D1503" s="75"/>
      <c r="E1503" s="75"/>
      <c r="F1503" s="75"/>
    </row>
    <row r="1504" spans="2:6">
      <c r="B1504" s="75"/>
      <c r="C1504" s="75"/>
      <c r="D1504" s="75"/>
      <c r="E1504" s="75"/>
      <c r="F1504" s="75"/>
    </row>
    <row r="1505" spans="2:6">
      <c r="B1505" s="75"/>
      <c r="C1505" s="75"/>
      <c r="D1505" s="75"/>
      <c r="E1505" s="75"/>
      <c r="F1505" s="75"/>
    </row>
    <row r="1506" spans="2:6">
      <c r="B1506" s="75"/>
      <c r="C1506" s="75"/>
      <c r="D1506" s="75"/>
      <c r="E1506" s="75"/>
      <c r="F1506" s="75"/>
    </row>
    <row r="1507" spans="2:6">
      <c r="B1507" s="75"/>
      <c r="C1507" s="75"/>
      <c r="D1507" s="75"/>
      <c r="E1507" s="75"/>
      <c r="F1507" s="75"/>
    </row>
    <row r="1508" spans="2:6">
      <c r="B1508" s="75"/>
      <c r="C1508" s="75"/>
      <c r="D1508" s="75"/>
      <c r="E1508" s="75"/>
      <c r="F1508" s="75"/>
    </row>
    <row r="1509" spans="2:6">
      <c r="B1509" s="75"/>
      <c r="C1509" s="75"/>
      <c r="D1509" s="75"/>
      <c r="E1509" s="75"/>
      <c r="F1509" s="75"/>
    </row>
    <row r="1510" spans="2:6">
      <c r="B1510" s="75"/>
      <c r="C1510" s="75"/>
      <c r="D1510" s="75"/>
      <c r="E1510" s="75"/>
      <c r="F1510" s="75"/>
    </row>
    <row r="1511" spans="2:6">
      <c r="B1511" s="75"/>
      <c r="C1511" s="75"/>
      <c r="D1511" s="75"/>
      <c r="E1511" s="75"/>
      <c r="F1511" s="75"/>
    </row>
    <row r="1512" spans="2:6">
      <c r="B1512" s="75"/>
      <c r="C1512" s="75"/>
      <c r="D1512" s="75"/>
      <c r="E1512" s="75"/>
      <c r="F1512" s="75"/>
    </row>
    <row r="1513" spans="2:6">
      <c r="B1513" s="75"/>
      <c r="C1513" s="75"/>
      <c r="D1513" s="75"/>
      <c r="E1513" s="75"/>
      <c r="F1513" s="75"/>
    </row>
    <row r="1514" spans="2:6">
      <c r="B1514" s="75"/>
      <c r="C1514" s="75"/>
      <c r="D1514" s="75"/>
      <c r="E1514" s="75"/>
      <c r="F1514" s="75"/>
    </row>
    <row r="1515" spans="2:6">
      <c r="B1515" s="75"/>
      <c r="C1515" s="75"/>
      <c r="D1515" s="75"/>
      <c r="E1515" s="75"/>
      <c r="F1515" s="75"/>
    </row>
    <row r="1516" spans="2:6">
      <c r="B1516" s="75"/>
      <c r="C1516" s="75"/>
      <c r="D1516" s="75"/>
      <c r="E1516" s="75"/>
      <c r="F1516" s="75"/>
    </row>
    <row r="1517" spans="2:6">
      <c r="B1517" s="75"/>
      <c r="C1517" s="75"/>
      <c r="D1517" s="75"/>
      <c r="E1517" s="75"/>
      <c r="F1517" s="75"/>
    </row>
    <row r="1518" spans="2:6">
      <c r="B1518" s="75"/>
      <c r="C1518" s="75"/>
      <c r="D1518" s="75"/>
      <c r="E1518" s="75"/>
      <c r="F1518" s="75"/>
    </row>
    <row r="1519" spans="2:6">
      <c r="B1519" s="75"/>
      <c r="C1519" s="75"/>
      <c r="D1519" s="75"/>
      <c r="E1519" s="75"/>
      <c r="F1519" s="75"/>
    </row>
    <row r="1520" spans="2:6">
      <c r="B1520" s="75"/>
      <c r="C1520" s="75"/>
      <c r="D1520" s="75"/>
      <c r="E1520" s="75"/>
      <c r="F1520" s="75"/>
    </row>
    <row r="1521" spans="2:6">
      <c r="B1521" s="75"/>
      <c r="C1521" s="75"/>
      <c r="D1521" s="75"/>
      <c r="E1521" s="75"/>
      <c r="F1521" s="75"/>
    </row>
    <row r="1522" spans="2:6">
      <c r="B1522" s="75"/>
      <c r="C1522" s="75"/>
      <c r="D1522" s="75"/>
      <c r="E1522" s="75"/>
      <c r="F1522" s="75"/>
    </row>
    <row r="1523" spans="2:6">
      <c r="B1523" s="75"/>
      <c r="C1523" s="75"/>
      <c r="D1523" s="75"/>
      <c r="E1523" s="75"/>
      <c r="F1523" s="75"/>
    </row>
    <row r="1524" spans="2:6">
      <c r="B1524" s="75"/>
      <c r="C1524" s="75"/>
      <c r="D1524" s="75"/>
      <c r="E1524" s="75"/>
      <c r="F1524" s="75"/>
    </row>
    <row r="1525" spans="2:6">
      <c r="B1525" s="75"/>
      <c r="C1525" s="75"/>
      <c r="D1525" s="75"/>
      <c r="E1525" s="75"/>
      <c r="F1525" s="75"/>
    </row>
    <row r="1526" spans="2:6">
      <c r="B1526" s="75"/>
      <c r="C1526" s="75"/>
      <c r="D1526" s="75"/>
      <c r="E1526" s="75"/>
      <c r="F1526" s="75"/>
    </row>
    <row r="1527" spans="2:6">
      <c r="B1527" s="75"/>
      <c r="C1527" s="75"/>
      <c r="D1527" s="75"/>
      <c r="E1527" s="75"/>
      <c r="F1527" s="75"/>
    </row>
    <row r="1528" spans="2:6">
      <c r="B1528" s="75"/>
      <c r="C1528" s="75"/>
      <c r="D1528" s="75"/>
      <c r="E1528" s="75"/>
      <c r="F1528" s="75"/>
    </row>
    <row r="1529" spans="2:6">
      <c r="B1529" s="75"/>
      <c r="C1529" s="75"/>
      <c r="D1529" s="75"/>
      <c r="E1529" s="75"/>
      <c r="F1529" s="75"/>
    </row>
    <row r="1530" spans="2:6">
      <c r="B1530" s="75"/>
      <c r="C1530" s="75"/>
      <c r="D1530" s="75"/>
      <c r="E1530" s="75"/>
      <c r="F1530" s="75"/>
    </row>
    <row r="1531" spans="2:6">
      <c r="B1531" s="75"/>
      <c r="C1531" s="75"/>
      <c r="D1531" s="75"/>
      <c r="E1531" s="75"/>
      <c r="F1531" s="75"/>
    </row>
    <row r="1532" spans="2:6">
      <c r="B1532" s="75"/>
      <c r="C1532" s="75"/>
      <c r="D1532" s="75"/>
      <c r="E1532" s="75"/>
      <c r="F1532" s="75"/>
    </row>
    <row r="1533" spans="2:6">
      <c r="B1533" s="75"/>
      <c r="C1533" s="75"/>
      <c r="D1533" s="75"/>
      <c r="E1533" s="75"/>
      <c r="F1533" s="75"/>
    </row>
    <row r="1534" spans="2:6">
      <c r="B1534" s="75"/>
      <c r="C1534" s="75"/>
      <c r="D1534" s="75"/>
      <c r="E1534" s="75"/>
      <c r="F1534" s="75"/>
    </row>
    <row r="1535" spans="2:6">
      <c r="B1535" s="75"/>
      <c r="C1535" s="75"/>
      <c r="D1535" s="75"/>
      <c r="E1535" s="75"/>
      <c r="F1535" s="75"/>
    </row>
    <row r="1536" spans="2:6">
      <c r="B1536" s="75"/>
      <c r="C1536" s="75"/>
      <c r="D1536" s="75"/>
      <c r="E1536" s="75"/>
      <c r="F1536" s="75"/>
    </row>
    <row r="1537" spans="2:6">
      <c r="B1537" s="75"/>
      <c r="C1537" s="75"/>
      <c r="D1537" s="75"/>
      <c r="E1537" s="75"/>
      <c r="F1537" s="75"/>
    </row>
    <row r="1538" spans="2:6">
      <c r="B1538" s="75"/>
      <c r="C1538" s="75"/>
      <c r="D1538" s="75"/>
      <c r="E1538" s="75"/>
      <c r="F1538" s="75"/>
    </row>
    <row r="1539" spans="2:6">
      <c r="B1539" s="75"/>
      <c r="C1539" s="75"/>
      <c r="D1539" s="75"/>
      <c r="E1539" s="75"/>
      <c r="F1539" s="75"/>
    </row>
    <row r="1540" spans="2:6">
      <c r="B1540" s="75"/>
      <c r="C1540" s="75"/>
      <c r="D1540" s="75"/>
      <c r="E1540" s="75"/>
      <c r="F1540" s="75"/>
    </row>
    <row r="1541" spans="2:6">
      <c r="B1541" s="75"/>
      <c r="C1541" s="75"/>
      <c r="D1541" s="75"/>
      <c r="E1541" s="75"/>
      <c r="F1541" s="75"/>
    </row>
    <row r="1542" spans="2:6">
      <c r="B1542" s="75"/>
      <c r="C1542" s="75"/>
      <c r="D1542" s="75"/>
      <c r="E1542" s="75"/>
      <c r="F1542" s="75"/>
    </row>
    <row r="1543" spans="2:6">
      <c r="B1543" s="75"/>
      <c r="C1543" s="75"/>
      <c r="D1543" s="75"/>
      <c r="E1543" s="75"/>
      <c r="F1543" s="75"/>
    </row>
    <row r="1544" spans="2:6">
      <c r="B1544" s="75"/>
      <c r="C1544" s="75"/>
      <c r="D1544" s="75"/>
      <c r="E1544" s="75"/>
      <c r="F1544" s="75"/>
    </row>
    <row r="1545" spans="2:6">
      <c r="B1545" s="75"/>
      <c r="C1545" s="75"/>
      <c r="D1545" s="75"/>
      <c r="E1545" s="75"/>
      <c r="F1545" s="75"/>
    </row>
    <row r="1546" spans="2:6">
      <c r="B1546" s="75"/>
      <c r="C1546" s="75"/>
      <c r="D1546" s="75"/>
      <c r="E1546" s="75"/>
      <c r="F1546" s="75"/>
    </row>
    <row r="1547" spans="2:6">
      <c r="B1547" s="75"/>
      <c r="C1547" s="75"/>
      <c r="D1547" s="75"/>
      <c r="E1547" s="75"/>
      <c r="F1547" s="75"/>
    </row>
    <row r="1548" spans="2:6">
      <c r="B1548" s="75"/>
      <c r="C1548" s="75"/>
      <c r="D1548" s="75"/>
      <c r="E1548" s="75"/>
      <c r="F1548" s="75"/>
    </row>
    <row r="1549" spans="2:6">
      <c r="B1549" s="75"/>
      <c r="C1549" s="75"/>
      <c r="D1549" s="75"/>
      <c r="E1549" s="75"/>
      <c r="F1549" s="75"/>
    </row>
    <row r="1550" spans="2:6">
      <c r="B1550" s="75"/>
      <c r="C1550" s="75"/>
      <c r="D1550" s="75"/>
      <c r="E1550" s="75"/>
      <c r="F1550" s="75"/>
    </row>
    <row r="1551" spans="2:6">
      <c r="B1551" s="75"/>
      <c r="C1551" s="75"/>
      <c r="D1551" s="75"/>
      <c r="E1551" s="75"/>
      <c r="F1551" s="75"/>
    </row>
    <row r="1552" spans="2:6">
      <c r="B1552" s="75"/>
      <c r="C1552" s="75"/>
      <c r="D1552" s="75"/>
      <c r="E1552" s="75"/>
      <c r="F1552" s="75"/>
    </row>
    <row r="1553" spans="2:6">
      <c r="B1553" s="75"/>
      <c r="C1553" s="75"/>
      <c r="D1553" s="75"/>
      <c r="E1553" s="75"/>
      <c r="F1553" s="75"/>
    </row>
    <row r="1554" spans="2:6">
      <c r="B1554" s="75"/>
      <c r="C1554" s="75"/>
      <c r="D1554" s="75"/>
      <c r="E1554" s="75"/>
      <c r="F1554" s="75"/>
    </row>
    <row r="1555" spans="2:6">
      <c r="B1555" s="75"/>
      <c r="C1555" s="75"/>
      <c r="D1555" s="75"/>
      <c r="E1555" s="75"/>
      <c r="F1555" s="75"/>
    </row>
    <row r="1556" spans="2:6">
      <c r="B1556" s="75"/>
      <c r="C1556" s="75"/>
      <c r="D1556" s="75"/>
      <c r="E1556" s="75"/>
      <c r="F1556" s="75"/>
    </row>
    <row r="1557" spans="2:6">
      <c r="B1557" s="75"/>
      <c r="C1557" s="75"/>
      <c r="D1557" s="75"/>
      <c r="E1557" s="75"/>
      <c r="F1557" s="75"/>
    </row>
    <row r="1558" spans="2:6">
      <c r="B1558" s="75"/>
      <c r="C1558" s="75"/>
      <c r="D1558" s="75"/>
      <c r="E1558" s="75"/>
      <c r="F1558" s="75"/>
    </row>
    <row r="1559" spans="2:6">
      <c r="B1559" s="75"/>
      <c r="C1559" s="75"/>
      <c r="D1559" s="75"/>
      <c r="E1559" s="75"/>
      <c r="F1559" s="75"/>
    </row>
    <row r="1560" spans="2:6">
      <c r="B1560" s="75"/>
      <c r="C1560" s="75"/>
      <c r="D1560" s="75"/>
      <c r="E1560" s="75"/>
      <c r="F1560" s="75"/>
    </row>
    <row r="1561" spans="2:6">
      <c r="B1561" s="75"/>
      <c r="C1561" s="75"/>
      <c r="D1561" s="75"/>
      <c r="E1561" s="75"/>
      <c r="F1561" s="75"/>
    </row>
    <row r="1562" spans="2:6">
      <c r="B1562" s="75"/>
      <c r="C1562" s="75"/>
      <c r="D1562" s="75"/>
      <c r="E1562" s="75"/>
      <c r="F1562" s="75"/>
    </row>
    <row r="1563" spans="2:6">
      <c r="B1563" s="75"/>
      <c r="C1563" s="75"/>
      <c r="D1563" s="75"/>
      <c r="E1563" s="75"/>
      <c r="F1563" s="75"/>
    </row>
    <row r="1564" spans="2:6">
      <c r="B1564" s="75"/>
      <c r="C1564" s="75"/>
      <c r="D1564" s="75"/>
      <c r="E1564" s="75"/>
      <c r="F1564" s="75"/>
    </row>
    <row r="1565" spans="2:6">
      <c r="B1565" s="75"/>
      <c r="C1565" s="75"/>
      <c r="D1565" s="75"/>
      <c r="E1565" s="75"/>
      <c r="F1565" s="75"/>
    </row>
    <row r="1566" spans="2:6">
      <c r="B1566" s="75"/>
      <c r="C1566" s="75"/>
      <c r="D1566" s="75"/>
      <c r="E1566" s="75"/>
      <c r="F1566" s="75"/>
    </row>
    <row r="1567" spans="2:6">
      <c r="B1567" s="75"/>
      <c r="C1567" s="75"/>
      <c r="D1567" s="75"/>
      <c r="E1567" s="75"/>
      <c r="F1567" s="75"/>
    </row>
    <row r="1568" spans="2:6">
      <c r="B1568" s="75"/>
      <c r="C1568" s="75"/>
      <c r="D1568" s="75"/>
      <c r="E1568" s="75"/>
      <c r="F1568" s="75"/>
    </row>
    <row r="1569" spans="2:6">
      <c r="B1569" s="75"/>
      <c r="C1569" s="75"/>
      <c r="D1569" s="75"/>
      <c r="E1569" s="75"/>
      <c r="F1569" s="75"/>
    </row>
    <row r="1570" spans="2:6">
      <c r="B1570" s="75"/>
      <c r="C1570" s="75"/>
      <c r="D1570" s="75"/>
      <c r="E1570" s="75"/>
      <c r="F1570" s="75"/>
    </row>
    <row r="1571" spans="2:6">
      <c r="B1571" s="75"/>
      <c r="C1571" s="75"/>
      <c r="D1571" s="75"/>
      <c r="E1571" s="75"/>
      <c r="F1571" s="75"/>
    </row>
    <row r="1572" spans="2:6">
      <c r="B1572" s="75"/>
      <c r="C1572" s="75"/>
      <c r="D1572" s="75"/>
      <c r="E1572" s="75"/>
      <c r="F1572" s="75"/>
    </row>
    <row r="1573" spans="2:6">
      <c r="B1573" s="75"/>
      <c r="C1573" s="75"/>
      <c r="D1573" s="75"/>
      <c r="E1573" s="75"/>
      <c r="F1573" s="75"/>
    </row>
    <row r="1574" spans="2:6">
      <c r="B1574" s="75"/>
      <c r="C1574" s="75"/>
      <c r="D1574" s="75"/>
      <c r="E1574" s="75"/>
      <c r="F1574" s="75"/>
    </row>
    <row r="1575" spans="2:6">
      <c r="B1575" s="75"/>
      <c r="C1575" s="75"/>
      <c r="D1575" s="75"/>
      <c r="E1575" s="75"/>
      <c r="F1575" s="75"/>
    </row>
    <row r="1576" spans="2:6">
      <c r="B1576" s="75"/>
      <c r="C1576" s="75"/>
      <c r="D1576" s="75"/>
      <c r="E1576" s="75"/>
      <c r="F1576" s="75"/>
    </row>
    <row r="1577" spans="2:6">
      <c r="B1577" s="75"/>
      <c r="C1577" s="75"/>
      <c r="D1577" s="75"/>
      <c r="E1577" s="75"/>
      <c r="F1577" s="75"/>
    </row>
    <row r="1578" spans="2:6">
      <c r="B1578" s="75"/>
      <c r="C1578" s="75"/>
      <c r="D1578" s="75"/>
      <c r="E1578" s="75"/>
      <c r="F1578" s="75"/>
    </row>
    <row r="1579" spans="2:6">
      <c r="B1579" s="75"/>
      <c r="C1579" s="75"/>
      <c r="D1579" s="75"/>
      <c r="E1579" s="75"/>
      <c r="F1579" s="75"/>
    </row>
    <row r="1580" spans="2:6">
      <c r="B1580" s="75"/>
      <c r="C1580" s="75"/>
      <c r="D1580" s="75"/>
      <c r="E1580" s="75"/>
      <c r="F1580" s="75"/>
    </row>
    <row r="1581" spans="2:6">
      <c r="B1581" s="75"/>
      <c r="C1581" s="75"/>
      <c r="D1581" s="75"/>
      <c r="E1581" s="75"/>
      <c r="F1581" s="75"/>
    </row>
    <row r="1582" spans="2:6">
      <c r="B1582" s="75"/>
      <c r="C1582" s="75"/>
      <c r="D1582" s="75"/>
      <c r="E1582" s="75"/>
      <c r="F1582" s="75"/>
    </row>
    <row r="1583" spans="2:6">
      <c r="B1583" s="75"/>
      <c r="C1583" s="75"/>
      <c r="D1583" s="75"/>
      <c r="E1583" s="75"/>
      <c r="F1583" s="75"/>
    </row>
    <row r="1584" spans="2:6">
      <c r="B1584" s="75"/>
      <c r="C1584" s="75"/>
      <c r="D1584" s="75"/>
      <c r="E1584" s="75"/>
      <c r="F1584" s="75"/>
    </row>
    <row r="1585" spans="2:6">
      <c r="B1585" s="75"/>
      <c r="C1585" s="75"/>
      <c r="D1585" s="75"/>
      <c r="E1585" s="75"/>
      <c r="F1585" s="75"/>
    </row>
    <row r="1586" spans="2:6">
      <c r="B1586" s="75"/>
      <c r="C1586" s="75"/>
      <c r="D1586" s="75"/>
      <c r="E1586" s="75"/>
      <c r="F1586" s="75"/>
    </row>
    <row r="1587" spans="2:6">
      <c r="B1587" s="75"/>
      <c r="C1587" s="75"/>
      <c r="D1587" s="75"/>
      <c r="E1587" s="75"/>
      <c r="F1587" s="75"/>
    </row>
    <row r="1588" spans="2:6">
      <c r="B1588" s="75"/>
      <c r="C1588" s="75"/>
      <c r="D1588" s="75"/>
      <c r="E1588" s="75"/>
      <c r="F1588" s="75"/>
    </row>
    <row r="1589" spans="2:6">
      <c r="B1589" s="75"/>
      <c r="C1589" s="75"/>
      <c r="D1589" s="75"/>
      <c r="E1589" s="75"/>
      <c r="F1589" s="75"/>
    </row>
    <row r="1590" spans="2:6">
      <c r="B1590" s="75"/>
      <c r="C1590" s="75"/>
      <c r="D1590" s="75"/>
      <c r="E1590" s="75"/>
      <c r="F1590" s="75"/>
    </row>
    <row r="1591" spans="2:6">
      <c r="B1591" s="75"/>
      <c r="C1591" s="75"/>
      <c r="D1591" s="75"/>
      <c r="E1591" s="75"/>
      <c r="F1591" s="75"/>
    </row>
    <row r="1592" spans="2:6">
      <c r="B1592" s="75"/>
      <c r="C1592" s="75"/>
      <c r="D1592" s="75"/>
      <c r="E1592" s="75"/>
      <c r="F1592" s="75"/>
    </row>
    <row r="1593" spans="2:6">
      <c r="B1593" s="75"/>
      <c r="C1593" s="75"/>
      <c r="D1593" s="75"/>
      <c r="E1593" s="75"/>
      <c r="F1593" s="75"/>
    </row>
    <row r="1594" spans="2:6">
      <c r="B1594" s="75"/>
      <c r="C1594" s="75"/>
      <c r="D1594" s="75"/>
      <c r="E1594" s="75"/>
      <c r="F1594" s="75"/>
    </row>
    <row r="1595" spans="2:6">
      <c r="B1595" s="75"/>
      <c r="C1595" s="75"/>
      <c r="D1595" s="75"/>
      <c r="E1595" s="75"/>
      <c r="F1595" s="75"/>
    </row>
    <row r="1596" spans="2:6">
      <c r="B1596" s="75"/>
      <c r="C1596" s="75"/>
      <c r="D1596" s="75"/>
      <c r="E1596" s="75"/>
      <c r="F1596" s="75"/>
    </row>
    <row r="1597" spans="2:6">
      <c r="B1597" s="75"/>
      <c r="C1597" s="75"/>
      <c r="D1597" s="75"/>
      <c r="E1597" s="75"/>
      <c r="F1597" s="75"/>
    </row>
    <row r="1598" spans="2:6">
      <c r="B1598" s="75"/>
      <c r="C1598" s="75"/>
      <c r="D1598" s="75"/>
      <c r="E1598" s="75"/>
      <c r="F1598" s="75"/>
    </row>
    <row r="1599" spans="2:6">
      <c r="B1599" s="75"/>
      <c r="C1599" s="75"/>
      <c r="D1599" s="75"/>
      <c r="E1599" s="75"/>
      <c r="F1599" s="75"/>
    </row>
    <row r="1600" spans="2:6">
      <c r="B1600" s="75"/>
      <c r="C1600" s="75"/>
      <c r="D1600" s="75"/>
      <c r="E1600" s="75"/>
      <c r="F1600" s="75"/>
    </row>
    <row r="1601" spans="2:6">
      <c r="B1601" s="75"/>
      <c r="C1601" s="75"/>
      <c r="D1601" s="75"/>
      <c r="E1601" s="75"/>
      <c r="F1601" s="75"/>
    </row>
    <row r="1602" spans="2:6">
      <c r="B1602" s="75"/>
      <c r="C1602" s="75"/>
      <c r="D1602" s="75"/>
      <c r="E1602" s="75"/>
      <c r="F1602" s="75"/>
    </row>
    <row r="1603" spans="2:6">
      <c r="B1603" s="75"/>
      <c r="C1603" s="75"/>
      <c r="D1603" s="75"/>
      <c r="E1603" s="75"/>
      <c r="F1603" s="75"/>
    </row>
    <row r="1604" spans="2:6">
      <c r="B1604" s="75"/>
      <c r="C1604" s="75"/>
      <c r="D1604" s="75"/>
      <c r="E1604" s="75"/>
      <c r="F1604" s="75"/>
    </row>
    <row r="1605" spans="2:6">
      <c r="B1605" s="75"/>
      <c r="C1605" s="75"/>
      <c r="D1605" s="75"/>
      <c r="E1605" s="75"/>
      <c r="F1605" s="75"/>
    </row>
    <row r="1606" spans="2:6">
      <c r="B1606" s="75"/>
      <c r="C1606" s="75"/>
      <c r="D1606" s="75"/>
      <c r="E1606" s="75"/>
      <c r="F1606" s="75"/>
    </row>
    <row r="1607" spans="2:6">
      <c r="B1607" s="75"/>
      <c r="C1607" s="75"/>
      <c r="D1607" s="75"/>
      <c r="E1607" s="75"/>
      <c r="F1607" s="75"/>
    </row>
    <row r="1608" spans="2:6">
      <c r="B1608" s="75"/>
      <c r="C1608" s="75"/>
      <c r="D1608" s="75"/>
      <c r="E1608" s="75"/>
      <c r="F1608" s="75"/>
    </row>
    <row r="1609" spans="2:6">
      <c r="B1609" s="75"/>
      <c r="C1609" s="75"/>
      <c r="D1609" s="75"/>
      <c r="E1609" s="75"/>
      <c r="F1609" s="75"/>
    </row>
    <row r="1610" spans="2:6">
      <c r="B1610" s="75"/>
      <c r="C1610" s="75"/>
      <c r="D1610" s="75"/>
      <c r="E1610" s="75"/>
      <c r="F1610" s="75"/>
    </row>
    <row r="1611" spans="2:6">
      <c r="B1611" s="75"/>
      <c r="C1611" s="75"/>
      <c r="D1611" s="75"/>
      <c r="E1611" s="75"/>
      <c r="F1611" s="75"/>
    </row>
    <row r="1612" spans="2:6">
      <c r="B1612" s="75"/>
      <c r="C1612" s="75"/>
      <c r="D1612" s="75"/>
      <c r="E1612" s="75"/>
      <c r="F1612" s="75"/>
    </row>
    <row r="1613" spans="2:6">
      <c r="B1613" s="75"/>
      <c r="C1613" s="75"/>
      <c r="D1613" s="75"/>
      <c r="E1613" s="75"/>
      <c r="F1613" s="75"/>
    </row>
    <row r="1614" spans="2:6">
      <c r="B1614" s="75"/>
      <c r="C1614" s="75"/>
      <c r="D1614" s="75"/>
      <c r="E1614" s="75"/>
      <c r="F1614" s="75"/>
    </row>
    <row r="1615" spans="2:6">
      <c r="B1615" s="75"/>
      <c r="C1615" s="75"/>
      <c r="D1615" s="75"/>
      <c r="E1615" s="75"/>
      <c r="F1615" s="75"/>
    </row>
    <row r="1616" spans="2:6">
      <c r="B1616" s="75"/>
      <c r="C1616" s="75"/>
      <c r="D1616" s="75"/>
      <c r="E1616" s="75"/>
      <c r="F1616" s="75"/>
    </row>
    <row r="1617" spans="2:6">
      <c r="B1617" s="75"/>
      <c r="C1617" s="75"/>
      <c r="D1617" s="75"/>
      <c r="E1617" s="75"/>
      <c r="F1617" s="75"/>
    </row>
    <row r="1618" spans="2:6">
      <c r="B1618" s="75"/>
      <c r="C1618" s="75"/>
      <c r="D1618" s="75"/>
      <c r="E1618" s="75"/>
      <c r="F1618" s="75"/>
    </row>
    <row r="1619" spans="2:6">
      <c r="B1619" s="75"/>
      <c r="C1619" s="75"/>
      <c r="D1619" s="75"/>
      <c r="E1619" s="75"/>
      <c r="F1619" s="75"/>
    </row>
    <row r="1620" spans="2:6">
      <c r="B1620" s="75"/>
      <c r="C1620" s="75"/>
      <c r="D1620" s="75"/>
      <c r="E1620" s="75"/>
      <c r="F1620" s="75"/>
    </row>
    <row r="1621" spans="2:6">
      <c r="B1621" s="75"/>
      <c r="C1621" s="75"/>
      <c r="D1621" s="75"/>
      <c r="E1621" s="75"/>
      <c r="F1621" s="75"/>
    </row>
    <row r="1622" spans="2:6">
      <c r="B1622" s="75"/>
      <c r="C1622" s="75"/>
      <c r="D1622" s="75"/>
      <c r="E1622" s="75"/>
      <c r="F1622" s="75"/>
    </row>
    <row r="1623" spans="2:6">
      <c r="B1623" s="75"/>
      <c r="C1623" s="75"/>
      <c r="D1623" s="75"/>
      <c r="E1623" s="75"/>
      <c r="F1623" s="75"/>
    </row>
    <row r="1624" spans="2:6">
      <c r="B1624" s="75"/>
      <c r="C1624" s="75"/>
      <c r="D1624" s="75"/>
      <c r="E1624" s="75"/>
      <c r="F1624" s="75"/>
    </row>
    <row r="1625" spans="2:6">
      <c r="B1625" s="75"/>
      <c r="C1625" s="75"/>
      <c r="D1625" s="75"/>
      <c r="E1625" s="75"/>
      <c r="F1625" s="75"/>
    </row>
    <row r="1626" spans="2:6">
      <c r="B1626" s="75"/>
      <c r="C1626" s="75"/>
      <c r="D1626" s="75"/>
      <c r="E1626" s="75"/>
      <c r="F1626" s="75"/>
    </row>
    <row r="1627" spans="2:6">
      <c r="B1627" s="75"/>
      <c r="C1627" s="75"/>
      <c r="D1627" s="75"/>
      <c r="E1627" s="75"/>
      <c r="F1627" s="75"/>
    </row>
    <row r="1628" spans="2:6">
      <c r="B1628" s="75"/>
      <c r="C1628" s="75"/>
      <c r="D1628" s="75"/>
      <c r="E1628" s="75"/>
      <c r="F1628" s="75"/>
    </row>
    <row r="1629" spans="2:6">
      <c r="B1629" s="75"/>
      <c r="C1629" s="75"/>
      <c r="D1629" s="75"/>
      <c r="E1629" s="75"/>
      <c r="F1629" s="75"/>
    </row>
    <row r="1630" spans="2:6">
      <c r="B1630" s="75"/>
      <c r="C1630" s="75"/>
      <c r="D1630" s="75"/>
      <c r="E1630" s="75"/>
      <c r="F1630" s="75"/>
    </row>
    <row r="1631" spans="2:6">
      <c r="B1631" s="75"/>
      <c r="C1631" s="75"/>
      <c r="D1631" s="75"/>
      <c r="E1631" s="75"/>
      <c r="F1631" s="75"/>
    </row>
    <row r="1632" spans="2:6">
      <c r="B1632" s="75"/>
      <c r="C1632" s="75"/>
      <c r="D1632" s="75"/>
      <c r="E1632" s="75"/>
      <c r="F1632" s="75"/>
    </row>
    <row r="1633" spans="2:6">
      <c r="B1633" s="75"/>
      <c r="C1633" s="75"/>
      <c r="D1633" s="75"/>
      <c r="E1633" s="75"/>
      <c r="F1633" s="75"/>
    </row>
    <row r="1634" spans="2:6">
      <c r="B1634" s="75"/>
      <c r="C1634" s="75"/>
      <c r="D1634" s="75"/>
      <c r="E1634" s="75"/>
      <c r="F1634" s="75"/>
    </row>
    <row r="1635" spans="2:6">
      <c r="B1635" s="75"/>
      <c r="C1635" s="75"/>
      <c r="D1635" s="75"/>
      <c r="E1635" s="75"/>
      <c r="F1635" s="75"/>
    </row>
    <row r="1636" spans="2:6">
      <c r="B1636" s="75"/>
      <c r="C1636" s="75"/>
      <c r="D1636" s="75"/>
      <c r="E1636" s="75"/>
      <c r="F1636" s="75"/>
    </row>
    <row r="1637" spans="2:6">
      <c r="B1637" s="75"/>
      <c r="C1637" s="75"/>
      <c r="D1637" s="75"/>
      <c r="E1637" s="75"/>
      <c r="F1637" s="75"/>
    </row>
    <row r="1638" spans="2:6">
      <c r="B1638" s="75"/>
      <c r="C1638" s="75"/>
      <c r="D1638" s="75"/>
      <c r="E1638" s="75"/>
      <c r="F1638" s="75"/>
    </row>
    <row r="1639" spans="2:6">
      <c r="B1639" s="75"/>
      <c r="C1639" s="75"/>
      <c r="D1639" s="75"/>
      <c r="E1639" s="75"/>
      <c r="F1639" s="75"/>
    </row>
    <row r="1640" spans="2:6">
      <c r="B1640" s="75"/>
      <c r="C1640" s="75"/>
      <c r="D1640" s="75"/>
      <c r="E1640" s="75"/>
      <c r="F1640" s="75"/>
    </row>
    <row r="1641" spans="2:6">
      <c r="B1641" s="75"/>
      <c r="C1641" s="75"/>
      <c r="D1641" s="75"/>
      <c r="E1641" s="75"/>
      <c r="F1641" s="75"/>
    </row>
    <row r="1642" spans="2:6">
      <c r="B1642" s="75"/>
      <c r="C1642" s="75"/>
      <c r="D1642" s="75"/>
      <c r="E1642" s="75"/>
      <c r="F1642" s="75"/>
    </row>
    <row r="1643" spans="2:6">
      <c r="B1643" s="75"/>
      <c r="C1643" s="75"/>
      <c r="D1643" s="75"/>
      <c r="E1643" s="75"/>
      <c r="F1643" s="75"/>
    </row>
    <row r="1644" spans="2:6">
      <c r="B1644" s="75"/>
      <c r="C1644" s="75"/>
      <c r="D1644" s="75"/>
      <c r="E1644" s="75"/>
      <c r="F1644" s="75"/>
    </row>
    <row r="1645" spans="2:6">
      <c r="B1645" s="75"/>
      <c r="C1645" s="75"/>
      <c r="D1645" s="75"/>
      <c r="E1645" s="75"/>
      <c r="F1645" s="75"/>
    </row>
    <row r="1646" spans="2:6">
      <c r="B1646" s="75"/>
      <c r="C1646" s="75"/>
      <c r="D1646" s="75"/>
      <c r="E1646" s="75"/>
      <c r="F1646" s="75"/>
    </row>
    <row r="1647" spans="2:6">
      <c r="B1647" s="75"/>
      <c r="C1647" s="75"/>
      <c r="D1647" s="75"/>
      <c r="E1647" s="75"/>
      <c r="F1647" s="75"/>
    </row>
    <row r="1648" spans="2:6">
      <c r="B1648" s="75"/>
      <c r="C1648" s="75"/>
      <c r="D1648" s="75"/>
      <c r="E1648" s="75"/>
      <c r="F1648" s="75"/>
    </row>
    <row r="1649" spans="2:6">
      <c r="B1649" s="75"/>
      <c r="C1649" s="75"/>
      <c r="D1649" s="75"/>
      <c r="E1649" s="75"/>
      <c r="F1649" s="75"/>
    </row>
    <row r="1650" spans="2:6">
      <c r="B1650" s="75"/>
      <c r="C1650" s="75"/>
      <c r="D1650" s="75"/>
      <c r="E1650" s="75"/>
      <c r="F1650" s="75"/>
    </row>
    <row r="1651" spans="2:6">
      <c r="B1651" s="75"/>
      <c r="C1651" s="75"/>
      <c r="D1651" s="75"/>
      <c r="E1651" s="75"/>
      <c r="F1651" s="75"/>
    </row>
    <row r="1652" spans="2:6">
      <c r="B1652" s="75"/>
      <c r="C1652" s="75"/>
      <c r="D1652" s="75"/>
      <c r="E1652" s="75"/>
      <c r="F1652" s="75"/>
    </row>
    <row r="1653" spans="2:6">
      <c r="B1653" s="75"/>
      <c r="C1653" s="75"/>
      <c r="D1653" s="75"/>
      <c r="E1653" s="75"/>
      <c r="F1653" s="75"/>
    </row>
    <row r="1654" spans="2:6">
      <c r="B1654" s="75"/>
      <c r="C1654" s="75"/>
      <c r="D1654" s="75"/>
      <c r="E1654" s="75"/>
      <c r="F1654" s="75"/>
    </row>
    <row r="1655" spans="2:6">
      <c r="B1655" s="75"/>
      <c r="C1655" s="75"/>
      <c r="D1655" s="75"/>
      <c r="E1655" s="75"/>
      <c r="F1655" s="75"/>
    </row>
    <row r="1656" spans="2:6">
      <c r="B1656" s="75"/>
      <c r="C1656" s="75"/>
      <c r="D1656" s="75"/>
      <c r="E1656" s="75"/>
      <c r="F1656" s="75"/>
    </row>
    <row r="1657" spans="2:6">
      <c r="B1657" s="75"/>
      <c r="C1657" s="75"/>
      <c r="D1657" s="75"/>
      <c r="E1657" s="75"/>
      <c r="F1657" s="75"/>
    </row>
    <row r="1658" spans="2:6">
      <c r="B1658" s="75"/>
      <c r="C1658" s="75"/>
      <c r="D1658" s="75"/>
      <c r="E1658" s="75"/>
      <c r="F1658" s="75"/>
    </row>
    <row r="1659" spans="2:6">
      <c r="B1659" s="75"/>
      <c r="C1659" s="75"/>
      <c r="D1659" s="75"/>
      <c r="E1659" s="75"/>
      <c r="F1659" s="75"/>
    </row>
    <row r="1660" spans="2:6">
      <c r="B1660" s="75"/>
      <c r="C1660" s="75"/>
      <c r="D1660" s="75"/>
      <c r="E1660" s="75"/>
      <c r="F1660" s="75"/>
    </row>
    <row r="1661" spans="2:6">
      <c r="B1661" s="75"/>
      <c r="C1661" s="75"/>
      <c r="D1661" s="75"/>
      <c r="E1661" s="75"/>
      <c r="F1661" s="75"/>
    </row>
    <row r="1662" spans="2:6">
      <c r="B1662" s="75"/>
      <c r="C1662" s="75"/>
      <c r="D1662" s="75"/>
      <c r="E1662" s="75"/>
      <c r="F1662" s="75"/>
    </row>
    <row r="1663" spans="2:6">
      <c r="B1663" s="75"/>
      <c r="C1663" s="75"/>
      <c r="D1663" s="75"/>
      <c r="E1663" s="75"/>
      <c r="F1663" s="75"/>
    </row>
    <row r="1664" spans="2:6">
      <c r="B1664" s="75"/>
      <c r="C1664" s="75"/>
      <c r="D1664" s="75"/>
      <c r="E1664" s="75"/>
      <c r="F1664" s="75"/>
    </row>
    <row r="1665" spans="2:6">
      <c r="B1665" s="75"/>
      <c r="C1665" s="75"/>
      <c r="D1665" s="75"/>
      <c r="E1665" s="75"/>
      <c r="F1665" s="75"/>
    </row>
    <row r="1666" spans="2:6">
      <c r="B1666" s="75"/>
      <c r="C1666" s="75"/>
      <c r="D1666" s="75"/>
      <c r="E1666" s="75"/>
      <c r="F1666" s="75"/>
    </row>
    <row r="1667" spans="2:6">
      <c r="B1667" s="75"/>
      <c r="C1667" s="75"/>
      <c r="D1667" s="75"/>
      <c r="E1667" s="75"/>
      <c r="F1667" s="75"/>
    </row>
    <row r="1668" spans="2:6">
      <c r="B1668" s="75"/>
      <c r="C1668" s="75"/>
      <c r="D1668" s="75"/>
      <c r="E1668" s="75"/>
      <c r="F1668" s="75"/>
    </row>
    <row r="1669" spans="2:6">
      <c r="B1669" s="75"/>
      <c r="C1669" s="75"/>
      <c r="D1669" s="75"/>
      <c r="E1669" s="75"/>
      <c r="F1669" s="75"/>
    </row>
    <row r="1670" spans="2:6">
      <c r="B1670" s="75"/>
      <c r="C1670" s="75"/>
      <c r="D1670" s="75"/>
      <c r="E1670" s="75"/>
      <c r="F1670" s="75"/>
    </row>
    <row r="1671" spans="2:6">
      <c r="B1671" s="75"/>
      <c r="C1671" s="75"/>
      <c r="D1671" s="75"/>
      <c r="E1671" s="75"/>
      <c r="F1671" s="75"/>
    </row>
    <row r="1672" spans="2:6">
      <c r="B1672" s="75"/>
      <c r="C1672" s="75"/>
      <c r="D1672" s="75"/>
      <c r="E1672" s="75"/>
      <c r="F1672" s="75"/>
    </row>
    <row r="1673" spans="2:6">
      <c r="B1673" s="75"/>
      <c r="C1673" s="75"/>
      <c r="D1673" s="75"/>
      <c r="E1673" s="75"/>
      <c r="F1673" s="75"/>
    </row>
    <row r="1674" spans="2:6">
      <c r="B1674" s="75"/>
      <c r="C1674" s="75"/>
      <c r="D1674" s="75"/>
      <c r="E1674" s="75"/>
      <c r="F1674" s="75"/>
    </row>
    <row r="1675" spans="2:6">
      <c r="B1675" s="75"/>
      <c r="C1675" s="75"/>
      <c r="D1675" s="75"/>
      <c r="E1675" s="75"/>
      <c r="F1675" s="75"/>
    </row>
    <row r="1676" spans="2:6">
      <c r="B1676" s="75"/>
      <c r="C1676" s="75"/>
      <c r="D1676" s="75"/>
      <c r="E1676" s="75"/>
      <c r="F1676" s="75"/>
    </row>
    <row r="1677" spans="2:6">
      <c r="B1677" s="75"/>
      <c r="C1677" s="75"/>
      <c r="D1677" s="75"/>
      <c r="E1677" s="75"/>
      <c r="F1677" s="75"/>
    </row>
    <row r="1678" spans="2:6">
      <c r="B1678" s="75"/>
      <c r="C1678" s="75"/>
      <c r="D1678" s="75"/>
      <c r="E1678" s="75"/>
      <c r="F1678" s="75"/>
    </row>
    <row r="1679" spans="2:6">
      <c r="B1679" s="75"/>
      <c r="C1679" s="75"/>
      <c r="D1679" s="75"/>
      <c r="E1679" s="75"/>
      <c r="F1679" s="75"/>
    </row>
    <row r="1680" spans="2:6">
      <c r="B1680" s="75"/>
      <c r="C1680" s="75"/>
      <c r="D1680" s="75"/>
      <c r="E1680" s="75"/>
      <c r="F1680" s="75"/>
    </row>
    <row r="1681" spans="2:6">
      <c r="B1681" s="75"/>
      <c r="C1681" s="75"/>
      <c r="D1681" s="75"/>
      <c r="E1681" s="75"/>
      <c r="F1681" s="75"/>
    </row>
    <row r="1682" spans="2:6">
      <c r="B1682" s="75"/>
      <c r="C1682" s="75"/>
      <c r="D1682" s="75"/>
      <c r="E1682" s="75"/>
      <c r="F1682" s="75"/>
    </row>
    <row r="1683" spans="2:6">
      <c r="B1683" s="75"/>
      <c r="C1683" s="75"/>
      <c r="D1683" s="75"/>
      <c r="E1683" s="75"/>
      <c r="F1683" s="75"/>
    </row>
    <row r="1684" spans="2:6">
      <c r="B1684" s="75"/>
      <c r="C1684" s="75"/>
      <c r="D1684" s="75"/>
      <c r="E1684" s="75"/>
      <c r="F1684" s="75"/>
    </row>
    <row r="1685" spans="2:6">
      <c r="B1685" s="75"/>
      <c r="C1685" s="75"/>
      <c r="D1685" s="75"/>
      <c r="E1685" s="75"/>
      <c r="F1685" s="75"/>
    </row>
    <row r="1686" spans="2:6">
      <c r="B1686" s="75"/>
      <c r="C1686" s="75"/>
      <c r="D1686" s="75"/>
      <c r="E1686" s="75"/>
      <c r="F1686" s="75"/>
    </row>
    <row r="1687" spans="2:6">
      <c r="B1687" s="75"/>
      <c r="C1687" s="75"/>
      <c r="D1687" s="75"/>
      <c r="E1687" s="75"/>
      <c r="F1687" s="75"/>
    </row>
    <row r="1688" spans="2:6">
      <c r="B1688" s="75"/>
      <c r="C1688" s="75"/>
      <c r="D1688" s="75"/>
      <c r="E1688" s="75"/>
      <c r="F1688" s="75"/>
    </row>
    <row r="1689" spans="2:6">
      <c r="B1689" s="75"/>
      <c r="C1689" s="75"/>
      <c r="D1689" s="75"/>
      <c r="E1689" s="75"/>
      <c r="F1689" s="75"/>
    </row>
    <row r="1690" spans="2:6">
      <c r="B1690" s="75"/>
      <c r="C1690" s="75"/>
      <c r="D1690" s="75"/>
      <c r="E1690" s="75"/>
      <c r="F1690" s="75"/>
    </row>
    <row r="1691" spans="2:6">
      <c r="B1691" s="75"/>
      <c r="C1691" s="75"/>
      <c r="D1691" s="75"/>
      <c r="E1691" s="75"/>
      <c r="F1691" s="75"/>
    </row>
    <row r="1692" spans="2:6">
      <c r="B1692" s="75"/>
      <c r="C1692" s="75"/>
      <c r="D1692" s="75"/>
      <c r="E1692" s="75"/>
      <c r="F1692" s="75"/>
    </row>
    <row r="1693" spans="2:6">
      <c r="B1693" s="75"/>
      <c r="C1693" s="75"/>
      <c r="D1693" s="75"/>
      <c r="E1693" s="75"/>
      <c r="F1693" s="75"/>
    </row>
    <row r="1694" spans="2:6">
      <c r="B1694" s="75"/>
      <c r="C1694" s="75"/>
      <c r="D1694" s="75"/>
      <c r="E1694" s="75"/>
      <c r="F1694" s="75"/>
    </row>
    <row r="1695" spans="2:6">
      <c r="B1695" s="75"/>
      <c r="C1695" s="75"/>
      <c r="D1695" s="75"/>
      <c r="E1695" s="75"/>
      <c r="F1695" s="75"/>
    </row>
    <row r="1696" spans="2:6">
      <c r="B1696" s="75"/>
      <c r="C1696" s="75"/>
      <c r="D1696" s="75"/>
      <c r="E1696" s="75"/>
      <c r="F1696" s="75"/>
    </row>
    <row r="1697" spans="2:6">
      <c r="B1697" s="75"/>
      <c r="C1697" s="75"/>
      <c r="D1697" s="75"/>
      <c r="E1697" s="75"/>
      <c r="F1697" s="75"/>
    </row>
    <row r="1698" spans="2:6">
      <c r="B1698" s="75"/>
      <c r="C1698" s="75"/>
      <c r="D1698" s="75"/>
      <c r="E1698" s="75"/>
      <c r="F1698" s="75"/>
    </row>
    <row r="1699" spans="2:6">
      <c r="B1699" s="75"/>
      <c r="C1699" s="75"/>
      <c r="D1699" s="75"/>
      <c r="E1699" s="75"/>
      <c r="F1699" s="75"/>
    </row>
    <row r="1700" spans="2:6">
      <c r="B1700" s="75"/>
      <c r="C1700" s="75"/>
      <c r="D1700" s="75"/>
      <c r="E1700" s="75"/>
      <c r="F1700" s="75"/>
    </row>
    <row r="1701" spans="2:6">
      <c r="B1701" s="75"/>
      <c r="C1701" s="75"/>
      <c r="D1701" s="75"/>
      <c r="E1701" s="75"/>
      <c r="F1701" s="75"/>
    </row>
    <row r="1702" spans="2:6">
      <c r="B1702" s="75"/>
      <c r="C1702" s="75"/>
      <c r="D1702" s="75"/>
      <c r="E1702" s="75"/>
      <c r="F1702" s="75"/>
    </row>
    <row r="1703" spans="2:6">
      <c r="B1703" s="75"/>
      <c r="C1703" s="75"/>
      <c r="D1703" s="75"/>
      <c r="E1703" s="75"/>
      <c r="F1703" s="75"/>
    </row>
    <row r="1704" spans="2:6">
      <c r="B1704" s="75"/>
      <c r="C1704" s="75"/>
      <c r="D1704" s="75"/>
      <c r="E1704" s="75"/>
      <c r="F1704" s="75"/>
    </row>
    <row r="1705" spans="2:6">
      <c r="B1705" s="75"/>
      <c r="C1705" s="75"/>
      <c r="D1705" s="75"/>
      <c r="E1705" s="75"/>
      <c r="F1705" s="75"/>
    </row>
    <row r="1706" spans="2:6">
      <c r="B1706" s="75"/>
      <c r="C1706" s="75"/>
      <c r="D1706" s="75"/>
      <c r="E1706" s="75"/>
      <c r="F1706" s="75"/>
    </row>
    <row r="1707" spans="2:6">
      <c r="B1707" s="75"/>
      <c r="C1707" s="75"/>
      <c r="D1707" s="75"/>
      <c r="E1707" s="75"/>
      <c r="F1707" s="75"/>
    </row>
    <row r="1708" spans="2:6">
      <c r="B1708" s="75"/>
      <c r="C1708" s="75"/>
      <c r="D1708" s="75"/>
      <c r="E1708" s="75"/>
      <c r="F1708" s="75"/>
    </row>
    <row r="1709" spans="2:6">
      <c r="B1709" s="75"/>
      <c r="C1709" s="75"/>
      <c r="D1709" s="75"/>
      <c r="E1709" s="75"/>
      <c r="F1709" s="75"/>
    </row>
    <row r="1710" spans="2:6">
      <c r="B1710" s="75"/>
      <c r="C1710" s="75"/>
      <c r="D1710" s="75"/>
      <c r="E1710" s="75"/>
      <c r="F1710" s="75"/>
    </row>
    <row r="1711" spans="2:6">
      <c r="B1711" s="75"/>
      <c r="C1711" s="75"/>
      <c r="D1711" s="75"/>
      <c r="E1711" s="75"/>
      <c r="F1711" s="75"/>
    </row>
    <row r="1712" spans="2:6">
      <c r="B1712" s="75"/>
      <c r="C1712" s="75"/>
      <c r="D1712" s="75"/>
      <c r="E1712" s="75"/>
      <c r="F1712" s="75"/>
    </row>
    <row r="1713" spans="2:6">
      <c r="B1713" s="75"/>
      <c r="C1713" s="75"/>
      <c r="D1713" s="75"/>
      <c r="E1713" s="75"/>
      <c r="F1713" s="75"/>
    </row>
    <row r="1714" spans="2:6">
      <c r="B1714" s="75"/>
      <c r="C1714" s="75"/>
      <c r="D1714" s="75"/>
      <c r="E1714" s="75"/>
      <c r="F1714" s="75"/>
    </row>
    <row r="1715" spans="2:6">
      <c r="B1715" s="75"/>
      <c r="C1715" s="75"/>
      <c r="D1715" s="75"/>
      <c r="E1715" s="75"/>
      <c r="F1715" s="75"/>
    </row>
    <row r="1716" spans="2:6">
      <c r="B1716" s="75"/>
      <c r="C1716" s="75"/>
      <c r="D1716" s="75"/>
      <c r="E1716" s="75"/>
      <c r="F1716" s="75"/>
    </row>
    <row r="1717" spans="2:6">
      <c r="B1717" s="75"/>
      <c r="C1717" s="75"/>
      <c r="D1717" s="75"/>
      <c r="E1717" s="75"/>
      <c r="F1717" s="75"/>
    </row>
    <row r="1718" spans="2:6">
      <c r="B1718" s="75"/>
      <c r="C1718" s="75"/>
      <c r="D1718" s="75"/>
      <c r="E1718" s="75"/>
      <c r="F1718" s="75"/>
    </row>
    <row r="1719" spans="2:6">
      <c r="B1719" s="75"/>
      <c r="C1719" s="75"/>
      <c r="D1719" s="75"/>
      <c r="E1719" s="75"/>
      <c r="F1719" s="75"/>
    </row>
    <row r="1720" spans="2:6">
      <c r="B1720" s="75"/>
      <c r="C1720" s="75"/>
      <c r="D1720" s="75"/>
      <c r="E1720" s="75"/>
      <c r="F1720" s="75"/>
    </row>
    <row r="1721" spans="2:6">
      <c r="B1721" s="75"/>
      <c r="C1721" s="75"/>
      <c r="D1721" s="75"/>
      <c r="E1721" s="75"/>
      <c r="F1721" s="75"/>
    </row>
    <row r="1722" spans="2:6">
      <c r="B1722" s="75"/>
      <c r="C1722" s="75"/>
      <c r="D1722" s="75"/>
      <c r="E1722" s="75"/>
      <c r="F1722" s="75"/>
    </row>
    <row r="1723" spans="2:6">
      <c r="B1723" s="75"/>
      <c r="C1723" s="75"/>
      <c r="D1723" s="75"/>
      <c r="E1723" s="75"/>
      <c r="F1723" s="75"/>
    </row>
    <row r="1724" spans="2:6">
      <c r="B1724" s="75"/>
      <c r="C1724" s="75"/>
      <c r="D1724" s="75"/>
      <c r="E1724" s="75"/>
      <c r="F1724" s="75"/>
    </row>
    <row r="1725" spans="2:6">
      <c r="B1725" s="75"/>
      <c r="C1725" s="75"/>
      <c r="D1725" s="75"/>
      <c r="E1725" s="75"/>
      <c r="F1725" s="75"/>
    </row>
    <row r="1726" spans="2:6">
      <c r="B1726" s="75"/>
      <c r="C1726" s="75"/>
      <c r="D1726" s="75"/>
      <c r="E1726" s="75"/>
      <c r="F1726" s="75"/>
    </row>
    <row r="1727" spans="2:6">
      <c r="B1727" s="75"/>
      <c r="C1727" s="75"/>
      <c r="D1727" s="75"/>
      <c r="E1727" s="75"/>
      <c r="F1727" s="75"/>
    </row>
    <row r="1728" spans="2:6">
      <c r="B1728" s="75"/>
      <c r="C1728" s="75"/>
      <c r="D1728" s="75"/>
      <c r="E1728" s="75"/>
      <c r="F1728" s="75"/>
    </row>
    <row r="1729" spans="2:6">
      <c r="B1729" s="75"/>
      <c r="C1729" s="75"/>
      <c r="D1729" s="75"/>
      <c r="E1729" s="75"/>
      <c r="F1729" s="75"/>
    </row>
    <row r="1730" spans="2:6">
      <c r="B1730" s="75"/>
      <c r="C1730" s="75"/>
      <c r="D1730" s="75"/>
      <c r="E1730" s="75"/>
      <c r="F1730" s="75"/>
    </row>
    <row r="1731" spans="2:6">
      <c r="B1731" s="75"/>
      <c r="C1731" s="75"/>
      <c r="D1731" s="75"/>
      <c r="E1731" s="75"/>
      <c r="F1731" s="75"/>
    </row>
    <row r="1732" spans="2:6">
      <c r="B1732" s="75"/>
      <c r="C1732" s="75"/>
      <c r="D1732" s="75"/>
      <c r="E1732" s="75"/>
      <c r="F1732" s="75"/>
    </row>
    <row r="1733" spans="2:6">
      <c r="B1733" s="75"/>
      <c r="C1733" s="75"/>
      <c r="D1733" s="75"/>
      <c r="E1733" s="75"/>
      <c r="F1733" s="75"/>
    </row>
    <row r="1734" spans="2:6">
      <c r="B1734" s="75"/>
      <c r="C1734" s="75"/>
      <c r="D1734" s="75"/>
      <c r="E1734" s="75"/>
      <c r="F1734" s="75"/>
    </row>
    <row r="1735" spans="2:6">
      <c r="B1735" s="75"/>
      <c r="C1735" s="75"/>
      <c r="D1735" s="75"/>
      <c r="E1735" s="75"/>
      <c r="F1735" s="75"/>
    </row>
    <row r="1736" spans="2:6">
      <c r="B1736" s="75"/>
      <c r="C1736" s="75"/>
      <c r="D1736" s="75"/>
      <c r="E1736" s="75"/>
      <c r="F1736" s="75"/>
    </row>
    <row r="1737" spans="2:6">
      <c r="B1737" s="75"/>
      <c r="C1737" s="75"/>
      <c r="D1737" s="75"/>
      <c r="E1737" s="75"/>
      <c r="F1737" s="75"/>
    </row>
    <row r="1738" spans="2:6">
      <c r="B1738" s="75"/>
      <c r="C1738" s="75"/>
      <c r="D1738" s="75"/>
      <c r="E1738" s="75"/>
      <c r="F1738" s="75"/>
    </row>
    <row r="1739" spans="2:6">
      <c r="B1739" s="75"/>
      <c r="C1739" s="75"/>
      <c r="D1739" s="75"/>
      <c r="E1739" s="75"/>
      <c r="F1739" s="75"/>
    </row>
    <row r="1740" spans="2:6">
      <c r="B1740" s="75"/>
      <c r="C1740" s="75"/>
      <c r="D1740" s="75"/>
      <c r="E1740" s="75"/>
      <c r="F1740" s="75"/>
    </row>
    <row r="1741" spans="2:6">
      <c r="B1741" s="75"/>
      <c r="C1741" s="75"/>
      <c r="D1741" s="75"/>
      <c r="E1741" s="75"/>
      <c r="F1741" s="75"/>
    </row>
    <row r="1742" spans="2:6">
      <c r="B1742" s="75"/>
      <c r="C1742" s="75"/>
      <c r="D1742" s="75"/>
      <c r="E1742" s="75"/>
      <c r="F1742" s="75"/>
    </row>
    <row r="1743" spans="2:6">
      <c r="B1743" s="75"/>
      <c r="C1743" s="75"/>
      <c r="D1743" s="75"/>
      <c r="E1743" s="75"/>
      <c r="F1743" s="75"/>
    </row>
    <row r="1744" spans="2:6">
      <c r="B1744" s="75"/>
      <c r="C1744" s="75"/>
      <c r="D1744" s="75"/>
      <c r="E1744" s="75"/>
      <c r="F1744" s="75"/>
    </row>
    <row r="1745" spans="2:6">
      <c r="B1745" s="75"/>
      <c r="C1745" s="75"/>
      <c r="D1745" s="75"/>
      <c r="E1745" s="75"/>
      <c r="F1745" s="75"/>
    </row>
    <row r="1746" spans="2:6">
      <c r="B1746" s="75"/>
      <c r="C1746" s="75"/>
      <c r="D1746" s="75"/>
      <c r="E1746" s="75"/>
      <c r="F1746" s="75"/>
    </row>
    <row r="1747" spans="2:6">
      <c r="B1747" s="75"/>
      <c r="C1747" s="75"/>
      <c r="D1747" s="75"/>
      <c r="E1747" s="75"/>
      <c r="F1747" s="75"/>
    </row>
    <row r="1748" spans="2:6">
      <c r="B1748" s="75"/>
      <c r="C1748" s="75"/>
      <c r="D1748" s="75"/>
      <c r="E1748" s="75"/>
      <c r="F1748" s="75"/>
    </row>
    <row r="1749" spans="2:6">
      <c r="B1749" s="75"/>
      <c r="C1749" s="75"/>
      <c r="D1749" s="75"/>
      <c r="E1749" s="75"/>
      <c r="F1749" s="75"/>
    </row>
    <row r="1750" spans="2:6">
      <c r="B1750" s="75"/>
      <c r="C1750" s="75"/>
      <c r="D1750" s="75"/>
      <c r="E1750" s="75"/>
      <c r="F1750" s="75"/>
    </row>
    <row r="1751" spans="2:6">
      <c r="B1751" s="75"/>
      <c r="C1751" s="75"/>
      <c r="D1751" s="75"/>
      <c r="E1751" s="75"/>
      <c r="F1751" s="75"/>
    </row>
    <row r="1752" spans="2:6">
      <c r="B1752" s="75"/>
      <c r="C1752" s="75"/>
      <c r="D1752" s="75"/>
      <c r="E1752" s="75"/>
      <c r="F1752" s="75"/>
    </row>
    <row r="1753" spans="2:6">
      <c r="B1753" s="75"/>
      <c r="C1753" s="75"/>
      <c r="D1753" s="75"/>
      <c r="E1753" s="75"/>
      <c r="F1753" s="75"/>
    </row>
    <row r="1754" spans="2:6">
      <c r="B1754" s="75"/>
      <c r="C1754" s="75"/>
      <c r="D1754" s="75"/>
      <c r="E1754" s="75"/>
      <c r="F1754" s="75"/>
    </row>
    <row r="1755" spans="2:6">
      <c r="B1755" s="75"/>
      <c r="C1755" s="75"/>
      <c r="D1755" s="75"/>
      <c r="E1755" s="75"/>
      <c r="F1755" s="75"/>
    </row>
    <row r="1756" spans="2:6">
      <c r="B1756" s="75"/>
      <c r="C1756" s="75"/>
      <c r="D1756" s="75"/>
      <c r="E1756" s="75"/>
      <c r="F1756" s="75"/>
    </row>
    <row r="1757" spans="2:6">
      <c r="B1757" s="75"/>
      <c r="C1757" s="75"/>
      <c r="D1757" s="75"/>
      <c r="E1757" s="75"/>
      <c r="F1757" s="75"/>
    </row>
    <row r="1758" spans="2:6">
      <c r="B1758" s="75"/>
      <c r="C1758" s="75"/>
      <c r="D1758" s="75"/>
      <c r="E1758" s="75"/>
      <c r="F1758" s="75"/>
    </row>
    <row r="1759" spans="2:6">
      <c r="B1759" s="75"/>
      <c r="C1759" s="75"/>
      <c r="D1759" s="75"/>
      <c r="E1759" s="75"/>
      <c r="F1759" s="75"/>
    </row>
    <row r="1760" spans="2:6">
      <c r="B1760" s="75"/>
      <c r="C1760" s="75"/>
      <c r="D1760" s="75"/>
      <c r="E1760" s="75"/>
      <c r="F1760" s="75"/>
    </row>
    <row r="1761" spans="2:6">
      <c r="B1761" s="75"/>
      <c r="C1761" s="75"/>
      <c r="D1761" s="75"/>
      <c r="E1761" s="75"/>
      <c r="F1761" s="75"/>
    </row>
    <row r="1762" spans="2:6">
      <c r="B1762" s="75"/>
      <c r="C1762" s="75"/>
      <c r="D1762" s="75"/>
      <c r="E1762" s="75"/>
      <c r="F1762" s="75"/>
    </row>
    <row r="1763" spans="2:6">
      <c r="B1763" s="75"/>
      <c r="C1763" s="75"/>
      <c r="D1763" s="75"/>
      <c r="E1763" s="75"/>
      <c r="F1763" s="75"/>
    </row>
    <row r="1764" spans="2:6">
      <c r="B1764" s="75"/>
      <c r="C1764" s="75"/>
      <c r="D1764" s="75"/>
      <c r="E1764" s="75"/>
      <c r="F1764" s="75"/>
    </row>
    <row r="1765" spans="2:6">
      <c r="B1765" s="75"/>
      <c r="C1765" s="75"/>
      <c r="D1765" s="75"/>
      <c r="E1765" s="75"/>
      <c r="F1765" s="75"/>
    </row>
    <row r="1766" spans="2:6">
      <c r="B1766" s="75"/>
      <c r="C1766" s="75"/>
      <c r="D1766" s="75"/>
      <c r="E1766" s="75"/>
      <c r="F1766" s="75"/>
    </row>
    <row r="1767" spans="2:6">
      <c r="B1767" s="75"/>
      <c r="C1767" s="75"/>
      <c r="D1767" s="75"/>
      <c r="E1767" s="75"/>
      <c r="F1767" s="75"/>
    </row>
    <row r="1768" spans="2:6">
      <c r="B1768" s="75"/>
      <c r="C1768" s="75"/>
      <c r="D1768" s="75"/>
      <c r="E1768" s="75"/>
      <c r="F1768" s="75"/>
    </row>
    <row r="1769" spans="2:6">
      <c r="B1769" s="75"/>
      <c r="C1769" s="75"/>
      <c r="D1769" s="75"/>
      <c r="E1769" s="75"/>
      <c r="F1769" s="75"/>
    </row>
    <row r="1770" spans="2:6">
      <c r="B1770" s="75"/>
      <c r="C1770" s="75"/>
      <c r="D1770" s="75"/>
      <c r="E1770" s="75"/>
      <c r="F1770" s="75"/>
    </row>
    <row r="1771" spans="2:6">
      <c r="B1771" s="75"/>
      <c r="C1771" s="75"/>
      <c r="D1771" s="75"/>
      <c r="E1771" s="75"/>
      <c r="F1771" s="75"/>
    </row>
    <row r="1772" spans="2:6">
      <c r="B1772" s="75"/>
      <c r="C1772" s="75"/>
      <c r="D1772" s="75"/>
      <c r="E1772" s="75"/>
      <c r="F1772" s="75"/>
    </row>
    <row r="1773" spans="2:6">
      <c r="B1773" s="75"/>
      <c r="C1773" s="75"/>
      <c r="D1773" s="75"/>
      <c r="E1773" s="75"/>
      <c r="F1773" s="75"/>
    </row>
    <row r="1774" spans="2:6">
      <c r="B1774" s="75"/>
      <c r="C1774" s="75"/>
      <c r="D1774" s="75"/>
      <c r="E1774" s="75"/>
      <c r="F1774" s="75"/>
    </row>
    <row r="1775" spans="2:6">
      <c r="B1775" s="75"/>
      <c r="C1775" s="75"/>
      <c r="D1775" s="75"/>
      <c r="E1775" s="75"/>
      <c r="F1775" s="75"/>
    </row>
    <row r="1776" spans="2:6">
      <c r="B1776" s="75"/>
      <c r="C1776" s="75"/>
      <c r="D1776" s="75"/>
      <c r="E1776" s="75"/>
      <c r="F1776" s="75"/>
    </row>
    <row r="1777" spans="2:6">
      <c r="B1777" s="75"/>
      <c r="C1777" s="75"/>
      <c r="D1777" s="75"/>
      <c r="E1777" s="75"/>
      <c r="F1777" s="75"/>
    </row>
    <row r="1778" spans="2:6">
      <c r="B1778" s="75"/>
      <c r="C1778" s="75"/>
      <c r="D1778" s="75"/>
      <c r="E1778" s="75"/>
      <c r="F1778" s="75"/>
    </row>
    <row r="1779" spans="2:6">
      <c r="B1779" s="75"/>
      <c r="C1779" s="75"/>
      <c r="D1779" s="75"/>
      <c r="E1779" s="75"/>
      <c r="F1779" s="75"/>
    </row>
    <row r="1780" spans="2:6">
      <c r="B1780" s="75"/>
      <c r="C1780" s="75"/>
      <c r="D1780" s="75"/>
      <c r="E1780" s="75"/>
      <c r="F1780" s="75"/>
    </row>
    <row r="1781" spans="2:6">
      <c r="B1781" s="75"/>
      <c r="C1781" s="75"/>
      <c r="D1781" s="75"/>
      <c r="E1781" s="75"/>
      <c r="F1781" s="75"/>
    </row>
    <row r="1782" spans="2:6">
      <c r="B1782" s="75"/>
      <c r="C1782" s="75"/>
      <c r="D1782" s="75"/>
      <c r="E1782" s="75"/>
      <c r="F1782" s="75"/>
    </row>
    <row r="1783" spans="2:6">
      <c r="B1783" s="75"/>
      <c r="C1783" s="75"/>
      <c r="D1783" s="75"/>
      <c r="E1783" s="75"/>
      <c r="F1783" s="75"/>
    </row>
    <row r="1784" spans="2:6">
      <c r="B1784" s="75"/>
      <c r="C1784" s="75"/>
      <c r="D1784" s="75"/>
      <c r="E1784" s="75"/>
      <c r="F1784" s="75"/>
    </row>
    <row r="1785" spans="2:6">
      <c r="B1785" s="75"/>
      <c r="C1785" s="75"/>
      <c r="D1785" s="75"/>
      <c r="E1785" s="75"/>
      <c r="F1785" s="75"/>
    </row>
    <row r="1786" spans="2:6">
      <c r="B1786" s="75"/>
      <c r="C1786" s="75"/>
      <c r="D1786" s="75"/>
      <c r="E1786" s="75"/>
      <c r="F1786" s="75"/>
    </row>
    <row r="1787" spans="2:6">
      <c r="B1787" s="75"/>
      <c r="C1787" s="75"/>
      <c r="D1787" s="75"/>
      <c r="E1787" s="75"/>
      <c r="F1787" s="75"/>
    </row>
    <row r="1788" spans="2:6">
      <c r="B1788" s="75"/>
      <c r="C1788" s="75"/>
      <c r="D1788" s="75"/>
      <c r="E1788" s="75"/>
      <c r="F1788" s="75"/>
    </row>
    <row r="1789" spans="2:6">
      <c r="B1789" s="75"/>
      <c r="C1789" s="75"/>
      <c r="D1789" s="75"/>
      <c r="E1789" s="75"/>
      <c r="F1789" s="75"/>
    </row>
    <row r="1790" spans="2:6">
      <c r="B1790" s="75"/>
      <c r="C1790" s="75"/>
      <c r="D1790" s="75"/>
      <c r="E1790" s="75"/>
      <c r="F1790" s="75"/>
    </row>
    <row r="1791" spans="2:6">
      <c r="B1791" s="75"/>
      <c r="C1791" s="75"/>
      <c r="D1791" s="75"/>
      <c r="E1791" s="75"/>
      <c r="F1791" s="75"/>
    </row>
    <row r="1792" spans="2:6">
      <c r="B1792" s="75"/>
      <c r="C1792" s="75"/>
      <c r="D1792" s="75"/>
      <c r="E1792" s="75"/>
      <c r="F1792" s="75"/>
    </row>
    <row r="1793" spans="2:6">
      <c r="B1793" s="75"/>
      <c r="C1793" s="75"/>
      <c r="D1793" s="75"/>
      <c r="E1793" s="75"/>
      <c r="F1793" s="75"/>
    </row>
    <row r="1794" spans="2:6">
      <c r="B1794" s="75"/>
      <c r="C1794" s="75"/>
      <c r="D1794" s="75"/>
      <c r="E1794" s="75"/>
      <c r="F1794" s="75"/>
    </row>
    <row r="1795" spans="2:6">
      <c r="B1795" s="75"/>
      <c r="C1795" s="75"/>
      <c r="D1795" s="75"/>
      <c r="E1795" s="75"/>
      <c r="F1795" s="75"/>
    </row>
    <row r="1796" spans="2:6">
      <c r="B1796" s="75"/>
      <c r="C1796" s="75"/>
      <c r="D1796" s="75"/>
      <c r="E1796" s="75"/>
      <c r="F1796" s="75"/>
    </row>
    <row r="1797" spans="2:6">
      <c r="B1797" s="75"/>
      <c r="C1797" s="75"/>
      <c r="D1797" s="75"/>
      <c r="E1797" s="75"/>
      <c r="F1797" s="75"/>
    </row>
    <row r="1798" spans="2:6">
      <c r="B1798" s="75"/>
      <c r="C1798" s="75"/>
      <c r="D1798" s="75"/>
      <c r="E1798" s="75"/>
      <c r="F1798" s="75"/>
    </row>
    <row r="1799" spans="2:6">
      <c r="B1799" s="75"/>
      <c r="C1799" s="75"/>
      <c r="D1799" s="75"/>
      <c r="E1799" s="75"/>
      <c r="F1799" s="75"/>
    </row>
    <row r="1800" spans="2:6">
      <c r="B1800" s="75"/>
      <c r="C1800" s="75"/>
      <c r="D1800" s="75"/>
      <c r="E1800" s="75"/>
      <c r="F1800" s="75"/>
    </row>
    <row r="1801" spans="2:6">
      <c r="B1801" s="75"/>
      <c r="C1801" s="75"/>
      <c r="D1801" s="75"/>
      <c r="E1801" s="75"/>
      <c r="F1801" s="75"/>
    </row>
    <row r="1802" spans="2:6">
      <c r="B1802" s="75"/>
      <c r="C1802" s="75"/>
      <c r="D1802" s="75"/>
      <c r="E1802" s="75"/>
      <c r="F1802" s="75"/>
    </row>
    <row r="1803" spans="2:6">
      <c r="B1803" s="75"/>
      <c r="C1803" s="75"/>
      <c r="D1803" s="75"/>
      <c r="E1803" s="75"/>
      <c r="F1803" s="75"/>
    </row>
    <row r="1804" spans="2:6">
      <c r="B1804" s="75"/>
      <c r="C1804" s="75"/>
      <c r="D1804" s="75"/>
      <c r="E1804" s="75"/>
      <c r="F1804" s="75"/>
    </row>
    <row r="1805" spans="2:6">
      <c r="B1805" s="75"/>
      <c r="C1805" s="75"/>
      <c r="D1805" s="75"/>
      <c r="E1805" s="75"/>
      <c r="F1805" s="75"/>
    </row>
    <row r="1806" spans="2:6">
      <c r="B1806" s="75"/>
      <c r="C1806" s="75"/>
      <c r="D1806" s="75"/>
      <c r="E1806" s="75"/>
      <c r="F1806" s="75"/>
    </row>
    <row r="1807" spans="2:6">
      <c r="B1807" s="75"/>
      <c r="C1807" s="75"/>
      <c r="D1807" s="75"/>
      <c r="E1807" s="75"/>
      <c r="F1807" s="75"/>
    </row>
    <row r="1808" spans="2:6">
      <c r="B1808" s="75"/>
      <c r="C1808" s="75"/>
      <c r="D1808" s="75"/>
      <c r="E1808" s="75"/>
      <c r="F1808" s="75"/>
    </row>
    <row r="1809" spans="2:6">
      <c r="B1809" s="75"/>
      <c r="C1809" s="75"/>
      <c r="D1809" s="75"/>
      <c r="E1809" s="75"/>
      <c r="F1809" s="75"/>
    </row>
    <row r="1810" spans="2:6">
      <c r="B1810" s="75"/>
      <c r="C1810" s="75"/>
      <c r="D1810" s="75"/>
      <c r="E1810" s="75"/>
      <c r="F1810" s="75"/>
    </row>
    <row r="1811" spans="2:6">
      <c r="B1811" s="75"/>
      <c r="C1811" s="75"/>
      <c r="D1811" s="75"/>
      <c r="E1811" s="75"/>
      <c r="F1811" s="75"/>
    </row>
    <row r="1812" spans="2:6">
      <c r="B1812" s="75"/>
      <c r="C1812" s="75"/>
      <c r="D1812" s="75"/>
      <c r="E1812" s="75"/>
      <c r="F1812" s="75"/>
    </row>
    <row r="1813" spans="2:6">
      <c r="B1813" s="75"/>
      <c r="C1813" s="75"/>
      <c r="D1813" s="75"/>
      <c r="E1813" s="75"/>
      <c r="F1813" s="75"/>
    </row>
    <row r="1814" spans="2:6">
      <c r="B1814" s="75"/>
      <c r="C1814" s="75"/>
      <c r="D1814" s="75"/>
      <c r="E1814" s="75"/>
      <c r="F1814" s="75"/>
    </row>
    <row r="1815" spans="2:6">
      <c r="B1815" s="75"/>
      <c r="C1815" s="75"/>
      <c r="D1815" s="75"/>
      <c r="E1815" s="75"/>
      <c r="F1815" s="75"/>
    </row>
    <row r="1816" spans="2:6">
      <c r="B1816" s="75"/>
      <c r="C1816" s="75"/>
      <c r="D1816" s="75"/>
      <c r="E1816" s="75"/>
      <c r="F1816" s="75"/>
    </row>
    <row r="1817" spans="2:6">
      <c r="B1817" s="75"/>
      <c r="C1817" s="75"/>
      <c r="D1817" s="75"/>
      <c r="E1817" s="75"/>
      <c r="F1817" s="75"/>
    </row>
    <row r="1818" spans="2:6">
      <c r="B1818" s="75"/>
      <c r="C1818" s="75"/>
      <c r="D1818" s="75"/>
      <c r="E1818" s="75"/>
      <c r="F1818" s="75"/>
    </row>
    <row r="1819" spans="2:6">
      <c r="B1819" s="75"/>
      <c r="C1819" s="75"/>
      <c r="D1819" s="75"/>
      <c r="E1819" s="75"/>
      <c r="F1819" s="75"/>
    </row>
    <row r="1820" spans="2:6">
      <c r="B1820" s="75"/>
      <c r="C1820" s="75"/>
      <c r="D1820" s="75"/>
      <c r="E1820" s="75"/>
      <c r="F1820" s="75"/>
    </row>
    <row r="1821" spans="2:6">
      <c r="B1821" s="75"/>
      <c r="C1821" s="75"/>
      <c r="D1821" s="75"/>
      <c r="E1821" s="75"/>
      <c r="F1821" s="75"/>
    </row>
    <row r="1822" spans="2:6">
      <c r="B1822" s="75"/>
      <c r="C1822" s="75"/>
      <c r="D1822" s="75"/>
      <c r="E1822" s="75"/>
      <c r="F1822" s="75"/>
    </row>
    <row r="1823" spans="2:6">
      <c r="B1823" s="75"/>
      <c r="C1823" s="75"/>
      <c r="D1823" s="75"/>
      <c r="E1823" s="75"/>
      <c r="F1823" s="75"/>
    </row>
    <row r="1824" spans="2:6">
      <c r="B1824" s="75"/>
      <c r="C1824" s="75"/>
      <c r="D1824" s="75"/>
      <c r="E1824" s="75"/>
      <c r="F1824" s="75"/>
    </row>
    <row r="1825" spans="2:6">
      <c r="B1825" s="75"/>
      <c r="C1825" s="75"/>
      <c r="D1825" s="75"/>
      <c r="E1825" s="75"/>
      <c r="F1825" s="75"/>
    </row>
    <row r="1826" spans="2:6">
      <c r="B1826" s="75"/>
      <c r="C1826" s="75"/>
      <c r="D1826" s="75"/>
      <c r="E1826" s="75"/>
      <c r="F1826" s="75"/>
    </row>
    <row r="1827" spans="2:6">
      <c r="B1827" s="75"/>
      <c r="C1827" s="75"/>
      <c r="D1827" s="75"/>
      <c r="E1827" s="75"/>
      <c r="F1827" s="75"/>
    </row>
    <row r="1828" spans="2:6">
      <c r="B1828" s="75"/>
      <c r="C1828" s="75"/>
      <c r="D1828" s="75"/>
      <c r="E1828" s="75"/>
      <c r="F1828" s="75"/>
    </row>
    <row r="1829" spans="2:6">
      <c r="B1829" s="75"/>
      <c r="C1829" s="75"/>
      <c r="D1829" s="75"/>
      <c r="E1829" s="75"/>
      <c r="F1829" s="75"/>
    </row>
    <row r="1830" spans="2:6">
      <c r="B1830" s="75"/>
      <c r="C1830" s="75"/>
      <c r="D1830" s="75"/>
      <c r="E1830" s="75"/>
      <c r="F1830" s="75"/>
    </row>
    <row r="1831" spans="2:6">
      <c r="B1831" s="75"/>
      <c r="C1831" s="75"/>
      <c r="D1831" s="75"/>
      <c r="E1831" s="75"/>
      <c r="F1831" s="75"/>
    </row>
    <row r="1832" spans="2:6">
      <c r="B1832" s="75"/>
      <c r="C1832" s="75"/>
      <c r="D1832" s="75"/>
      <c r="E1832" s="75"/>
      <c r="F1832" s="75"/>
    </row>
    <row r="1833" spans="2:6">
      <c r="B1833" s="75"/>
      <c r="C1833" s="75"/>
      <c r="D1833" s="75"/>
      <c r="E1833" s="75"/>
      <c r="F1833" s="75"/>
    </row>
    <row r="1834" spans="2:6">
      <c r="B1834" s="75"/>
      <c r="C1834" s="75"/>
      <c r="D1834" s="75"/>
      <c r="E1834" s="75"/>
      <c r="F1834" s="75"/>
    </row>
    <row r="1835" spans="2:6">
      <c r="B1835" s="75"/>
      <c r="C1835" s="75"/>
      <c r="D1835" s="75"/>
      <c r="E1835" s="75"/>
      <c r="F1835" s="75"/>
    </row>
    <row r="1836" spans="2:6">
      <c r="B1836" s="75"/>
      <c r="C1836" s="75"/>
      <c r="D1836" s="75"/>
      <c r="E1836" s="75"/>
      <c r="F1836" s="75"/>
    </row>
    <row r="1837" spans="2:6">
      <c r="B1837" s="75"/>
      <c r="C1837" s="75"/>
      <c r="D1837" s="75"/>
      <c r="E1837" s="75"/>
      <c r="F1837" s="75"/>
    </row>
    <row r="1838" spans="2:6">
      <c r="B1838" s="75"/>
      <c r="C1838" s="75"/>
      <c r="D1838" s="75"/>
      <c r="E1838" s="75"/>
      <c r="F1838" s="75"/>
    </row>
    <row r="1839" spans="2:6">
      <c r="B1839" s="75"/>
      <c r="C1839" s="75"/>
      <c r="D1839" s="75"/>
      <c r="E1839" s="75"/>
      <c r="F1839" s="75"/>
    </row>
    <row r="1840" spans="2:6">
      <c r="B1840" s="75"/>
      <c r="C1840" s="75"/>
      <c r="D1840" s="75"/>
      <c r="E1840" s="75"/>
      <c r="F1840" s="75"/>
    </row>
    <row r="1841" spans="2:6">
      <c r="B1841" s="75"/>
      <c r="C1841" s="75"/>
      <c r="D1841" s="75"/>
      <c r="E1841" s="75"/>
      <c r="F1841" s="75"/>
    </row>
    <row r="1842" spans="2:6">
      <c r="B1842" s="75"/>
      <c r="C1842" s="75"/>
      <c r="D1842" s="75"/>
      <c r="E1842" s="75"/>
      <c r="F1842" s="75"/>
    </row>
    <row r="1843" spans="2:6">
      <c r="B1843" s="75"/>
      <c r="C1843" s="75"/>
      <c r="D1843" s="75"/>
      <c r="E1843" s="75"/>
      <c r="F1843" s="75"/>
    </row>
    <row r="1844" spans="2:6">
      <c r="B1844" s="75"/>
      <c r="C1844" s="75"/>
      <c r="D1844" s="75"/>
      <c r="E1844" s="75"/>
      <c r="F1844" s="75"/>
    </row>
    <row r="1845" spans="2:6">
      <c r="B1845" s="75"/>
      <c r="C1845" s="75"/>
      <c r="D1845" s="75"/>
      <c r="E1845" s="75"/>
      <c r="F1845" s="75"/>
    </row>
    <row r="1846" spans="2:6">
      <c r="B1846" s="75"/>
      <c r="C1846" s="75"/>
      <c r="D1846" s="75"/>
      <c r="E1846" s="75"/>
      <c r="F1846" s="75"/>
    </row>
    <row r="1847" spans="2:6">
      <c r="B1847" s="75"/>
      <c r="C1847" s="75"/>
      <c r="D1847" s="75"/>
      <c r="E1847" s="75"/>
      <c r="F1847" s="75"/>
    </row>
    <row r="1848" spans="2:6">
      <c r="B1848" s="75"/>
      <c r="C1848" s="75"/>
      <c r="D1848" s="75"/>
      <c r="E1848" s="75"/>
      <c r="F1848" s="75"/>
    </row>
    <row r="1849" spans="2:6">
      <c r="B1849" s="75"/>
      <c r="C1849" s="75"/>
      <c r="D1849" s="75"/>
      <c r="E1849" s="75"/>
      <c r="F1849" s="75"/>
    </row>
    <row r="1850" spans="2:6">
      <c r="B1850" s="75"/>
      <c r="C1850" s="75"/>
      <c r="D1850" s="75"/>
      <c r="E1850" s="75"/>
      <c r="F1850" s="75"/>
    </row>
    <row r="1851" spans="2:6">
      <c r="B1851" s="75"/>
      <c r="C1851" s="75"/>
      <c r="D1851" s="75"/>
      <c r="E1851" s="75"/>
      <c r="F1851" s="75"/>
    </row>
    <row r="1852" spans="2:6">
      <c r="B1852" s="75"/>
      <c r="C1852" s="75"/>
      <c r="D1852" s="75"/>
      <c r="E1852" s="75"/>
      <c r="F1852" s="75"/>
    </row>
    <row r="1853" spans="2:6">
      <c r="B1853" s="75"/>
      <c r="C1853" s="75"/>
      <c r="D1853" s="75"/>
      <c r="E1853" s="75"/>
      <c r="F1853" s="75"/>
    </row>
    <row r="1854" spans="2:6">
      <c r="B1854" s="75"/>
      <c r="C1854" s="75"/>
      <c r="D1854" s="75"/>
      <c r="E1854" s="75"/>
      <c r="F1854" s="75"/>
    </row>
    <row r="1855" spans="2:6">
      <c r="B1855" s="75"/>
      <c r="C1855" s="75"/>
      <c r="D1855" s="75"/>
      <c r="E1855" s="75"/>
      <c r="F1855" s="75"/>
    </row>
    <row r="1856" spans="2:6">
      <c r="B1856" s="75"/>
      <c r="C1856" s="75"/>
      <c r="D1856" s="75"/>
      <c r="E1856" s="75"/>
      <c r="F1856" s="75"/>
    </row>
    <row r="1857" spans="2:6">
      <c r="B1857" s="75"/>
      <c r="C1857" s="75"/>
      <c r="D1857" s="75"/>
      <c r="E1857" s="75"/>
      <c r="F1857" s="75"/>
    </row>
    <row r="1858" spans="2:6">
      <c r="B1858" s="75"/>
      <c r="C1858" s="75"/>
      <c r="D1858" s="75"/>
      <c r="E1858" s="75"/>
      <c r="F1858" s="75"/>
    </row>
    <row r="1859" spans="2:6">
      <c r="B1859" s="75"/>
      <c r="C1859" s="75"/>
      <c r="D1859" s="75"/>
      <c r="E1859" s="75"/>
      <c r="F1859" s="75"/>
    </row>
    <row r="1860" spans="2:6">
      <c r="B1860" s="75"/>
      <c r="C1860" s="75"/>
      <c r="D1860" s="75"/>
      <c r="E1860" s="75"/>
      <c r="F1860" s="75"/>
    </row>
    <row r="1861" spans="2:6">
      <c r="B1861" s="75"/>
      <c r="C1861" s="75"/>
      <c r="D1861" s="75"/>
      <c r="E1861" s="75"/>
      <c r="F1861" s="75"/>
    </row>
    <row r="1862" spans="2:6">
      <c r="B1862" s="75"/>
      <c r="C1862" s="75"/>
      <c r="D1862" s="75"/>
      <c r="E1862" s="75"/>
      <c r="F1862" s="75"/>
    </row>
    <row r="1863" spans="2:6">
      <c r="B1863" s="75"/>
      <c r="C1863" s="75"/>
      <c r="D1863" s="75"/>
      <c r="E1863" s="75"/>
      <c r="F1863" s="75"/>
    </row>
    <row r="1864" spans="2:6">
      <c r="B1864" s="75"/>
      <c r="C1864" s="75"/>
      <c r="D1864" s="75"/>
      <c r="E1864" s="75"/>
      <c r="F1864" s="75"/>
    </row>
    <row r="1865" spans="2:6">
      <c r="B1865" s="75"/>
      <c r="C1865" s="75"/>
      <c r="D1865" s="75"/>
      <c r="E1865" s="75"/>
      <c r="F1865" s="75"/>
    </row>
    <row r="1866" spans="2:6">
      <c r="B1866" s="75"/>
      <c r="C1866" s="75"/>
      <c r="D1866" s="75"/>
      <c r="E1866" s="75"/>
      <c r="F1866" s="75"/>
    </row>
    <row r="1867" spans="2:6">
      <c r="B1867" s="75"/>
      <c r="C1867" s="75"/>
      <c r="D1867" s="75"/>
      <c r="E1867" s="75"/>
      <c r="F1867" s="75"/>
    </row>
    <row r="1868" spans="2:6">
      <c r="B1868" s="75"/>
      <c r="C1868" s="75"/>
      <c r="D1868" s="75"/>
      <c r="E1868" s="75"/>
      <c r="F1868" s="75"/>
    </row>
    <row r="1869" spans="2:6">
      <c r="B1869" s="75"/>
      <c r="C1869" s="75"/>
      <c r="D1869" s="75"/>
      <c r="E1869" s="75"/>
      <c r="F1869" s="75"/>
    </row>
    <row r="1870" spans="2:6">
      <c r="B1870" s="75"/>
      <c r="C1870" s="75"/>
      <c r="D1870" s="75"/>
      <c r="E1870" s="75"/>
      <c r="F1870" s="75"/>
    </row>
    <row r="1871" spans="2:6">
      <c r="B1871" s="75"/>
      <c r="C1871" s="75"/>
      <c r="D1871" s="75"/>
      <c r="E1871" s="75"/>
      <c r="F1871" s="75"/>
    </row>
    <row r="1872" spans="2:6">
      <c r="B1872" s="75"/>
      <c r="C1872" s="75"/>
      <c r="D1872" s="75"/>
      <c r="E1872" s="75"/>
      <c r="F1872" s="75"/>
    </row>
    <row r="1873" spans="2:6">
      <c r="B1873" s="75"/>
      <c r="C1873" s="75"/>
      <c r="D1873" s="75"/>
      <c r="E1873" s="75"/>
      <c r="F1873" s="75"/>
    </row>
    <row r="1874" spans="2:6">
      <c r="B1874" s="75"/>
      <c r="C1874" s="75"/>
      <c r="D1874" s="75"/>
      <c r="E1874" s="75"/>
      <c r="F1874" s="75"/>
    </row>
    <row r="1875" spans="2:6">
      <c r="B1875" s="75"/>
      <c r="C1875" s="75"/>
      <c r="D1875" s="75"/>
      <c r="E1875" s="75"/>
      <c r="F1875" s="75"/>
    </row>
    <row r="1876" spans="2:6">
      <c r="B1876" s="75"/>
      <c r="C1876" s="75"/>
      <c r="D1876" s="75"/>
      <c r="E1876" s="75"/>
      <c r="F1876" s="75"/>
    </row>
    <row r="1877" spans="2:6">
      <c r="B1877" s="75"/>
      <c r="C1877" s="75"/>
      <c r="D1877" s="75"/>
      <c r="E1877" s="75"/>
      <c r="F1877" s="75"/>
    </row>
    <row r="1878" spans="2:6">
      <c r="B1878" s="75"/>
      <c r="C1878" s="75"/>
      <c r="D1878" s="75"/>
      <c r="E1878" s="75"/>
      <c r="F1878" s="75"/>
    </row>
    <row r="1879" spans="2:6">
      <c r="B1879" s="75"/>
      <c r="C1879" s="75"/>
      <c r="D1879" s="75"/>
      <c r="E1879" s="75"/>
      <c r="F1879" s="75"/>
    </row>
    <row r="1880" spans="2:6">
      <c r="B1880" s="75"/>
      <c r="C1880" s="75"/>
      <c r="D1880" s="75"/>
      <c r="E1880" s="75"/>
      <c r="F1880" s="75"/>
    </row>
    <row r="1881" spans="2:6">
      <c r="B1881" s="75"/>
      <c r="C1881" s="75"/>
      <c r="D1881" s="75"/>
      <c r="E1881" s="75"/>
      <c r="F1881" s="75"/>
    </row>
    <row r="1882" spans="2:6">
      <c r="B1882" s="75"/>
      <c r="C1882" s="75"/>
      <c r="D1882" s="75"/>
      <c r="E1882" s="75"/>
      <c r="F1882" s="75"/>
    </row>
    <row r="1883" spans="2:6">
      <c r="B1883" s="75"/>
      <c r="C1883" s="75"/>
      <c r="D1883" s="75"/>
      <c r="E1883" s="75"/>
      <c r="F1883" s="75"/>
    </row>
    <row r="1884" spans="2:6">
      <c r="B1884" s="75"/>
      <c r="C1884" s="75"/>
      <c r="D1884" s="75"/>
      <c r="E1884" s="75"/>
      <c r="F1884" s="75"/>
    </row>
    <row r="1885" spans="2:6">
      <c r="B1885" s="75"/>
      <c r="C1885" s="75"/>
      <c r="D1885" s="75"/>
      <c r="E1885" s="75"/>
      <c r="F1885" s="75"/>
    </row>
    <row r="1886" spans="2:6">
      <c r="B1886" s="75"/>
      <c r="C1886" s="75"/>
      <c r="D1886" s="75"/>
      <c r="E1886" s="75"/>
      <c r="F1886" s="75"/>
    </row>
    <row r="1887" spans="2:6">
      <c r="B1887" s="75"/>
      <c r="C1887" s="75"/>
      <c r="D1887" s="75"/>
      <c r="E1887" s="75"/>
      <c r="F1887" s="75"/>
    </row>
    <row r="1888" spans="2:6">
      <c r="B1888" s="75"/>
      <c r="C1888" s="75"/>
      <c r="D1888" s="75"/>
      <c r="E1888" s="75"/>
      <c r="F1888" s="75"/>
    </row>
    <row r="1889" spans="2:6">
      <c r="B1889" s="75"/>
      <c r="C1889" s="75"/>
      <c r="D1889" s="75"/>
      <c r="E1889" s="75"/>
      <c r="F1889" s="75"/>
    </row>
    <row r="1890" spans="2:6">
      <c r="B1890" s="75"/>
      <c r="C1890" s="75"/>
      <c r="D1890" s="75"/>
      <c r="E1890" s="75"/>
      <c r="F1890" s="75"/>
    </row>
    <row r="1891" spans="2:6">
      <c r="B1891" s="75"/>
      <c r="C1891" s="75"/>
      <c r="D1891" s="75"/>
      <c r="E1891" s="75"/>
      <c r="F1891" s="75"/>
    </row>
    <row r="1892" spans="2:6">
      <c r="B1892" s="75"/>
      <c r="C1892" s="75"/>
      <c r="D1892" s="75"/>
      <c r="E1892" s="75"/>
      <c r="F1892" s="75"/>
    </row>
    <row r="1893" spans="2:6">
      <c r="B1893" s="75"/>
      <c r="C1893" s="75"/>
      <c r="D1893" s="75"/>
      <c r="E1893" s="75"/>
      <c r="F1893" s="75"/>
    </row>
    <row r="1894" spans="2:6">
      <c r="B1894" s="75"/>
      <c r="C1894" s="75"/>
      <c r="D1894" s="75"/>
      <c r="E1894" s="75"/>
      <c r="F1894" s="75"/>
    </row>
    <row r="1895" spans="2:6">
      <c r="B1895" s="75"/>
      <c r="C1895" s="75"/>
      <c r="D1895" s="75"/>
      <c r="E1895" s="75"/>
      <c r="F1895" s="75"/>
    </row>
    <row r="1896" spans="2:6">
      <c r="B1896" s="75"/>
      <c r="C1896" s="75"/>
      <c r="D1896" s="75"/>
      <c r="E1896" s="75"/>
      <c r="F1896" s="75"/>
    </row>
    <row r="1897" spans="2:6">
      <c r="B1897" s="75"/>
      <c r="C1897" s="75"/>
      <c r="D1897" s="75"/>
      <c r="E1897" s="75"/>
      <c r="F1897" s="75"/>
    </row>
    <row r="1898" spans="2:6">
      <c r="B1898" s="75"/>
      <c r="C1898" s="75"/>
      <c r="D1898" s="75"/>
      <c r="E1898" s="75"/>
      <c r="F1898" s="75"/>
    </row>
    <row r="1899" spans="2:6">
      <c r="B1899" s="75"/>
      <c r="C1899" s="75"/>
      <c r="D1899" s="75"/>
      <c r="E1899" s="75"/>
      <c r="F1899" s="75"/>
    </row>
    <row r="1900" spans="2:6">
      <c r="B1900" s="75"/>
      <c r="C1900" s="75"/>
      <c r="D1900" s="75"/>
      <c r="E1900" s="75"/>
      <c r="F1900" s="75"/>
    </row>
    <row r="1901" spans="2:6">
      <c r="B1901" s="75"/>
      <c r="C1901" s="75"/>
      <c r="D1901" s="75"/>
      <c r="E1901" s="75"/>
      <c r="F1901" s="75"/>
    </row>
    <row r="1902" spans="2:6">
      <c r="B1902" s="75"/>
      <c r="C1902" s="75"/>
      <c r="D1902" s="75"/>
      <c r="E1902" s="75"/>
      <c r="F1902" s="75"/>
    </row>
    <row r="1903" spans="2:6">
      <c r="B1903" s="75"/>
      <c r="C1903" s="75"/>
      <c r="D1903" s="75"/>
      <c r="E1903" s="75"/>
      <c r="F1903" s="75"/>
    </row>
    <row r="1904" spans="2:6">
      <c r="B1904" s="75"/>
      <c r="C1904" s="75"/>
      <c r="D1904" s="75"/>
      <c r="E1904" s="75"/>
      <c r="F1904" s="75"/>
    </row>
    <row r="1905" spans="2:6">
      <c r="B1905" s="75"/>
      <c r="C1905" s="75"/>
      <c r="D1905" s="75"/>
      <c r="E1905" s="75"/>
      <c r="F1905" s="75"/>
    </row>
    <row r="1906" spans="2:6">
      <c r="B1906" s="75"/>
      <c r="C1906" s="75"/>
      <c r="D1906" s="75"/>
      <c r="E1906" s="75"/>
      <c r="F1906" s="75"/>
    </row>
    <row r="1907" spans="2:6">
      <c r="B1907" s="75"/>
      <c r="C1907" s="75"/>
      <c r="D1907" s="75"/>
      <c r="E1907" s="75"/>
      <c r="F1907" s="75"/>
    </row>
    <row r="1908" spans="2:6">
      <c r="B1908" s="75"/>
      <c r="C1908" s="75"/>
      <c r="D1908" s="75"/>
      <c r="E1908" s="75"/>
      <c r="F1908" s="75"/>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52"/>
  <sheetViews>
    <sheetView workbookViewId="0"/>
  </sheetViews>
  <sheetFormatPr defaultColWidth="9.140625" defaultRowHeight="15"/>
  <cols>
    <col min="1" max="1" width="93" style="74" customWidth="1"/>
    <col min="2" max="3" width="12.28515625" customWidth="1"/>
    <col min="4" max="4" width="14.7109375" customWidth="1"/>
    <col min="5" max="5" width="2.140625" style="403" customWidth="1"/>
    <col min="257" max="257" width="93" customWidth="1"/>
    <col min="258" max="259" width="12.28515625" customWidth="1"/>
    <col min="260" max="260" width="14.7109375" customWidth="1"/>
    <col min="261" max="261" width="2.140625" customWidth="1"/>
    <col min="513" max="513" width="93" customWidth="1"/>
    <col min="514" max="515" width="12.28515625" customWidth="1"/>
    <col min="516" max="516" width="14.7109375" customWidth="1"/>
    <col min="517" max="517" width="2.140625" customWidth="1"/>
    <col min="769" max="769" width="93" customWidth="1"/>
    <col min="770" max="771" width="12.28515625" customWidth="1"/>
    <col min="772" max="772" width="14.7109375" customWidth="1"/>
    <col min="773" max="773" width="2.140625" customWidth="1"/>
    <col min="1025" max="1025" width="93" customWidth="1"/>
    <col min="1026" max="1027" width="12.28515625" customWidth="1"/>
    <col min="1028" max="1028" width="14.7109375" customWidth="1"/>
    <col min="1029" max="1029" width="2.140625" customWidth="1"/>
    <col min="1281" max="1281" width="93" customWidth="1"/>
    <col min="1282" max="1283" width="12.28515625" customWidth="1"/>
    <col min="1284" max="1284" width="14.7109375" customWidth="1"/>
    <col min="1285" max="1285" width="2.140625" customWidth="1"/>
    <col min="1537" max="1537" width="93" customWidth="1"/>
    <col min="1538" max="1539" width="12.28515625" customWidth="1"/>
    <col min="1540" max="1540" width="14.7109375" customWidth="1"/>
    <col min="1541" max="1541" width="2.140625" customWidth="1"/>
    <col min="1793" max="1793" width="93" customWidth="1"/>
    <col min="1794" max="1795" width="12.28515625" customWidth="1"/>
    <col min="1796" max="1796" width="14.7109375" customWidth="1"/>
    <col min="1797" max="1797" width="2.140625" customWidth="1"/>
    <col min="2049" max="2049" width="93" customWidth="1"/>
    <col min="2050" max="2051" width="12.28515625" customWidth="1"/>
    <col min="2052" max="2052" width="14.7109375" customWidth="1"/>
    <col min="2053" max="2053" width="2.140625" customWidth="1"/>
    <col min="2305" max="2305" width="93" customWidth="1"/>
    <col min="2306" max="2307" width="12.28515625" customWidth="1"/>
    <col min="2308" max="2308" width="14.7109375" customWidth="1"/>
    <col min="2309" max="2309" width="2.140625" customWidth="1"/>
    <col min="2561" max="2561" width="93" customWidth="1"/>
    <col min="2562" max="2563" width="12.28515625" customWidth="1"/>
    <col min="2564" max="2564" width="14.7109375" customWidth="1"/>
    <col min="2565" max="2565" width="2.140625" customWidth="1"/>
    <col min="2817" max="2817" width="93" customWidth="1"/>
    <col min="2818" max="2819" width="12.28515625" customWidth="1"/>
    <col min="2820" max="2820" width="14.7109375" customWidth="1"/>
    <col min="2821" max="2821" width="2.140625" customWidth="1"/>
    <col min="3073" max="3073" width="93" customWidth="1"/>
    <col min="3074" max="3075" width="12.28515625" customWidth="1"/>
    <col min="3076" max="3076" width="14.7109375" customWidth="1"/>
    <col min="3077" max="3077" width="2.140625" customWidth="1"/>
    <col min="3329" max="3329" width="93" customWidth="1"/>
    <col min="3330" max="3331" width="12.28515625" customWidth="1"/>
    <col min="3332" max="3332" width="14.7109375" customWidth="1"/>
    <col min="3333" max="3333" width="2.140625" customWidth="1"/>
    <col min="3585" max="3585" width="93" customWidth="1"/>
    <col min="3586" max="3587" width="12.28515625" customWidth="1"/>
    <col min="3588" max="3588" width="14.7109375" customWidth="1"/>
    <col min="3589" max="3589" width="2.140625" customWidth="1"/>
    <col min="3841" max="3841" width="93" customWidth="1"/>
    <col min="3842" max="3843" width="12.28515625" customWidth="1"/>
    <col min="3844" max="3844" width="14.7109375" customWidth="1"/>
    <col min="3845" max="3845" width="2.140625" customWidth="1"/>
    <col min="4097" max="4097" width="93" customWidth="1"/>
    <col min="4098" max="4099" width="12.28515625" customWidth="1"/>
    <col min="4100" max="4100" width="14.7109375" customWidth="1"/>
    <col min="4101" max="4101" width="2.140625" customWidth="1"/>
    <col min="4353" max="4353" width="93" customWidth="1"/>
    <col min="4354" max="4355" width="12.28515625" customWidth="1"/>
    <col min="4356" max="4356" width="14.7109375" customWidth="1"/>
    <col min="4357" max="4357" width="2.140625" customWidth="1"/>
    <col min="4609" max="4609" width="93" customWidth="1"/>
    <col min="4610" max="4611" width="12.28515625" customWidth="1"/>
    <col min="4612" max="4612" width="14.7109375" customWidth="1"/>
    <col min="4613" max="4613" width="2.140625" customWidth="1"/>
    <col min="4865" max="4865" width="93" customWidth="1"/>
    <col min="4866" max="4867" width="12.28515625" customWidth="1"/>
    <col min="4868" max="4868" width="14.7109375" customWidth="1"/>
    <col min="4869" max="4869" width="2.140625" customWidth="1"/>
    <col min="5121" max="5121" width="93" customWidth="1"/>
    <col min="5122" max="5123" width="12.28515625" customWidth="1"/>
    <col min="5124" max="5124" width="14.7109375" customWidth="1"/>
    <col min="5125" max="5125" width="2.140625" customWidth="1"/>
    <col min="5377" max="5377" width="93" customWidth="1"/>
    <col min="5378" max="5379" width="12.28515625" customWidth="1"/>
    <col min="5380" max="5380" width="14.7109375" customWidth="1"/>
    <col min="5381" max="5381" width="2.140625" customWidth="1"/>
    <col min="5633" max="5633" width="93" customWidth="1"/>
    <col min="5634" max="5635" width="12.28515625" customWidth="1"/>
    <col min="5636" max="5636" width="14.7109375" customWidth="1"/>
    <col min="5637" max="5637" width="2.140625" customWidth="1"/>
    <col min="5889" max="5889" width="93" customWidth="1"/>
    <col min="5890" max="5891" width="12.28515625" customWidth="1"/>
    <col min="5892" max="5892" width="14.7109375" customWidth="1"/>
    <col min="5893" max="5893" width="2.140625" customWidth="1"/>
    <col min="6145" max="6145" width="93" customWidth="1"/>
    <col min="6146" max="6147" width="12.28515625" customWidth="1"/>
    <col min="6148" max="6148" width="14.7109375" customWidth="1"/>
    <col min="6149" max="6149" width="2.140625" customWidth="1"/>
    <col min="6401" max="6401" width="93" customWidth="1"/>
    <col min="6402" max="6403" width="12.28515625" customWidth="1"/>
    <col min="6404" max="6404" width="14.7109375" customWidth="1"/>
    <col min="6405" max="6405" width="2.140625" customWidth="1"/>
    <col min="6657" max="6657" width="93" customWidth="1"/>
    <col min="6658" max="6659" width="12.28515625" customWidth="1"/>
    <col min="6660" max="6660" width="14.7109375" customWidth="1"/>
    <col min="6661" max="6661" width="2.140625" customWidth="1"/>
    <col min="6913" max="6913" width="93" customWidth="1"/>
    <col min="6914" max="6915" width="12.28515625" customWidth="1"/>
    <col min="6916" max="6916" width="14.7109375" customWidth="1"/>
    <col min="6917" max="6917" width="2.140625" customWidth="1"/>
    <col min="7169" max="7169" width="93" customWidth="1"/>
    <col min="7170" max="7171" width="12.28515625" customWidth="1"/>
    <col min="7172" max="7172" width="14.7109375" customWidth="1"/>
    <col min="7173" max="7173" width="2.140625" customWidth="1"/>
    <col min="7425" max="7425" width="93" customWidth="1"/>
    <col min="7426" max="7427" width="12.28515625" customWidth="1"/>
    <col min="7428" max="7428" width="14.7109375" customWidth="1"/>
    <col min="7429" max="7429" width="2.140625" customWidth="1"/>
    <col min="7681" max="7681" width="93" customWidth="1"/>
    <col min="7682" max="7683" width="12.28515625" customWidth="1"/>
    <col min="7684" max="7684" width="14.7109375" customWidth="1"/>
    <col min="7685" max="7685" width="2.140625" customWidth="1"/>
    <col min="7937" max="7937" width="93" customWidth="1"/>
    <col min="7938" max="7939" width="12.28515625" customWidth="1"/>
    <col min="7940" max="7940" width="14.7109375" customWidth="1"/>
    <col min="7941" max="7941" width="2.140625" customWidth="1"/>
    <col min="8193" max="8193" width="93" customWidth="1"/>
    <col min="8194" max="8195" width="12.28515625" customWidth="1"/>
    <col min="8196" max="8196" width="14.7109375" customWidth="1"/>
    <col min="8197" max="8197" width="2.140625" customWidth="1"/>
    <col min="8449" max="8449" width="93" customWidth="1"/>
    <col min="8450" max="8451" width="12.28515625" customWidth="1"/>
    <col min="8452" max="8452" width="14.7109375" customWidth="1"/>
    <col min="8453" max="8453" width="2.140625" customWidth="1"/>
    <col min="8705" max="8705" width="93" customWidth="1"/>
    <col min="8706" max="8707" width="12.28515625" customWidth="1"/>
    <col min="8708" max="8708" width="14.7109375" customWidth="1"/>
    <col min="8709" max="8709" width="2.140625" customWidth="1"/>
    <col min="8961" max="8961" width="93" customWidth="1"/>
    <col min="8962" max="8963" width="12.28515625" customWidth="1"/>
    <col min="8964" max="8964" width="14.7109375" customWidth="1"/>
    <col min="8965" max="8965" width="2.140625" customWidth="1"/>
    <col min="9217" max="9217" width="93" customWidth="1"/>
    <col min="9218" max="9219" width="12.28515625" customWidth="1"/>
    <col min="9220" max="9220" width="14.7109375" customWidth="1"/>
    <col min="9221" max="9221" width="2.140625" customWidth="1"/>
    <col min="9473" max="9473" width="93" customWidth="1"/>
    <col min="9474" max="9475" width="12.28515625" customWidth="1"/>
    <col min="9476" max="9476" width="14.7109375" customWidth="1"/>
    <col min="9477" max="9477" width="2.140625" customWidth="1"/>
    <col min="9729" max="9729" width="93" customWidth="1"/>
    <col min="9730" max="9731" width="12.28515625" customWidth="1"/>
    <col min="9732" max="9732" width="14.7109375" customWidth="1"/>
    <col min="9733" max="9733" width="2.140625" customWidth="1"/>
    <col min="9985" max="9985" width="93" customWidth="1"/>
    <col min="9986" max="9987" width="12.28515625" customWidth="1"/>
    <col min="9988" max="9988" width="14.7109375" customWidth="1"/>
    <col min="9989" max="9989" width="2.140625" customWidth="1"/>
    <col min="10241" max="10241" width="93" customWidth="1"/>
    <col min="10242" max="10243" width="12.28515625" customWidth="1"/>
    <col min="10244" max="10244" width="14.7109375" customWidth="1"/>
    <col min="10245" max="10245" width="2.140625" customWidth="1"/>
    <col min="10497" max="10497" width="93" customWidth="1"/>
    <col min="10498" max="10499" width="12.28515625" customWidth="1"/>
    <col min="10500" max="10500" width="14.7109375" customWidth="1"/>
    <col min="10501" max="10501" width="2.140625" customWidth="1"/>
    <col min="10753" max="10753" width="93" customWidth="1"/>
    <col min="10754" max="10755" width="12.28515625" customWidth="1"/>
    <col min="10756" max="10756" width="14.7109375" customWidth="1"/>
    <col min="10757" max="10757" width="2.140625" customWidth="1"/>
    <col min="11009" max="11009" width="93" customWidth="1"/>
    <col min="11010" max="11011" width="12.28515625" customWidth="1"/>
    <col min="11012" max="11012" width="14.7109375" customWidth="1"/>
    <col min="11013" max="11013" width="2.140625" customWidth="1"/>
    <col min="11265" max="11265" width="93" customWidth="1"/>
    <col min="11266" max="11267" width="12.28515625" customWidth="1"/>
    <col min="11268" max="11268" width="14.7109375" customWidth="1"/>
    <col min="11269" max="11269" width="2.140625" customWidth="1"/>
    <col min="11521" max="11521" width="93" customWidth="1"/>
    <col min="11522" max="11523" width="12.28515625" customWidth="1"/>
    <col min="11524" max="11524" width="14.7109375" customWidth="1"/>
    <col min="11525" max="11525" width="2.140625" customWidth="1"/>
    <col min="11777" max="11777" width="93" customWidth="1"/>
    <col min="11778" max="11779" width="12.28515625" customWidth="1"/>
    <col min="11780" max="11780" width="14.7109375" customWidth="1"/>
    <col min="11781" max="11781" width="2.140625" customWidth="1"/>
    <col min="12033" max="12033" width="93" customWidth="1"/>
    <col min="12034" max="12035" width="12.28515625" customWidth="1"/>
    <col min="12036" max="12036" width="14.7109375" customWidth="1"/>
    <col min="12037" max="12037" width="2.140625" customWidth="1"/>
    <col min="12289" max="12289" width="93" customWidth="1"/>
    <col min="12290" max="12291" width="12.28515625" customWidth="1"/>
    <col min="12292" max="12292" width="14.7109375" customWidth="1"/>
    <col min="12293" max="12293" width="2.140625" customWidth="1"/>
    <col min="12545" max="12545" width="93" customWidth="1"/>
    <col min="12546" max="12547" width="12.28515625" customWidth="1"/>
    <col min="12548" max="12548" width="14.7109375" customWidth="1"/>
    <col min="12549" max="12549" width="2.140625" customWidth="1"/>
    <col min="12801" max="12801" width="93" customWidth="1"/>
    <col min="12802" max="12803" width="12.28515625" customWidth="1"/>
    <col min="12804" max="12804" width="14.7109375" customWidth="1"/>
    <col min="12805" max="12805" width="2.140625" customWidth="1"/>
    <col min="13057" max="13057" width="93" customWidth="1"/>
    <col min="13058" max="13059" width="12.28515625" customWidth="1"/>
    <col min="13060" max="13060" width="14.7109375" customWidth="1"/>
    <col min="13061" max="13061" width="2.140625" customWidth="1"/>
    <col min="13313" max="13313" width="93" customWidth="1"/>
    <col min="13314" max="13315" width="12.28515625" customWidth="1"/>
    <col min="13316" max="13316" width="14.7109375" customWidth="1"/>
    <col min="13317" max="13317" width="2.140625" customWidth="1"/>
    <col min="13569" max="13569" width="93" customWidth="1"/>
    <col min="13570" max="13571" width="12.28515625" customWidth="1"/>
    <col min="13572" max="13572" width="14.7109375" customWidth="1"/>
    <col min="13573" max="13573" width="2.140625" customWidth="1"/>
    <col min="13825" max="13825" width="93" customWidth="1"/>
    <col min="13826" max="13827" width="12.28515625" customWidth="1"/>
    <col min="13828" max="13828" width="14.7109375" customWidth="1"/>
    <col min="13829" max="13829" width="2.140625" customWidth="1"/>
    <col min="14081" max="14081" width="93" customWidth="1"/>
    <col min="14082" max="14083" width="12.28515625" customWidth="1"/>
    <col min="14084" max="14084" width="14.7109375" customWidth="1"/>
    <col min="14085" max="14085" width="2.140625" customWidth="1"/>
    <col min="14337" max="14337" width="93" customWidth="1"/>
    <col min="14338" max="14339" width="12.28515625" customWidth="1"/>
    <col min="14340" max="14340" width="14.7109375" customWidth="1"/>
    <col min="14341" max="14341" width="2.140625" customWidth="1"/>
    <col min="14593" max="14593" width="93" customWidth="1"/>
    <col min="14594" max="14595" width="12.28515625" customWidth="1"/>
    <col min="14596" max="14596" width="14.7109375" customWidth="1"/>
    <col min="14597" max="14597" width="2.140625" customWidth="1"/>
    <col min="14849" max="14849" width="93" customWidth="1"/>
    <col min="14850" max="14851" width="12.28515625" customWidth="1"/>
    <col min="14852" max="14852" width="14.7109375" customWidth="1"/>
    <col min="14853" max="14853" width="2.140625" customWidth="1"/>
    <col min="15105" max="15105" width="93" customWidth="1"/>
    <col min="15106" max="15107" width="12.28515625" customWidth="1"/>
    <col min="15108" max="15108" width="14.7109375" customWidth="1"/>
    <col min="15109" max="15109" width="2.140625" customWidth="1"/>
    <col min="15361" max="15361" width="93" customWidth="1"/>
    <col min="15362" max="15363" width="12.28515625" customWidth="1"/>
    <col min="15364" max="15364" width="14.7109375" customWidth="1"/>
    <col min="15365" max="15365" width="2.140625" customWidth="1"/>
    <col min="15617" max="15617" width="93" customWidth="1"/>
    <col min="15618" max="15619" width="12.28515625" customWidth="1"/>
    <col min="15620" max="15620" width="14.7109375" customWidth="1"/>
    <col min="15621" max="15621" width="2.140625" customWidth="1"/>
    <col min="15873" max="15873" width="93" customWidth="1"/>
    <col min="15874" max="15875" width="12.28515625" customWidth="1"/>
    <col min="15876" max="15876" width="14.7109375" customWidth="1"/>
    <col min="15877" max="15877" width="2.140625" customWidth="1"/>
    <col min="16129" max="16129" width="93" customWidth="1"/>
    <col min="16130" max="16131" width="12.28515625" customWidth="1"/>
    <col min="16132" max="16132" width="14.7109375" customWidth="1"/>
    <col min="16133" max="16133" width="2.140625" customWidth="1"/>
  </cols>
  <sheetData>
    <row r="1" spans="1:5" s="71" customFormat="1" ht="3.75" customHeight="1">
      <c r="A1" s="69"/>
      <c r="B1" s="394"/>
      <c r="C1" s="394"/>
      <c r="D1" s="394"/>
    </row>
    <row r="2" spans="1:5" s="72" customFormat="1" ht="37.5" customHeight="1">
      <c r="A2" s="1264" t="s">
        <v>590</v>
      </c>
      <c r="B2" s="1264"/>
      <c r="C2" s="1264"/>
      <c r="D2" s="1264"/>
    </row>
    <row r="3" spans="1:5" s="72" customFormat="1" ht="24.75" customHeight="1">
      <c r="A3" s="1264" t="s">
        <v>602</v>
      </c>
      <c r="B3" s="1264"/>
      <c r="C3" s="1264"/>
      <c r="D3" s="1264"/>
    </row>
    <row r="4" spans="1:5" s="72" customFormat="1" ht="24.75" customHeight="1">
      <c r="A4" s="1264" t="s">
        <v>584</v>
      </c>
      <c r="B4" s="1264"/>
      <c r="C4" s="1264"/>
      <c r="D4" s="1264"/>
    </row>
    <row r="5" spans="1:5" s="73" customFormat="1" ht="36" customHeight="1">
      <c r="A5" s="1267" t="s">
        <v>601</v>
      </c>
      <c r="B5" s="1267"/>
      <c r="C5" s="1267"/>
      <c r="D5" s="1267"/>
    </row>
    <row r="6" spans="1:5" ht="6" hidden="1" customHeight="1">
      <c r="A6" s="97"/>
      <c r="B6" s="235"/>
      <c r="C6" s="235"/>
      <c r="D6" s="235"/>
      <c r="E6"/>
    </row>
    <row r="7" spans="1:5" ht="2.25" customHeight="1" thickBot="1">
      <c r="A7" s="97"/>
      <c r="B7" s="397"/>
      <c r="C7" s="397"/>
      <c r="D7" s="397"/>
      <c r="E7"/>
    </row>
    <row r="8" spans="1:5" ht="27" customHeight="1" thickTop="1" thickBot="1">
      <c r="A8" s="78"/>
      <c r="B8" s="398" t="s">
        <v>116</v>
      </c>
      <c r="C8" s="398" t="s">
        <v>114</v>
      </c>
      <c r="D8" s="399" t="s">
        <v>603</v>
      </c>
      <c r="E8"/>
    </row>
    <row r="9" spans="1:5" ht="17.25" customHeight="1" thickTop="1" thickBot="1">
      <c r="A9" s="78" t="s">
        <v>280</v>
      </c>
      <c r="B9" s="400">
        <v>3706635.9643899999</v>
      </c>
      <c r="C9" s="400">
        <v>1128150.7182799999</v>
      </c>
      <c r="D9" s="400">
        <v>4834786.68267</v>
      </c>
      <c r="E9"/>
    </row>
    <row r="10" spans="1:5" ht="17.25" customHeight="1" thickTop="1" thickBot="1">
      <c r="A10" s="80" t="s">
        <v>281</v>
      </c>
      <c r="B10" s="401">
        <v>241732.17543</v>
      </c>
      <c r="C10" s="401">
        <v>111141.21883</v>
      </c>
      <c r="D10" s="401">
        <v>352873.39425999997</v>
      </c>
      <c r="E10"/>
    </row>
    <row r="11" spans="1:5" ht="17.25" customHeight="1" thickTop="1">
      <c r="A11" s="82" t="s">
        <v>282</v>
      </c>
      <c r="B11" s="402">
        <v>90640.858859999993</v>
      </c>
      <c r="C11" s="402">
        <v>32573.168829999999</v>
      </c>
      <c r="D11" s="402">
        <v>123214.02769</v>
      </c>
      <c r="E11"/>
    </row>
    <row r="12" spans="1:5" ht="17.25" customHeight="1">
      <c r="A12" s="82" t="s">
        <v>283</v>
      </c>
      <c r="B12" s="402">
        <v>147820.34824000002</v>
      </c>
      <c r="C12" s="402">
        <v>52561.778630000001</v>
      </c>
      <c r="D12" s="402">
        <v>200382.12687000001</v>
      </c>
      <c r="E12"/>
    </row>
    <row r="13" spans="1:5" ht="17.25" customHeight="1">
      <c r="A13" s="82" t="s">
        <v>284</v>
      </c>
      <c r="B13" s="402">
        <v>2808.8530799999999</v>
      </c>
      <c r="C13" s="402">
        <v>25476.15653</v>
      </c>
      <c r="D13" s="402">
        <v>28285.009610000001</v>
      </c>
      <c r="E13"/>
    </row>
    <row r="14" spans="1:5" ht="17.25" customHeight="1">
      <c r="A14" s="82" t="s">
        <v>285</v>
      </c>
      <c r="B14" s="402">
        <v>0</v>
      </c>
      <c r="C14" s="402">
        <v>0</v>
      </c>
      <c r="D14" s="402">
        <v>0</v>
      </c>
      <c r="E14"/>
    </row>
    <row r="15" spans="1:5" ht="17.25" customHeight="1">
      <c r="A15" s="82" t="s">
        <v>286</v>
      </c>
      <c r="B15" s="402">
        <v>406.44024999999999</v>
      </c>
      <c r="C15" s="402">
        <v>391.23615999999998</v>
      </c>
      <c r="D15" s="402">
        <v>797.67641000000003</v>
      </c>
      <c r="E15"/>
    </row>
    <row r="16" spans="1:5" ht="17.25" customHeight="1">
      <c r="A16" s="82" t="s">
        <v>287</v>
      </c>
      <c r="B16" s="402">
        <v>55.674999999999997</v>
      </c>
      <c r="C16" s="402">
        <v>138.87868</v>
      </c>
      <c r="D16" s="402">
        <v>194.55367999999999</v>
      </c>
      <c r="E16"/>
    </row>
    <row r="17" spans="1:5" ht="17.25" customHeight="1">
      <c r="A17" s="82" t="s">
        <v>288</v>
      </c>
      <c r="B17" s="402">
        <v>0</v>
      </c>
      <c r="C17" s="402">
        <v>0</v>
      </c>
      <c r="D17" s="402">
        <v>0</v>
      </c>
      <c r="E17"/>
    </row>
    <row r="18" spans="1:5" ht="17.25" customHeight="1" thickBot="1">
      <c r="A18" s="82" t="s">
        <v>289</v>
      </c>
      <c r="B18" s="402">
        <v>0</v>
      </c>
      <c r="C18" s="402">
        <v>0</v>
      </c>
      <c r="D18" s="402">
        <v>0</v>
      </c>
      <c r="E18"/>
    </row>
    <row r="19" spans="1:5" ht="17.25" customHeight="1" thickTop="1" thickBot="1">
      <c r="A19" s="80" t="s">
        <v>290</v>
      </c>
      <c r="B19" s="401">
        <v>63848.154909999997</v>
      </c>
      <c r="C19" s="401">
        <v>109474.98592000001</v>
      </c>
      <c r="D19" s="401">
        <v>173323.14083000002</v>
      </c>
      <c r="E19"/>
    </row>
    <row r="20" spans="1:5" ht="17.25" customHeight="1" thickTop="1">
      <c r="A20" s="82" t="s">
        <v>291</v>
      </c>
      <c r="B20" s="402">
        <v>0</v>
      </c>
      <c r="C20" s="402">
        <v>0</v>
      </c>
      <c r="D20" s="402">
        <v>0</v>
      </c>
      <c r="E20"/>
    </row>
    <row r="21" spans="1:5" ht="17.25" customHeight="1">
      <c r="A21" s="82" t="s">
        <v>292</v>
      </c>
      <c r="B21" s="402">
        <v>11290.26102</v>
      </c>
      <c r="C21" s="402">
        <v>22319.84159</v>
      </c>
      <c r="D21" s="402">
        <v>33610.102610000002</v>
      </c>
      <c r="E21"/>
    </row>
    <row r="22" spans="1:5" ht="17.25" customHeight="1">
      <c r="A22" s="82" t="s">
        <v>293</v>
      </c>
      <c r="B22" s="402">
        <v>0</v>
      </c>
      <c r="C22" s="402">
        <v>0</v>
      </c>
      <c r="D22" s="402">
        <v>0</v>
      </c>
      <c r="E22"/>
    </row>
    <row r="23" spans="1:5" ht="17.25" customHeight="1">
      <c r="A23" s="82" t="s">
        <v>294</v>
      </c>
      <c r="B23" s="402">
        <v>0</v>
      </c>
      <c r="C23" s="402">
        <v>0</v>
      </c>
      <c r="D23" s="402">
        <v>0</v>
      </c>
      <c r="E23"/>
    </row>
    <row r="24" spans="1:5" ht="17.25" customHeight="1">
      <c r="A24" s="82" t="s">
        <v>295</v>
      </c>
      <c r="B24" s="402">
        <v>2158.45829</v>
      </c>
      <c r="C24" s="402">
        <v>46284.338320000003</v>
      </c>
      <c r="D24" s="402">
        <v>48442.796609999998</v>
      </c>
      <c r="E24"/>
    </row>
    <row r="25" spans="1:5" ht="17.25" customHeight="1">
      <c r="A25" s="82" t="s">
        <v>296</v>
      </c>
      <c r="B25" s="402">
        <v>50399.435600000004</v>
      </c>
      <c r="C25" s="402">
        <v>40783.887340000001</v>
      </c>
      <c r="D25" s="402">
        <v>91183.322939999998</v>
      </c>
      <c r="E25"/>
    </row>
    <row r="26" spans="1:5" ht="17.25" customHeight="1">
      <c r="A26" s="82" t="s">
        <v>297</v>
      </c>
      <c r="B26" s="402">
        <v>0</v>
      </c>
      <c r="C26" s="402">
        <v>86.918669999999992</v>
      </c>
      <c r="D26" s="402">
        <v>86.918669999999992</v>
      </c>
      <c r="E26"/>
    </row>
    <row r="27" spans="1:5" ht="17.25" customHeight="1" thickBot="1">
      <c r="A27" s="82" t="s">
        <v>298</v>
      </c>
      <c r="B27" s="402">
        <v>0</v>
      </c>
      <c r="C27" s="402">
        <v>0</v>
      </c>
      <c r="D27" s="402">
        <v>0</v>
      </c>
      <c r="E27"/>
    </row>
    <row r="28" spans="1:5" ht="17.25" customHeight="1" thickTop="1" thickBot="1">
      <c r="A28" s="80" t="s">
        <v>299</v>
      </c>
      <c r="B28" s="401">
        <v>3153242.92496</v>
      </c>
      <c r="C28" s="401">
        <v>872072.44249000004</v>
      </c>
      <c r="D28" s="401">
        <v>4025315.3674499998</v>
      </c>
      <c r="E28"/>
    </row>
    <row r="29" spans="1:5" ht="17.25" customHeight="1" thickTop="1">
      <c r="A29" s="84" t="s">
        <v>300</v>
      </c>
      <c r="B29" s="402">
        <v>3123632.9523800001</v>
      </c>
      <c r="C29" s="402">
        <v>865436.73778999993</v>
      </c>
      <c r="D29" s="402">
        <v>3989069.6901700003</v>
      </c>
      <c r="E29"/>
    </row>
    <row r="30" spans="1:5" ht="17.25" customHeight="1">
      <c r="A30" s="82" t="s">
        <v>301</v>
      </c>
      <c r="B30" s="402">
        <v>3081994.5069200001</v>
      </c>
      <c r="C30" s="402">
        <v>785342.73482000001</v>
      </c>
      <c r="D30" s="402">
        <v>3867337.24174</v>
      </c>
      <c r="E30"/>
    </row>
    <row r="31" spans="1:5" ht="17.25" customHeight="1">
      <c r="A31" s="82" t="s">
        <v>302</v>
      </c>
      <c r="B31" s="402">
        <v>37661.305200000003</v>
      </c>
      <c r="C31" s="402">
        <v>80094.002970000001</v>
      </c>
      <c r="D31" s="402">
        <v>117755.30817</v>
      </c>
      <c r="E31"/>
    </row>
    <row r="32" spans="1:5" ht="17.25" customHeight="1">
      <c r="A32" s="82" t="s">
        <v>303</v>
      </c>
      <c r="B32" s="402">
        <v>3977.1402599999997</v>
      </c>
      <c r="C32" s="402">
        <v>0</v>
      </c>
      <c r="D32" s="402">
        <v>3977.1402599999997</v>
      </c>
      <c r="E32"/>
    </row>
    <row r="33" spans="1:5" ht="17.25" customHeight="1">
      <c r="A33" s="84" t="s">
        <v>304</v>
      </c>
      <c r="B33" s="402">
        <v>30002.810879999997</v>
      </c>
      <c r="C33" s="402">
        <v>15497.131460000001</v>
      </c>
      <c r="D33" s="402">
        <v>45499.942340000001</v>
      </c>
      <c r="E33"/>
    </row>
    <row r="34" spans="1:5" ht="17.25" customHeight="1">
      <c r="A34" s="82" t="s">
        <v>305</v>
      </c>
      <c r="B34" s="402">
        <v>29055.915559999998</v>
      </c>
      <c r="C34" s="402">
        <v>6188.9011200000004</v>
      </c>
      <c r="D34" s="402">
        <v>35244.816679999996</v>
      </c>
      <c r="E34"/>
    </row>
    <row r="35" spans="1:5" ht="17.25" customHeight="1">
      <c r="A35" s="82" t="s">
        <v>306</v>
      </c>
      <c r="B35" s="402">
        <v>809.89783</v>
      </c>
      <c r="C35" s="402">
        <v>9308.2303400000001</v>
      </c>
      <c r="D35" s="402">
        <v>10118.12817</v>
      </c>
      <c r="E35"/>
    </row>
    <row r="36" spans="1:5" ht="17.25" customHeight="1">
      <c r="A36" s="85" t="s">
        <v>307</v>
      </c>
      <c r="B36" s="402">
        <v>136.99749</v>
      </c>
      <c r="C36" s="402">
        <v>0</v>
      </c>
      <c r="D36" s="402">
        <v>136.99749</v>
      </c>
      <c r="E36"/>
    </row>
    <row r="37" spans="1:5" ht="17.25" customHeight="1">
      <c r="A37" s="84" t="s">
        <v>308</v>
      </c>
      <c r="B37" s="402">
        <v>47203.88809</v>
      </c>
      <c r="C37" s="402">
        <v>44840.829869999994</v>
      </c>
      <c r="D37" s="402">
        <v>92044.717959999994</v>
      </c>
      <c r="E37"/>
    </row>
    <row r="38" spans="1:5" ht="17.25" customHeight="1">
      <c r="A38" s="82" t="s">
        <v>309</v>
      </c>
      <c r="B38" s="402">
        <v>43662.523159999997</v>
      </c>
      <c r="C38" s="402">
        <v>28175.431629999999</v>
      </c>
      <c r="D38" s="402">
        <v>71837.954790000003</v>
      </c>
      <c r="E38"/>
    </row>
    <row r="39" spans="1:5" ht="17.25" customHeight="1">
      <c r="A39" s="82" t="s">
        <v>310</v>
      </c>
      <c r="B39" s="402">
        <v>3541.3649300000002</v>
      </c>
      <c r="C39" s="402">
        <v>16665.398239999999</v>
      </c>
      <c r="D39" s="402">
        <v>20206.763170000002</v>
      </c>
      <c r="E39"/>
    </row>
    <row r="40" spans="1:5" ht="17.25" customHeight="1">
      <c r="A40" s="82" t="s">
        <v>311</v>
      </c>
      <c r="B40" s="402">
        <v>0</v>
      </c>
      <c r="C40" s="402">
        <v>0</v>
      </c>
      <c r="D40" s="402">
        <v>0</v>
      </c>
      <c r="E40"/>
    </row>
    <row r="41" spans="1:5" ht="17.25" customHeight="1">
      <c r="A41" s="84" t="s">
        <v>312</v>
      </c>
      <c r="B41" s="402">
        <v>47022.65741</v>
      </c>
      <c r="C41" s="402">
        <v>8487.0336199999983</v>
      </c>
      <c r="D41" s="402">
        <v>55509.691030000002</v>
      </c>
      <c r="E41"/>
    </row>
    <row r="42" spans="1:5" ht="17.25" customHeight="1">
      <c r="A42" s="85" t="s">
        <v>313</v>
      </c>
      <c r="B42" s="402">
        <v>45625.746599999999</v>
      </c>
      <c r="C42" s="402">
        <v>6751.1107699999993</v>
      </c>
      <c r="D42" s="402">
        <v>52376.857369999998</v>
      </c>
      <c r="E42"/>
    </row>
    <row r="43" spans="1:5" ht="17.25" customHeight="1">
      <c r="A43" s="82" t="s">
        <v>314</v>
      </c>
      <c r="B43" s="402">
        <v>853.57643999999993</v>
      </c>
      <c r="C43" s="402">
        <v>1613.7148500000001</v>
      </c>
      <c r="D43" s="402">
        <v>2467.2912900000001</v>
      </c>
      <c r="E43"/>
    </row>
    <row r="44" spans="1:5" ht="17.25" customHeight="1">
      <c r="A44" s="82" t="s">
        <v>315</v>
      </c>
      <c r="B44" s="402">
        <v>450.62459999999999</v>
      </c>
      <c r="C44" s="402">
        <v>79.017679999999999</v>
      </c>
      <c r="D44" s="402">
        <v>529.64228000000003</v>
      </c>
      <c r="E44"/>
    </row>
    <row r="45" spans="1:5" ht="17.25" customHeight="1">
      <c r="A45" s="82" t="s">
        <v>316</v>
      </c>
      <c r="B45" s="402">
        <v>19.218439999999998</v>
      </c>
      <c r="C45" s="402">
        <v>42.635179999999998</v>
      </c>
      <c r="D45" s="402">
        <v>61.853619999999999</v>
      </c>
      <c r="E45"/>
    </row>
    <row r="46" spans="1:5" ht="17.25" customHeight="1">
      <c r="A46" s="82" t="s">
        <v>317</v>
      </c>
      <c r="B46" s="402">
        <v>73.491330000000005</v>
      </c>
      <c r="C46" s="402">
        <v>0.55513999999999997</v>
      </c>
      <c r="D46" s="402">
        <v>74.046469999999999</v>
      </c>
      <c r="E46"/>
    </row>
    <row r="47" spans="1:5" ht="17.25" customHeight="1">
      <c r="A47" s="86" t="s">
        <v>318</v>
      </c>
      <c r="B47" s="402">
        <v>0</v>
      </c>
      <c r="C47" s="402">
        <v>0</v>
      </c>
      <c r="D47" s="402">
        <v>0</v>
      </c>
      <c r="E47"/>
    </row>
    <row r="48" spans="1:5" ht="17.25" customHeight="1">
      <c r="A48" s="87" t="s">
        <v>319</v>
      </c>
      <c r="B48" s="402">
        <v>-94619.383799999996</v>
      </c>
      <c r="C48" s="402">
        <v>-62189.290249999998</v>
      </c>
      <c r="D48" s="402">
        <v>-156808.67405</v>
      </c>
      <c r="E48"/>
    </row>
    <row r="49" spans="1:5" ht="17.25" customHeight="1">
      <c r="A49" s="82" t="s">
        <v>320</v>
      </c>
      <c r="B49" s="402">
        <v>-18986.642789999998</v>
      </c>
      <c r="C49" s="402">
        <v>-2542.9387200000001</v>
      </c>
      <c r="D49" s="402">
        <v>-21529.58151</v>
      </c>
      <c r="E49"/>
    </row>
    <row r="50" spans="1:5" ht="17.25" customHeight="1">
      <c r="A50" s="82" t="s">
        <v>321</v>
      </c>
      <c r="B50" s="402">
        <v>-559.54935999999998</v>
      </c>
      <c r="C50" s="402">
        <v>-2612.1961299999998</v>
      </c>
      <c r="D50" s="402">
        <v>-3171.7454900000002</v>
      </c>
      <c r="E50"/>
    </row>
    <row r="51" spans="1:5" ht="17.25" customHeight="1">
      <c r="A51" s="82" t="s">
        <v>322</v>
      </c>
      <c r="B51" s="402">
        <v>-11475.548419999999</v>
      </c>
      <c r="C51" s="402">
        <v>-2097.2822000000001</v>
      </c>
      <c r="D51" s="402">
        <v>-13572.830619999999</v>
      </c>
      <c r="E51"/>
    </row>
    <row r="52" spans="1:5" ht="17.25" customHeight="1">
      <c r="A52" s="82" t="s">
        <v>323</v>
      </c>
      <c r="B52" s="402">
        <v>-256.28273000000002</v>
      </c>
      <c r="C52" s="402">
        <v>-3460.85106</v>
      </c>
      <c r="D52" s="402">
        <v>-3717.1337899999999</v>
      </c>
      <c r="E52"/>
    </row>
    <row r="53" spans="1:5" ht="17.25" customHeight="1">
      <c r="A53" s="82" t="s">
        <v>324</v>
      </c>
      <c r="B53" s="402">
        <v>-28665.9244</v>
      </c>
      <c r="C53" s="402">
        <v>-19250.258010000001</v>
      </c>
      <c r="D53" s="402">
        <v>-47916.182409999994</v>
      </c>
      <c r="E53"/>
    </row>
    <row r="54" spans="1:5" ht="17.25" customHeight="1">
      <c r="A54" s="82" t="s">
        <v>325</v>
      </c>
      <c r="B54" s="402">
        <v>-1601.5543899999998</v>
      </c>
      <c r="C54" s="402">
        <v>-11568.201650000001</v>
      </c>
      <c r="D54" s="402">
        <v>-13169.756039999998</v>
      </c>
      <c r="E54"/>
    </row>
    <row r="55" spans="1:5" ht="17.25" customHeight="1">
      <c r="A55" s="82" t="s">
        <v>326</v>
      </c>
      <c r="B55" s="402">
        <v>-30342.31509</v>
      </c>
      <c r="C55" s="402">
        <v>-20657.562480000001</v>
      </c>
      <c r="D55" s="402">
        <v>-50999.877569999997</v>
      </c>
      <c r="E55"/>
    </row>
    <row r="56" spans="1:5" ht="17.25" customHeight="1">
      <c r="A56" s="82" t="s">
        <v>327</v>
      </c>
      <c r="B56" s="402">
        <v>-2731.5666200000001</v>
      </c>
      <c r="C56" s="402">
        <v>0</v>
      </c>
      <c r="D56" s="402">
        <v>-2731.5666200000001</v>
      </c>
      <c r="E56"/>
    </row>
    <row r="57" spans="1:5" ht="17.25" customHeight="1">
      <c r="A57" s="82" t="s">
        <v>328</v>
      </c>
      <c r="B57" s="402">
        <v>0</v>
      </c>
      <c r="C57" s="402">
        <v>0</v>
      </c>
      <c r="D57" s="402">
        <v>0</v>
      </c>
      <c r="E57"/>
    </row>
    <row r="58" spans="1:5" ht="17.25" customHeight="1" thickBot="1">
      <c r="A58" s="82" t="s">
        <v>329</v>
      </c>
      <c r="B58" s="402">
        <v>0</v>
      </c>
      <c r="C58" s="402">
        <v>0</v>
      </c>
      <c r="D58" s="402">
        <v>0</v>
      </c>
      <c r="E58"/>
    </row>
    <row r="59" spans="1:5" ht="17.25" customHeight="1" thickTop="1" thickBot="1">
      <c r="A59" s="80" t="s">
        <v>330</v>
      </c>
      <c r="B59" s="401">
        <v>21605.8233</v>
      </c>
      <c r="C59" s="401">
        <v>1636.26423</v>
      </c>
      <c r="D59" s="401">
        <v>23242.087530000001</v>
      </c>
      <c r="E59"/>
    </row>
    <row r="60" spans="1:5" ht="17.25" customHeight="1" thickTop="1">
      <c r="A60" s="82" t="s">
        <v>331</v>
      </c>
      <c r="B60" s="402">
        <v>0</v>
      </c>
      <c r="C60" s="402">
        <v>0</v>
      </c>
      <c r="D60" s="402">
        <v>0</v>
      </c>
      <c r="E60"/>
    </row>
    <row r="61" spans="1:5" ht="17.25" customHeight="1">
      <c r="A61" s="82" t="s">
        <v>332</v>
      </c>
      <c r="B61" s="402">
        <v>10912.672470000001</v>
      </c>
      <c r="C61" s="402">
        <v>677.84262999999999</v>
      </c>
      <c r="D61" s="402">
        <v>11590.515100000001</v>
      </c>
      <c r="E61"/>
    </row>
    <row r="62" spans="1:5" ht="17.25" customHeight="1">
      <c r="A62" s="82" t="s">
        <v>333</v>
      </c>
      <c r="B62" s="402">
        <v>10693.15083</v>
      </c>
      <c r="C62" s="402">
        <v>958.42160000000001</v>
      </c>
      <c r="D62" s="402">
        <v>11651.57243</v>
      </c>
      <c r="E62"/>
    </row>
    <row r="63" spans="1:5" ht="17.25" customHeight="1">
      <c r="A63" s="82" t="s">
        <v>334</v>
      </c>
      <c r="B63" s="402">
        <v>0</v>
      </c>
      <c r="C63" s="402">
        <v>0</v>
      </c>
      <c r="D63" s="402">
        <v>0</v>
      </c>
      <c r="E63"/>
    </row>
    <row r="64" spans="1:5" ht="17.25" customHeight="1" thickBot="1">
      <c r="A64" s="82" t="s">
        <v>335</v>
      </c>
      <c r="B64" s="402">
        <v>0</v>
      </c>
      <c r="C64" s="402">
        <v>0</v>
      </c>
      <c r="D64" s="402">
        <v>0</v>
      </c>
      <c r="E64"/>
    </row>
    <row r="65" spans="1:5" ht="17.25" customHeight="1" thickTop="1" thickBot="1">
      <c r="A65" s="80" t="s">
        <v>336</v>
      </c>
      <c r="B65" s="401">
        <v>7929.3638099999998</v>
      </c>
      <c r="C65" s="401">
        <v>1637.04846</v>
      </c>
      <c r="D65" s="401">
        <v>9566.4122699999989</v>
      </c>
      <c r="E65"/>
    </row>
    <row r="66" spans="1:5" ht="17.25" customHeight="1" thickTop="1">
      <c r="A66" s="82" t="s">
        <v>337</v>
      </c>
      <c r="B66" s="402">
        <v>0</v>
      </c>
      <c r="C66" s="402">
        <v>0</v>
      </c>
      <c r="D66" s="402">
        <v>0</v>
      </c>
      <c r="E66"/>
    </row>
    <row r="67" spans="1:5" ht="17.25" customHeight="1">
      <c r="A67" s="82" t="s">
        <v>338</v>
      </c>
      <c r="B67" s="402">
        <v>20385.560699999998</v>
      </c>
      <c r="C67" s="402">
        <v>2803.0961600000001</v>
      </c>
      <c r="D67" s="402">
        <v>23188.656859999999</v>
      </c>
      <c r="E67"/>
    </row>
    <row r="68" spans="1:5" ht="17.25" customHeight="1">
      <c r="A68" s="82" t="s">
        <v>339</v>
      </c>
      <c r="B68" s="402">
        <v>0</v>
      </c>
      <c r="C68" s="402">
        <v>0</v>
      </c>
      <c r="D68" s="402">
        <v>0</v>
      </c>
      <c r="E68"/>
    </row>
    <row r="69" spans="1:5" ht="17.25" customHeight="1">
      <c r="A69" s="82" t="s">
        <v>340</v>
      </c>
      <c r="B69" s="402">
        <v>0</v>
      </c>
      <c r="C69" s="402">
        <v>0</v>
      </c>
      <c r="D69" s="402">
        <v>0</v>
      </c>
      <c r="E69"/>
    </row>
    <row r="70" spans="1:5" ht="17.25" customHeight="1" thickBot="1">
      <c r="A70" s="82" t="s">
        <v>341</v>
      </c>
      <c r="B70" s="402">
        <v>-12456.196890000001</v>
      </c>
      <c r="C70" s="402">
        <v>-1166.0476999999998</v>
      </c>
      <c r="D70" s="402">
        <v>-13622.24459</v>
      </c>
      <c r="E70"/>
    </row>
    <row r="71" spans="1:5" ht="17.25" customHeight="1" thickTop="1" thickBot="1">
      <c r="A71" s="80" t="s">
        <v>342</v>
      </c>
      <c r="B71" s="401">
        <v>40641.345549999998</v>
      </c>
      <c r="C71" s="401">
        <v>15087.11664</v>
      </c>
      <c r="D71" s="401">
        <v>55728.462189999998</v>
      </c>
      <c r="E71"/>
    </row>
    <row r="72" spans="1:5" ht="17.25" customHeight="1" thickTop="1">
      <c r="A72" s="82" t="s">
        <v>291</v>
      </c>
      <c r="B72" s="402">
        <v>0</v>
      </c>
      <c r="C72" s="402">
        <v>0</v>
      </c>
      <c r="D72" s="402">
        <v>0</v>
      </c>
      <c r="E72"/>
    </row>
    <row r="73" spans="1:5" ht="17.25" customHeight="1">
      <c r="A73" s="82" t="s">
        <v>292</v>
      </c>
      <c r="B73" s="402">
        <v>0</v>
      </c>
      <c r="C73" s="402">
        <v>5000</v>
      </c>
      <c r="D73" s="402">
        <v>5000</v>
      </c>
      <c r="E73"/>
    </row>
    <row r="74" spans="1:5" ht="17.25" customHeight="1">
      <c r="A74" s="82" t="s">
        <v>293</v>
      </c>
      <c r="B74" s="402">
        <v>0</v>
      </c>
      <c r="C74" s="402">
        <v>0</v>
      </c>
      <c r="D74" s="402">
        <v>0</v>
      </c>
      <c r="E74"/>
    </row>
    <row r="75" spans="1:5" ht="17.25" customHeight="1">
      <c r="A75" s="82" t="s">
        <v>294</v>
      </c>
      <c r="B75" s="402">
        <v>0</v>
      </c>
      <c r="C75" s="402">
        <v>0</v>
      </c>
      <c r="D75" s="402">
        <v>0</v>
      </c>
      <c r="E75"/>
    </row>
    <row r="76" spans="1:5" ht="17.25" customHeight="1">
      <c r="A76" s="82" t="s">
        <v>343</v>
      </c>
      <c r="B76" s="402">
        <v>395.69367999999997</v>
      </c>
      <c r="C76" s="402">
        <v>0</v>
      </c>
      <c r="D76" s="402">
        <v>395.69367999999997</v>
      </c>
      <c r="E76"/>
    </row>
    <row r="77" spans="1:5" ht="17.25" customHeight="1">
      <c r="A77" s="82" t="s">
        <v>344</v>
      </c>
      <c r="B77" s="402">
        <v>22979.307850000001</v>
      </c>
      <c r="C77" s="402">
        <v>213.346</v>
      </c>
      <c r="D77" s="402">
        <v>23192.653850000002</v>
      </c>
      <c r="E77"/>
    </row>
    <row r="78" spans="1:5" ht="17.25" customHeight="1">
      <c r="A78" s="82" t="s">
        <v>296</v>
      </c>
      <c r="B78" s="402">
        <v>17381.64848</v>
      </c>
      <c r="C78" s="402">
        <v>9878.71558</v>
      </c>
      <c r="D78" s="402">
        <v>27260.36406</v>
      </c>
      <c r="E78"/>
    </row>
    <row r="79" spans="1:5" ht="17.25" customHeight="1">
      <c r="A79" s="82" t="s">
        <v>345</v>
      </c>
      <c r="B79" s="402">
        <v>36.157470000000004</v>
      </c>
      <c r="C79" s="402">
        <v>97.125</v>
      </c>
      <c r="D79" s="402">
        <v>133.28246999999999</v>
      </c>
      <c r="E79"/>
    </row>
    <row r="80" spans="1:5" ht="17.25" customHeight="1" thickBot="1">
      <c r="A80" s="82" t="s">
        <v>346</v>
      </c>
      <c r="B80" s="402">
        <v>-151.46193</v>
      </c>
      <c r="C80" s="402">
        <v>-102.06994</v>
      </c>
      <c r="D80" s="402">
        <v>-253.53187</v>
      </c>
      <c r="E80"/>
    </row>
    <row r="81" spans="1:5" ht="17.25" customHeight="1" thickTop="1" thickBot="1">
      <c r="A81" s="80" t="s">
        <v>347</v>
      </c>
      <c r="B81" s="401">
        <v>150898.94227</v>
      </c>
      <c r="C81" s="401">
        <v>16268.022300000001</v>
      </c>
      <c r="D81" s="401">
        <v>167166.96456999998</v>
      </c>
      <c r="E81"/>
    </row>
    <row r="82" spans="1:5" ht="17.25" customHeight="1" thickTop="1">
      <c r="A82" s="82" t="s">
        <v>348</v>
      </c>
      <c r="B82" s="402">
        <v>25094.956600000001</v>
      </c>
      <c r="C82" s="402">
        <v>3875.84</v>
      </c>
      <c r="D82" s="402">
        <v>28970.796600000001</v>
      </c>
      <c r="E82"/>
    </row>
    <row r="83" spans="1:5" ht="17.25" customHeight="1">
      <c r="A83" s="82" t="s">
        <v>349</v>
      </c>
      <c r="B83" s="402">
        <v>86561.025720000005</v>
      </c>
      <c r="C83" s="402">
        <v>7655.7322100000001</v>
      </c>
      <c r="D83" s="402">
        <v>94216.757930000007</v>
      </c>
      <c r="E83"/>
    </row>
    <row r="84" spans="1:5" ht="17.25" customHeight="1">
      <c r="A84" s="82" t="s">
        <v>350</v>
      </c>
      <c r="B84" s="402">
        <v>16517.639940000001</v>
      </c>
      <c r="C84" s="402">
        <v>1468.6684</v>
      </c>
      <c r="D84" s="402">
        <v>17986.30834</v>
      </c>
      <c r="E84"/>
    </row>
    <row r="85" spans="1:5" ht="17.25" customHeight="1">
      <c r="A85" s="82" t="s">
        <v>351</v>
      </c>
      <c r="B85" s="402">
        <v>5129.3819199999998</v>
      </c>
      <c r="C85" s="402">
        <v>1089.54781</v>
      </c>
      <c r="D85" s="402">
        <v>6218.9297300000007</v>
      </c>
      <c r="E85"/>
    </row>
    <row r="86" spans="1:5" ht="17.25" customHeight="1">
      <c r="A86" s="82" t="s">
        <v>352</v>
      </c>
      <c r="B86" s="402">
        <v>8829.0905500000008</v>
      </c>
      <c r="C86" s="402">
        <v>1569.711</v>
      </c>
      <c r="D86" s="402">
        <v>10398.80155</v>
      </c>
      <c r="E86"/>
    </row>
    <row r="87" spans="1:5" ht="17.25" customHeight="1">
      <c r="A87" s="82" t="s">
        <v>353</v>
      </c>
      <c r="B87" s="402">
        <v>2713.1407200000003</v>
      </c>
      <c r="C87" s="402">
        <v>592.02402000000006</v>
      </c>
      <c r="D87" s="402">
        <v>3305.1647400000002</v>
      </c>
      <c r="E87"/>
    </row>
    <row r="88" spans="1:5" ht="17.25" customHeight="1">
      <c r="A88" s="82" t="s">
        <v>354</v>
      </c>
      <c r="B88" s="402">
        <v>143.94242000000003</v>
      </c>
      <c r="C88" s="402">
        <v>16.498860000000001</v>
      </c>
      <c r="D88" s="402">
        <v>160.44128000000001</v>
      </c>
      <c r="E88"/>
    </row>
    <row r="89" spans="1:5" ht="17.25" customHeight="1">
      <c r="A89" s="82" t="s">
        <v>355</v>
      </c>
      <c r="B89" s="402">
        <v>0</v>
      </c>
      <c r="C89" s="402">
        <v>0</v>
      </c>
      <c r="D89" s="402">
        <v>0</v>
      </c>
      <c r="E89"/>
    </row>
    <row r="90" spans="1:5" ht="17.25" customHeight="1" thickBot="1">
      <c r="A90" s="82" t="s">
        <v>356</v>
      </c>
      <c r="B90" s="402">
        <v>5909.7644</v>
      </c>
      <c r="C90" s="402">
        <v>0</v>
      </c>
      <c r="D90" s="402">
        <v>5909.7644</v>
      </c>
      <c r="E90"/>
    </row>
    <row r="91" spans="1:5" ht="17.25" customHeight="1" thickTop="1" thickBot="1">
      <c r="A91" s="80" t="s">
        <v>357</v>
      </c>
      <c r="B91" s="401">
        <v>26737.23416</v>
      </c>
      <c r="C91" s="401">
        <v>833.61941000000002</v>
      </c>
      <c r="D91" s="401">
        <v>27570.853569999999</v>
      </c>
      <c r="E91"/>
    </row>
    <row r="92" spans="1:5" ht="17.25" customHeight="1" thickTop="1">
      <c r="A92" s="82" t="s">
        <v>358</v>
      </c>
      <c r="B92" s="402">
        <v>1503.5751399999999</v>
      </c>
      <c r="C92" s="402">
        <v>220.05341000000001</v>
      </c>
      <c r="D92" s="402">
        <v>1723.6285500000001</v>
      </c>
      <c r="E92"/>
    </row>
    <row r="93" spans="1:5" ht="17.25" customHeight="1">
      <c r="A93" s="82" t="s">
        <v>359</v>
      </c>
      <c r="B93" s="402">
        <v>4220.5595899999998</v>
      </c>
      <c r="C93" s="402">
        <v>613.56600000000003</v>
      </c>
      <c r="D93" s="402">
        <v>4834.1255899999996</v>
      </c>
      <c r="E93"/>
    </row>
    <row r="94" spans="1:5" ht="17.25" customHeight="1">
      <c r="A94" s="82" t="s">
        <v>360</v>
      </c>
      <c r="B94" s="402">
        <v>17671.45419</v>
      </c>
      <c r="C94" s="402">
        <v>0</v>
      </c>
      <c r="D94" s="402">
        <v>17671.45419</v>
      </c>
      <c r="E94"/>
    </row>
    <row r="95" spans="1:5" ht="17.25" customHeight="1">
      <c r="A95" s="82" t="s">
        <v>361</v>
      </c>
      <c r="B95" s="402">
        <v>3341.6452400000003</v>
      </c>
      <c r="C95" s="402">
        <v>0</v>
      </c>
      <c r="D95" s="402">
        <v>3341.6452400000003</v>
      </c>
      <c r="E95"/>
    </row>
    <row r="96" spans="1:5" s="108" customFormat="1" ht="17.25" customHeight="1" thickBot="1">
      <c r="A96" s="88" t="s">
        <v>362</v>
      </c>
      <c r="B96" s="103">
        <v>0</v>
      </c>
      <c r="C96" s="103">
        <v>0</v>
      </c>
      <c r="D96" s="103">
        <v>0</v>
      </c>
    </row>
    <row r="97" spans="1:5" ht="17.25" customHeight="1" thickTop="1" thickBot="1">
      <c r="A97" s="80" t="s">
        <v>363</v>
      </c>
      <c r="B97" s="401">
        <v>0</v>
      </c>
      <c r="C97" s="401">
        <v>0</v>
      </c>
      <c r="D97" s="401">
        <v>0</v>
      </c>
      <c r="E97"/>
    </row>
    <row r="98" spans="1:5" ht="17.25" customHeight="1" thickTop="1">
      <c r="A98" s="82" t="s">
        <v>364</v>
      </c>
      <c r="B98" s="402">
        <v>0</v>
      </c>
      <c r="C98" s="402">
        <v>0</v>
      </c>
      <c r="D98" s="402">
        <v>0</v>
      </c>
      <c r="E98"/>
    </row>
    <row r="99" spans="1:5" ht="17.25" customHeight="1">
      <c r="A99" s="82" t="s">
        <v>365</v>
      </c>
      <c r="B99" s="402">
        <v>0</v>
      </c>
      <c r="C99" s="402">
        <v>0</v>
      </c>
      <c r="D99" s="402">
        <v>0</v>
      </c>
      <c r="E99"/>
    </row>
    <row r="100" spans="1:5" ht="17.25" customHeight="1">
      <c r="A100" s="82" t="s">
        <v>366</v>
      </c>
      <c r="B100" s="402">
        <v>0</v>
      </c>
      <c r="C100" s="402">
        <v>0</v>
      </c>
      <c r="D100" s="402">
        <v>0</v>
      </c>
      <c r="E100"/>
    </row>
    <row r="101" spans="1:5" ht="17.25" customHeight="1">
      <c r="A101" s="82" t="s">
        <v>367</v>
      </c>
      <c r="B101" s="402">
        <v>0</v>
      </c>
      <c r="C101" s="402">
        <v>0</v>
      </c>
      <c r="D101" s="402">
        <v>0</v>
      </c>
      <c r="E101"/>
    </row>
    <row r="102" spans="1:5" ht="17.25" customHeight="1">
      <c r="A102" s="82" t="s">
        <v>368</v>
      </c>
      <c r="B102" s="402">
        <v>0</v>
      </c>
      <c r="C102" s="402">
        <v>0</v>
      </c>
      <c r="D102" s="402">
        <v>0</v>
      </c>
      <c r="E102"/>
    </row>
    <row r="103" spans="1:5" s="108" customFormat="1" ht="17.25" customHeight="1" thickBot="1">
      <c r="A103" s="88" t="s">
        <v>369</v>
      </c>
      <c r="B103" s="103">
        <v>0</v>
      </c>
      <c r="C103" s="103">
        <v>0</v>
      </c>
      <c r="D103" s="103">
        <v>0</v>
      </c>
    </row>
    <row r="104" spans="1:5" ht="17.25" customHeight="1" thickTop="1" thickBot="1">
      <c r="A104" s="90" t="s">
        <v>370</v>
      </c>
      <c r="B104" s="400">
        <v>3460709.5719599999</v>
      </c>
      <c r="C104" s="400">
        <v>1037263.34639</v>
      </c>
      <c r="D104" s="400">
        <v>4497972.9183499999</v>
      </c>
      <c r="E104"/>
    </row>
    <row r="105" spans="1:5" ht="17.25" customHeight="1" thickTop="1" thickBot="1">
      <c r="A105" s="80" t="s">
        <v>371</v>
      </c>
      <c r="B105" s="401">
        <v>2858419.3760600002</v>
      </c>
      <c r="C105" s="401">
        <v>796437.64029999997</v>
      </c>
      <c r="D105" s="401">
        <v>3654857.0163600002</v>
      </c>
      <c r="E105"/>
    </row>
    <row r="106" spans="1:5" ht="17.25" customHeight="1" thickTop="1">
      <c r="A106" s="82" t="s">
        <v>372</v>
      </c>
      <c r="B106" s="402">
        <v>76645.506580000001</v>
      </c>
      <c r="C106" s="402">
        <v>8565.5032200000005</v>
      </c>
      <c r="D106" s="402">
        <v>85211.0098</v>
      </c>
      <c r="E106"/>
    </row>
    <row r="107" spans="1:5" ht="17.25" customHeight="1">
      <c r="A107" s="82" t="s">
        <v>373</v>
      </c>
      <c r="B107" s="402">
        <v>76428.720540000009</v>
      </c>
      <c r="C107" s="402">
        <v>8426.6245399999989</v>
      </c>
      <c r="D107" s="402">
        <v>84855.345079999999</v>
      </c>
      <c r="E107"/>
    </row>
    <row r="108" spans="1:5" ht="17.25" customHeight="1">
      <c r="A108" s="82" t="s">
        <v>374</v>
      </c>
      <c r="B108" s="402">
        <v>216.78604000000001</v>
      </c>
      <c r="C108" s="402">
        <v>138.87868</v>
      </c>
      <c r="D108" s="402">
        <v>355.66471999999999</v>
      </c>
      <c r="E108"/>
    </row>
    <row r="109" spans="1:5" ht="17.25" customHeight="1">
      <c r="A109" s="82" t="s">
        <v>375</v>
      </c>
      <c r="B109" s="402">
        <v>466581.27474000002</v>
      </c>
      <c r="C109" s="402">
        <v>169260.89711000002</v>
      </c>
      <c r="D109" s="402">
        <v>635842.17185000004</v>
      </c>
      <c r="E109"/>
    </row>
    <row r="110" spans="1:5" ht="17.25" customHeight="1">
      <c r="A110" s="82" t="s">
        <v>376</v>
      </c>
      <c r="B110" s="402">
        <v>4226.45118</v>
      </c>
      <c r="C110" s="402">
        <v>142.74831</v>
      </c>
      <c r="D110" s="402">
        <v>4369.19949</v>
      </c>
      <c r="E110"/>
    </row>
    <row r="111" spans="1:5" ht="17.25" customHeight="1">
      <c r="A111" s="85" t="s">
        <v>377</v>
      </c>
      <c r="B111" s="402">
        <v>951.73294999999996</v>
      </c>
      <c r="C111" s="402">
        <v>142.74831</v>
      </c>
      <c r="D111" s="402">
        <v>1094.48126</v>
      </c>
      <c r="E111"/>
    </row>
    <row r="112" spans="1:5" ht="17.25" customHeight="1">
      <c r="A112" s="86" t="s">
        <v>378</v>
      </c>
      <c r="B112" s="402">
        <v>0</v>
      </c>
      <c r="C112" s="402">
        <v>0</v>
      </c>
      <c r="D112" s="402">
        <v>0</v>
      </c>
      <c r="E112"/>
    </row>
    <row r="113" spans="1:5" ht="17.25" customHeight="1">
      <c r="A113" s="86" t="s">
        <v>379</v>
      </c>
      <c r="B113" s="402">
        <v>21.70168</v>
      </c>
      <c r="C113" s="402">
        <v>0</v>
      </c>
      <c r="D113" s="402">
        <v>21.70168</v>
      </c>
      <c r="E113"/>
    </row>
    <row r="114" spans="1:5" ht="17.25" customHeight="1">
      <c r="A114" s="86" t="s">
        <v>380</v>
      </c>
      <c r="B114" s="402">
        <v>110.9</v>
      </c>
      <c r="C114" s="402">
        <v>0</v>
      </c>
      <c r="D114" s="402">
        <v>110.9</v>
      </c>
      <c r="E114"/>
    </row>
    <row r="115" spans="1:5" ht="17.25" customHeight="1">
      <c r="A115" s="86" t="s">
        <v>381</v>
      </c>
      <c r="B115" s="402">
        <v>125.86</v>
      </c>
      <c r="C115" s="402">
        <v>0</v>
      </c>
      <c r="D115" s="402">
        <v>125.86</v>
      </c>
      <c r="E115"/>
    </row>
    <row r="116" spans="1:5" ht="17.25" customHeight="1">
      <c r="A116" s="86" t="s">
        <v>382</v>
      </c>
      <c r="B116" s="402">
        <v>970.56232999999997</v>
      </c>
      <c r="C116" s="402">
        <v>0</v>
      </c>
      <c r="D116" s="402">
        <v>970.56232999999997</v>
      </c>
      <c r="E116"/>
    </row>
    <row r="117" spans="1:5" ht="17.25" customHeight="1">
      <c r="A117" s="86" t="s">
        <v>383</v>
      </c>
      <c r="B117" s="402">
        <v>0</v>
      </c>
      <c r="C117" s="402">
        <v>0</v>
      </c>
      <c r="D117" s="402">
        <v>0</v>
      </c>
      <c r="E117"/>
    </row>
    <row r="118" spans="1:5" ht="17.25" customHeight="1">
      <c r="A118" s="403" t="s">
        <v>384</v>
      </c>
      <c r="B118" s="402">
        <v>2045.6942199999999</v>
      </c>
      <c r="C118" s="402">
        <v>0</v>
      </c>
      <c r="D118" s="402">
        <v>2045.6942199999999</v>
      </c>
      <c r="E118"/>
    </row>
    <row r="119" spans="1:5" ht="17.25" customHeight="1">
      <c r="A119" s="403" t="s">
        <v>385</v>
      </c>
      <c r="B119" s="402">
        <v>9450.0206600000001</v>
      </c>
      <c r="C119" s="402">
        <v>36143.968740000004</v>
      </c>
      <c r="D119" s="402">
        <v>45593.989399999999</v>
      </c>
      <c r="E119"/>
    </row>
    <row r="120" spans="1:5" ht="17.25" customHeight="1">
      <c r="A120" s="82" t="s">
        <v>386</v>
      </c>
      <c r="B120" s="402">
        <v>2051716.8899700001</v>
      </c>
      <c r="C120" s="402">
        <v>521478.00545999996</v>
      </c>
      <c r="D120" s="402">
        <v>2573194.89543</v>
      </c>
      <c r="E120"/>
    </row>
    <row r="121" spans="1:5" ht="17.25" customHeight="1" thickBot="1">
      <c r="A121" s="82" t="s">
        <v>387</v>
      </c>
      <c r="B121" s="402">
        <v>249799.23293</v>
      </c>
      <c r="C121" s="402">
        <v>60846.517460000003</v>
      </c>
      <c r="D121" s="402">
        <v>310645.75039</v>
      </c>
      <c r="E121"/>
    </row>
    <row r="122" spans="1:5" ht="17.25" customHeight="1" thickTop="1" thickBot="1">
      <c r="A122" s="90" t="s">
        <v>388</v>
      </c>
      <c r="B122" s="400">
        <v>45.931319999999999</v>
      </c>
      <c r="C122" s="400">
        <v>0</v>
      </c>
      <c r="D122" s="400">
        <v>45.931319999999999</v>
      </c>
      <c r="E122"/>
    </row>
    <row r="123" spans="1:5" ht="17.25" customHeight="1" thickTop="1" thickBot="1">
      <c r="A123" s="80" t="s">
        <v>389</v>
      </c>
      <c r="B123" s="401">
        <v>3099.71063</v>
      </c>
      <c r="C123" s="401">
        <v>87117.641269999993</v>
      </c>
      <c r="D123" s="401">
        <v>90217.351900000009</v>
      </c>
      <c r="E123"/>
    </row>
    <row r="124" spans="1:5" ht="17.25" customHeight="1" thickTop="1">
      <c r="A124" s="82" t="s">
        <v>390</v>
      </c>
      <c r="B124" s="402">
        <v>0</v>
      </c>
      <c r="C124" s="402">
        <v>0</v>
      </c>
      <c r="D124" s="402">
        <v>0</v>
      </c>
      <c r="E124"/>
    </row>
    <row r="125" spans="1:5" ht="17.25" customHeight="1">
      <c r="A125" s="82" t="s">
        <v>391</v>
      </c>
      <c r="B125" s="402">
        <v>3099.71063</v>
      </c>
      <c r="C125" s="402">
        <v>0</v>
      </c>
      <c r="D125" s="402">
        <v>3099.71063</v>
      </c>
      <c r="E125"/>
    </row>
    <row r="126" spans="1:5" ht="17.25" customHeight="1">
      <c r="A126" s="82" t="s">
        <v>392</v>
      </c>
      <c r="B126" s="402">
        <v>0</v>
      </c>
      <c r="C126" s="402">
        <v>0</v>
      </c>
      <c r="D126" s="402">
        <v>0</v>
      </c>
      <c r="E126"/>
    </row>
    <row r="127" spans="1:5" ht="17.25" customHeight="1">
      <c r="A127" s="82" t="s">
        <v>393</v>
      </c>
      <c r="B127" s="402">
        <v>0</v>
      </c>
      <c r="C127" s="402">
        <v>0</v>
      </c>
      <c r="D127" s="402">
        <v>0</v>
      </c>
      <c r="E127"/>
    </row>
    <row r="128" spans="1:5" ht="17.25" customHeight="1">
      <c r="A128" s="82" t="s">
        <v>394</v>
      </c>
      <c r="B128" s="402">
        <v>0</v>
      </c>
      <c r="C128" s="402">
        <v>81500</v>
      </c>
      <c r="D128" s="402">
        <v>81500</v>
      </c>
      <c r="E128"/>
    </row>
    <row r="129" spans="1:5" ht="17.25" customHeight="1" thickBot="1">
      <c r="A129" s="82" t="s">
        <v>395</v>
      </c>
      <c r="B129" s="402">
        <v>0</v>
      </c>
      <c r="C129" s="402">
        <v>5617.6412699999992</v>
      </c>
      <c r="D129" s="402">
        <v>5617.6412699999992</v>
      </c>
      <c r="E129"/>
    </row>
    <row r="130" spans="1:5" ht="17.25" customHeight="1" thickTop="1" thickBot="1">
      <c r="A130" s="80" t="s">
        <v>396</v>
      </c>
      <c r="B130" s="401">
        <v>354001.51049000002</v>
      </c>
      <c r="C130" s="401">
        <v>109283.14854000001</v>
      </c>
      <c r="D130" s="401">
        <v>463284.65902999998</v>
      </c>
      <c r="E130"/>
    </row>
    <row r="131" spans="1:5" ht="17.25" customHeight="1" thickTop="1">
      <c r="A131" s="82" t="s">
        <v>397</v>
      </c>
      <c r="B131" s="402">
        <v>605.48917000000006</v>
      </c>
      <c r="C131" s="402">
        <v>0</v>
      </c>
      <c r="D131" s="402">
        <v>605.48917000000006</v>
      </c>
      <c r="E131"/>
    </row>
    <row r="132" spans="1:5" ht="17.25" customHeight="1">
      <c r="A132" s="82" t="s">
        <v>398</v>
      </c>
      <c r="B132" s="402">
        <v>17381.64848</v>
      </c>
      <c r="C132" s="402">
        <v>9000</v>
      </c>
      <c r="D132" s="402">
        <v>26381.64848</v>
      </c>
      <c r="E132"/>
    </row>
    <row r="133" spans="1:5" ht="17.25" customHeight="1">
      <c r="A133" s="82" t="s">
        <v>399</v>
      </c>
      <c r="B133" s="402">
        <v>0</v>
      </c>
      <c r="C133" s="402">
        <v>0</v>
      </c>
      <c r="D133" s="402">
        <v>0</v>
      </c>
      <c r="E133"/>
    </row>
    <row r="134" spans="1:5" ht="17.25" customHeight="1">
      <c r="A134" s="82" t="s">
        <v>400</v>
      </c>
      <c r="B134" s="402">
        <v>0</v>
      </c>
      <c r="C134" s="402">
        <v>28075</v>
      </c>
      <c r="D134" s="402">
        <v>28075</v>
      </c>
      <c r="E134"/>
    </row>
    <row r="135" spans="1:5" ht="17.25" customHeight="1">
      <c r="A135" s="82" t="s">
        <v>401</v>
      </c>
      <c r="B135" s="402">
        <v>327242.50735999999</v>
      </c>
      <c r="C135" s="402">
        <v>67536.704249999995</v>
      </c>
      <c r="D135" s="402">
        <v>394779.21161</v>
      </c>
      <c r="E135"/>
    </row>
    <row r="136" spans="1:5" ht="17.25" customHeight="1">
      <c r="A136" s="82" t="s">
        <v>402</v>
      </c>
      <c r="B136" s="402">
        <v>0</v>
      </c>
      <c r="C136" s="402">
        <v>0</v>
      </c>
      <c r="D136" s="402">
        <v>0</v>
      </c>
      <c r="E136"/>
    </row>
    <row r="137" spans="1:5" ht="17.25" customHeight="1">
      <c r="A137" s="82" t="s">
        <v>403</v>
      </c>
      <c r="B137" s="402">
        <v>2058</v>
      </c>
      <c r="C137" s="402">
        <v>1870.9277999999999</v>
      </c>
      <c r="D137" s="402">
        <v>3928.9277999999999</v>
      </c>
      <c r="E137"/>
    </row>
    <row r="138" spans="1:5" ht="17.25" customHeight="1" thickBot="1">
      <c r="A138" s="82" t="s">
        <v>404</v>
      </c>
      <c r="B138" s="402">
        <v>6713.8654800000004</v>
      </c>
      <c r="C138" s="402">
        <v>2800.5164900000004</v>
      </c>
      <c r="D138" s="402">
        <v>9514.3819700000004</v>
      </c>
      <c r="E138"/>
    </row>
    <row r="139" spans="1:5" ht="17.25" customHeight="1" thickTop="1" thickBot="1">
      <c r="A139" s="80" t="s">
        <v>405</v>
      </c>
      <c r="B139" s="401">
        <v>74742.201840000009</v>
      </c>
      <c r="C139" s="401">
        <v>18813.036909999999</v>
      </c>
      <c r="D139" s="401">
        <v>93555.238750000004</v>
      </c>
      <c r="E139"/>
    </row>
    <row r="140" spans="1:5" ht="17.25" customHeight="1" thickTop="1">
      <c r="A140" s="82" t="s">
        <v>331</v>
      </c>
      <c r="B140" s="402">
        <v>213.45371</v>
      </c>
      <c r="C140" s="402">
        <v>229.82352</v>
      </c>
      <c r="D140" s="402">
        <v>443.27722999999997</v>
      </c>
      <c r="E140"/>
    </row>
    <row r="141" spans="1:5" ht="17.25" customHeight="1">
      <c r="A141" s="82" t="s">
        <v>333</v>
      </c>
      <c r="B141" s="402">
        <v>20045.705910000001</v>
      </c>
      <c r="C141" s="402">
        <v>6016.4110000000001</v>
      </c>
      <c r="D141" s="402">
        <v>26062.116910000001</v>
      </c>
      <c r="E141"/>
    </row>
    <row r="142" spans="1:5" ht="17.25" customHeight="1">
      <c r="A142" s="82" t="s">
        <v>406</v>
      </c>
      <c r="B142" s="402">
        <v>52263.213360000002</v>
      </c>
      <c r="C142" s="402">
        <v>9310.0401700000002</v>
      </c>
      <c r="D142" s="402">
        <v>61573.253530000002</v>
      </c>
      <c r="E142"/>
    </row>
    <row r="143" spans="1:5" ht="17.25" customHeight="1">
      <c r="A143" s="82" t="s">
        <v>360</v>
      </c>
      <c r="B143" s="402">
        <v>2219.8288600000001</v>
      </c>
      <c r="C143" s="402">
        <v>3256.7622200000001</v>
      </c>
      <c r="D143" s="402">
        <v>5476.5910800000001</v>
      </c>
      <c r="E143"/>
    </row>
    <row r="144" spans="1:5" ht="17.25" customHeight="1" thickBot="1">
      <c r="A144" s="82" t="s">
        <v>407</v>
      </c>
      <c r="B144" s="402">
        <v>0</v>
      </c>
      <c r="C144" s="402">
        <v>0</v>
      </c>
      <c r="D144" s="402">
        <v>0</v>
      </c>
      <c r="E144"/>
    </row>
    <row r="145" spans="1:5" ht="17.25" customHeight="1" thickTop="1" thickBot="1">
      <c r="A145" s="80" t="s">
        <v>408</v>
      </c>
      <c r="B145" s="401">
        <v>46876.284700000004</v>
      </c>
      <c r="C145" s="401">
        <v>6837.2596599999997</v>
      </c>
      <c r="D145" s="401">
        <v>53713.54436</v>
      </c>
      <c r="E145"/>
    </row>
    <row r="146" spans="1:5" ht="17.25" customHeight="1" thickTop="1">
      <c r="A146" s="82" t="s">
        <v>409</v>
      </c>
      <c r="B146" s="402">
        <v>981.94722999999999</v>
      </c>
      <c r="C146" s="402">
        <v>211.41135999999997</v>
      </c>
      <c r="D146" s="402">
        <v>1193.35859</v>
      </c>
      <c r="E146"/>
    </row>
    <row r="147" spans="1:5" ht="17.25" customHeight="1">
      <c r="A147" s="82" t="s">
        <v>410</v>
      </c>
      <c r="B147" s="402">
        <v>0</v>
      </c>
      <c r="C147" s="402">
        <v>0</v>
      </c>
      <c r="D147" s="402">
        <v>0</v>
      </c>
      <c r="E147"/>
    </row>
    <row r="148" spans="1:5" ht="17.25" customHeight="1">
      <c r="A148" s="82" t="s">
        <v>411</v>
      </c>
      <c r="B148" s="402">
        <v>15707.601789999999</v>
      </c>
      <c r="C148" s="402">
        <v>0</v>
      </c>
      <c r="D148" s="402">
        <v>15707.601789999999</v>
      </c>
      <c r="E148"/>
    </row>
    <row r="149" spans="1:5" ht="17.25" customHeight="1">
      <c r="A149" s="82" t="s">
        <v>412</v>
      </c>
      <c r="B149" s="402">
        <v>30186.735679999998</v>
      </c>
      <c r="C149" s="402">
        <v>6625.8482999999997</v>
      </c>
      <c r="D149" s="402">
        <v>36812.583979999996</v>
      </c>
      <c r="E149"/>
    </row>
    <row r="150" spans="1:5" ht="17.25" customHeight="1" thickBot="1">
      <c r="A150" s="82" t="s">
        <v>413</v>
      </c>
      <c r="B150" s="402">
        <v>0</v>
      </c>
      <c r="C150" s="402">
        <v>0</v>
      </c>
      <c r="D150" s="402">
        <v>0</v>
      </c>
      <c r="E150"/>
    </row>
    <row r="151" spans="1:5" ht="17.25" customHeight="1" thickTop="1" thickBot="1">
      <c r="A151" s="80" t="s">
        <v>414</v>
      </c>
      <c r="B151" s="401">
        <v>13864.66979</v>
      </c>
      <c r="C151" s="401">
        <v>0</v>
      </c>
      <c r="D151" s="401">
        <v>13864.66979</v>
      </c>
      <c r="E151"/>
    </row>
    <row r="152" spans="1:5" ht="17.25" customHeight="1" thickTop="1">
      <c r="A152" s="82" t="s">
        <v>415</v>
      </c>
      <c r="B152" s="402">
        <v>13720</v>
      </c>
      <c r="C152" s="402">
        <v>0</v>
      </c>
      <c r="D152" s="402">
        <v>13720</v>
      </c>
      <c r="E152"/>
    </row>
    <row r="153" spans="1:5" ht="17.25" customHeight="1">
      <c r="A153" s="82" t="s">
        <v>416</v>
      </c>
      <c r="B153" s="402">
        <v>0</v>
      </c>
      <c r="C153" s="402">
        <v>0</v>
      </c>
      <c r="D153" s="402">
        <v>0</v>
      </c>
      <c r="E153"/>
    </row>
    <row r="154" spans="1:5" ht="17.25" customHeight="1">
      <c r="A154" s="82" t="s">
        <v>417</v>
      </c>
      <c r="B154" s="402">
        <v>0</v>
      </c>
      <c r="C154" s="402">
        <v>0</v>
      </c>
      <c r="D154" s="402">
        <v>0</v>
      </c>
      <c r="E154"/>
    </row>
    <row r="155" spans="1:5" ht="17.25" customHeight="1" thickBot="1">
      <c r="A155" s="82" t="s">
        <v>418</v>
      </c>
      <c r="B155" s="402">
        <v>144.66979000000001</v>
      </c>
      <c r="C155" s="402">
        <v>0</v>
      </c>
      <c r="D155" s="402">
        <v>144.66979000000001</v>
      </c>
      <c r="E155"/>
    </row>
    <row r="156" spans="1:5" ht="17.25" customHeight="1" thickTop="1" thickBot="1">
      <c r="A156" s="80" t="s">
        <v>419</v>
      </c>
      <c r="B156" s="401">
        <v>109659.88712999999</v>
      </c>
      <c r="C156" s="401">
        <v>18774.619710000003</v>
      </c>
      <c r="D156" s="401">
        <v>128434.50684</v>
      </c>
      <c r="E156"/>
    </row>
    <row r="157" spans="1:5" ht="17.25" customHeight="1" thickTop="1">
      <c r="A157" s="82" t="s">
        <v>420</v>
      </c>
      <c r="B157" s="402">
        <v>33668.536999999997</v>
      </c>
      <c r="C157" s="402">
        <v>0</v>
      </c>
      <c r="D157" s="402">
        <v>33668.536999999997</v>
      </c>
      <c r="E157"/>
    </row>
    <row r="158" spans="1:5" ht="17.25" customHeight="1">
      <c r="A158" s="82" t="s">
        <v>421</v>
      </c>
      <c r="B158" s="402">
        <v>0</v>
      </c>
      <c r="C158" s="402">
        <v>0</v>
      </c>
      <c r="D158" s="402">
        <v>0</v>
      </c>
      <c r="E158"/>
    </row>
    <row r="159" spans="1:5" ht="17.25" customHeight="1">
      <c r="A159" s="82" t="s">
        <v>422</v>
      </c>
      <c r="B159" s="402">
        <v>54.536999999999999</v>
      </c>
      <c r="C159" s="402">
        <v>0</v>
      </c>
      <c r="D159" s="402">
        <v>54.536999999999999</v>
      </c>
      <c r="E159"/>
    </row>
    <row r="160" spans="1:5" ht="17.25" customHeight="1">
      <c r="A160" s="82" t="s">
        <v>423</v>
      </c>
      <c r="B160" s="402">
        <v>33614</v>
      </c>
      <c r="C160" s="402">
        <v>0</v>
      </c>
      <c r="D160" s="402">
        <v>33614</v>
      </c>
      <c r="E160"/>
    </row>
    <row r="161" spans="1:5" ht="17.25" customHeight="1">
      <c r="A161" s="82" t="s">
        <v>424</v>
      </c>
      <c r="B161" s="402">
        <v>0</v>
      </c>
      <c r="C161" s="402">
        <v>0</v>
      </c>
      <c r="D161" s="402">
        <v>0</v>
      </c>
      <c r="E161"/>
    </row>
    <row r="162" spans="1:5" ht="17.25" customHeight="1">
      <c r="A162" s="82" t="s">
        <v>425</v>
      </c>
      <c r="B162" s="402">
        <v>0</v>
      </c>
      <c r="C162" s="402">
        <v>0</v>
      </c>
      <c r="D162" s="402">
        <v>0</v>
      </c>
      <c r="E162"/>
    </row>
    <row r="163" spans="1:5" ht="17.25" customHeight="1">
      <c r="A163" s="82" t="s">
        <v>426</v>
      </c>
      <c r="B163" s="402">
        <v>74100</v>
      </c>
      <c r="C163" s="402">
        <v>18291.504000000001</v>
      </c>
      <c r="D163" s="402">
        <v>92391.504000000001</v>
      </c>
      <c r="E163"/>
    </row>
    <row r="164" spans="1:5" ht="17.25" customHeight="1" thickBot="1">
      <c r="A164" s="82" t="s">
        <v>427</v>
      </c>
      <c r="B164" s="402">
        <v>1891.3501299999998</v>
      </c>
      <c r="C164" s="402">
        <v>483.11571000000004</v>
      </c>
      <c r="D164" s="402">
        <v>2374.4658399999998</v>
      </c>
      <c r="E164"/>
    </row>
    <row r="165" spans="1:5" ht="17.25" customHeight="1" thickTop="1" thickBot="1">
      <c r="A165" s="80" t="s">
        <v>428</v>
      </c>
      <c r="B165" s="401">
        <v>245926.39243000001</v>
      </c>
      <c r="C165" s="401">
        <v>90887.371889999995</v>
      </c>
      <c r="D165" s="401">
        <v>336813.76432000002</v>
      </c>
      <c r="E165"/>
    </row>
    <row r="166" spans="1:5" ht="17.25" customHeight="1" thickTop="1">
      <c r="A166" s="84" t="s">
        <v>429</v>
      </c>
      <c r="B166" s="402">
        <v>211684.5</v>
      </c>
      <c r="C166" s="402">
        <v>69116.27</v>
      </c>
      <c r="D166" s="402">
        <v>280800.77</v>
      </c>
      <c r="E166"/>
    </row>
    <row r="167" spans="1:5" ht="17.25" customHeight="1">
      <c r="A167" s="82" t="s">
        <v>430</v>
      </c>
      <c r="B167" s="402">
        <v>211684.5</v>
      </c>
      <c r="C167" s="402">
        <v>69116.27</v>
      </c>
      <c r="D167" s="402">
        <v>280800.77</v>
      </c>
      <c r="E167"/>
    </row>
    <row r="168" spans="1:5" ht="17.25" customHeight="1">
      <c r="A168" s="82" t="s">
        <v>431</v>
      </c>
      <c r="B168" s="402">
        <v>0</v>
      </c>
      <c r="C168" s="402">
        <v>0</v>
      </c>
      <c r="D168" s="402">
        <v>0</v>
      </c>
      <c r="E168"/>
    </row>
    <row r="169" spans="1:5" ht="17.25" customHeight="1">
      <c r="A169" s="82" t="s">
        <v>432</v>
      </c>
      <c r="B169" s="402">
        <v>0</v>
      </c>
      <c r="C169" s="402">
        <v>0</v>
      </c>
      <c r="D169" s="402">
        <v>0</v>
      </c>
      <c r="E169"/>
    </row>
    <row r="170" spans="1:5" ht="17.25" customHeight="1">
      <c r="A170" s="84" t="s">
        <v>433</v>
      </c>
      <c r="B170" s="402">
        <v>883.21043999999995</v>
      </c>
      <c r="C170" s="402">
        <v>15511.603590000001</v>
      </c>
      <c r="D170" s="402">
        <v>16394.814029999998</v>
      </c>
      <c r="E170"/>
    </row>
    <row r="171" spans="1:5" ht="17.25" customHeight="1">
      <c r="A171" s="82" t="s">
        <v>434</v>
      </c>
      <c r="B171" s="402">
        <v>0</v>
      </c>
      <c r="C171" s="402">
        <v>0</v>
      </c>
      <c r="D171" s="402">
        <v>0</v>
      </c>
      <c r="E171"/>
    </row>
    <row r="172" spans="1:5" ht="17.25" customHeight="1">
      <c r="A172" s="82" t="s">
        <v>435</v>
      </c>
      <c r="B172" s="402">
        <v>0.92452999999999996</v>
      </c>
      <c r="C172" s="402">
        <v>15511.603590000001</v>
      </c>
      <c r="D172" s="402">
        <v>15512.528119999999</v>
      </c>
      <c r="E172"/>
    </row>
    <row r="173" spans="1:5" ht="17.25" customHeight="1">
      <c r="A173" s="82" t="s">
        <v>436</v>
      </c>
      <c r="B173" s="402">
        <v>882.28591000000006</v>
      </c>
      <c r="C173" s="402">
        <v>0</v>
      </c>
      <c r="D173" s="402">
        <v>882.28591000000006</v>
      </c>
      <c r="E173"/>
    </row>
    <row r="174" spans="1:5" ht="17.25" customHeight="1">
      <c r="A174" s="84" t="s">
        <v>437</v>
      </c>
      <c r="B174" s="402">
        <v>0</v>
      </c>
      <c r="C174" s="402">
        <v>0</v>
      </c>
      <c r="D174" s="402">
        <v>0</v>
      </c>
      <c r="E174"/>
    </row>
    <row r="175" spans="1:5" ht="17.25" customHeight="1">
      <c r="A175" s="82" t="s">
        <v>438</v>
      </c>
      <c r="B175" s="402">
        <v>0</v>
      </c>
      <c r="C175" s="402">
        <v>0</v>
      </c>
      <c r="D175" s="402">
        <v>0</v>
      </c>
      <c r="E175"/>
    </row>
    <row r="176" spans="1:5" ht="17.25" customHeight="1">
      <c r="A176" s="82" t="s">
        <v>439</v>
      </c>
      <c r="B176" s="402">
        <v>29183.799579999999</v>
      </c>
      <c r="C176" s="402">
        <v>4986.2727400000003</v>
      </c>
      <c r="D176" s="402">
        <v>34170.072319999999</v>
      </c>
      <c r="E176"/>
    </row>
    <row r="177" spans="1:5" ht="17.25" customHeight="1">
      <c r="A177" s="82" t="s">
        <v>440</v>
      </c>
      <c r="B177" s="402">
        <v>26970.196920000002</v>
      </c>
      <c r="C177" s="402">
        <v>4507.8763600000002</v>
      </c>
      <c r="D177" s="402">
        <v>31478.073280000001</v>
      </c>
      <c r="E177"/>
    </row>
    <row r="178" spans="1:5" ht="17.25" customHeight="1">
      <c r="A178" s="84" t="s">
        <v>441</v>
      </c>
      <c r="B178" s="402">
        <v>2213.60266</v>
      </c>
      <c r="C178" s="402">
        <v>478.39638000000002</v>
      </c>
      <c r="D178" s="402">
        <v>2691.9990400000002</v>
      </c>
      <c r="E178"/>
    </row>
    <row r="179" spans="1:5" ht="17.25" customHeight="1">
      <c r="A179" s="82" t="s">
        <v>442</v>
      </c>
      <c r="B179" s="402">
        <v>0</v>
      </c>
      <c r="C179" s="402">
        <v>0</v>
      </c>
      <c r="D179" s="402">
        <v>0</v>
      </c>
      <c r="E179"/>
    </row>
    <row r="180" spans="1:5" ht="17.25" customHeight="1">
      <c r="A180" s="82" t="s">
        <v>443</v>
      </c>
      <c r="B180" s="402">
        <v>4174.8824100000002</v>
      </c>
      <c r="C180" s="402">
        <v>1273.2255600000001</v>
      </c>
      <c r="D180" s="402">
        <v>5448.10797</v>
      </c>
      <c r="E180"/>
    </row>
    <row r="181" spans="1:5" ht="17.25" customHeight="1">
      <c r="A181" s="82" t="s">
        <v>444</v>
      </c>
      <c r="B181" s="402">
        <v>0</v>
      </c>
      <c r="C181" s="402">
        <v>4304.0257699999993</v>
      </c>
      <c r="D181" s="402">
        <v>4304.0257699999993</v>
      </c>
      <c r="E181"/>
    </row>
    <row r="182" spans="1:5" ht="17.25" customHeight="1" thickBot="1">
      <c r="A182" s="84" t="s">
        <v>445</v>
      </c>
      <c r="B182" s="402">
        <v>4174.8824100000002</v>
      </c>
      <c r="C182" s="402">
        <v>-3030.8002099999999</v>
      </c>
      <c r="D182" s="402">
        <v>1144.0822000000001</v>
      </c>
      <c r="E182"/>
    </row>
    <row r="183" spans="1:5" ht="17.25" customHeight="1" thickTop="1" thickBot="1">
      <c r="A183" s="78" t="s">
        <v>446</v>
      </c>
      <c r="B183" s="400">
        <v>3706635.9643899999</v>
      </c>
      <c r="C183" s="400">
        <v>1128150.7182799999</v>
      </c>
      <c r="D183" s="400">
        <v>4834786.68267</v>
      </c>
      <c r="E183"/>
    </row>
    <row r="184" spans="1:5" ht="17.25" customHeight="1" thickTop="1" thickBot="1">
      <c r="A184" s="80" t="s">
        <v>447</v>
      </c>
      <c r="B184" s="401">
        <v>24091.895579999997</v>
      </c>
      <c r="C184" s="401">
        <v>55116.21787</v>
      </c>
      <c r="D184" s="401">
        <v>79208.113450000004</v>
      </c>
      <c r="E184"/>
    </row>
    <row r="185" spans="1:5" ht="17.25" customHeight="1" thickTop="1">
      <c r="A185" s="84" t="s">
        <v>448</v>
      </c>
      <c r="B185" s="402">
        <v>0</v>
      </c>
      <c r="C185" s="402">
        <v>0</v>
      </c>
      <c r="D185" s="402">
        <v>0</v>
      </c>
      <c r="E185"/>
    </row>
    <row r="186" spans="1:5" ht="17.25" customHeight="1">
      <c r="A186" s="82" t="s">
        <v>449</v>
      </c>
      <c r="B186" s="402">
        <v>0</v>
      </c>
      <c r="C186" s="402">
        <v>0</v>
      </c>
      <c r="D186" s="402">
        <v>0</v>
      </c>
      <c r="E186"/>
    </row>
    <row r="187" spans="1:5" ht="17.25" customHeight="1">
      <c r="A187" s="82" t="s">
        <v>450</v>
      </c>
      <c r="B187" s="402">
        <v>0</v>
      </c>
      <c r="C187" s="402">
        <v>0</v>
      </c>
      <c r="D187" s="402">
        <v>0</v>
      </c>
      <c r="E187"/>
    </row>
    <row r="188" spans="1:5" ht="17.25" customHeight="1">
      <c r="A188" s="82" t="s">
        <v>451</v>
      </c>
      <c r="B188" s="402">
        <v>0</v>
      </c>
      <c r="C188" s="402">
        <v>0</v>
      </c>
      <c r="D188" s="402">
        <v>0</v>
      </c>
      <c r="E188"/>
    </row>
    <row r="189" spans="1:5" ht="17.25" customHeight="1">
      <c r="A189" s="82" t="s">
        <v>452</v>
      </c>
      <c r="B189" s="402">
        <v>0</v>
      </c>
      <c r="C189" s="402">
        <v>0</v>
      </c>
      <c r="D189" s="402">
        <v>0</v>
      </c>
      <c r="E189"/>
    </row>
    <row r="190" spans="1:5" ht="17.25" customHeight="1">
      <c r="A190" s="82" t="s">
        <v>453</v>
      </c>
      <c r="B190" s="402">
        <v>0</v>
      </c>
      <c r="C190" s="402">
        <v>0</v>
      </c>
      <c r="D190" s="402">
        <v>0</v>
      </c>
      <c r="E190"/>
    </row>
    <row r="191" spans="1:5" ht="17.25" customHeight="1">
      <c r="A191" s="84" t="s">
        <v>454</v>
      </c>
      <c r="B191" s="402">
        <v>0</v>
      </c>
      <c r="C191" s="402">
        <v>52732.492409999999</v>
      </c>
      <c r="D191" s="402">
        <v>52732.492409999999</v>
      </c>
      <c r="E191"/>
    </row>
    <row r="192" spans="1:5" ht="17.25" customHeight="1">
      <c r="A192" s="82" t="s">
        <v>455</v>
      </c>
      <c r="B192" s="402">
        <v>0</v>
      </c>
      <c r="C192" s="402">
        <v>0</v>
      </c>
      <c r="D192" s="402">
        <v>0</v>
      </c>
      <c r="E192"/>
    </row>
    <row r="193" spans="1:5" ht="17.25" customHeight="1">
      <c r="A193" s="82" t="s">
        <v>456</v>
      </c>
      <c r="B193" s="402">
        <v>0</v>
      </c>
      <c r="C193" s="402">
        <v>0</v>
      </c>
      <c r="D193" s="402">
        <v>0</v>
      </c>
      <c r="E193"/>
    </row>
    <row r="194" spans="1:5" ht="17.25" customHeight="1">
      <c r="A194" s="82" t="s">
        <v>457</v>
      </c>
      <c r="B194" s="402">
        <v>0</v>
      </c>
      <c r="C194" s="402">
        <v>2069.86006</v>
      </c>
      <c r="D194" s="402">
        <v>2069.86006</v>
      </c>
      <c r="E194"/>
    </row>
    <row r="195" spans="1:5" ht="17.25" customHeight="1">
      <c r="A195" s="82" t="s">
        <v>458</v>
      </c>
      <c r="B195" s="402">
        <v>0</v>
      </c>
      <c r="C195" s="402">
        <v>0</v>
      </c>
      <c r="D195" s="402">
        <v>0</v>
      </c>
      <c r="E195"/>
    </row>
    <row r="196" spans="1:5" ht="17.25" customHeight="1">
      <c r="A196" s="82" t="s">
        <v>459</v>
      </c>
      <c r="B196" s="402">
        <v>0</v>
      </c>
      <c r="C196" s="402">
        <v>50662.63235</v>
      </c>
      <c r="D196" s="402">
        <v>50662.63235</v>
      </c>
      <c r="E196"/>
    </row>
    <row r="197" spans="1:5" ht="17.25" customHeight="1">
      <c r="A197" s="84" t="s">
        <v>460</v>
      </c>
      <c r="B197" s="402">
        <v>0</v>
      </c>
      <c r="C197" s="402">
        <v>0</v>
      </c>
      <c r="D197" s="402">
        <v>0</v>
      </c>
      <c r="E197"/>
    </row>
    <row r="198" spans="1:5" ht="17.25" customHeight="1">
      <c r="A198" s="84" t="s">
        <v>461</v>
      </c>
      <c r="B198" s="402">
        <v>24091.895579999997</v>
      </c>
      <c r="C198" s="402">
        <v>2383.7254600000001</v>
      </c>
      <c r="D198" s="402">
        <v>26475.621039999998</v>
      </c>
    </row>
    <row r="199" spans="1:5" ht="17.25" customHeight="1">
      <c r="A199" s="82" t="s">
        <v>462</v>
      </c>
      <c r="B199" s="402">
        <v>0</v>
      </c>
      <c r="C199" s="402">
        <v>0</v>
      </c>
      <c r="D199" s="402">
        <v>0</v>
      </c>
    </row>
    <row r="200" spans="1:5" ht="17.25" customHeight="1">
      <c r="A200" s="82" t="s">
        <v>463</v>
      </c>
      <c r="B200" s="402">
        <v>24091.895579999997</v>
      </c>
      <c r="C200" s="402">
        <v>2009.94334</v>
      </c>
      <c r="D200" s="402">
        <v>26101.838920000002</v>
      </c>
    </row>
    <row r="201" spans="1:5" ht="17.25" customHeight="1">
      <c r="A201" s="82" t="s">
        <v>464</v>
      </c>
      <c r="B201" s="402">
        <v>0</v>
      </c>
      <c r="C201" s="402">
        <v>0</v>
      </c>
      <c r="D201" s="402">
        <v>0</v>
      </c>
    </row>
    <row r="202" spans="1:5" ht="17.25" customHeight="1">
      <c r="A202" s="82" t="s">
        <v>465</v>
      </c>
      <c r="B202" s="402">
        <v>0</v>
      </c>
      <c r="C202" s="402">
        <v>373.78212000000002</v>
      </c>
      <c r="D202" s="402">
        <v>373.78212000000002</v>
      </c>
    </row>
    <row r="203" spans="1:5" ht="17.25" customHeight="1" thickBot="1">
      <c r="A203" s="84" t="s">
        <v>466</v>
      </c>
      <c r="B203" s="402">
        <v>0</v>
      </c>
      <c r="C203" s="402">
        <v>0</v>
      </c>
      <c r="D203" s="402">
        <v>0</v>
      </c>
    </row>
    <row r="204" spans="1:5" ht="17.25" customHeight="1" thickTop="1" thickBot="1">
      <c r="A204" s="80" t="s">
        <v>467</v>
      </c>
      <c r="B204" s="401">
        <v>5537100.0038199993</v>
      </c>
      <c r="C204" s="401">
        <v>2334892.2722399998</v>
      </c>
      <c r="D204" s="401">
        <v>7871992.2760600001</v>
      </c>
    </row>
    <row r="205" spans="1:5" ht="17.25" customHeight="1" thickTop="1">
      <c r="A205" s="84" t="s">
        <v>468</v>
      </c>
      <c r="B205" s="402">
        <v>0</v>
      </c>
      <c r="C205" s="402">
        <v>1.4E-2</v>
      </c>
      <c r="D205" s="402">
        <v>1.4E-2</v>
      </c>
    </row>
    <row r="206" spans="1:5" ht="17.25" customHeight="1">
      <c r="A206" s="85" t="s">
        <v>469</v>
      </c>
      <c r="B206" s="402">
        <v>0</v>
      </c>
      <c r="C206" s="402">
        <v>0</v>
      </c>
      <c r="D206" s="402">
        <v>0</v>
      </c>
    </row>
    <row r="207" spans="1:5" ht="17.25" customHeight="1">
      <c r="A207" s="82" t="s">
        <v>470</v>
      </c>
      <c r="B207" s="402">
        <v>0</v>
      </c>
      <c r="C207" s="402">
        <v>0</v>
      </c>
      <c r="D207" s="402">
        <v>0</v>
      </c>
    </row>
    <row r="208" spans="1:5" ht="17.25" customHeight="1">
      <c r="A208" s="82" t="s">
        <v>471</v>
      </c>
      <c r="B208" s="402">
        <v>0</v>
      </c>
      <c r="C208" s="402">
        <v>1.4E-2</v>
      </c>
      <c r="D208" s="402">
        <v>1.4E-2</v>
      </c>
    </row>
    <row r="209" spans="1:4" ht="17.25" customHeight="1">
      <c r="A209" s="84" t="s">
        <v>472</v>
      </c>
      <c r="B209" s="402">
        <v>0</v>
      </c>
      <c r="C209" s="402">
        <v>0</v>
      </c>
      <c r="D209" s="402">
        <v>0</v>
      </c>
    </row>
    <row r="210" spans="1:4" ht="17.25" customHeight="1">
      <c r="A210" s="82" t="s">
        <v>473</v>
      </c>
      <c r="B210" s="402">
        <v>0</v>
      </c>
      <c r="C210" s="402">
        <v>0</v>
      </c>
      <c r="D210" s="402">
        <v>0</v>
      </c>
    </row>
    <row r="211" spans="1:4" ht="17.25" customHeight="1">
      <c r="A211" s="82" t="s">
        <v>474</v>
      </c>
      <c r="B211" s="402">
        <v>0</v>
      </c>
      <c r="C211" s="402">
        <v>0</v>
      </c>
      <c r="D211" s="402">
        <v>0</v>
      </c>
    </row>
    <row r="212" spans="1:4" ht="17.25" customHeight="1">
      <c r="A212" s="85" t="s">
        <v>475</v>
      </c>
      <c r="B212" s="402">
        <v>0</v>
      </c>
      <c r="C212" s="402">
        <v>0</v>
      </c>
      <c r="D212" s="402">
        <v>0</v>
      </c>
    </row>
    <row r="213" spans="1:4" ht="17.25" customHeight="1">
      <c r="A213" s="82" t="s">
        <v>476</v>
      </c>
      <c r="B213" s="402">
        <v>0</v>
      </c>
      <c r="C213" s="402">
        <v>0</v>
      </c>
      <c r="D213" s="402">
        <v>0</v>
      </c>
    </row>
    <row r="214" spans="1:4" ht="17.25" customHeight="1">
      <c r="A214" s="82" t="s">
        <v>477</v>
      </c>
      <c r="B214" s="402">
        <v>0</v>
      </c>
      <c r="C214" s="402">
        <v>0</v>
      </c>
      <c r="D214" s="402">
        <v>0</v>
      </c>
    </row>
    <row r="215" spans="1:4" ht="17.25" customHeight="1">
      <c r="A215" s="84" t="s">
        <v>478</v>
      </c>
      <c r="B215" s="402">
        <v>0</v>
      </c>
      <c r="C215" s="402">
        <v>0</v>
      </c>
      <c r="D215" s="402">
        <v>0</v>
      </c>
    </row>
    <row r="216" spans="1:4" ht="17.25" customHeight="1">
      <c r="A216" s="82" t="s">
        <v>479</v>
      </c>
      <c r="B216" s="402">
        <v>0</v>
      </c>
      <c r="C216" s="402">
        <v>0</v>
      </c>
      <c r="D216" s="402">
        <v>0</v>
      </c>
    </row>
    <row r="217" spans="1:4" ht="17.25" customHeight="1">
      <c r="A217" s="82" t="s">
        <v>480</v>
      </c>
      <c r="B217" s="402">
        <v>0</v>
      </c>
      <c r="C217" s="402">
        <v>0</v>
      </c>
      <c r="D217" s="402">
        <v>0</v>
      </c>
    </row>
    <row r="218" spans="1:4" ht="17.25" customHeight="1">
      <c r="A218" s="84" t="s">
        <v>481</v>
      </c>
      <c r="B218" s="402">
        <v>0</v>
      </c>
      <c r="C218" s="402">
        <v>0</v>
      </c>
      <c r="D218" s="402">
        <v>0</v>
      </c>
    </row>
    <row r="219" spans="1:4" ht="17.25" customHeight="1">
      <c r="A219" s="82" t="s">
        <v>482</v>
      </c>
      <c r="B219" s="402">
        <v>0</v>
      </c>
      <c r="C219" s="402">
        <v>0</v>
      </c>
      <c r="D219" s="402">
        <v>0</v>
      </c>
    </row>
    <row r="220" spans="1:4" ht="17.25" customHeight="1">
      <c r="A220" s="82" t="s">
        <v>483</v>
      </c>
      <c r="B220" s="402">
        <v>0</v>
      </c>
      <c r="C220" s="402">
        <v>0</v>
      </c>
      <c r="D220" s="402">
        <v>0</v>
      </c>
    </row>
    <row r="221" spans="1:4" ht="17.25" customHeight="1">
      <c r="A221" s="84" t="s">
        <v>484</v>
      </c>
      <c r="B221" s="402">
        <v>3727066.8563299999</v>
      </c>
      <c r="C221" s="402">
        <v>2056541.3796400002</v>
      </c>
      <c r="D221" s="402">
        <v>5783608.2359699998</v>
      </c>
    </row>
    <row r="222" spans="1:4" ht="17.25" customHeight="1">
      <c r="A222" s="82" t="s">
        <v>485</v>
      </c>
      <c r="B222" s="402">
        <v>3031366.5147100003</v>
      </c>
      <c r="C222" s="402">
        <v>1743464.8658199999</v>
      </c>
      <c r="D222" s="402">
        <v>4774831.3805299997</v>
      </c>
    </row>
    <row r="223" spans="1:4" ht="17.25" customHeight="1">
      <c r="A223" s="82" t="s">
        <v>486</v>
      </c>
      <c r="B223" s="402">
        <v>0</v>
      </c>
      <c r="C223" s="402">
        <v>0</v>
      </c>
      <c r="D223" s="402">
        <v>0</v>
      </c>
    </row>
    <row r="224" spans="1:4" ht="17.25" customHeight="1">
      <c r="A224" s="82" t="s">
        <v>487</v>
      </c>
      <c r="B224" s="402">
        <v>653972.35977999994</v>
      </c>
      <c r="C224" s="402">
        <v>276108.26263999997</v>
      </c>
      <c r="D224" s="402">
        <v>930080.62241999991</v>
      </c>
    </row>
    <row r="225" spans="1:4" ht="17.25" customHeight="1">
      <c r="A225" s="82" t="s">
        <v>488</v>
      </c>
      <c r="B225" s="402">
        <v>0</v>
      </c>
      <c r="C225" s="402">
        <v>0</v>
      </c>
      <c r="D225" s="402">
        <v>0</v>
      </c>
    </row>
    <row r="226" spans="1:4" ht="17.25" customHeight="1">
      <c r="A226" s="82" t="s">
        <v>489</v>
      </c>
      <c r="B226" s="402">
        <v>885.50400000000002</v>
      </c>
      <c r="C226" s="402">
        <v>34382.610689999994</v>
      </c>
      <c r="D226" s="402">
        <v>35268.114689999995</v>
      </c>
    </row>
    <row r="227" spans="1:4" ht="17.25" customHeight="1">
      <c r="A227" s="82" t="s">
        <v>490</v>
      </c>
      <c r="B227" s="402">
        <v>87.883189999999999</v>
      </c>
      <c r="C227" s="402">
        <v>0</v>
      </c>
      <c r="D227" s="402">
        <v>87.883189999999999</v>
      </c>
    </row>
    <row r="228" spans="1:4" ht="17.25" customHeight="1">
      <c r="A228" s="82" t="s">
        <v>491</v>
      </c>
      <c r="B228" s="402">
        <v>267.15899999999999</v>
      </c>
      <c r="C228" s="402">
        <v>0</v>
      </c>
      <c r="D228" s="402">
        <v>267.15899999999999</v>
      </c>
    </row>
    <row r="229" spans="1:4" ht="17.25" customHeight="1">
      <c r="A229" s="82" t="s">
        <v>492</v>
      </c>
      <c r="B229" s="402">
        <v>0</v>
      </c>
      <c r="C229" s="402">
        <v>0</v>
      </c>
      <c r="D229" s="402">
        <v>0</v>
      </c>
    </row>
    <row r="230" spans="1:4" ht="17.25" customHeight="1">
      <c r="A230" s="82" t="s">
        <v>493</v>
      </c>
      <c r="B230" s="402">
        <v>40487.435649999999</v>
      </c>
      <c r="C230" s="402">
        <v>2585.6404900000002</v>
      </c>
      <c r="D230" s="402">
        <v>43073.076139999997</v>
      </c>
    </row>
    <row r="231" spans="1:4" ht="17.25" customHeight="1">
      <c r="A231" s="84" t="s">
        <v>494</v>
      </c>
      <c r="B231" s="402">
        <v>1774879.8059700001</v>
      </c>
      <c r="C231" s="402">
        <v>277741.20029000001</v>
      </c>
      <c r="D231" s="402">
        <v>2052621.0062599999</v>
      </c>
    </row>
    <row r="232" spans="1:4" ht="17.25" customHeight="1">
      <c r="A232" s="82" t="s">
        <v>495</v>
      </c>
      <c r="B232" s="402">
        <v>831964.59589999996</v>
      </c>
      <c r="C232" s="402">
        <v>249219.16286000001</v>
      </c>
      <c r="D232" s="402">
        <v>1081183.7587599999</v>
      </c>
    </row>
    <row r="233" spans="1:4" ht="17.25" customHeight="1">
      <c r="A233" s="82" t="s">
        <v>496</v>
      </c>
      <c r="B233" s="402">
        <v>0</v>
      </c>
      <c r="C233" s="402">
        <v>0</v>
      </c>
      <c r="D233" s="402">
        <v>0</v>
      </c>
    </row>
    <row r="234" spans="1:4" ht="17.25" customHeight="1">
      <c r="A234" s="82" t="s">
        <v>497</v>
      </c>
      <c r="B234" s="402">
        <v>176217.29641000001</v>
      </c>
      <c r="C234" s="402">
        <v>17636.72366</v>
      </c>
      <c r="D234" s="402">
        <v>193854.02007</v>
      </c>
    </row>
    <row r="235" spans="1:4" ht="17.25" customHeight="1">
      <c r="A235" s="82" t="s">
        <v>498</v>
      </c>
      <c r="B235" s="402">
        <v>9431.8255200000003</v>
      </c>
      <c r="C235" s="402">
        <v>10671.966769999999</v>
      </c>
      <c r="D235" s="402">
        <v>20103.792289999998</v>
      </c>
    </row>
    <row r="236" spans="1:4" ht="17.25" customHeight="1">
      <c r="A236" s="82" t="s">
        <v>499</v>
      </c>
      <c r="B236" s="402">
        <v>0</v>
      </c>
      <c r="C236" s="402">
        <v>0</v>
      </c>
      <c r="D236" s="402">
        <v>0</v>
      </c>
    </row>
    <row r="237" spans="1:4" ht="17.25" customHeight="1">
      <c r="A237" s="82" t="s">
        <v>500</v>
      </c>
      <c r="B237" s="402">
        <v>757266.08814000001</v>
      </c>
      <c r="C237" s="402">
        <v>213.34700000000001</v>
      </c>
      <c r="D237" s="402">
        <v>757479.43513999996</v>
      </c>
    </row>
    <row r="238" spans="1:4" ht="17.25" customHeight="1">
      <c r="A238" s="84" t="s">
        <v>501</v>
      </c>
      <c r="B238" s="103">
        <v>35153.341520000002</v>
      </c>
      <c r="C238" s="103">
        <v>609.67831000000001</v>
      </c>
      <c r="D238" s="103">
        <v>35763.019829999997</v>
      </c>
    </row>
    <row r="239" spans="1:4" ht="17.25" customHeight="1">
      <c r="A239" s="82" t="s">
        <v>502</v>
      </c>
      <c r="B239" s="103">
        <v>34850.640369999994</v>
      </c>
      <c r="C239" s="103">
        <v>609.05626000000007</v>
      </c>
      <c r="D239" s="103">
        <v>35459.696630000006</v>
      </c>
    </row>
    <row r="240" spans="1:4" ht="17.25" customHeight="1">
      <c r="A240" s="82" t="s">
        <v>503</v>
      </c>
      <c r="B240" s="103">
        <v>302.70115000000004</v>
      </c>
      <c r="C240" s="103">
        <v>0.62204999999999999</v>
      </c>
      <c r="D240" s="103">
        <v>303.32319999999999</v>
      </c>
    </row>
    <row r="241" spans="1:4" ht="17.25" customHeight="1">
      <c r="A241" s="84" t="s">
        <v>504</v>
      </c>
      <c r="B241" s="103">
        <v>0</v>
      </c>
      <c r="C241" s="103">
        <v>0</v>
      </c>
      <c r="D241" s="103">
        <v>0</v>
      </c>
    </row>
    <row r="242" spans="1:4" ht="17.25" customHeight="1">
      <c r="A242" s="82" t="s">
        <v>502</v>
      </c>
      <c r="B242" s="103">
        <v>0</v>
      </c>
      <c r="C242" s="103">
        <v>0</v>
      </c>
      <c r="D242" s="103">
        <v>0</v>
      </c>
    </row>
    <row r="243" spans="1:4" ht="17.25" customHeight="1">
      <c r="A243" s="82" t="s">
        <v>503</v>
      </c>
      <c r="B243" s="103">
        <v>0</v>
      </c>
      <c r="C243" s="103">
        <v>0</v>
      </c>
      <c r="D243" s="103">
        <v>0</v>
      </c>
    </row>
    <row r="244" spans="1:4" ht="17.25" customHeight="1">
      <c r="A244" s="84" t="s">
        <v>505</v>
      </c>
      <c r="B244" s="103">
        <v>35153.341520000002</v>
      </c>
      <c r="C244" s="103">
        <v>609.67831000000001</v>
      </c>
      <c r="D244" s="103">
        <v>35763.019829999997</v>
      </c>
    </row>
    <row r="245" spans="1:4" ht="17.25" customHeight="1" thickBot="1">
      <c r="A245" s="84" t="s">
        <v>506</v>
      </c>
      <c r="B245" s="103">
        <v>0</v>
      </c>
      <c r="C245" s="103">
        <v>0</v>
      </c>
      <c r="D245" s="103">
        <v>0</v>
      </c>
    </row>
    <row r="246" spans="1:4" ht="17.25" customHeight="1" thickTop="1" thickBot="1">
      <c r="A246" s="80" t="s">
        <v>507</v>
      </c>
      <c r="B246" s="401">
        <v>115159.18121</v>
      </c>
      <c r="C246" s="401">
        <v>27023.006649999999</v>
      </c>
      <c r="D246" s="401">
        <v>142182.18786000001</v>
      </c>
    </row>
    <row r="247" spans="1:4" ht="17.25" customHeight="1" thickTop="1">
      <c r="A247" s="82" t="s">
        <v>508</v>
      </c>
      <c r="B247" s="402">
        <v>0</v>
      </c>
      <c r="C247" s="402">
        <v>45.181519999999999</v>
      </c>
      <c r="D247" s="402">
        <v>45.181519999999999</v>
      </c>
    </row>
    <row r="248" spans="1:4" ht="17.25" customHeight="1">
      <c r="A248" s="82" t="s">
        <v>509</v>
      </c>
      <c r="B248" s="402">
        <v>409.77790000000005</v>
      </c>
      <c r="C248" s="402">
        <v>557.17719999999997</v>
      </c>
      <c r="D248" s="402">
        <v>966.95510000000002</v>
      </c>
    </row>
    <row r="249" spans="1:4" ht="17.25" customHeight="1">
      <c r="A249" s="82" t="s">
        <v>510</v>
      </c>
      <c r="B249" s="402">
        <v>107841.52929000001</v>
      </c>
      <c r="C249" s="402">
        <v>22392.650020000001</v>
      </c>
      <c r="D249" s="402">
        <v>130234.17931000001</v>
      </c>
    </row>
    <row r="250" spans="1:4" ht="17.25" customHeight="1">
      <c r="A250" s="82" t="s">
        <v>511</v>
      </c>
      <c r="B250" s="402">
        <v>2022.25317</v>
      </c>
      <c r="C250" s="402">
        <v>1527.4360099999999</v>
      </c>
      <c r="D250" s="402">
        <v>3549.6891800000003</v>
      </c>
    </row>
    <row r="251" spans="1:4" ht="17.25" customHeight="1">
      <c r="A251" s="82" t="s">
        <v>512</v>
      </c>
      <c r="B251" s="402">
        <v>1378.96532</v>
      </c>
      <c r="C251" s="402">
        <v>673.13879000000009</v>
      </c>
      <c r="D251" s="402">
        <v>2052.1041100000002</v>
      </c>
    </row>
    <row r="252" spans="1:4" ht="17.25" customHeight="1">
      <c r="A252" s="82" t="s">
        <v>513</v>
      </c>
      <c r="B252" s="402">
        <v>60.014690000000002</v>
      </c>
      <c r="C252" s="402">
        <v>576.98617000000002</v>
      </c>
      <c r="D252" s="402">
        <v>637.00085999999999</v>
      </c>
    </row>
    <row r="253" spans="1:4" ht="17.25" customHeight="1">
      <c r="A253" s="82" t="s">
        <v>514</v>
      </c>
      <c r="B253" s="402">
        <v>2827.4962500000001</v>
      </c>
      <c r="C253" s="402">
        <v>423.01688000000001</v>
      </c>
      <c r="D253" s="402">
        <v>3250.5131299999998</v>
      </c>
    </row>
    <row r="254" spans="1:4" ht="17.25" customHeight="1">
      <c r="A254" s="82" t="s">
        <v>515</v>
      </c>
      <c r="B254" s="402">
        <v>136.39066</v>
      </c>
      <c r="C254" s="402">
        <v>18.76379</v>
      </c>
      <c r="D254" s="402">
        <v>155.15445000000003</v>
      </c>
    </row>
    <row r="255" spans="1:4" ht="17.25" customHeight="1">
      <c r="A255" s="82" t="s">
        <v>516</v>
      </c>
      <c r="B255" s="402">
        <v>0</v>
      </c>
      <c r="C255" s="402">
        <v>0.5598200000000001</v>
      </c>
      <c r="D255" s="402">
        <v>0.5598200000000001</v>
      </c>
    </row>
    <row r="256" spans="1:4" ht="17.25" customHeight="1">
      <c r="A256" s="82" t="s">
        <v>517</v>
      </c>
      <c r="B256" s="402">
        <v>213.86923999999999</v>
      </c>
      <c r="C256" s="402">
        <v>59.107370000000003</v>
      </c>
      <c r="D256" s="402">
        <v>272.97660999999999</v>
      </c>
    </row>
    <row r="257" spans="1:4" ht="17.25" customHeight="1" thickBot="1">
      <c r="A257" s="82" t="s">
        <v>518</v>
      </c>
      <c r="B257" s="402">
        <v>268.88468999999998</v>
      </c>
      <c r="C257" s="402">
        <v>748.98907999999994</v>
      </c>
      <c r="D257" s="402">
        <v>1017.87377</v>
      </c>
    </row>
    <row r="258" spans="1:4" ht="17.25" customHeight="1" thickTop="1" thickBot="1">
      <c r="A258" s="80" t="s">
        <v>519</v>
      </c>
      <c r="B258" s="401">
        <v>-28577.428660000001</v>
      </c>
      <c r="C258" s="401">
        <v>-8871.5282599999991</v>
      </c>
      <c r="D258" s="401">
        <v>-37448.956920000004</v>
      </c>
    </row>
    <row r="259" spans="1:4" ht="17.25" customHeight="1" thickTop="1">
      <c r="A259" s="82" t="s">
        <v>520</v>
      </c>
      <c r="B259" s="402">
        <v>-23576.734670000002</v>
      </c>
      <c r="C259" s="402">
        <v>-7366.8610199999994</v>
      </c>
      <c r="D259" s="402">
        <v>-30943.595690000002</v>
      </c>
    </row>
    <row r="260" spans="1:4" ht="17.25" customHeight="1">
      <c r="A260" s="82" t="s">
        <v>521</v>
      </c>
      <c r="B260" s="402">
        <v>0</v>
      </c>
      <c r="C260" s="402">
        <v>0</v>
      </c>
      <c r="D260" s="402">
        <v>0</v>
      </c>
    </row>
    <row r="261" spans="1:4" ht="17.25" customHeight="1">
      <c r="A261" s="82" t="s">
        <v>522</v>
      </c>
      <c r="B261" s="402">
        <v>-3110.5939100000001</v>
      </c>
      <c r="C261" s="402">
        <v>-1236.6962599999999</v>
      </c>
      <c r="D261" s="402">
        <v>-4347.2901700000002</v>
      </c>
    </row>
    <row r="262" spans="1:4" ht="17.25" customHeight="1">
      <c r="A262" s="82" t="s">
        <v>523</v>
      </c>
      <c r="B262" s="402">
        <v>0</v>
      </c>
      <c r="C262" s="402">
        <v>0</v>
      </c>
      <c r="D262" s="402">
        <v>0</v>
      </c>
    </row>
    <row r="263" spans="1:4" ht="17.25" customHeight="1">
      <c r="A263" s="82" t="s">
        <v>524</v>
      </c>
      <c r="B263" s="402">
        <v>-113.46728</v>
      </c>
      <c r="C263" s="402">
        <v>0</v>
      </c>
      <c r="D263" s="402">
        <v>-113.46728</v>
      </c>
    </row>
    <row r="264" spans="1:4" ht="17.25" customHeight="1">
      <c r="A264" s="85" t="s">
        <v>525</v>
      </c>
      <c r="B264" s="402">
        <v>-1775.7908799999998</v>
      </c>
      <c r="C264" s="402">
        <v>-224.72845999999998</v>
      </c>
      <c r="D264" s="402">
        <v>-2000.5193400000001</v>
      </c>
    </row>
    <row r="265" spans="1:4" ht="17.25" customHeight="1" thickBot="1">
      <c r="A265" s="85" t="s">
        <v>526</v>
      </c>
      <c r="B265" s="402">
        <v>-0.84192</v>
      </c>
      <c r="C265" s="402">
        <v>-43.242519999999999</v>
      </c>
      <c r="D265" s="402">
        <v>-44.084440000000001</v>
      </c>
    </row>
    <row r="266" spans="1:4" ht="17.25" customHeight="1" thickTop="1" thickBot="1">
      <c r="A266" s="90" t="s">
        <v>527</v>
      </c>
      <c r="B266" s="400">
        <v>86581.75254999999</v>
      </c>
      <c r="C266" s="400">
        <v>18151.47839</v>
      </c>
      <c r="D266" s="400">
        <v>104733.23093999999</v>
      </c>
    </row>
    <row r="267" spans="1:4" ht="17.25" customHeight="1" thickTop="1" thickBot="1">
      <c r="A267" s="92" t="s">
        <v>528</v>
      </c>
      <c r="B267" s="401">
        <v>15246.83627</v>
      </c>
      <c r="C267" s="401">
        <v>1808.0041999999999</v>
      </c>
      <c r="D267" s="401">
        <v>17054.840469999999</v>
      </c>
    </row>
    <row r="268" spans="1:4" ht="17.25" customHeight="1" thickTop="1">
      <c r="A268" s="82" t="s">
        <v>529</v>
      </c>
      <c r="B268" s="402">
        <v>10874.09505</v>
      </c>
      <c r="C268" s="402">
        <v>1096.3379</v>
      </c>
      <c r="D268" s="402">
        <v>11970.432949999999</v>
      </c>
    </row>
    <row r="269" spans="1:4" ht="17.25" customHeight="1">
      <c r="A269" s="82" t="s">
        <v>530</v>
      </c>
      <c r="B269" s="402">
        <v>385.06072999999998</v>
      </c>
      <c r="C269" s="402">
        <v>554.97907999999995</v>
      </c>
      <c r="D269" s="402">
        <v>940.0398100000001</v>
      </c>
    </row>
    <row r="270" spans="1:4" ht="17.25" customHeight="1">
      <c r="A270" s="82" t="s">
        <v>531</v>
      </c>
      <c r="B270" s="402">
        <v>1347.80691</v>
      </c>
      <c r="C270" s="402">
        <v>82.320250000000001</v>
      </c>
      <c r="D270" s="402">
        <v>1430.12716</v>
      </c>
    </row>
    <row r="271" spans="1:4" ht="17.25" customHeight="1">
      <c r="A271" s="82" t="s">
        <v>532</v>
      </c>
      <c r="B271" s="402">
        <v>2124.1282999999999</v>
      </c>
      <c r="C271" s="402">
        <v>0</v>
      </c>
      <c r="D271" s="402">
        <v>2124.1282999999999</v>
      </c>
    </row>
    <row r="272" spans="1:4" ht="17.25" customHeight="1">
      <c r="A272" s="93" t="s">
        <v>533</v>
      </c>
      <c r="B272" s="402">
        <v>515.74527999999998</v>
      </c>
      <c r="C272" s="402">
        <v>74.366969999999995</v>
      </c>
      <c r="D272" s="402">
        <v>590.11225000000002</v>
      </c>
    </row>
    <row r="273" spans="1:4" ht="17.25" customHeight="1" thickBot="1">
      <c r="A273" s="93" t="s">
        <v>534</v>
      </c>
      <c r="B273" s="402">
        <v>0</v>
      </c>
      <c r="C273" s="402">
        <v>0</v>
      </c>
      <c r="D273" s="402">
        <v>0</v>
      </c>
    </row>
    <row r="274" spans="1:4" ht="17.25" customHeight="1" thickTop="1" thickBot="1">
      <c r="A274" s="80" t="s">
        <v>535</v>
      </c>
      <c r="B274" s="401">
        <v>-9204.4944500000001</v>
      </c>
      <c r="C274" s="401">
        <v>-1474.42931</v>
      </c>
      <c r="D274" s="401">
        <v>-10678.92376</v>
      </c>
    </row>
    <row r="275" spans="1:4" ht="17.25" customHeight="1" thickTop="1">
      <c r="A275" s="82" t="s">
        <v>529</v>
      </c>
      <c r="B275" s="402">
        <v>-5003.2729200000003</v>
      </c>
      <c r="C275" s="402">
        <v>-606.43339000000003</v>
      </c>
      <c r="D275" s="402">
        <v>-5609.7063099999996</v>
      </c>
    </row>
    <row r="276" spans="1:4" ht="17.25" customHeight="1">
      <c r="A276" s="82" t="s">
        <v>536</v>
      </c>
      <c r="B276" s="402">
        <v>-3012.5187700000001</v>
      </c>
      <c r="C276" s="402">
        <v>-325.65589</v>
      </c>
      <c r="D276" s="402">
        <v>-3338.1746600000001</v>
      </c>
    </row>
    <row r="277" spans="1:4" ht="17.25" customHeight="1">
      <c r="A277" s="82" t="s">
        <v>537</v>
      </c>
      <c r="B277" s="402">
        <v>-3.7711300000000003</v>
      </c>
      <c r="C277" s="402">
        <v>0</v>
      </c>
      <c r="D277" s="402">
        <v>-3.7711300000000003</v>
      </c>
    </row>
    <row r="278" spans="1:4" ht="17.25" customHeight="1">
      <c r="A278" s="85" t="s">
        <v>538</v>
      </c>
      <c r="B278" s="402">
        <v>0</v>
      </c>
      <c r="C278" s="402">
        <v>0</v>
      </c>
      <c r="D278" s="402">
        <v>0</v>
      </c>
    </row>
    <row r="279" spans="1:4" ht="17.25" customHeight="1">
      <c r="A279" s="85" t="s">
        <v>539</v>
      </c>
      <c r="B279" s="402">
        <v>-1184.9316299999998</v>
      </c>
      <c r="C279" s="402">
        <v>-542.34003000000007</v>
      </c>
      <c r="D279" s="402">
        <v>-1727.2716599999999</v>
      </c>
    </row>
    <row r="280" spans="1:4" ht="17.25" customHeight="1" thickBot="1">
      <c r="A280" s="84" t="s">
        <v>540</v>
      </c>
      <c r="B280" s="402">
        <v>0</v>
      </c>
      <c r="C280" s="402">
        <v>0</v>
      </c>
      <c r="D280" s="402">
        <v>0</v>
      </c>
    </row>
    <row r="281" spans="1:4" ht="17.25" customHeight="1" thickTop="1" thickBot="1">
      <c r="A281" s="80" t="s">
        <v>541</v>
      </c>
      <c r="B281" s="401">
        <v>92624.094370000006</v>
      </c>
      <c r="C281" s="401">
        <v>18485.05328</v>
      </c>
      <c r="D281" s="401">
        <v>111109.14765</v>
      </c>
    </row>
    <row r="282" spans="1:4" ht="17.25" customHeight="1" thickTop="1">
      <c r="A282" s="82" t="s">
        <v>542</v>
      </c>
      <c r="B282" s="402">
        <v>20496.07188</v>
      </c>
      <c r="C282" s="402">
        <v>3602.6411699999999</v>
      </c>
      <c r="D282" s="402">
        <v>24098.713050000002</v>
      </c>
    </row>
    <row r="283" spans="1:4" ht="17.25" customHeight="1">
      <c r="A283" s="82" t="s">
        <v>543</v>
      </c>
      <c r="B283" s="402">
        <v>2408.9196000000002</v>
      </c>
      <c r="C283" s="402">
        <v>180.50082999999998</v>
      </c>
      <c r="D283" s="402">
        <v>2589.4204300000001</v>
      </c>
    </row>
    <row r="284" spans="1:4" ht="17.25" customHeight="1">
      <c r="A284" s="82" t="s">
        <v>544</v>
      </c>
      <c r="B284" s="402">
        <v>18081.01828</v>
      </c>
      <c r="C284" s="402">
        <v>3422.1403399999999</v>
      </c>
      <c r="D284" s="402">
        <v>21503.158620000002</v>
      </c>
    </row>
    <row r="285" spans="1:4" ht="17.25" customHeight="1">
      <c r="A285" s="82" t="s">
        <v>545</v>
      </c>
      <c r="B285" s="402">
        <v>0</v>
      </c>
      <c r="C285" s="402">
        <v>0</v>
      </c>
      <c r="D285" s="402">
        <v>0</v>
      </c>
    </row>
    <row r="286" spans="1:4" ht="17.25" customHeight="1">
      <c r="A286" s="82" t="s">
        <v>546</v>
      </c>
      <c r="B286" s="402">
        <v>6.1340000000000003</v>
      </c>
      <c r="C286" s="402">
        <v>0</v>
      </c>
      <c r="D286" s="402">
        <v>6.1340000000000003</v>
      </c>
    </row>
    <row r="287" spans="1:4" ht="17.25" customHeight="1">
      <c r="A287" s="84" t="s">
        <v>547</v>
      </c>
      <c r="B287" s="402">
        <v>0</v>
      </c>
      <c r="C287" s="402">
        <v>0</v>
      </c>
      <c r="D287" s="402">
        <v>0</v>
      </c>
    </row>
    <row r="288" spans="1:4" ht="17.25" customHeight="1">
      <c r="A288" s="82" t="s">
        <v>548</v>
      </c>
      <c r="B288" s="402">
        <v>0</v>
      </c>
      <c r="C288" s="402">
        <v>0</v>
      </c>
      <c r="D288" s="402">
        <v>0</v>
      </c>
    </row>
    <row r="289" spans="1:4" ht="17.25" customHeight="1">
      <c r="A289" s="82" t="s">
        <v>549</v>
      </c>
      <c r="B289" s="402">
        <v>0</v>
      </c>
      <c r="C289" s="402">
        <v>0</v>
      </c>
      <c r="D289" s="402">
        <v>0</v>
      </c>
    </row>
    <row r="290" spans="1:4" ht="17.25" customHeight="1">
      <c r="A290" s="82" t="s">
        <v>550</v>
      </c>
      <c r="B290" s="402">
        <v>-34290.409869999996</v>
      </c>
      <c r="C290" s="402">
        <v>-9637.17353</v>
      </c>
      <c r="D290" s="402">
        <v>-43927.583399999996</v>
      </c>
    </row>
    <row r="291" spans="1:4" ht="17.25" customHeight="1">
      <c r="A291" s="85" t="s">
        <v>551</v>
      </c>
      <c r="B291" s="402">
        <v>-34262.320460000003</v>
      </c>
      <c r="C291" s="402">
        <v>-8556.9942300000002</v>
      </c>
      <c r="D291" s="402">
        <v>-42819.314689999999</v>
      </c>
    </row>
    <row r="292" spans="1:4" ht="17.25" customHeight="1">
      <c r="A292" s="85" t="s">
        <v>552</v>
      </c>
      <c r="B292" s="402">
        <v>0</v>
      </c>
      <c r="C292" s="402">
        <v>0</v>
      </c>
      <c r="D292" s="402">
        <v>0</v>
      </c>
    </row>
    <row r="293" spans="1:4" ht="17.25" customHeight="1">
      <c r="A293" s="82" t="s">
        <v>553</v>
      </c>
      <c r="B293" s="402">
        <v>0</v>
      </c>
      <c r="C293" s="402">
        <v>0</v>
      </c>
      <c r="D293" s="402">
        <v>0</v>
      </c>
    </row>
    <row r="294" spans="1:4" ht="17.25" customHeight="1">
      <c r="A294" s="85" t="s">
        <v>554</v>
      </c>
      <c r="B294" s="402">
        <v>-28.089410000000001</v>
      </c>
      <c r="C294" s="402">
        <v>-1080.1793</v>
      </c>
      <c r="D294" s="402">
        <v>-1108.2687100000001</v>
      </c>
    </row>
    <row r="295" spans="1:4" ht="17.25" customHeight="1">
      <c r="A295" s="85" t="s">
        <v>555</v>
      </c>
      <c r="B295" s="402">
        <v>0</v>
      </c>
      <c r="C295" s="402">
        <v>0</v>
      </c>
      <c r="D295" s="402">
        <v>0</v>
      </c>
    </row>
    <row r="296" spans="1:4" ht="17.25" customHeight="1" thickBot="1">
      <c r="A296" s="82" t="s">
        <v>556</v>
      </c>
      <c r="B296" s="402">
        <v>0</v>
      </c>
      <c r="C296" s="402">
        <v>0</v>
      </c>
      <c r="D296" s="402">
        <v>0</v>
      </c>
    </row>
    <row r="297" spans="1:4" ht="17.25" customHeight="1" thickTop="1" thickBot="1">
      <c r="A297" s="90" t="s">
        <v>557</v>
      </c>
      <c r="B297" s="400">
        <v>78829.756379999992</v>
      </c>
      <c r="C297" s="400">
        <v>12450.520919999999</v>
      </c>
      <c r="D297" s="400">
        <v>91280.277300000002</v>
      </c>
    </row>
    <row r="298" spans="1:4" ht="17.25" customHeight="1" thickTop="1" thickBot="1">
      <c r="A298" s="80" t="s">
        <v>558</v>
      </c>
      <c r="B298" s="401">
        <v>-74527.848989999999</v>
      </c>
      <c r="C298" s="401">
        <v>-15534.0378</v>
      </c>
      <c r="D298" s="401">
        <v>-90061.886790000004</v>
      </c>
    </row>
    <row r="299" spans="1:4" ht="17.25" customHeight="1" thickTop="1">
      <c r="A299" s="82" t="s">
        <v>559</v>
      </c>
      <c r="B299" s="402">
        <v>-42712.676399999997</v>
      </c>
      <c r="C299" s="402">
        <v>-9428.3729199999998</v>
      </c>
      <c r="D299" s="402">
        <v>-52141.049319999998</v>
      </c>
    </row>
    <row r="300" spans="1:4" ht="17.25" customHeight="1">
      <c r="A300" s="82" t="s">
        <v>560</v>
      </c>
      <c r="B300" s="402">
        <v>-6768.5381500000003</v>
      </c>
      <c r="C300" s="402">
        <v>-1138.92046</v>
      </c>
      <c r="D300" s="402">
        <v>-7907.4586100000006</v>
      </c>
    </row>
    <row r="301" spans="1:4" ht="17.25" customHeight="1">
      <c r="A301" s="82" t="s">
        <v>561</v>
      </c>
      <c r="B301" s="402">
        <v>-256.20298000000003</v>
      </c>
      <c r="C301" s="402">
        <v>-111.73396000000001</v>
      </c>
      <c r="D301" s="402">
        <v>-367.93693999999999</v>
      </c>
    </row>
    <row r="302" spans="1:4" ht="17.25" customHeight="1">
      <c r="A302" s="82" t="s">
        <v>562</v>
      </c>
      <c r="B302" s="402">
        <v>-2697.2004999999999</v>
      </c>
      <c r="C302" s="402">
        <v>-320.01956999999999</v>
      </c>
      <c r="D302" s="402">
        <v>-3017.2200699999999</v>
      </c>
    </row>
    <row r="303" spans="1:4" ht="17.25" customHeight="1">
      <c r="A303" s="82" t="s">
        <v>563</v>
      </c>
      <c r="B303" s="402">
        <v>-4362.0691699999998</v>
      </c>
      <c r="C303" s="402">
        <v>-1183.4954700000001</v>
      </c>
      <c r="D303" s="402">
        <v>-5545.5646399999996</v>
      </c>
    </row>
    <row r="304" spans="1:4" ht="17.25" customHeight="1">
      <c r="A304" s="82" t="s">
        <v>564</v>
      </c>
      <c r="B304" s="402">
        <v>-1075.06636</v>
      </c>
      <c r="C304" s="402">
        <v>-311.76820000000004</v>
      </c>
      <c r="D304" s="402">
        <v>-1386.83456</v>
      </c>
    </row>
    <row r="305" spans="1:4" ht="17.25" customHeight="1">
      <c r="A305" s="82" t="s">
        <v>565</v>
      </c>
      <c r="B305" s="402">
        <v>-3260.4749200000001</v>
      </c>
      <c r="C305" s="402">
        <v>-503.84339</v>
      </c>
      <c r="D305" s="402">
        <v>-3764.3183100000001</v>
      </c>
    </row>
    <row r="306" spans="1:4" ht="17.25" customHeight="1">
      <c r="A306" s="82" t="s">
        <v>566</v>
      </c>
      <c r="B306" s="402">
        <v>-788.47543000000007</v>
      </c>
      <c r="C306" s="402">
        <v>-63.542999999999999</v>
      </c>
      <c r="D306" s="402">
        <v>-852.01843000000008</v>
      </c>
    </row>
    <row r="307" spans="1:4" ht="17.25" customHeight="1" thickBot="1">
      <c r="A307" s="85" t="s">
        <v>567</v>
      </c>
      <c r="B307" s="402">
        <v>-12607.14508</v>
      </c>
      <c r="C307" s="402">
        <v>-2472.3408300000001</v>
      </c>
      <c r="D307" s="402">
        <v>-15079.485909999999</v>
      </c>
    </row>
    <row r="308" spans="1:4" ht="17.25" customHeight="1" thickTop="1" thickBot="1">
      <c r="A308" s="92" t="s">
        <v>568</v>
      </c>
      <c r="B308" s="401">
        <v>4301.9073899999994</v>
      </c>
      <c r="C308" s="401">
        <v>-3083.5168799999997</v>
      </c>
      <c r="D308" s="401">
        <v>1218.3905099999999</v>
      </c>
    </row>
    <row r="309" spans="1:4" ht="17.25" customHeight="1" thickTop="1">
      <c r="A309" s="94" t="s">
        <v>569</v>
      </c>
      <c r="B309" s="402">
        <v>3.2543699999999998</v>
      </c>
      <c r="C309" s="402">
        <v>1.9000000000000001E-4</v>
      </c>
      <c r="D309" s="402">
        <v>3.2545600000000001</v>
      </c>
    </row>
    <row r="310" spans="1:4" ht="17.25" customHeight="1">
      <c r="A310" s="85" t="s">
        <v>570</v>
      </c>
      <c r="B310" s="402">
        <v>-0.46658999999999995</v>
      </c>
      <c r="C310" s="402">
        <v>1.9000000000000001E-4</v>
      </c>
      <c r="D310" s="402">
        <v>-0.46639999999999998</v>
      </c>
    </row>
    <row r="311" spans="1:4" ht="17.25" customHeight="1">
      <c r="A311" s="85" t="s">
        <v>571</v>
      </c>
      <c r="B311" s="402">
        <v>3.7209599999999998</v>
      </c>
      <c r="C311" s="402">
        <v>0</v>
      </c>
      <c r="D311" s="402">
        <v>3.7209599999999998</v>
      </c>
    </row>
    <row r="312" spans="1:4" ht="17.25" customHeight="1">
      <c r="A312" s="94" t="s">
        <v>572</v>
      </c>
      <c r="B312" s="402">
        <v>-6.6659999999999997E-2</v>
      </c>
      <c r="C312" s="402">
        <v>-2.496E-2</v>
      </c>
      <c r="D312" s="402">
        <v>-9.1620000000000007E-2</v>
      </c>
    </row>
    <row r="313" spans="1:4" ht="17.25" customHeight="1">
      <c r="A313" s="85" t="s">
        <v>573</v>
      </c>
      <c r="B313" s="402">
        <v>2.0800000000000003E-3</v>
      </c>
      <c r="C313" s="402">
        <v>1.0000000000000001E-5</v>
      </c>
      <c r="D313" s="402">
        <v>2.0899999999999998E-3</v>
      </c>
    </row>
    <row r="314" spans="1:4" ht="17.25" customHeight="1" thickBot="1">
      <c r="A314" s="85" t="s">
        <v>574</v>
      </c>
      <c r="B314" s="402">
        <v>-6.8739999999999996E-2</v>
      </c>
      <c r="C314" s="402">
        <v>-2.4969999999999999E-2</v>
      </c>
      <c r="D314" s="402">
        <v>-9.3709999999999988E-2</v>
      </c>
    </row>
    <row r="315" spans="1:4" ht="17.25" customHeight="1" thickTop="1" thickBot="1">
      <c r="A315" s="92" t="s">
        <v>575</v>
      </c>
      <c r="B315" s="401">
        <v>4305.0950999999995</v>
      </c>
      <c r="C315" s="401">
        <v>-3083.5416500000001</v>
      </c>
      <c r="D315" s="401">
        <v>1221.5534499999999</v>
      </c>
    </row>
    <row r="316" spans="1:4" ht="17.25" customHeight="1" thickTop="1" thickBot="1">
      <c r="A316" s="94" t="s">
        <v>576</v>
      </c>
      <c r="B316" s="402">
        <v>12.31498</v>
      </c>
      <c r="C316" s="402">
        <v>0</v>
      </c>
      <c r="D316" s="402">
        <v>12.31498</v>
      </c>
    </row>
    <row r="317" spans="1:4" ht="17.25" customHeight="1" thickTop="1" thickBot="1">
      <c r="A317" s="92" t="s">
        <v>577</v>
      </c>
      <c r="B317" s="401">
        <v>4317.4100799999997</v>
      </c>
      <c r="C317" s="401">
        <v>-3083.5416500000001</v>
      </c>
      <c r="D317" s="401">
        <v>1233.86843</v>
      </c>
    </row>
    <row r="318" spans="1:4" ht="17.25" customHeight="1" thickTop="1" thickBot="1">
      <c r="A318" s="94" t="s">
        <v>578</v>
      </c>
      <c r="B318" s="402">
        <v>-142.52767</v>
      </c>
      <c r="C318" s="402">
        <v>52.741440000000004</v>
      </c>
      <c r="D318" s="402">
        <v>-89.786229999999989</v>
      </c>
    </row>
    <row r="319" spans="1:4" ht="17.25" customHeight="1" thickTop="1" thickBot="1">
      <c r="A319" s="92" t="s">
        <v>579</v>
      </c>
      <c r="B319" s="401">
        <v>4174.8824100000002</v>
      </c>
      <c r="C319" s="401">
        <v>-3030.8002099999999</v>
      </c>
      <c r="D319" s="401">
        <v>1144.0822000000001</v>
      </c>
    </row>
    <row r="320" spans="1:4" ht="17.25" customHeight="1" thickTop="1" thickBot="1">
      <c r="A320" s="94" t="s">
        <v>580</v>
      </c>
      <c r="B320" s="402">
        <v>0</v>
      </c>
      <c r="C320" s="402">
        <v>0</v>
      </c>
      <c r="D320" s="402">
        <v>0</v>
      </c>
    </row>
    <row r="321" spans="1:4" ht="17.25" customHeight="1" thickTop="1" thickBot="1">
      <c r="A321" s="92" t="s">
        <v>581</v>
      </c>
      <c r="B321" s="401">
        <v>4174.8824100000002</v>
      </c>
      <c r="C321" s="401">
        <v>-3030.8002099999999</v>
      </c>
      <c r="D321" s="401">
        <v>1144.0822000000001</v>
      </c>
    </row>
    <row r="322" spans="1:4" ht="17.25" customHeight="1" thickTop="1" thickBot="1">
      <c r="A322" s="82" t="s">
        <v>582</v>
      </c>
      <c r="B322" s="404">
        <v>0</v>
      </c>
      <c r="C322" s="404">
        <v>0</v>
      </c>
      <c r="D322" s="404">
        <v>0</v>
      </c>
    </row>
    <row r="323" spans="1:4" ht="17.25" customHeight="1" thickTop="1" thickBot="1">
      <c r="A323" s="92" t="s">
        <v>583</v>
      </c>
      <c r="B323" s="401">
        <v>4174.8824100000002</v>
      </c>
      <c r="C323" s="401">
        <v>-3030.8002099999999</v>
      </c>
      <c r="D323" s="401">
        <v>1144.0822000000001</v>
      </c>
    </row>
    <row r="324" spans="1:4" ht="16.5" thickTop="1">
      <c r="A324" s="96"/>
    </row>
    <row r="325" spans="1:4" ht="15.75">
      <c r="A325" s="96"/>
    </row>
    <row r="326" spans="1:4" ht="15.75">
      <c r="A326" s="96"/>
    </row>
    <row r="327" spans="1:4" ht="15.75">
      <c r="A327" s="96"/>
    </row>
    <row r="328" spans="1:4" ht="15.75">
      <c r="A328" s="96"/>
    </row>
    <row r="329" spans="1:4" ht="15.75">
      <c r="A329" s="96"/>
    </row>
    <row r="330" spans="1:4" ht="15.75">
      <c r="A330" s="96"/>
    </row>
    <row r="331" spans="1:4" ht="15.75">
      <c r="A331" s="96"/>
    </row>
    <row r="332" spans="1:4" ht="15.75">
      <c r="A332" s="96"/>
    </row>
    <row r="333" spans="1:4" ht="15.75">
      <c r="A333" s="96"/>
    </row>
    <row r="334" spans="1:4" ht="15.75">
      <c r="A334" s="96"/>
    </row>
    <row r="335" spans="1:4" ht="15.75">
      <c r="A335" s="96"/>
    </row>
    <row r="336" spans="1:4"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row r="650" spans="1:1" ht="15.75">
      <c r="A650" s="96"/>
    </row>
    <row r="651" spans="1:1" ht="15.75">
      <c r="A651" s="96"/>
    </row>
    <row r="652" spans="1:1" ht="15.75">
      <c r="A652" s="96"/>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4"/>
  <sheetViews>
    <sheetView workbookViewId="0">
      <selection sqref="A1:D1"/>
    </sheetView>
  </sheetViews>
  <sheetFormatPr defaultColWidth="9.140625" defaultRowHeight="15"/>
  <cols>
    <col min="1" max="1" width="77.28515625" style="74" customWidth="1"/>
    <col min="2" max="4" width="9.28515625" customWidth="1"/>
    <col min="5" max="5" width="2.85546875" style="87" customWidth="1"/>
    <col min="257" max="257" width="77.28515625" customWidth="1"/>
    <col min="258" max="260" width="9.28515625" customWidth="1"/>
    <col min="261" max="261" width="2.85546875" customWidth="1"/>
    <col min="513" max="513" width="77.28515625" customWidth="1"/>
    <col min="514" max="516" width="9.28515625" customWidth="1"/>
    <col min="517" max="517" width="2.85546875" customWidth="1"/>
    <col min="769" max="769" width="77.28515625" customWidth="1"/>
    <col min="770" max="772" width="9.28515625" customWidth="1"/>
    <col min="773" max="773" width="2.85546875" customWidth="1"/>
    <col min="1025" max="1025" width="77.28515625" customWidth="1"/>
    <col min="1026" max="1028" width="9.28515625" customWidth="1"/>
    <col min="1029" max="1029" width="2.85546875" customWidth="1"/>
    <col min="1281" max="1281" width="77.28515625" customWidth="1"/>
    <col min="1282" max="1284" width="9.28515625" customWidth="1"/>
    <col min="1285" max="1285" width="2.85546875" customWidth="1"/>
    <col min="1537" max="1537" width="77.28515625" customWidth="1"/>
    <col min="1538" max="1540" width="9.28515625" customWidth="1"/>
    <col min="1541" max="1541" width="2.85546875" customWidth="1"/>
    <col min="1793" max="1793" width="77.28515625" customWidth="1"/>
    <col min="1794" max="1796" width="9.28515625" customWidth="1"/>
    <col min="1797" max="1797" width="2.85546875" customWidth="1"/>
    <col min="2049" max="2049" width="77.28515625" customWidth="1"/>
    <col min="2050" max="2052" width="9.28515625" customWidth="1"/>
    <col min="2053" max="2053" width="2.85546875" customWidth="1"/>
    <col min="2305" max="2305" width="77.28515625" customWidth="1"/>
    <col min="2306" max="2308" width="9.28515625" customWidth="1"/>
    <col min="2309" max="2309" width="2.85546875" customWidth="1"/>
    <col min="2561" max="2561" width="77.28515625" customWidth="1"/>
    <col min="2562" max="2564" width="9.28515625" customWidth="1"/>
    <col min="2565" max="2565" width="2.85546875" customWidth="1"/>
    <col min="2817" max="2817" width="77.28515625" customWidth="1"/>
    <col min="2818" max="2820" width="9.28515625" customWidth="1"/>
    <col min="2821" max="2821" width="2.85546875" customWidth="1"/>
    <col min="3073" max="3073" width="77.28515625" customWidth="1"/>
    <col min="3074" max="3076" width="9.28515625" customWidth="1"/>
    <col min="3077" max="3077" width="2.85546875" customWidth="1"/>
    <col min="3329" max="3329" width="77.28515625" customWidth="1"/>
    <col min="3330" max="3332" width="9.28515625" customWidth="1"/>
    <col min="3333" max="3333" width="2.85546875" customWidth="1"/>
    <col min="3585" max="3585" width="77.28515625" customWidth="1"/>
    <col min="3586" max="3588" width="9.28515625" customWidth="1"/>
    <col min="3589" max="3589" width="2.85546875" customWidth="1"/>
    <col min="3841" max="3841" width="77.28515625" customWidth="1"/>
    <col min="3842" max="3844" width="9.28515625" customWidth="1"/>
    <col min="3845" max="3845" width="2.85546875" customWidth="1"/>
    <col min="4097" max="4097" width="77.28515625" customWidth="1"/>
    <col min="4098" max="4100" width="9.28515625" customWidth="1"/>
    <col min="4101" max="4101" width="2.85546875" customWidth="1"/>
    <col min="4353" max="4353" width="77.28515625" customWidth="1"/>
    <col min="4354" max="4356" width="9.28515625" customWidth="1"/>
    <col min="4357" max="4357" width="2.85546875" customWidth="1"/>
    <col min="4609" max="4609" width="77.28515625" customWidth="1"/>
    <col min="4610" max="4612" width="9.28515625" customWidth="1"/>
    <col min="4613" max="4613" width="2.85546875" customWidth="1"/>
    <col min="4865" max="4865" width="77.28515625" customWidth="1"/>
    <col min="4866" max="4868" width="9.28515625" customWidth="1"/>
    <col min="4869" max="4869" width="2.85546875" customWidth="1"/>
    <col min="5121" max="5121" width="77.28515625" customWidth="1"/>
    <col min="5122" max="5124" width="9.28515625" customWidth="1"/>
    <col min="5125" max="5125" width="2.85546875" customWidth="1"/>
    <col min="5377" max="5377" width="77.28515625" customWidth="1"/>
    <col min="5378" max="5380" width="9.28515625" customWidth="1"/>
    <col min="5381" max="5381" width="2.85546875" customWidth="1"/>
    <col min="5633" max="5633" width="77.28515625" customWidth="1"/>
    <col min="5634" max="5636" width="9.28515625" customWidth="1"/>
    <col min="5637" max="5637" width="2.85546875" customWidth="1"/>
    <col min="5889" max="5889" width="77.28515625" customWidth="1"/>
    <col min="5890" max="5892" width="9.28515625" customWidth="1"/>
    <col min="5893" max="5893" width="2.85546875" customWidth="1"/>
    <col min="6145" max="6145" width="77.28515625" customWidth="1"/>
    <col min="6146" max="6148" width="9.28515625" customWidth="1"/>
    <col min="6149" max="6149" width="2.85546875" customWidth="1"/>
    <col min="6401" max="6401" width="77.28515625" customWidth="1"/>
    <col min="6402" max="6404" width="9.28515625" customWidth="1"/>
    <col min="6405" max="6405" width="2.85546875" customWidth="1"/>
    <col min="6657" max="6657" width="77.28515625" customWidth="1"/>
    <col min="6658" max="6660" width="9.28515625" customWidth="1"/>
    <col min="6661" max="6661" width="2.85546875" customWidth="1"/>
    <col min="6913" max="6913" width="77.28515625" customWidth="1"/>
    <col min="6914" max="6916" width="9.28515625" customWidth="1"/>
    <col min="6917" max="6917" width="2.85546875" customWidth="1"/>
    <col min="7169" max="7169" width="77.28515625" customWidth="1"/>
    <col min="7170" max="7172" width="9.28515625" customWidth="1"/>
    <col min="7173" max="7173" width="2.85546875" customWidth="1"/>
    <col min="7425" max="7425" width="77.28515625" customWidth="1"/>
    <col min="7426" max="7428" width="9.28515625" customWidth="1"/>
    <col min="7429" max="7429" width="2.85546875" customWidth="1"/>
    <col min="7681" max="7681" width="77.28515625" customWidth="1"/>
    <col min="7682" max="7684" width="9.28515625" customWidth="1"/>
    <col min="7685" max="7685" width="2.85546875" customWidth="1"/>
    <col min="7937" max="7937" width="77.28515625" customWidth="1"/>
    <col min="7938" max="7940" width="9.28515625" customWidth="1"/>
    <col min="7941" max="7941" width="2.85546875" customWidth="1"/>
    <col min="8193" max="8193" width="77.28515625" customWidth="1"/>
    <col min="8194" max="8196" width="9.28515625" customWidth="1"/>
    <col min="8197" max="8197" width="2.85546875" customWidth="1"/>
    <col min="8449" max="8449" width="77.28515625" customWidth="1"/>
    <col min="8450" max="8452" width="9.28515625" customWidth="1"/>
    <col min="8453" max="8453" width="2.85546875" customWidth="1"/>
    <col min="8705" max="8705" width="77.28515625" customWidth="1"/>
    <col min="8706" max="8708" width="9.28515625" customWidth="1"/>
    <col min="8709" max="8709" width="2.85546875" customWidth="1"/>
    <col min="8961" max="8961" width="77.28515625" customWidth="1"/>
    <col min="8962" max="8964" width="9.28515625" customWidth="1"/>
    <col min="8965" max="8965" width="2.85546875" customWidth="1"/>
    <col min="9217" max="9217" width="77.28515625" customWidth="1"/>
    <col min="9218" max="9220" width="9.28515625" customWidth="1"/>
    <col min="9221" max="9221" width="2.85546875" customWidth="1"/>
    <col min="9473" max="9473" width="77.28515625" customWidth="1"/>
    <col min="9474" max="9476" width="9.28515625" customWidth="1"/>
    <col min="9477" max="9477" width="2.85546875" customWidth="1"/>
    <col min="9729" max="9729" width="77.28515625" customWidth="1"/>
    <col min="9730" max="9732" width="9.28515625" customWidth="1"/>
    <col min="9733" max="9733" width="2.85546875" customWidth="1"/>
    <col min="9985" max="9985" width="77.28515625" customWidth="1"/>
    <col min="9986" max="9988" width="9.28515625" customWidth="1"/>
    <col min="9989" max="9989" width="2.85546875" customWidth="1"/>
    <col min="10241" max="10241" width="77.28515625" customWidth="1"/>
    <col min="10242" max="10244" width="9.28515625" customWidth="1"/>
    <col min="10245" max="10245" width="2.85546875" customWidth="1"/>
    <col min="10497" max="10497" width="77.28515625" customWidth="1"/>
    <col min="10498" max="10500" width="9.28515625" customWidth="1"/>
    <col min="10501" max="10501" width="2.85546875" customWidth="1"/>
    <col min="10753" max="10753" width="77.28515625" customWidth="1"/>
    <col min="10754" max="10756" width="9.28515625" customWidth="1"/>
    <col min="10757" max="10757" width="2.85546875" customWidth="1"/>
    <col min="11009" max="11009" width="77.28515625" customWidth="1"/>
    <col min="11010" max="11012" width="9.28515625" customWidth="1"/>
    <col min="11013" max="11013" width="2.85546875" customWidth="1"/>
    <col min="11265" max="11265" width="77.28515625" customWidth="1"/>
    <col min="11266" max="11268" width="9.28515625" customWidth="1"/>
    <col min="11269" max="11269" width="2.85546875" customWidth="1"/>
    <col min="11521" max="11521" width="77.28515625" customWidth="1"/>
    <col min="11522" max="11524" width="9.28515625" customWidth="1"/>
    <col min="11525" max="11525" width="2.85546875" customWidth="1"/>
    <col min="11777" max="11777" width="77.28515625" customWidth="1"/>
    <col min="11778" max="11780" width="9.28515625" customWidth="1"/>
    <col min="11781" max="11781" width="2.85546875" customWidth="1"/>
    <col min="12033" max="12033" width="77.28515625" customWidth="1"/>
    <col min="12034" max="12036" width="9.28515625" customWidth="1"/>
    <col min="12037" max="12037" width="2.85546875" customWidth="1"/>
    <col min="12289" max="12289" width="77.28515625" customWidth="1"/>
    <col min="12290" max="12292" width="9.28515625" customWidth="1"/>
    <col min="12293" max="12293" width="2.85546875" customWidth="1"/>
    <col min="12545" max="12545" width="77.28515625" customWidth="1"/>
    <col min="12546" max="12548" width="9.28515625" customWidth="1"/>
    <col min="12549" max="12549" width="2.85546875" customWidth="1"/>
    <col min="12801" max="12801" width="77.28515625" customWidth="1"/>
    <col min="12802" max="12804" width="9.28515625" customWidth="1"/>
    <col min="12805" max="12805" width="2.85546875" customWidth="1"/>
    <col min="13057" max="13057" width="77.28515625" customWidth="1"/>
    <col min="13058" max="13060" width="9.28515625" customWidth="1"/>
    <col min="13061" max="13061" width="2.85546875" customWidth="1"/>
    <col min="13313" max="13313" width="77.28515625" customWidth="1"/>
    <col min="13314" max="13316" width="9.28515625" customWidth="1"/>
    <col min="13317" max="13317" width="2.85546875" customWidth="1"/>
    <col min="13569" max="13569" width="77.28515625" customWidth="1"/>
    <col min="13570" max="13572" width="9.28515625" customWidth="1"/>
    <col min="13573" max="13573" width="2.85546875" customWidth="1"/>
    <col min="13825" max="13825" width="77.28515625" customWidth="1"/>
    <col min="13826" max="13828" width="9.28515625" customWidth="1"/>
    <col min="13829" max="13829" width="2.85546875" customWidth="1"/>
    <col min="14081" max="14081" width="77.28515625" customWidth="1"/>
    <col min="14082" max="14084" width="9.28515625" customWidth="1"/>
    <col min="14085" max="14085" width="2.85546875" customWidth="1"/>
    <col min="14337" max="14337" width="77.28515625" customWidth="1"/>
    <col min="14338" max="14340" width="9.28515625" customWidth="1"/>
    <col min="14341" max="14341" width="2.85546875" customWidth="1"/>
    <col min="14593" max="14593" width="77.28515625" customWidth="1"/>
    <col min="14594" max="14596" width="9.28515625" customWidth="1"/>
    <col min="14597" max="14597" width="2.85546875" customWidth="1"/>
    <col min="14849" max="14849" width="77.28515625" customWidth="1"/>
    <col min="14850" max="14852" width="9.28515625" customWidth="1"/>
    <col min="14853" max="14853" width="2.85546875" customWidth="1"/>
    <col min="15105" max="15105" width="77.28515625" customWidth="1"/>
    <col min="15106" max="15108" width="9.28515625" customWidth="1"/>
    <col min="15109" max="15109" width="2.85546875" customWidth="1"/>
    <col min="15361" max="15361" width="77.28515625" customWidth="1"/>
    <col min="15362" max="15364" width="9.28515625" customWidth="1"/>
    <col min="15365" max="15365" width="2.85546875" customWidth="1"/>
    <col min="15617" max="15617" width="77.28515625" customWidth="1"/>
    <col min="15618" max="15620" width="9.28515625" customWidth="1"/>
    <col min="15621" max="15621" width="2.85546875" customWidth="1"/>
    <col min="15873" max="15873" width="77.28515625" customWidth="1"/>
    <col min="15874" max="15876" width="9.28515625" customWidth="1"/>
    <col min="15877" max="15877" width="2.85546875" customWidth="1"/>
    <col min="16129" max="16129" width="77.28515625" customWidth="1"/>
    <col min="16130" max="16132" width="9.28515625" customWidth="1"/>
    <col min="16133" max="16133" width="2.85546875" customWidth="1"/>
  </cols>
  <sheetData>
    <row r="1" spans="1:206" s="71" customFormat="1" ht="17.25" customHeight="1">
      <c r="A1" s="1298"/>
      <c r="B1" s="1299"/>
      <c r="C1" s="1299"/>
      <c r="D1" s="1299"/>
    </row>
    <row r="2" spans="1:206" s="72" customFormat="1" ht="27" customHeight="1">
      <c r="A2" s="1270" t="s">
        <v>590</v>
      </c>
      <c r="B2" s="1270"/>
      <c r="C2" s="1270"/>
      <c r="D2" s="1270"/>
    </row>
    <row r="3" spans="1:206" s="72" customFormat="1" ht="27.75" customHeight="1">
      <c r="A3" s="1270" t="s">
        <v>604</v>
      </c>
      <c r="B3" s="1270"/>
      <c r="C3" s="1270"/>
      <c r="D3" s="1270"/>
    </row>
    <row r="4" spans="1:206" s="120" customFormat="1" ht="28.5" customHeight="1">
      <c r="A4" s="1271" t="s">
        <v>584</v>
      </c>
      <c r="B4" s="1271"/>
      <c r="C4" s="1271"/>
      <c r="D4" s="1271"/>
    </row>
    <row r="5" spans="1:206" s="72" customFormat="1" ht="9" customHeight="1">
      <c r="A5" s="1270"/>
      <c r="B5" s="1270"/>
      <c r="C5" s="1270"/>
      <c r="D5" s="1270"/>
    </row>
    <row r="6" spans="1:206" ht="5.25" customHeight="1">
      <c r="A6" s="121"/>
      <c r="B6" s="405"/>
      <c r="C6" s="405"/>
      <c r="D6" s="405"/>
      <c r="E6"/>
    </row>
    <row r="7" spans="1:206" ht="28.5" customHeight="1">
      <c r="A7" s="123"/>
      <c r="B7" s="124" t="s">
        <v>116</v>
      </c>
      <c r="C7" s="124" t="s">
        <v>114</v>
      </c>
      <c r="D7" s="125" t="s">
        <v>603</v>
      </c>
      <c r="E7"/>
    </row>
    <row r="8" spans="1:206" ht="12" customHeight="1">
      <c r="A8" s="126"/>
      <c r="B8" s="127"/>
      <c r="C8" s="127"/>
      <c r="D8" s="128"/>
      <c r="E8"/>
    </row>
    <row r="9" spans="1:206" ht="18" customHeight="1">
      <c r="A9" s="129" t="s">
        <v>605</v>
      </c>
      <c r="B9" s="124"/>
      <c r="C9" s="124"/>
      <c r="D9" s="125"/>
      <c r="E9"/>
    </row>
    <row r="10" spans="1:206" ht="18" customHeight="1">
      <c r="A10" s="126" t="s">
        <v>606</v>
      </c>
      <c r="B10" s="130">
        <v>6.5199999999999994E-2</v>
      </c>
      <c r="C10" s="130">
        <v>9.8500000000000004E-2</v>
      </c>
      <c r="D10" s="130">
        <v>7.2999999999999995E-2</v>
      </c>
      <c r="E10" s="131"/>
      <c r="F10" s="131"/>
      <c r="G10" s="131"/>
      <c r="H10" s="131"/>
      <c r="I10" s="131"/>
      <c r="J10" s="131"/>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1"/>
      <c r="BA10" s="131"/>
      <c r="BB10" s="131"/>
      <c r="BC10" s="131"/>
      <c r="BD10" s="131"/>
      <c r="BE10" s="131"/>
      <c r="BF10" s="131"/>
      <c r="BG10" s="131"/>
      <c r="BH10" s="131"/>
      <c r="BI10" s="131"/>
      <c r="BJ10" s="131"/>
      <c r="BK10" s="131"/>
      <c r="BL10" s="131"/>
      <c r="BM10" s="131"/>
      <c r="BN10" s="131"/>
      <c r="BO10" s="131"/>
      <c r="BP10" s="131"/>
      <c r="BQ10" s="131"/>
      <c r="BR10" s="131"/>
      <c r="BS10" s="131"/>
      <c r="BT10" s="131"/>
      <c r="BU10" s="131"/>
      <c r="BV10" s="131"/>
      <c r="BW10" s="131"/>
      <c r="BX10" s="131"/>
      <c r="BY10" s="131"/>
      <c r="BZ10" s="131"/>
      <c r="CA10" s="131"/>
      <c r="CB10" s="131"/>
      <c r="CC10" s="131"/>
      <c r="CD10" s="131"/>
      <c r="CE10" s="131"/>
      <c r="CF10" s="131"/>
      <c r="CG10" s="131"/>
      <c r="CH10" s="131"/>
      <c r="CI10" s="131"/>
      <c r="CJ10" s="131"/>
      <c r="CK10" s="131"/>
      <c r="CL10" s="131"/>
      <c r="CM10" s="131"/>
      <c r="CN10" s="131"/>
      <c r="CO10" s="131"/>
      <c r="CP10" s="131"/>
      <c r="CQ10" s="131"/>
      <c r="CR10" s="131"/>
      <c r="CS10" s="131"/>
      <c r="CT10" s="131"/>
      <c r="CU10" s="131"/>
      <c r="CV10" s="131"/>
      <c r="CW10" s="131"/>
      <c r="CX10" s="131"/>
      <c r="CY10" s="131"/>
      <c r="CZ10" s="131"/>
      <c r="DA10" s="131"/>
      <c r="DB10" s="131"/>
      <c r="DC10" s="131"/>
      <c r="DD10" s="131"/>
      <c r="DE10" s="131"/>
      <c r="DF10" s="131"/>
      <c r="DG10" s="131"/>
      <c r="DH10" s="131"/>
      <c r="DI10" s="131"/>
      <c r="DJ10" s="131"/>
      <c r="DK10" s="131"/>
      <c r="DL10" s="131"/>
      <c r="DM10" s="131"/>
      <c r="DN10" s="131"/>
      <c r="DO10" s="131"/>
      <c r="DP10" s="131"/>
      <c r="DQ10" s="131"/>
      <c r="DR10" s="131"/>
      <c r="DS10" s="131"/>
      <c r="DT10" s="131"/>
      <c r="DU10" s="131"/>
      <c r="DV10" s="131"/>
      <c r="DW10" s="131"/>
      <c r="DX10" s="131"/>
      <c r="DY10" s="131"/>
      <c r="DZ10" s="131"/>
      <c r="EA10" s="131"/>
      <c r="EB10" s="131"/>
      <c r="EC10" s="131"/>
      <c r="ED10" s="131"/>
      <c r="EE10" s="131"/>
      <c r="EF10" s="131"/>
      <c r="EG10" s="131"/>
      <c r="EH10" s="131"/>
      <c r="EI10" s="131"/>
      <c r="EJ10" s="131"/>
      <c r="EK10" s="131"/>
      <c r="EL10" s="131"/>
      <c r="EM10" s="131"/>
      <c r="EN10" s="131"/>
      <c r="EO10" s="131"/>
      <c r="EP10" s="131"/>
      <c r="EQ10" s="131"/>
      <c r="ER10" s="131"/>
      <c r="ES10" s="131"/>
      <c r="ET10" s="131"/>
      <c r="EU10" s="131"/>
      <c r="EV10" s="131"/>
      <c r="EW10" s="131"/>
      <c r="EX10" s="131"/>
      <c r="EY10" s="131"/>
      <c r="EZ10" s="131"/>
      <c r="FA10" s="131"/>
      <c r="FB10" s="131"/>
      <c r="FC10" s="131"/>
      <c r="FD10" s="131"/>
      <c r="FE10" s="131"/>
      <c r="FF10" s="131"/>
      <c r="FG10" s="131"/>
      <c r="FH10" s="131"/>
      <c r="FI10" s="131"/>
      <c r="FJ10" s="131"/>
      <c r="FK10" s="131"/>
      <c r="FL10" s="131"/>
      <c r="FM10" s="131"/>
      <c r="FN10" s="131"/>
      <c r="FO10" s="131"/>
      <c r="FP10" s="131"/>
      <c r="FQ10" s="131"/>
      <c r="FR10" s="131"/>
      <c r="FS10" s="131"/>
      <c r="FT10" s="131"/>
      <c r="FU10" s="131"/>
      <c r="FV10" s="131"/>
      <c r="FW10" s="131"/>
      <c r="FX10" s="131"/>
      <c r="FY10" s="131"/>
      <c r="FZ10" s="131"/>
      <c r="GA10" s="131"/>
      <c r="GB10" s="131"/>
      <c r="GC10" s="131"/>
      <c r="GD10" s="131"/>
      <c r="GE10" s="131"/>
      <c r="GF10" s="131"/>
      <c r="GG10" s="131"/>
      <c r="GH10" s="131"/>
      <c r="GI10" s="131"/>
      <c r="GJ10" s="131"/>
      <c r="GK10" s="131"/>
      <c r="GL10" s="131"/>
      <c r="GM10" s="131"/>
      <c r="GN10" s="131"/>
      <c r="GO10" s="131"/>
      <c r="GP10" s="131"/>
      <c r="GQ10" s="131"/>
      <c r="GR10" s="131"/>
      <c r="GS10" s="131"/>
      <c r="GT10" s="131"/>
      <c r="GU10" s="131"/>
      <c r="GV10" s="131"/>
      <c r="GW10" s="131"/>
      <c r="GX10" s="131"/>
    </row>
    <row r="11" spans="1:206" ht="20.25" customHeight="1">
      <c r="A11" s="126" t="s">
        <v>607</v>
      </c>
      <c r="B11" s="130">
        <v>0.85070000000000001</v>
      </c>
      <c r="C11" s="130">
        <v>0.77300000000000002</v>
      </c>
      <c r="D11" s="130">
        <v>0.83260000000000001</v>
      </c>
      <c r="E11"/>
    </row>
    <row r="12" spans="1:206" ht="12" customHeight="1">
      <c r="A12" s="126"/>
      <c r="B12" s="130"/>
      <c r="C12" s="130"/>
      <c r="D12" s="130"/>
      <c r="E12"/>
    </row>
    <row r="13" spans="1:206" ht="15" customHeight="1">
      <c r="A13" s="129" t="s">
        <v>608</v>
      </c>
      <c r="B13" s="132"/>
      <c r="C13" s="132"/>
      <c r="D13" s="132"/>
      <c r="E13"/>
    </row>
    <row r="14" spans="1:206" ht="20.25" customHeight="1">
      <c r="A14" s="133" t="s">
        <v>609</v>
      </c>
      <c r="B14" s="130">
        <v>0.7712</v>
      </c>
      <c r="C14" s="130">
        <v>0.70599999999999996</v>
      </c>
      <c r="D14" s="130">
        <v>0.75600000000000001</v>
      </c>
      <c r="E14"/>
    </row>
    <row r="15" spans="1:206" ht="18" customHeight="1">
      <c r="A15" s="133" t="s">
        <v>610</v>
      </c>
      <c r="B15" s="130">
        <v>0.77200000000000002</v>
      </c>
      <c r="C15" s="130">
        <v>0.78320000000000001</v>
      </c>
      <c r="D15" s="130">
        <v>0.77459999999999996</v>
      </c>
      <c r="E15"/>
    </row>
    <row r="16" spans="1:206" ht="20.25" customHeight="1">
      <c r="A16" s="126" t="s">
        <v>611</v>
      </c>
      <c r="B16" s="130">
        <v>9.5500000000000002E-2</v>
      </c>
      <c r="C16" s="130">
        <v>9.69E-2</v>
      </c>
      <c r="D16" s="130">
        <v>9.5799999999999996E-2</v>
      </c>
      <c r="E16"/>
    </row>
    <row r="17" spans="1:5" ht="20.25" customHeight="1">
      <c r="A17" s="133" t="s">
        <v>612</v>
      </c>
      <c r="B17" s="130">
        <v>2.9600000000000001E-2</v>
      </c>
      <c r="C17" s="130">
        <v>1.66E-2</v>
      </c>
      <c r="D17" s="130">
        <v>2.6599999999999999E-2</v>
      </c>
      <c r="E17"/>
    </row>
    <row r="18" spans="1:5" ht="12" customHeight="1">
      <c r="A18" s="133"/>
      <c r="B18" s="130"/>
      <c r="C18" s="130"/>
      <c r="D18" s="130"/>
      <c r="E18"/>
    </row>
    <row r="19" spans="1:5" ht="16.5" customHeight="1">
      <c r="A19" s="134" t="s">
        <v>613</v>
      </c>
      <c r="B19" s="132"/>
      <c r="C19" s="132"/>
      <c r="D19" s="132"/>
      <c r="E19"/>
    </row>
    <row r="20" spans="1:5" ht="20.25" customHeight="1">
      <c r="A20" s="133" t="s">
        <v>614</v>
      </c>
      <c r="B20" s="130">
        <v>0.80230000000000001</v>
      </c>
      <c r="C20" s="130">
        <v>0.62670000000000003</v>
      </c>
      <c r="D20" s="130">
        <v>0.76259999999999994</v>
      </c>
      <c r="E20"/>
    </row>
    <row r="21" spans="1:5" ht="20.25" customHeight="1">
      <c r="A21" s="133" t="s">
        <v>615</v>
      </c>
      <c r="B21" s="130">
        <v>0.19769999999999999</v>
      </c>
      <c r="C21" s="130">
        <v>0.37330000000000002</v>
      </c>
      <c r="D21" s="130">
        <v>0.2374</v>
      </c>
      <c r="E21"/>
    </row>
    <row r="22" spans="1:5" ht="18" customHeight="1">
      <c r="A22" s="133" t="s">
        <v>616</v>
      </c>
      <c r="B22" s="135">
        <v>1011.367</v>
      </c>
      <c r="C22" s="135">
        <v>962.26070000000004</v>
      </c>
      <c r="D22" s="135">
        <v>1001.4294</v>
      </c>
      <c r="E22"/>
    </row>
    <row r="23" spans="1:5" ht="12" customHeight="1">
      <c r="A23" s="133"/>
      <c r="B23" s="135"/>
      <c r="C23" s="135"/>
      <c r="D23" s="135"/>
      <c r="E23"/>
    </row>
    <row r="24" spans="1:5" ht="17.25" customHeight="1">
      <c r="A24" s="136" t="s">
        <v>617</v>
      </c>
      <c r="B24" s="137"/>
      <c r="C24" s="137"/>
      <c r="D24" s="137"/>
      <c r="E24"/>
    </row>
    <row r="25" spans="1:5" ht="20.25" customHeight="1">
      <c r="A25" s="126" t="s">
        <v>618</v>
      </c>
      <c r="B25" s="130">
        <v>0.97589999999999999</v>
      </c>
      <c r="C25" s="130">
        <v>0.93479999999999996</v>
      </c>
      <c r="D25" s="130">
        <v>0.9667</v>
      </c>
      <c r="E25"/>
    </row>
    <row r="26" spans="1:5" ht="20.25" customHeight="1">
      <c r="A26" s="126" t="s">
        <v>619</v>
      </c>
      <c r="B26" s="130">
        <v>1.44E-2</v>
      </c>
      <c r="C26" s="130">
        <v>0.11459999999999999</v>
      </c>
      <c r="D26" s="130">
        <v>3.6900000000000002E-2</v>
      </c>
      <c r="E26"/>
    </row>
    <row r="27" spans="1:5" ht="20.25" customHeight="1">
      <c r="A27" s="133" t="s">
        <v>620</v>
      </c>
      <c r="B27" s="130">
        <v>2.41E-2</v>
      </c>
      <c r="C27" s="130">
        <v>6.5199999999999994E-2</v>
      </c>
      <c r="D27" s="130">
        <v>3.3300000000000003E-2</v>
      </c>
      <c r="E27"/>
    </row>
    <row r="28" spans="1:5" ht="18" customHeight="1">
      <c r="A28" s="133" t="s">
        <v>621</v>
      </c>
      <c r="B28" s="130">
        <v>1.3299999999999999E-2</v>
      </c>
      <c r="C28" s="130">
        <v>9.2499999999999999E-2</v>
      </c>
      <c r="D28" s="130">
        <v>3.0499999999999999E-2</v>
      </c>
      <c r="E28"/>
    </row>
    <row r="29" spans="1:5" ht="20.25" customHeight="1">
      <c r="A29" s="133" t="s">
        <v>622</v>
      </c>
      <c r="B29" s="130">
        <v>9.7299999999999998E-2</v>
      </c>
      <c r="C29" s="130">
        <v>0.24490000000000001</v>
      </c>
      <c r="D29" s="130">
        <v>0.20019999999999999</v>
      </c>
      <c r="E29"/>
    </row>
    <row r="30" spans="1:5" ht="20.25" customHeight="1">
      <c r="A30" s="133" t="s">
        <v>623</v>
      </c>
      <c r="B30" s="130">
        <v>1.47E-2</v>
      </c>
      <c r="C30" s="130">
        <v>9.1999999999999998E-3</v>
      </c>
      <c r="D30" s="130">
        <v>1.35E-2</v>
      </c>
      <c r="E30"/>
    </row>
    <row r="31" spans="1:5" ht="20.25" customHeight="1">
      <c r="A31" s="133" t="s">
        <v>624</v>
      </c>
      <c r="B31" s="130">
        <v>3.4500000000000003E-2</v>
      </c>
      <c r="C31" s="130">
        <v>6.7199999999999996E-2</v>
      </c>
      <c r="D31" s="130">
        <v>4.1799999999999997E-2</v>
      </c>
      <c r="E31"/>
    </row>
    <row r="32" spans="1:5" ht="20.25" customHeight="1">
      <c r="A32" s="133" t="s">
        <v>625</v>
      </c>
      <c r="B32" s="130">
        <v>0.95409999999999995</v>
      </c>
      <c r="C32" s="130">
        <v>0.90300000000000002</v>
      </c>
      <c r="D32" s="130">
        <v>0.94220000000000004</v>
      </c>
      <c r="E32"/>
    </row>
    <row r="33" spans="1:5" ht="20.25" customHeight="1">
      <c r="A33" s="133" t="s">
        <v>626</v>
      </c>
      <c r="B33" s="130">
        <v>2.1600000000000001E-2</v>
      </c>
      <c r="C33" s="130">
        <v>2.69E-2</v>
      </c>
      <c r="D33" s="130">
        <v>2.29E-2</v>
      </c>
      <c r="E33"/>
    </row>
    <row r="34" spans="1:5" ht="20.25" customHeight="1">
      <c r="A34" s="133" t="s">
        <v>627</v>
      </c>
      <c r="B34" s="130">
        <v>4.4999999999999997E-3</v>
      </c>
      <c r="C34" s="130">
        <v>6.4000000000000003E-3</v>
      </c>
      <c r="D34" s="130">
        <v>5.0000000000000001E-3</v>
      </c>
      <c r="E34"/>
    </row>
    <row r="35" spans="1:5" ht="20.25" customHeight="1">
      <c r="A35" s="133" t="s">
        <v>628</v>
      </c>
      <c r="B35" s="130">
        <v>1.9E-3</v>
      </c>
      <c r="C35" s="130">
        <v>2.1100000000000001E-2</v>
      </c>
      <c r="D35" s="130">
        <v>6.4000000000000003E-3</v>
      </c>
      <c r="E35"/>
    </row>
    <row r="36" spans="1:5" ht="20.25" customHeight="1">
      <c r="A36" s="133" t="s">
        <v>629</v>
      </c>
      <c r="B36" s="130">
        <v>4.1999999999999997E-3</v>
      </c>
      <c r="C36" s="130">
        <v>6.9999999999999999E-4</v>
      </c>
      <c r="D36" s="130">
        <v>3.3999999999999998E-3</v>
      </c>
      <c r="E36"/>
    </row>
    <row r="37" spans="1:5" ht="20.25" customHeight="1">
      <c r="A37" s="133" t="s">
        <v>630</v>
      </c>
      <c r="B37" s="130">
        <v>1.37E-2</v>
      </c>
      <c r="C37" s="130">
        <v>4.19E-2</v>
      </c>
      <c r="D37" s="130">
        <v>2.0299999999999999E-2</v>
      </c>
      <c r="E37"/>
    </row>
    <row r="38" spans="1:5" ht="12" customHeight="1">
      <c r="A38" s="133"/>
      <c r="B38" s="130"/>
      <c r="C38" s="130"/>
      <c r="D38" s="130"/>
      <c r="E38"/>
    </row>
    <row r="39" spans="1:5" ht="17.25" customHeight="1">
      <c r="A39" s="136" t="s">
        <v>631</v>
      </c>
      <c r="B39" s="132"/>
      <c r="C39" s="132"/>
      <c r="D39" s="132"/>
      <c r="E39"/>
    </row>
    <row r="40" spans="1:5" ht="20.25" customHeight="1">
      <c r="A40" s="133" t="s">
        <v>632</v>
      </c>
      <c r="B40" s="130">
        <v>0.43240000000000001</v>
      </c>
      <c r="C40" s="130">
        <v>0.5958</v>
      </c>
      <c r="D40" s="130">
        <v>0.4733</v>
      </c>
      <c r="E40"/>
    </row>
    <row r="41" spans="1:5" ht="20.25" customHeight="1">
      <c r="A41" s="133" t="s">
        <v>633</v>
      </c>
      <c r="B41" s="130">
        <v>0.54659999999999997</v>
      </c>
      <c r="C41" s="130">
        <v>1.1827000000000001</v>
      </c>
      <c r="D41" s="130">
        <v>0.70579999999999998</v>
      </c>
      <c r="E41"/>
    </row>
    <row r="42" spans="1:5" ht="20.25" customHeight="1">
      <c r="A42" s="133" t="s">
        <v>634</v>
      </c>
      <c r="B42" s="130">
        <v>8.8300000000000003E-2</v>
      </c>
      <c r="C42" s="130">
        <v>0.2127</v>
      </c>
      <c r="D42" s="130">
        <v>0.11700000000000001</v>
      </c>
      <c r="E42"/>
    </row>
    <row r="43" spans="1:5" ht="20.25" customHeight="1">
      <c r="A43" s="133" t="s">
        <v>635</v>
      </c>
      <c r="B43" s="130">
        <v>8.2400000000000001E-2</v>
      </c>
      <c r="C43" s="130">
        <v>0.1956</v>
      </c>
      <c r="D43" s="130">
        <v>0.10879999999999999</v>
      </c>
      <c r="E43"/>
    </row>
    <row r="44" spans="1:5" ht="20.25" customHeight="1">
      <c r="A44" s="126" t="s">
        <v>636</v>
      </c>
      <c r="B44" s="130">
        <v>0.35470000000000002</v>
      </c>
      <c r="C44" s="130">
        <v>0.90890000000000004</v>
      </c>
      <c r="D44" s="130">
        <v>0.47810000000000002</v>
      </c>
      <c r="E44"/>
    </row>
    <row r="45" spans="1:5" ht="12" customHeight="1">
      <c r="A45" s="126"/>
      <c r="B45" s="130"/>
      <c r="C45" s="130"/>
      <c r="D45" s="130"/>
      <c r="E45"/>
    </row>
    <row r="46" spans="1:5" ht="17.25" customHeight="1">
      <c r="A46" s="129" t="s">
        <v>637</v>
      </c>
      <c r="B46" s="132"/>
      <c r="C46" s="132"/>
      <c r="D46" s="132"/>
      <c r="E46"/>
    </row>
    <row r="47" spans="1:5" ht="18" customHeight="1">
      <c r="A47" s="133" t="s">
        <v>638</v>
      </c>
      <c r="B47" s="130">
        <v>6.6299999999999998E-2</v>
      </c>
      <c r="C47" s="130">
        <v>8.0600000000000005E-2</v>
      </c>
      <c r="D47" s="130">
        <v>6.9699999999999998E-2</v>
      </c>
      <c r="E47"/>
    </row>
    <row r="48" spans="1:5" ht="20.25" customHeight="1">
      <c r="A48" s="133" t="s">
        <v>639</v>
      </c>
      <c r="B48" s="130">
        <v>6.59E-2</v>
      </c>
      <c r="C48" s="130">
        <v>7.6799999999999993E-2</v>
      </c>
      <c r="D48" s="130">
        <v>6.8500000000000005E-2</v>
      </c>
      <c r="E48"/>
    </row>
    <row r="49" spans="1:5" ht="20.25" customHeight="1">
      <c r="A49" s="133" t="s">
        <v>640</v>
      </c>
      <c r="B49" s="130">
        <v>0.31390000000000001</v>
      </c>
      <c r="C49" s="130">
        <v>0.66390000000000005</v>
      </c>
      <c r="D49" s="130">
        <v>0.40839999999999999</v>
      </c>
      <c r="E49"/>
    </row>
    <row r="50" spans="1:5" ht="18" customHeight="1">
      <c r="A50" s="133" t="s">
        <v>641</v>
      </c>
      <c r="B50" s="130">
        <v>1.83E-2</v>
      </c>
      <c r="C50" s="130">
        <v>0.2858</v>
      </c>
      <c r="D50" s="130">
        <v>9.0399999999999994E-2</v>
      </c>
      <c r="E50"/>
    </row>
    <row r="51" spans="1:5" ht="18" customHeight="1">
      <c r="A51" s="133" t="s">
        <v>642</v>
      </c>
      <c r="B51" s="130">
        <v>0.14319999999999999</v>
      </c>
      <c r="C51" s="130">
        <v>0.2636</v>
      </c>
      <c r="D51" s="130">
        <v>0.1757</v>
      </c>
      <c r="E51"/>
    </row>
    <row r="52" spans="1:5" ht="18" customHeight="1">
      <c r="A52" s="133" t="s">
        <v>643</v>
      </c>
      <c r="B52" s="130">
        <v>0.1106</v>
      </c>
      <c r="C52" s="130">
        <v>0.1246</v>
      </c>
      <c r="D52" s="130">
        <v>0.1135</v>
      </c>
      <c r="E52"/>
    </row>
    <row r="53" spans="1:5" ht="12" customHeight="1">
      <c r="A53" s="133"/>
      <c r="B53" s="130"/>
      <c r="C53" s="130"/>
      <c r="D53" s="130"/>
      <c r="E53"/>
    </row>
    <row r="54" spans="1:5" ht="17.25" customHeight="1">
      <c r="A54" s="136" t="s">
        <v>644</v>
      </c>
      <c r="B54" s="132"/>
      <c r="C54" s="132"/>
      <c r="D54" s="132"/>
      <c r="E54"/>
    </row>
    <row r="55" spans="1:5" ht="18" customHeight="1">
      <c r="A55" s="133" t="s">
        <v>645</v>
      </c>
      <c r="B55" s="130">
        <v>0.86639999999999995</v>
      </c>
      <c r="C55" s="130">
        <v>0.87860000000000005</v>
      </c>
      <c r="D55" s="130">
        <v>0.86929999999999996</v>
      </c>
      <c r="E55"/>
    </row>
    <row r="56" spans="1:5" ht="18" customHeight="1">
      <c r="A56" s="133" t="s">
        <v>646</v>
      </c>
      <c r="B56" s="130">
        <v>0.85950000000000004</v>
      </c>
      <c r="C56" s="130">
        <v>0.8528</v>
      </c>
      <c r="D56" s="130">
        <v>0.8579</v>
      </c>
      <c r="E56"/>
    </row>
    <row r="57" spans="1:5" ht="18" customHeight="1">
      <c r="A57" s="133" t="s">
        <v>647</v>
      </c>
      <c r="B57" s="130">
        <v>7.9100000000000004E-2</v>
      </c>
      <c r="C57" s="130">
        <v>0.1159</v>
      </c>
      <c r="D57" s="130">
        <v>8.7900000000000006E-2</v>
      </c>
      <c r="E57"/>
    </row>
    <row r="58" spans="1:5" ht="19.5" customHeight="1" thickBot="1">
      <c r="A58" s="138" t="s">
        <v>648</v>
      </c>
      <c r="B58" s="139">
        <v>2.0266000000000002</v>
      </c>
      <c r="C58" s="139">
        <v>1.5810999999999999</v>
      </c>
      <c r="D58" s="139">
        <v>1.9064000000000001</v>
      </c>
      <c r="E58"/>
    </row>
    <row r="59" spans="1:5" s="46" customFormat="1" ht="27" customHeight="1" thickTop="1">
      <c r="A59" s="140" t="s">
        <v>649</v>
      </c>
      <c r="B59" s="406"/>
      <c r="C59" s="406"/>
      <c r="D59" s="406"/>
    </row>
    <row r="60" spans="1:5" s="46" customFormat="1" ht="87.75" customHeight="1">
      <c r="A60" s="1296" t="s">
        <v>922</v>
      </c>
      <c r="B60" s="1297"/>
      <c r="C60" s="1297"/>
      <c r="D60" s="1297"/>
    </row>
    <row r="61" spans="1:5" s="46" customFormat="1" ht="75.75" customHeight="1">
      <c r="A61" s="1296" t="s">
        <v>923</v>
      </c>
      <c r="B61" s="1297"/>
      <c r="C61" s="1297"/>
      <c r="D61" s="1297"/>
    </row>
    <row r="62" spans="1:5">
      <c r="A62" s="46" t="s">
        <v>652</v>
      </c>
      <c r="B62" s="407"/>
      <c r="C62" s="407"/>
      <c r="D62" s="407"/>
      <c r="E62"/>
    </row>
    <row r="63" spans="1:5">
      <c r="A63" s="46" t="s">
        <v>653</v>
      </c>
      <c r="B63" s="407"/>
      <c r="C63" s="407"/>
      <c r="D63" s="407"/>
      <c r="E63"/>
    </row>
    <row r="64" spans="1:5">
      <c r="A64" s="46"/>
      <c r="B64" s="407"/>
      <c r="C64" s="407"/>
      <c r="D64" s="407"/>
      <c r="E64"/>
    </row>
    <row r="65" spans="1:5" ht="26.25">
      <c r="A65" s="123"/>
      <c r="B65" s="124" t="s">
        <v>116</v>
      </c>
      <c r="C65" s="124" t="s">
        <v>114</v>
      </c>
      <c r="D65" s="125" t="s">
        <v>603</v>
      </c>
      <c r="E65"/>
    </row>
    <row r="66" spans="1:5" ht="18" customHeight="1">
      <c r="A66" s="136" t="s">
        <v>654</v>
      </c>
      <c r="B66" s="408"/>
      <c r="C66" s="408"/>
      <c r="D66" s="408"/>
      <c r="E66"/>
    </row>
    <row r="67" spans="1:5" ht="18" customHeight="1">
      <c r="A67" s="133" t="s">
        <v>655</v>
      </c>
      <c r="B67" s="130">
        <v>9.3600000000000003E-2</v>
      </c>
      <c r="C67" s="130">
        <v>6.0600000000000001E-2</v>
      </c>
      <c r="D67" s="130">
        <v>8.5500000000000007E-2</v>
      </c>
      <c r="E67"/>
    </row>
    <row r="68" spans="1:5" ht="18" customHeight="1">
      <c r="A68" s="133" t="s">
        <v>656</v>
      </c>
      <c r="B68" s="130">
        <v>0.10009999999999999</v>
      </c>
      <c r="C68" s="130">
        <v>6.1699999999999998E-2</v>
      </c>
      <c r="D68" s="130">
        <v>9.0700000000000003E-2</v>
      </c>
      <c r="E68"/>
    </row>
    <row r="69" spans="1:5" ht="18" customHeight="1">
      <c r="A69" s="133" t="s">
        <v>657</v>
      </c>
      <c r="B69" s="130">
        <v>8.5199999999999998E-2</v>
      </c>
      <c r="C69" s="130">
        <v>4.1599999999999998E-2</v>
      </c>
      <c r="D69" s="130">
        <v>7.4499999999999997E-2</v>
      </c>
      <c r="E69"/>
    </row>
    <row r="70" spans="1:5" ht="18" customHeight="1">
      <c r="A70" s="133" t="s">
        <v>658</v>
      </c>
      <c r="B70" s="130">
        <v>4.5999999999999999E-3</v>
      </c>
      <c r="C70" s="130">
        <v>-1.03E-2</v>
      </c>
      <c r="D70" s="130">
        <v>1E-3</v>
      </c>
      <c r="E70"/>
    </row>
    <row r="71" spans="1:5" ht="18" customHeight="1">
      <c r="A71" s="133" t="s">
        <v>659</v>
      </c>
      <c r="B71" s="130">
        <v>4.4999999999999997E-3</v>
      </c>
      <c r="C71" s="130">
        <v>-1.01E-2</v>
      </c>
      <c r="D71" s="130">
        <v>8.9999999999999998E-4</v>
      </c>
      <c r="E71"/>
    </row>
    <row r="72" spans="1:5" ht="18" customHeight="1">
      <c r="A72" s="133" t="s">
        <v>660</v>
      </c>
      <c r="B72" s="130">
        <v>4.4999999999999997E-3</v>
      </c>
      <c r="C72" s="130">
        <v>-1.01E-2</v>
      </c>
      <c r="D72" s="130">
        <v>8.9999999999999998E-4</v>
      </c>
      <c r="E72"/>
    </row>
    <row r="73" spans="1:5" ht="18" customHeight="1">
      <c r="A73" s="133" t="s">
        <v>661</v>
      </c>
      <c r="B73" s="130">
        <v>6.7900000000000002E-2</v>
      </c>
      <c r="C73" s="130">
        <v>-0.1331</v>
      </c>
      <c r="D73" s="130">
        <v>1.3599999999999999E-2</v>
      </c>
      <c r="E73"/>
    </row>
    <row r="74" spans="1:5" ht="18" customHeight="1">
      <c r="A74" s="136" t="s">
        <v>662</v>
      </c>
      <c r="B74" s="408"/>
      <c r="C74" s="408"/>
      <c r="D74" s="408"/>
      <c r="E74"/>
    </row>
    <row r="75" spans="1:5" ht="18" customHeight="1">
      <c r="A75" s="133" t="s">
        <v>663</v>
      </c>
      <c r="B75" s="130">
        <v>0.1244</v>
      </c>
      <c r="C75" s="130">
        <v>9.0300000000000005E-2</v>
      </c>
      <c r="D75" s="130">
        <v>0.11609999999999999</v>
      </c>
      <c r="E75"/>
    </row>
    <row r="76" spans="1:5" ht="18" customHeight="1">
      <c r="A76" s="133" t="s">
        <v>664</v>
      </c>
      <c r="B76" s="130">
        <v>-3.09E-2</v>
      </c>
      <c r="C76" s="130">
        <v>-2.9600000000000001E-2</v>
      </c>
      <c r="D76" s="130">
        <v>-3.0599999999999999E-2</v>
      </c>
      <c r="E76"/>
    </row>
    <row r="77" spans="1:5" ht="18" customHeight="1">
      <c r="A77" s="133" t="s">
        <v>665</v>
      </c>
      <c r="B77" s="130">
        <v>3.8300000000000001E-2</v>
      </c>
      <c r="C77" s="130">
        <v>3.7600000000000001E-2</v>
      </c>
      <c r="D77" s="130">
        <v>3.8199999999999998E-2</v>
      </c>
      <c r="E77"/>
    </row>
    <row r="78" spans="1:5" ht="18" customHeight="1">
      <c r="A78" s="133" t="s">
        <v>666</v>
      </c>
      <c r="B78" s="130">
        <v>0</v>
      </c>
      <c r="C78" s="130">
        <v>0</v>
      </c>
      <c r="D78" s="130">
        <v>0</v>
      </c>
      <c r="E78"/>
    </row>
    <row r="79" spans="1:5" ht="18" customHeight="1">
      <c r="A79" s="133" t="s">
        <v>667</v>
      </c>
      <c r="B79" s="130">
        <v>-1.49E-2</v>
      </c>
      <c r="C79" s="130">
        <v>-2.0199999999999999E-2</v>
      </c>
      <c r="D79" s="130">
        <v>-1.6199999999999999E-2</v>
      </c>
      <c r="E79"/>
    </row>
    <row r="80" spans="1:5" ht="18" customHeight="1">
      <c r="A80" s="133" t="s">
        <v>668</v>
      </c>
      <c r="B80" s="130">
        <v>6.4999999999999997E-3</v>
      </c>
      <c r="C80" s="130">
        <v>1.1000000000000001E-3</v>
      </c>
      <c r="D80" s="130">
        <v>5.1999999999999998E-3</v>
      </c>
      <c r="E80"/>
    </row>
    <row r="81" spans="1:5" ht="18" customHeight="1">
      <c r="A81" s="133" t="s">
        <v>669</v>
      </c>
      <c r="B81" s="130">
        <v>-8.0500000000000002E-2</v>
      </c>
      <c r="C81" s="130">
        <v>-5.1900000000000002E-2</v>
      </c>
      <c r="D81" s="130">
        <v>-7.3499999999999996E-2</v>
      </c>
      <c r="E81"/>
    </row>
    <row r="82" spans="1:5" ht="18" customHeight="1">
      <c r="A82" s="133" t="s">
        <v>670</v>
      </c>
      <c r="B82" s="130">
        <v>-1E-4</v>
      </c>
      <c r="C82" s="130">
        <v>2.0000000000000001E-4</v>
      </c>
      <c r="D82" s="130">
        <v>-1E-4</v>
      </c>
      <c r="E82"/>
    </row>
    <row r="83" spans="1:5" ht="18" customHeight="1">
      <c r="A83" s="133" t="s">
        <v>671</v>
      </c>
      <c r="B83" s="130">
        <v>0.1043</v>
      </c>
      <c r="C83" s="130">
        <v>0.1613</v>
      </c>
      <c r="D83" s="130">
        <v>0.1095</v>
      </c>
      <c r="E83"/>
    </row>
    <row r="84" spans="1:5" ht="18" customHeight="1">
      <c r="A84" s="136" t="s">
        <v>672</v>
      </c>
      <c r="B84" s="408"/>
      <c r="C84" s="408"/>
      <c r="D84" s="408"/>
      <c r="E84"/>
    </row>
    <row r="85" spans="1:5" ht="18" customHeight="1">
      <c r="A85" s="133" t="s">
        <v>673</v>
      </c>
      <c r="B85" s="130">
        <v>0.14099999999999999</v>
      </c>
      <c r="C85" s="130">
        <v>0.11360000000000001</v>
      </c>
      <c r="D85" s="130">
        <v>0.13539999999999999</v>
      </c>
      <c r="E85"/>
    </row>
    <row r="86" spans="1:5" ht="18" customHeight="1">
      <c r="A86" s="133" t="s">
        <v>674</v>
      </c>
      <c r="B86" s="130">
        <v>0.19650000000000001</v>
      </c>
      <c r="C86" s="130">
        <v>7.3899999999999993E-2</v>
      </c>
      <c r="D86" s="130">
        <v>0.11459999999999999</v>
      </c>
      <c r="E86"/>
    </row>
    <row r="87" spans="1:5" ht="18" customHeight="1">
      <c r="A87" s="133" t="s">
        <v>675</v>
      </c>
      <c r="B87" s="130">
        <v>0.24709999999999999</v>
      </c>
      <c r="C87" s="130">
        <v>0.12559999999999999</v>
      </c>
      <c r="D87" s="130">
        <v>0.2059</v>
      </c>
      <c r="E87"/>
    </row>
    <row r="88" spans="1:5" ht="18" customHeight="1">
      <c r="A88" s="133" t="s">
        <v>676</v>
      </c>
      <c r="B88" s="130">
        <v>0.2422</v>
      </c>
      <c r="C88" s="130">
        <v>0.1103</v>
      </c>
      <c r="D88" s="130">
        <v>0.1275</v>
      </c>
      <c r="E88"/>
    </row>
    <row r="89" spans="1:5" ht="18" customHeight="1">
      <c r="A89" s="133" t="s">
        <v>677</v>
      </c>
      <c r="B89" s="130">
        <v>7.9000000000000008E-3</v>
      </c>
      <c r="C89" s="130">
        <v>2.8E-3</v>
      </c>
      <c r="D89" s="130">
        <v>5.4999999999999997E-3</v>
      </c>
      <c r="E89"/>
    </row>
    <row r="90" spans="1:5" ht="18" customHeight="1">
      <c r="A90" s="133" t="s">
        <v>678</v>
      </c>
      <c r="B90" s="130">
        <v>1.3599999999999999E-2</v>
      </c>
      <c r="C90" s="130">
        <v>2.9999999999999997E-4</v>
      </c>
      <c r="D90" s="130">
        <v>1.18E-2</v>
      </c>
      <c r="E90"/>
    </row>
    <row r="91" spans="1:5" ht="18" customHeight="1">
      <c r="A91" s="133" t="s">
        <v>679</v>
      </c>
      <c r="B91" s="130">
        <v>1.17E-2</v>
      </c>
      <c r="C91" s="130">
        <v>2.0999999999999999E-3</v>
      </c>
      <c r="D91" s="409">
        <v>9.1000000000000004E-3</v>
      </c>
      <c r="E91"/>
    </row>
    <row r="92" spans="1:5" ht="18" customHeight="1">
      <c r="A92" s="133" t="s">
        <v>680</v>
      </c>
      <c r="B92" s="130">
        <v>1.12E-2</v>
      </c>
      <c r="C92" s="130">
        <v>1.1999999999999999E-3</v>
      </c>
      <c r="D92" s="130">
        <v>0.01</v>
      </c>
      <c r="E92"/>
    </row>
    <row r="93" spans="1:5" ht="18" customHeight="1">
      <c r="A93" s="133" t="s">
        <v>681</v>
      </c>
      <c r="B93" s="130">
        <v>2.1100000000000001E-2</v>
      </c>
      <c r="C93" s="130">
        <v>2.3400000000000001E-2</v>
      </c>
      <c r="D93" s="130">
        <v>2.1700000000000001E-2</v>
      </c>
      <c r="E93"/>
    </row>
    <row r="94" spans="1:5" ht="18" customHeight="1">
      <c r="A94" s="133" t="s">
        <v>682</v>
      </c>
      <c r="B94" s="130">
        <v>3.9600000000000003E-2</v>
      </c>
      <c r="C94" s="130">
        <v>4.3799999999999999E-2</v>
      </c>
      <c r="D94" s="130">
        <v>4.0500000000000001E-2</v>
      </c>
      <c r="E94"/>
    </row>
    <row r="95" spans="1:5" ht="18" customHeight="1">
      <c r="A95" s="133" t="s">
        <v>683</v>
      </c>
      <c r="B95" s="130">
        <v>2.2000000000000001E-3</v>
      </c>
      <c r="C95" s="130">
        <v>4.1999999999999997E-3</v>
      </c>
      <c r="D95" s="130">
        <v>4.1999999999999997E-3</v>
      </c>
      <c r="E95"/>
    </row>
    <row r="96" spans="1:5" ht="18" customHeight="1">
      <c r="A96" s="133" t="s">
        <v>684</v>
      </c>
      <c r="B96" s="130">
        <v>0</v>
      </c>
      <c r="C96" s="130">
        <v>0</v>
      </c>
      <c r="D96" s="130">
        <v>0</v>
      </c>
      <c r="E96"/>
    </row>
    <row r="97" spans="1:5" ht="18" customHeight="1">
      <c r="A97" s="136" t="s">
        <v>685</v>
      </c>
      <c r="B97" s="408"/>
      <c r="C97" s="408"/>
      <c r="D97" s="408"/>
      <c r="E97"/>
    </row>
    <row r="98" spans="1:5" ht="18" customHeight="1">
      <c r="A98" s="136" t="s">
        <v>686</v>
      </c>
      <c r="B98" s="408"/>
      <c r="C98" s="408"/>
      <c r="D98" s="408"/>
      <c r="E98"/>
    </row>
    <row r="99" spans="1:5" ht="18" customHeight="1">
      <c r="A99" s="133" t="s">
        <v>687</v>
      </c>
      <c r="B99" s="130">
        <v>8.0500000000000002E-2</v>
      </c>
      <c r="C99" s="130">
        <v>5.1900000000000002E-2</v>
      </c>
      <c r="D99" s="130">
        <v>7.3499999999999996E-2</v>
      </c>
      <c r="E99"/>
    </row>
    <row r="100" spans="1:5" ht="18" customHeight="1">
      <c r="A100" s="133" t="s">
        <v>688</v>
      </c>
      <c r="B100" s="130">
        <v>9.3600000000000003E-2</v>
      </c>
      <c r="C100" s="130">
        <v>6.3E-2</v>
      </c>
      <c r="D100" s="130">
        <v>8.6300000000000002E-2</v>
      </c>
      <c r="E100"/>
    </row>
    <row r="101" spans="1:5" ht="18" customHeight="1">
      <c r="A101" s="133" t="s">
        <v>689</v>
      </c>
      <c r="B101" s="130">
        <v>9.3399999999999997E-2</v>
      </c>
      <c r="C101" s="130">
        <v>6.3E-2</v>
      </c>
      <c r="D101" s="130">
        <v>8.6199999999999999E-2</v>
      </c>
      <c r="E101"/>
    </row>
    <row r="102" spans="1:5" ht="18" customHeight="1">
      <c r="A102" s="133" t="s">
        <v>690</v>
      </c>
      <c r="B102" s="130">
        <v>0.1124</v>
      </c>
      <c r="C102" s="130">
        <v>8.4099999999999994E-2</v>
      </c>
      <c r="D102" s="130">
        <v>0.10630000000000001</v>
      </c>
      <c r="E102"/>
    </row>
    <row r="103" spans="1:5" ht="18" customHeight="1">
      <c r="A103" s="136" t="s">
        <v>691</v>
      </c>
      <c r="B103" s="408"/>
      <c r="C103" s="408"/>
      <c r="D103" s="408"/>
      <c r="E103"/>
    </row>
    <row r="104" spans="1:5" ht="18" customHeight="1">
      <c r="A104" s="133" t="s">
        <v>692</v>
      </c>
      <c r="B104" s="130">
        <v>0.57310000000000005</v>
      </c>
      <c r="C104" s="130">
        <v>0.6069</v>
      </c>
      <c r="D104" s="130">
        <v>0.57889999999999997</v>
      </c>
      <c r="E104"/>
    </row>
    <row r="105" spans="1:5" ht="18" customHeight="1">
      <c r="A105" s="133" t="s">
        <v>693</v>
      </c>
      <c r="B105" s="130">
        <v>5.4300000000000001E-2</v>
      </c>
      <c r="C105" s="130">
        <v>3.6499999999999998E-2</v>
      </c>
      <c r="D105" s="130">
        <v>5.1299999999999998E-2</v>
      </c>
      <c r="E105"/>
    </row>
    <row r="106" spans="1:5" ht="18" customHeight="1">
      <c r="A106" s="133" t="s">
        <v>694</v>
      </c>
      <c r="B106" s="130">
        <v>0.37259999999999999</v>
      </c>
      <c r="C106" s="130">
        <v>0.35649999999999998</v>
      </c>
      <c r="D106" s="130">
        <v>0.36980000000000002</v>
      </c>
      <c r="E106"/>
    </row>
    <row r="107" spans="1:5" ht="18" customHeight="1">
      <c r="A107" s="133" t="s">
        <v>695</v>
      </c>
      <c r="B107" s="130">
        <v>0.50670000000000004</v>
      </c>
      <c r="C107" s="130">
        <v>0.43669999999999998</v>
      </c>
      <c r="D107" s="130">
        <v>0.49299999999999999</v>
      </c>
      <c r="E107"/>
    </row>
    <row r="108" spans="1:5" ht="18" customHeight="1">
      <c r="A108" s="136" t="s">
        <v>696</v>
      </c>
      <c r="B108" s="408"/>
      <c r="C108" s="408"/>
      <c r="D108" s="408"/>
      <c r="E108"/>
    </row>
    <row r="109" spans="1:5" ht="18" customHeight="1">
      <c r="A109" s="133" t="s">
        <v>697</v>
      </c>
      <c r="B109" s="130">
        <v>0.10059999999999999</v>
      </c>
      <c r="C109" s="130">
        <v>6.1100000000000002E-2</v>
      </c>
      <c r="D109" s="130">
        <v>9.1300000000000006E-2</v>
      </c>
      <c r="E109"/>
    </row>
    <row r="110" spans="1:5" ht="18" customHeight="1">
      <c r="A110" s="133" t="s">
        <v>698</v>
      </c>
      <c r="B110" s="130">
        <v>9.4100000000000003E-2</v>
      </c>
      <c r="C110" s="130">
        <v>5.74E-2</v>
      </c>
      <c r="D110" s="130">
        <v>8.5400000000000004E-2</v>
      </c>
      <c r="E110"/>
    </row>
    <row r="111" spans="1:5" ht="18" customHeight="1">
      <c r="A111" s="126" t="s">
        <v>699</v>
      </c>
      <c r="B111" s="130">
        <v>0.108</v>
      </c>
      <c r="C111" s="130">
        <v>6.3899999999999998E-2</v>
      </c>
      <c r="D111" s="130">
        <v>9.7600000000000006E-2</v>
      </c>
      <c r="E111"/>
    </row>
    <row r="112" spans="1:5" ht="18" customHeight="1">
      <c r="A112" s="126" t="s">
        <v>700</v>
      </c>
      <c r="B112" s="130">
        <v>0.13900000000000001</v>
      </c>
      <c r="C112" s="130">
        <v>9.5100000000000004E-2</v>
      </c>
      <c r="D112" s="130">
        <v>0.12859999999999999</v>
      </c>
      <c r="E112"/>
    </row>
    <row r="113" spans="1:5" ht="18" customHeight="1">
      <c r="A113" s="126" t="s">
        <v>701</v>
      </c>
      <c r="B113" s="130">
        <v>-3.1099999999999999E-2</v>
      </c>
      <c r="C113" s="130">
        <v>-3.1199999999999999E-2</v>
      </c>
      <c r="D113" s="130">
        <v>-3.1099999999999999E-2</v>
      </c>
      <c r="E113"/>
    </row>
    <row r="114" spans="1:5" ht="18" customHeight="1">
      <c r="A114" s="126" t="s">
        <v>702</v>
      </c>
      <c r="B114" s="409">
        <v>-1.3899999999999999E-2</v>
      </c>
      <c r="C114" s="130">
        <v>-6.6E-3</v>
      </c>
      <c r="D114" s="409">
        <v>-1.2200000000000001E-2</v>
      </c>
      <c r="E114"/>
    </row>
    <row r="115" spans="1:5" ht="18" customHeight="1">
      <c r="A115" s="126" t="s">
        <v>703</v>
      </c>
      <c r="B115" s="130">
        <v>6.6E-3</v>
      </c>
      <c r="C115" s="130">
        <v>3.8E-3</v>
      </c>
      <c r="D115" s="130">
        <v>5.8999999999999999E-3</v>
      </c>
      <c r="E115"/>
    </row>
    <row r="116" spans="1:5" ht="18" customHeight="1">
      <c r="A116" s="136" t="s">
        <v>704</v>
      </c>
      <c r="B116" s="408"/>
      <c r="C116" s="408"/>
      <c r="D116" s="408"/>
      <c r="E116"/>
    </row>
    <row r="117" spans="1:5" ht="18" customHeight="1">
      <c r="A117" s="133" t="s">
        <v>697</v>
      </c>
      <c r="B117" s="130">
        <v>0.10059999999999999</v>
      </c>
      <c r="C117" s="130">
        <v>6.1100000000000002E-2</v>
      </c>
      <c r="D117" s="130">
        <v>9.1300000000000006E-2</v>
      </c>
      <c r="E117"/>
    </row>
    <row r="118" spans="1:5" ht="18" customHeight="1">
      <c r="A118" s="126" t="s">
        <v>705</v>
      </c>
      <c r="B118" s="130">
        <v>-1.4999999999999999E-2</v>
      </c>
      <c r="C118" s="130">
        <v>-1.7399999999999999E-2</v>
      </c>
      <c r="D118" s="130">
        <v>-1.55E-2</v>
      </c>
      <c r="E118"/>
    </row>
    <row r="119" spans="1:5" ht="18" customHeight="1">
      <c r="A119" s="126" t="s">
        <v>706</v>
      </c>
      <c r="B119" s="130">
        <v>-8.1000000000000003E-2</v>
      </c>
      <c r="C119" s="130">
        <v>-5.4600000000000003E-2</v>
      </c>
      <c r="D119" s="130">
        <v>-7.4700000000000003E-2</v>
      </c>
      <c r="E119"/>
    </row>
    <row r="120" spans="1:5" ht="18" customHeight="1">
      <c r="A120" s="126" t="s">
        <v>707</v>
      </c>
      <c r="B120" s="130">
        <v>0</v>
      </c>
      <c r="C120" s="130">
        <v>0</v>
      </c>
      <c r="D120" s="130">
        <v>0</v>
      </c>
      <c r="E120"/>
    </row>
    <row r="121" spans="1:5" ht="18" customHeight="1">
      <c r="A121" s="126" t="s">
        <v>708</v>
      </c>
      <c r="B121" s="130">
        <v>-2.0000000000000001E-4</v>
      </c>
      <c r="C121" s="130">
        <v>2.0000000000000001E-4</v>
      </c>
      <c r="D121" s="130">
        <v>-1E-4</v>
      </c>
      <c r="E121"/>
    </row>
    <row r="122" spans="1:5" ht="18" customHeight="1" thickBot="1">
      <c r="A122" s="126" t="s">
        <v>709</v>
      </c>
      <c r="B122" s="130">
        <v>0</v>
      </c>
      <c r="C122" s="130">
        <v>0</v>
      </c>
      <c r="D122" s="130">
        <v>0</v>
      </c>
      <c r="E122"/>
    </row>
    <row r="123" spans="1:5" ht="18" customHeight="1" thickTop="1" thickBot="1">
      <c r="A123" s="410" t="s">
        <v>710</v>
      </c>
      <c r="B123" s="411">
        <v>4.4999999999999997E-3</v>
      </c>
      <c r="C123" s="411">
        <v>-1.06E-2</v>
      </c>
      <c r="D123" s="411">
        <v>1E-3</v>
      </c>
      <c r="E123"/>
    </row>
    <row r="124" spans="1:5" ht="21.75" thickTop="1" thickBot="1">
      <c r="A124" s="151"/>
      <c r="B124" s="152"/>
      <c r="C124" s="152"/>
      <c r="D124" s="152"/>
      <c r="E124"/>
    </row>
    <row r="125" spans="1:5" ht="18.75" thickTop="1">
      <c r="A125" s="42" t="s">
        <v>711</v>
      </c>
      <c r="B125" s="412"/>
      <c r="C125" s="412"/>
      <c r="D125" s="412"/>
      <c r="E125"/>
    </row>
    <row r="126" spans="1:5" ht="18">
      <c r="A126" s="42" t="s">
        <v>712</v>
      </c>
      <c r="B126" s="412"/>
      <c r="C126" s="412"/>
      <c r="D126" s="412"/>
      <c r="E126"/>
    </row>
    <row r="127" spans="1:5" ht="18">
      <c r="A127" s="42" t="s">
        <v>713</v>
      </c>
      <c r="B127" s="412"/>
      <c r="C127" s="412"/>
      <c r="D127" s="412"/>
      <c r="E127"/>
    </row>
    <row r="128" spans="1:5" ht="18">
      <c r="A128" s="42" t="s">
        <v>714</v>
      </c>
      <c r="B128" s="412"/>
      <c r="C128" s="412"/>
      <c r="D128" s="412"/>
      <c r="E128"/>
    </row>
    <row r="129" spans="1:5" ht="18">
      <c r="A129" s="42" t="s">
        <v>715</v>
      </c>
      <c r="B129" s="412"/>
      <c r="C129" s="412"/>
      <c r="D129" s="412"/>
      <c r="E129"/>
    </row>
    <row r="130" spans="1:5" ht="18">
      <c r="A130" s="42" t="s">
        <v>716</v>
      </c>
      <c r="B130" s="412"/>
      <c r="C130" s="412"/>
      <c r="D130" s="412"/>
      <c r="E130"/>
    </row>
    <row r="131" spans="1:5" ht="18">
      <c r="A131" s="42" t="s">
        <v>717</v>
      </c>
      <c r="B131" s="412"/>
      <c r="C131" s="412"/>
      <c r="D131" s="412"/>
      <c r="E131"/>
    </row>
    <row r="132" spans="1:5" ht="18">
      <c r="A132" s="42" t="s">
        <v>718</v>
      </c>
      <c r="B132" s="413"/>
      <c r="C132" s="413"/>
      <c r="D132" s="413"/>
      <c r="E132"/>
    </row>
    <row r="133" spans="1:5" ht="18">
      <c r="A133" s="42" t="s">
        <v>719</v>
      </c>
      <c r="B133" s="413"/>
      <c r="C133" s="413"/>
      <c r="D133" s="413"/>
      <c r="E133"/>
    </row>
    <row r="134" spans="1:5" ht="18">
      <c r="A134" s="42" t="s">
        <v>720</v>
      </c>
      <c r="B134" s="413"/>
      <c r="C134" s="413"/>
      <c r="D134" s="413"/>
      <c r="E134"/>
    </row>
    <row r="135" spans="1:5" ht="15.75">
      <c r="A135" s="156"/>
      <c r="B135" s="86"/>
      <c r="C135" s="86"/>
      <c r="D135" s="86"/>
      <c r="E135"/>
    </row>
    <row r="136" spans="1:5" ht="15.75">
      <c r="A136" s="156"/>
      <c r="B136" s="86"/>
      <c r="C136" s="86"/>
      <c r="D136" s="86"/>
      <c r="E136"/>
    </row>
    <row r="137" spans="1:5" ht="15.75">
      <c r="A137" s="156"/>
      <c r="B137" s="86"/>
      <c r="C137" s="86"/>
      <c r="D137" s="86"/>
      <c r="E137"/>
    </row>
    <row r="138" spans="1:5" ht="15.75">
      <c r="A138" s="156"/>
      <c r="B138" s="86"/>
      <c r="C138" s="86"/>
      <c r="D138" s="86"/>
      <c r="E138"/>
    </row>
    <row r="139" spans="1:5" ht="15.75">
      <c r="A139" s="156"/>
      <c r="B139" s="86"/>
      <c r="C139" s="86"/>
      <c r="D139" s="86"/>
      <c r="E139"/>
    </row>
    <row r="140" spans="1:5" ht="15.75">
      <c r="A140" s="156"/>
      <c r="B140" s="86"/>
      <c r="C140" s="86"/>
      <c r="D140" s="86"/>
      <c r="E140"/>
    </row>
    <row r="141" spans="1:5" ht="15.75">
      <c r="A141" s="156"/>
      <c r="B141" s="86"/>
      <c r="C141" s="86"/>
      <c r="D141" s="86"/>
      <c r="E141"/>
    </row>
    <row r="142" spans="1:5" ht="15.75">
      <c r="A142" s="156"/>
      <c r="B142" s="86"/>
      <c r="C142" s="86"/>
      <c r="D142" s="86"/>
      <c r="E142"/>
    </row>
    <row r="143" spans="1:5" ht="15.75">
      <c r="A143" s="156"/>
      <c r="B143" s="86"/>
      <c r="C143" s="86"/>
      <c r="D143" s="86"/>
      <c r="E143"/>
    </row>
    <row r="144" spans="1:5" ht="15.75">
      <c r="A144" s="156"/>
      <c r="B144" s="86"/>
      <c r="C144" s="86"/>
      <c r="D144" s="86"/>
      <c r="E144"/>
    </row>
    <row r="145" spans="1:5" ht="15.75">
      <c r="A145" s="96"/>
      <c r="E145"/>
    </row>
    <row r="146" spans="1:5" ht="15.75">
      <c r="A146" s="96"/>
      <c r="E146"/>
    </row>
    <row r="147" spans="1:5" ht="15.75">
      <c r="A147" s="96"/>
      <c r="E147"/>
    </row>
    <row r="148" spans="1:5" ht="15.75">
      <c r="A148" s="96"/>
      <c r="E148"/>
    </row>
    <row r="149" spans="1:5" ht="15.75">
      <c r="A149" s="96"/>
      <c r="E149"/>
    </row>
    <row r="150" spans="1:5" ht="15.75">
      <c r="A150" s="96"/>
      <c r="E150"/>
    </row>
    <row r="151" spans="1:5" ht="15.75">
      <c r="A151" s="96"/>
      <c r="E151"/>
    </row>
    <row r="152" spans="1:5" ht="15.75">
      <c r="A152" s="96"/>
      <c r="E152"/>
    </row>
    <row r="153" spans="1:5" ht="15.75">
      <c r="A153" s="96"/>
      <c r="E153"/>
    </row>
    <row r="154" spans="1:5" ht="15.75">
      <c r="A154" s="96"/>
      <c r="E154"/>
    </row>
    <row r="155" spans="1:5" ht="15.75">
      <c r="A155" s="96"/>
      <c r="E155"/>
    </row>
    <row r="156" spans="1:5" ht="15.75">
      <c r="A156" s="96"/>
      <c r="E156"/>
    </row>
    <row r="157" spans="1:5" ht="15.75">
      <c r="A157" s="96"/>
      <c r="E157"/>
    </row>
    <row r="158" spans="1:5" ht="15.75">
      <c r="A158" s="96"/>
      <c r="E158"/>
    </row>
    <row r="159" spans="1:5" ht="15.75">
      <c r="A159" s="96"/>
      <c r="E159"/>
    </row>
    <row r="160" spans="1:5" ht="15.75">
      <c r="A160" s="96"/>
      <c r="E160"/>
    </row>
    <row r="161" spans="1:5" ht="15.75">
      <c r="A161" s="96"/>
      <c r="E161"/>
    </row>
    <row r="162" spans="1:5" ht="15.75">
      <c r="A162" s="96"/>
      <c r="E162"/>
    </row>
    <row r="163" spans="1:5" ht="15.75">
      <c r="A163" s="96"/>
      <c r="E163"/>
    </row>
    <row r="164" spans="1:5" ht="15.75">
      <c r="A164" s="96"/>
      <c r="E164"/>
    </row>
    <row r="165" spans="1:5" ht="15.75">
      <c r="A165" s="96"/>
      <c r="E165"/>
    </row>
    <row r="166" spans="1:5" ht="15.75">
      <c r="A166" s="96"/>
      <c r="E166"/>
    </row>
    <row r="167" spans="1:5" ht="15.75">
      <c r="A167" s="96"/>
      <c r="E167"/>
    </row>
    <row r="168" spans="1:5" ht="15.75">
      <c r="A168" s="96"/>
      <c r="E168"/>
    </row>
    <row r="169" spans="1:5" ht="15.75">
      <c r="A169" s="96"/>
      <c r="E169"/>
    </row>
    <row r="170" spans="1:5" ht="15.75">
      <c r="A170" s="96"/>
      <c r="E170"/>
    </row>
    <row r="171" spans="1:5" ht="15.75">
      <c r="A171" s="96"/>
      <c r="E171"/>
    </row>
    <row r="172" spans="1:5" ht="15.75">
      <c r="A172" s="96"/>
      <c r="E172"/>
    </row>
    <row r="173" spans="1:5" ht="15.75">
      <c r="A173" s="96"/>
      <c r="E173"/>
    </row>
    <row r="174" spans="1:5" ht="15.75">
      <c r="A174" s="96"/>
      <c r="E174"/>
    </row>
    <row r="175" spans="1:5" ht="15.75">
      <c r="A175" s="96"/>
      <c r="E175"/>
    </row>
    <row r="176" spans="1:5" ht="15.75">
      <c r="A176" s="96"/>
      <c r="E176"/>
    </row>
    <row r="177" spans="1:5" ht="15.75">
      <c r="A177" s="96"/>
      <c r="E177"/>
    </row>
    <row r="178" spans="1:5" ht="15.75">
      <c r="A178" s="96"/>
      <c r="E178"/>
    </row>
    <row r="179" spans="1:5" ht="15.75">
      <c r="A179" s="96"/>
      <c r="E179"/>
    </row>
    <row r="180" spans="1:5" ht="15.75">
      <c r="A180" s="96"/>
      <c r="E180"/>
    </row>
    <row r="181" spans="1:5" ht="15.75">
      <c r="A181" s="96"/>
      <c r="E181"/>
    </row>
    <row r="182" spans="1:5" ht="15.75">
      <c r="A182" s="96"/>
      <c r="E182"/>
    </row>
    <row r="183" spans="1:5" ht="15.75">
      <c r="A183" s="96"/>
      <c r="E183"/>
    </row>
    <row r="184" spans="1:5" ht="15.75">
      <c r="A184" s="96"/>
      <c r="E184"/>
    </row>
    <row r="185" spans="1:5" ht="15.75">
      <c r="A185" s="96"/>
      <c r="E185"/>
    </row>
    <row r="186" spans="1:5" ht="15.75">
      <c r="A186" s="96"/>
      <c r="E186"/>
    </row>
    <row r="187" spans="1:5" ht="15.75">
      <c r="A187" s="96"/>
      <c r="E187"/>
    </row>
    <row r="188" spans="1:5" ht="15.75">
      <c r="A188" s="96"/>
      <c r="E188"/>
    </row>
    <row r="189" spans="1:5" ht="15.75">
      <c r="A189" s="96"/>
      <c r="E189"/>
    </row>
    <row r="190" spans="1:5" ht="15.75">
      <c r="A190" s="96"/>
      <c r="E190"/>
    </row>
    <row r="191" spans="1:5" ht="15.75">
      <c r="A191" s="96"/>
      <c r="E191"/>
    </row>
    <row r="192" spans="1:5" ht="15.75">
      <c r="A192" s="96"/>
      <c r="E192"/>
    </row>
    <row r="193" spans="1:5" ht="15.75">
      <c r="A193" s="96"/>
      <c r="E193"/>
    </row>
    <row r="194" spans="1:5" ht="15.75">
      <c r="A194" s="96"/>
      <c r="E194"/>
    </row>
    <row r="195" spans="1:5" ht="15.75">
      <c r="A195" s="96"/>
      <c r="E195"/>
    </row>
    <row r="196" spans="1:5" ht="15.75">
      <c r="A196" s="96"/>
      <c r="E196"/>
    </row>
    <row r="197" spans="1:5" ht="15.75">
      <c r="A197" s="96"/>
      <c r="E197"/>
    </row>
    <row r="198" spans="1:5" ht="15.75">
      <c r="A198" s="96"/>
      <c r="E198"/>
    </row>
    <row r="199" spans="1:5" ht="15.75">
      <c r="A199" s="96"/>
      <c r="E199"/>
    </row>
    <row r="200" spans="1:5" ht="15.75">
      <c r="A200" s="96"/>
    </row>
    <row r="201" spans="1:5" ht="15.75">
      <c r="A201" s="96"/>
    </row>
    <row r="202" spans="1:5" ht="15.75">
      <c r="A202" s="96"/>
    </row>
    <row r="203" spans="1:5" ht="15.75">
      <c r="A203" s="96"/>
    </row>
    <row r="204" spans="1:5" ht="15.75">
      <c r="A204" s="96"/>
    </row>
    <row r="205" spans="1:5" ht="15.75">
      <c r="A205" s="96"/>
    </row>
    <row r="206" spans="1:5" ht="15.75">
      <c r="A206" s="96"/>
    </row>
    <row r="207" spans="1:5" ht="15.75">
      <c r="A207" s="96"/>
    </row>
    <row r="208" spans="1:5" ht="15.75">
      <c r="A208" s="96"/>
    </row>
    <row r="209" spans="1:1" ht="15.75">
      <c r="A209" s="96"/>
    </row>
    <row r="210" spans="1:1" ht="15.75">
      <c r="A210" s="96"/>
    </row>
    <row r="211" spans="1:1" ht="15.75">
      <c r="A211" s="96"/>
    </row>
    <row r="212" spans="1:1" ht="15.75">
      <c r="A212" s="96"/>
    </row>
    <row r="213" spans="1:1" ht="15.75">
      <c r="A213" s="96"/>
    </row>
    <row r="214" spans="1:1" ht="15.75">
      <c r="A214" s="96"/>
    </row>
    <row r="215" spans="1:1" ht="15.75">
      <c r="A215" s="96"/>
    </row>
    <row r="216" spans="1:1" ht="15.75">
      <c r="A216" s="96"/>
    </row>
    <row r="217" spans="1:1" ht="15.75">
      <c r="A217" s="96"/>
    </row>
    <row r="218" spans="1:1" ht="15.75">
      <c r="A218" s="96"/>
    </row>
    <row r="219" spans="1:1" ht="15.75">
      <c r="A219" s="96"/>
    </row>
    <row r="220" spans="1:1" ht="15.75">
      <c r="A220" s="96"/>
    </row>
    <row r="221" spans="1:1" ht="15.75">
      <c r="A221" s="96"/>
    </row>
    <row r="222" spans="1:1" ht="15.75">
      <c r="A222" s="96"/>
    </row>
    <row r="223" spans="1:1" ht="15.75">
      <c r="A223" s="96"/>
    </row>
    <row r="224" spans="1:1" ht="15.75">
      <c r="A224" s="96"/>
    </row>
    <row r="225" spans="1:1" ht="15.75">
      <c r="A225" s="96"/>
    </row>
    <row r="226" spans="1:1" ht="15.75">
      <c r="A226" s="96"/>
    </row>
    <row r="227" spans="1:1" ht="15.75">
      <c r="A227" s="96"/>
    </row>
    <row r="228" spans="1:1" ht="15.75">
      <c r="A228" s="96"/>
    </row>
    <row r="229" spans="1:1" ht="15.75">
      <c r="A229" s="96"/>
    </row>
    <row r="230" spans="1:1" ht="15.75">
      <c r="A230" s="96"/>
    </row>
    <row r="231" spans="1:1" ht="15.75">
      <c r="A231" s="96"/>
    </row>
    <row r="232" spans="1:1" ht="15.75">
      <c r="A232" s="96"/>
    </row>
    <row r="233" spans="1:1" ht="15.75">
      <c r="A233" s="96"/>
    </row>
    <row r="234" spans="1:1" ht="15.75">
      <c r="A234" s="96"/>
    </row>
    <row r="235" spans="1:1" ht="15.75">
      <c r="A235" s="96"/>
    </row>
    <row r="236" spans="1:1" ht="15.75">
      <c r="A236" s="96"/>
    </row>
    <row r="237" spans="1:1" ht="15.75">
      <c r="A237" s="96"/>
    </row>
    <row r="238" spans="1:1" ht="15.75">
      <c r="A238" s="96"/>
    </row>
    <row r="239" spans="1:1" ht="15.75">
      <c r="A239" s="96"/>
    </row>
    <row r="240" spans="1:1" ht="15.75">
      <c r="A240" s="96"/>
    </row>
    <row r="241" spans="1:1" ht="15.75">
      <c r="A241" s="96"/>
    </row>
    <row r="242" spans="1:1" ht="15.75">
      <c r="A242" s="96"/>
    </row>
    <row r="243" spans="1:1" ht="15.75">
      <c r="A243" s="96"/>
    </row>
    <row r="244" spans="1:1" ht="15.75">
      <c r="A244" s="96"/>
    </row>
    <row r="245" spans="1:1" ht="15.75">
      <c r="A245" s="96"/>
    </row>
    <row r="246" spans="1:1" ht="15.75">
      <c r="A246" s="96"/>
    </row>
    <row r="247" spans="1:1" ht="15.75">
      <c r="A247" s="96"/>
    </row>
    <row r="248" spans="1:1" ht="15.75">
      <c r="A248" s="96"/>
    </row>
    <row r="249" spans="1:1" ht="15.75">
      <c r="A249" s="96"/>
    </row>
    <row r="250" spans="1:1" ht="15.75">
      <c r="A250" s="96"/>
    </row>
    <row r="251" spans="1:1" ht="15.75">
      <c r="A251" s="96"/>
    </row>
    <row r="252" spans="1:1" ht="15.75">
      <c r="A252" s="96"/>
    </row>
    <row r="253" spans="1:1" ht="15.75">
      <c r="A253" s="96"/>
    </row>
    <row r="254" spans="1:1" ht="15.75">
      <c r="A254" s="96"/>
    </row>
    <row r="255" spans="1:1" ht="15.75">
      <c r="A255" s="96"/>
    </row>
    <row r="256" spans="1:1" ht="15.75">
      <c r="A256" s="96"/>
    </row>
    <row r="257" spans="1:1" ht="15.75">
      <c r="A257" s="96"/>
    </row>
    <row r="258" spans="1:1" ht="15.75">
      <c r="A258" s="96"/>
    </row>
    <row r="259" spans="1:1" ht="15.75">
      <c r="A259" s="96"/>
    </row>
    <row r="260" spans="1:1" ht="15.75">
      <c r="A260" s="96"/>
    </row>
    <row r="261" spans="1:1" ht="15.75">
      <c r="A261" s="96"/>
    </row>
    <row r="262" spans="1:1" ht="15.75">
      <c r="A262" s="96"/>
    </row>
    <row r="263" spans="1:1" ht="15.75">
      <c r="A263" s="96"/>
    </row>
    <row r="264" spans="1:1" ht="15.75">
      <c r="A264" s="96"/>
    </row>
    <row r="265" spans="1:1" ht="15.75">
      <c r="A265" s="96"/>
    </row>
    <row r="266" spans="1:1" ht="15.75">
      <c r="A266" s="96"/>
    </row>
    <row r="267" spans="1:1" ht="15.75">
      <c r="A267" s="96"/>
    </row>
    <row r="268" spans="1:1" ht="15.75">
      <c r="A268" s="96"/>
    </row>
    <row r="269" spans="1:1" ht="15.75">
      <c r="A269" s="96"/>
    </row>
    <row r="270" spans="1:1" ht="15.75">
      <c r="A270" s="96"/>
    </row>
    <row r="271" spans="1:1" ht="15.75">
      <c r="A271" s="96"/>
    </row>
    <row r="272" spans="1:1"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sheetData>
  <mergeCells count="7">
    <mergeCell ref="A61:D61"/>
    <mergeCell ref="A1:D1"/>
    <mergeCell ref="A2:D2"/>
    <mergeCell ref="A3:D3"/>
    <mergeCell ref="A4:D4"/>
    <mergeCell ref="A5:D5"/>
    <mergeCell ref="A60:D60"/>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topLeftCell="C1" zoomScale="85" zoomScaleNormal="85" workbookViewId="0">
      <selection activeCell="C1" sqref="C1"/>
    </sheetView>
  </sheetViews>
  <sheetFormatPr defaultRowHeight="15"/>
  <cols>
    <col min="1" max="1" width="3" style="427" hidden="1" customWidth="1"/>
    <col min="2" max="2" width="6" style="427" hidden="1" customWidth="1"/>
    <col min="3" max="3" width="81.5703125" style="427" customWidth="1"/>
    <col min="4" max="4" width="20.7109375" style="427" bestFit="1" customWidth="1"/>
    <col min="5" max="11" width="13.140625" style="427" customWidth="1"/>
    <col min="12" max="12" width="4" style="427" customWidth="1"/>
    <col min="13" max="256" width="9.140625" style="427"/>
    <col min="257" max="258" width="0" style="427" hidden="1" customWidth="1"/>
    <col min="259" max="259" width="81.5703125" style="427" customWidth="1"/>
    <col min="260" max="260" width="19.28515625" style="427" customWidth="1"/>
    <col min="261" max="267" width="13.140625" style="427" customWidth="1"/>
    <col min="268" max="268" width="4" style="427" customWidth="1"/>
    <col min="269" max="512" width="9.140625" style="427"/>
    <col min="513" max="514" width="0" style="427" hidden="1" customWidth="1"/>
    <col min="515" max="515" width="81.5703125" style="427" customWidth="1"/>
    <col min="516" max="516" width="19.28515625" style="427" customWidth="1"/>
    <col min="517" max="523" width="13.140625" style="427" customWidth="1"/>
    <col min="524" max="524" width="4" style="427" customWidth="1"/>
    <col min="525" max="768" width="9.140625" style="427"/>
    <col min="769" max="770" width="0" style="427" hidden="1" customWidth="1"/>
    <col min="771" max="771" width="81.5703125" style="427" customWidth="1"/>
    <col min="772" max="772" width="19.28515625" style="427" customWidth="1"/>
    <col min="773" max="779" width="13.140625" style="427" customWidth="1"/>
    <col min="780" max="780" width="4" style="427" customWidth="1"/>
    <col min="781" max="1024" width="9.140625" style="427"/>
    <col min="1025" max="1026" width="0" style="427" hidden="1" customWidth="1"/>
    <col min="1027" max="1027" width="81.5703125" style="427" customWidth="1"/>
    <col min="1028" max="1028" width="19.28515625" style="427" customWidth="1"/>
    <col min="1029" max="1035" width="13.140625" style="427" customWidth="1"/>
    <col min="1036" max="1036" width="4" style="427" customWidth="1"/>
    <col min="1037" max="1280" width="9.140625" style="427"/>
    <col min="1281" max="1282" width="0" style="427" hidden="1" customWidth="1"/>
    <col min="1283" max="1283" width="81.5703125" style="427" customWidth="1"/>
    <col min="1284" max="1284" width="19.28515625" style="427" customWidth="1"/>
    <col min="1285" max="1291" width="13.140625" style="427" customWidth="1"/>
    <col min="1292" max="1292" width="4" style="427" customWidth="1"/>
    <col min="1293" max="1536" width="9.140625" style="427"/>
    <col min="1537" max="1538" width="0" style="427" hidden="1" customWidth="1"/>
    <col min="1539" max="1539" width="81.5703125" style="427" customWidth="1"/>
    <col min="1540" max="1540" width="19.28515625" style="427" customWidth="1"/>
    <col min="1541" max="1547" width="13.140625" style="427" customWidth="1"/>
    <col min="1548" max="1548" width="4" style="427" customWidth="1"/>
    <col min="1549" max="1792" width="9.140625" style="427"/>
    <col min="1793" max="1794" width="0" style="427" hidden="1" customWidth="1"/>
    <col min="1795" max="1795" width="81.5703125" style="427" customWidth="1"/>
    <col min="1796" max="1796" width="19.28515625" style="427" customWidth="1"/>
    <col min="1797" max="1803" width="13.140625" style="427" customWidth="1"/>
    <col min="1804" max="1804" width="4" style="427" customWidth="1"/>
    <col min="1805" max="2048" width="9.140625" style="427"/>
    <col min="2049" max="2050" width="0" style="427" hidden="1" customWidth="1"/>
    <col min="2051" max="2051" width="81.5703125" style="427" customWidth="1"/>
    <col min="2052" max="2052" width="19.28515625" style="427" customWidth="1"/>
    <col min="2053" max="2059" width="13.140625" style="427" customWidth="1"/>
    <col min="2060" max="2060" width="4" style="427" customWidth="1"/>
    <col min="2061" max="2304" width="9.140625" style="427"/>
    <col min="2305" max="2306" width="0" style="427" hidden="1" customWidth="1"/>
    <col min="2307" max="2307" width="81.5703125" style="427" customWidth="1"/>
    <col min="2308" max="2308" width="19.28515625" style="427" customWidth="1"/>
    <col min="2309" max="2315" width="13.140625" style="427" customWidth="1"/>
    <col min="2316" max="2316" width="4" style="427" customWidth="1"/>
    <col min="2317" max="2560" width="9.140625" style="427"/>
    <col min="2561" max="2562" width="0" style="427" hidden="1" customWidth="1"/>
    <col min="2563" max="2563" width="81.5703125" style="427" customWidth="1"/>
    <col min="2564" max="2564" width="19.28515625" style="427" customWidth="1"/>
    <col min="2565" max="2571" width="13.140625" style="427" customWidth="1"/>
    <col min="2572" max="2572" width="4" style="427" customWidth="1"/>
    <col min="2573" max="2816" width="9.140625" style="427"/>
    <col min="2817" max="2818" width="0" style="427" hidden="1" customWidth="1"/>
    <col min="2819" max="2819" width="81.5703125" style="427" customWidth="1"/>
    <col min="2820" max="2820" width="19.28515625" style="427" customWidth="1"/>
    <col min="2821" max="2827" width="13.140625" style="427" customWidth="1"/>
    <col min="2828" max="2828" width="4" style="427" customWidth="1"/>
    <col min="2829" max="3072" width="9.140625" style="427"/>
    <col min="3073" max="3074" width="0" style="427" hidden="1" customWidth="1"/>
    <col min="3075" max="3075" width="81.5703125" style="427" customWidth="1"/>
    <col min="3076" max="3076" width="19.28515625" style="427" customWidth="1"/>
    <col min="3077" max="3083" width="13.140625" style="427" customWidth="1"/>
    <col min="3084" max="3084" width="4" style="427" customWidth="1"/>
    <col min="3085" max="3328" width="9.140625" style="427"/>
    <col min="3329" max="3330" width="0" style="427" hidden="1" customWidth="1"/>
    <col min="3331" max="3331" width="81.5703125" style="427" customWidth="1"/>
    <col min="3332" max="3332" width="19.28515625" style="427" customWidth="1"/>
    <col min="3333" max="3339" width="13.140625" style="427" customWidth="1"/>
    <col min="3340" max="3340" width="4" style="427" customWidth="1"/>
    <col min="3341" max="3584" width="9.140625" style="427"/>
    <col min="3585" max="3586" width="0" style="427" hidden="1" customWidth="1"/>
    <col min="3587" max="3587" width="81.5703125" style="427" customWidth="1"/>
    <col min="3588" max="3588" width="19.28515625" style="427" customWidth="1"/>
    <col min="3589" max="3595" width="13.140625" style="427" customWidth="1"/>
    <col min="3596" max="3596" width="4" style="427" customWidth="1"/>
    <col min="3597" max="3840" width="9.140625" style="427"/>
    <col min="3841" max="3842" width="0" style="427" hidden="1" customWidth="1"/>
    <col min="3843" max="3843" width="81.5703125" style="427" customWidth="1"/>
    <col min="3844" max="3844" width="19.28515625" style="427" customWidth="1"/>
    <col min="3845" max="3851" width="13.140625" style="427" customWidth="1"/>
    <col min="3852" max="3852" width="4" style="427" customWidth="1"/>
    <col min="3853" max="4096" width="9.140625" style="427"/>
    <col min="4097" max="4098" width="0" style="427" hidden="1" customWidth="1"/>
    <col min="4099" max="4099" width="81.5703125" style="427" customWidth="1"/>
    <col min="4100" max="4100" width="19.28515625" style="427" customWidth="1"/>
    <col min="4101" max="4107" width="13.140625" style="427" customWidth="1"/>
    <col min="4108" max="4108" width="4" style="427" customWidth="1"/>
    <col min="4109" max="4352" width="9.140625" style="427"/>
    <col min="4353" max="4354" width="0" style="427" hidden="1" customWidth="1"/>
    <col min="4355" max="4355" width="81.5703125" style="427" customWidth="1"/>
    <col min="4356" max="4356" width="19.28515625" style="427" customWidth="1"/>
    <col min="4357" max="4363" width="13.140625" style="427" customWidth="1"/>
    <col min="4364" max="4364" width="4" style="427" customWidth="1"/>
    <col min="4365" max="4608" width="9.140625" style="427"/>
    <col min="4609" max="4610" width="0" style="427" hidden="1" customWidth="1"/>
    <col min="4611" max="4611" width="81.5703125" style="427" customWidth="1"/>
    <col min="4612" max="4612" width="19.28515625" style="427" customWidth="1"/>
    <col min="4613" max="4619" width="13.140625" style="427" customWidth="1"/>
    <col min="4620" max="4620" width="4" style="427" customWidth="1"/>
    <col min="4621" max="4864" width="9.140625" style="427"/>
    <col min="4865" max="4866" width="0" style="427" hidden="1" customWidth="1"/>
    <col min="4867" max="4867" width="81.5703125" style="427" customWidth="1"/>
    <col min="4868" max="4868" width="19.28515625" style="427" customWidth="1"/>
    <col min="4869" max="4875" width="13.140625" style="427" customWidth="1"/>
    <col min="4876" max="4876" width="4" style="427" customWidth="1"/>
    <col min="4877" max="5120" width="9.140625" style="427"/>
    <col min="5121" max="5122" width="0" style="427" hidden="1" customWidth="1"/>
    <col min="5123" max="5123" width="81.5703125" style="427" customWidth="1"/>
    <col min="5124" max="5124" width="19.28515625" style="427" customWidth="1"/>
    <col min="5125" max="5131" width="13.140625" style="427" customWidth="1"/>
    <col min="5132" max="5132" width="4" style="427" customWidth="1"/>
    <col min="5133" max="5376" width="9.140625" style="427"/>
    <col min="5377" max="5378" width="0" style="427" hidden="1" customWidth="1"/>
    <col min="5379" max="5379" width="81.5703125" style="427" customWidth="1"/>
    <col min="5380" max="5380" width="19.28515625" style="427" customWidth="1"/>
    <col min="5381" max="5387" width="13.140625" style="427" customWidth="1"/>
    <col min="5388" max="5388" width="4" style="427" customWidth="1"/>
    <col min="5389" max="5632" width="9.140625" style="427"/>
    <col min="5633" max="5634" width="0" style="427" hidden="1" customWidth="1"/>
    <col min="5635" max="5635" width="81.5703125" style="427" customWidth="1"/>
    <col min="5636" max="5636" width="19.28515625" style="427" customWidth="1"/>
    <col min="5637" max="5643" width="13.140625" style="427" customWidth="1"/>
    <col min="5644" max="5644" width="4" style="427" customWidth="1"/>
    <col min="5645" max="5888" width="9.140625" style="427"/>
    <col min="5889" max="5890" width="0" style="427" hidden="1" customWidth="1"/>
    <col min="5891" max="5891" width="81.5703125" style="427" customWidth="1"/>
    <col min="5892" max="5892" width="19.28515625" style="427" customWidth="1"/>
    <col min="5893" max="5899" width="13.140625" style="427" customWidth="1"/>
    <col min="5900" max="5900" width="4" style="427" customWidth="1"/>
    <col min="5901" max="6144" width="9.140625" style="427"/>
    <col min="6145" max="6146" width="0" style="427" hidden="1" customWidth="1"/>
    <col min="6147" max="6147" width="81.5703125" style="427" customWidth="1"/>
    <col min="6148" max="6148" width="19.28515625" style="427" customWidth="1"/>
    <col min="6149" max="6155" width="13.140625" style="427" customWidth="1"/>
    <col min="6156" max="6156" width="4" style="427" customWidth="1"/>
    <col min="6157" max="6400" width="9.140625" style="427"/>
    <col min="6401" max="6402" width="0" style="427" hidden="1" customWidth="1"/>
    <col min="6403" max="6403" width="81.5703125" style="427" customWidth="1"/>
    <col min="6404" max="6404" width="19.28515625" style="427" customWidth="1"/>
    <col min="6405" max="6411" width="13.140625" style="427" customWidth="1"/>
    <col min="6412" max="6412" width="4" style="427" customWidth="1"/>
    <col min="6413" max="6656" width="9.140625" style="427"/>
    <col min="6657" max="6658" width="0" style="427" hidden="1" customWidth="1"/>
    <col min="6659" max="6659" width="81.5703125" style="427" customWidth="1"/>
    <col min="6660" max="6660" width="19.28515625" style="427" customWidth="1"/>
    <col min="6661" max="6667" width="13.140625" style="427" customWidth="1"/>
    <col min="6668" max="6668" width="4" style="427" customWidth="1"/>
    <col min="6669" max="6912" width="9.140625" style="427"/>
    <col min="6913" max="6914" width="0" style="427" hidden="1" customWidth="1"/>
    <col min="6915" max="6915" width="81.5703125" style="427" customWidth="1"/>
    <col min="6916" max="6916" width="19.28515625" style="427" customWidth="1"/>
    <col min="6917" max="6923" width="13.140625" style="427" customWidth="1"/>
    <col min="6924" max="6924" width="4" style="427" customWidth="1"/>
    <col min="6925" max="7168" width="9.140625" style="427"/>
    <col min="7169" max="7170" width="0" style="427" hidden="1" customWidth="1"/>
    <col min="7171" max="7171" width="81.5703125" style="427" customWidth="1"/>
    <col min="7172" max="7172" width="19.28515625" style="427" customWidth="1"/>
    <col min="7173" max="7179" width="13.140625" style="427" customWidth="1"/>
    <col min="7180" max="7180" width="4" style="427" customWidth="1"/>
    <col min="7181" max="7424" width="9.140625" style="427"/>
    <col min="7425" max="7426" width="0" style="427" hidden="1" customWidth="1"/>
    <col min="7427" max="7427" width="81.5703125" style="427" customWidth="1"/>
    <col min="7428" max="7428" width="19.28515625" style="427" customWidth="1"/>
    <col min="7429" max="7435" width="13.140625" style="427" customWidth="1"/>
    <col min="7436" max="7436" width="4" style="427" customWidth="1"/>
    <col min="7437" max="7680" width="9.140625" style="427"/>
    <col min="7681" max="7682" width="0" style="427" hidden="1" customWidth="1"/>
    <col min="7683" max="7683" width="81.5703125" style="427" customWidth="1"/>
    <col min="7684" max="7684" width="19.28515625" style="427" customWidth="1"/>
    <col min="7685" max="7691" width="13.140625" style="427" customWidth="1"/>
    <col min="7692" max="7692" width="4" style="427" customWidth="1"/>
    <col min="7693" max="7936" width="9.140625" style="427"/>
    <col min="7937" max="7938" width="0" style="427" hidden="1" customWidth="1"/>
    <col min="7939" max="7939" width="81.5703125" style="427" customWidth="1"/>
    <col min="7940" max="7940" width="19.28515625" style="427" customWidth="1"/>
    <col min="7941" max="7947" width="13.140625" style="427" customWidth="1"/>
    <col min="7948" max="7948" width="4" style="427" customWidth="1"/>
    <col min="7949" max="8192" width="9.140625" style="427"/>
    <col min="8193" max="8194" width="0" style="427" hidden="1" customWidth="1"/>
    <col min="8195" max="8195" width="81.5703125" style="427" customWidth="1"/>
    <col min="8196" max="8196" width="19.28515625" style="427" customWidth="1"/>
    <col min="8197" max="8203" width="13.140625" style="427" customWidth="1"/>
    <col min="8204" max="8204" width="4" style="427" customWidth="1"/>
    <col min="8205" max="8448" width="9.140625" style="427"/>
    <col min="8449" max="8450" width="0" style="427" hidden="1" customWidth="1"/>
    <col min="8451" max="8451" width="81.5703125" style="427" customWidth="1"/>
    <col min="8452" max="8452" width="19.28515625" style="427" customWidth="1"/>
    <col min="8453" max="8459" width="13.140625" style="427" customWidth="1"/>
    <col min="8460" max="8460" width="4" style="427" customWidth="1"/>
    <col min="8461" max="8704" width="9.140625" style="427"/>
    <col min="8705" max="8706" width="0" style="427" hidden="1" customWidth="1"/>
    <col min="8707" max="8707" width="81.5703125" style="427" customWidth="1"/>
    <col min="8708" max="8708" width="19.28515625" style="427" customWidth="1"/>
    <col min="8709" max="8715" width="13.140625" style="427" customWidth="1"/>
    <col min="8716" max="8716" width="4" style="427" customWidth="1"/>
    <col min="8717" max="8960" width="9.140625" style="427"/>
    <col min="8961" max="8962" width="0" style="427" hidden="1" customWidth="1"/>
    <col min="8963" max="8963" width="81.5703125" style="427" customWidth="1"/>
    <col min="8964" max="8964" width="19.28515625" style="427" customWidth="1"/>
    <col min="8965" max="8971" width="13.140625" style="427" customWidth="1"/>
    <col min="8972" max="8972" width="4" style="427" customWidth="1"/>
    <col min="8973" max="9216" width="9.140625" style="427"/>
    <col min="9217" max="9218" width="0" style="427" hidden="1" customWidth="1"/>
    <col min="9219" max="9219" width="81.5703125" style="427" customWidth="1"/>
    <col min="9220" max="9220" width="19.28515625" style="427" customWidth="1"/>
    <col min="9221" max="9227" width="13.140625" style="427" customWidth="1"/>
    <col min="9228" max="9228" width="4" style="427" customWidth="1"/>
    <col min="9229" max="9472" width="9.140625" style="427"/>
    <col min="9473" max="9474" width="0" style="427" hidden="1" customWidth="1"/>
    <col min="9475" max="9475" width="81.5703125" style="427" customWidth="1"/>
    <col min="9476" max="9476" width="19.28515625" style="427" customWidth="1"/>
    <col min="9477" max="9483" width="13.140625" style="427" customWidth="1"/>
    <col min="9484" max="9484" width="4" style="427" customWidth="1"/>
    <col min="9485" max="9728" width="9.140625" style="427"/>
    <col min="9729" max="9730" width="0" style="427" hidden="1" customWidth="1"/>
    <col min="9731" max="9731" width="81.5703125" style="427" customWidth="1"/>
    <col min="9732" max="9732" width="19.28515625" style="427" customWidth="1"/>
    <col min="9733" max="9739" width="13.140625" style="427" customWidth="1"/>
    <col min="9740" max="9740" width="4" style="427" customWidth="1"/>
    <col min="9741" max="9984" width="9.140625" style="427"/>
    <col min="9985" max="9986" width="0" style="427" hidden="1" customWidth="1"/>
    <col min="9987" max="9987" width="81.5703125" style="427" customWidth="1"/>
    <col min="9988" max="9988" width="19.28515625" style="427" customWidth="1"/>
    <col min="9989" max="9995" width="13.140625" style="427" customWidth="1"/>
    <col min="9996" max="9996" width="4" style="427" customWidth="1"/>
    <col min="9997" max="10240" width="9.140625" style="427"/>
    <col min="10241" max="10242" width="0" style="427" hidden="1" customWidth="1"/>
    <col min="10243" max="10243" width="81.5703125" style="427" customWidth="1"/>
    <col min="10244" max="10244" width="19.28515625" style="427" customWidth="1"/>
    <col min="10245" max="10251" width="13.140625" style="427" customWidth="1"/>
    <col min="10252" max="10252" width="4" style="427" customWidth="1"/>
    <col min="10253" max="10496" width="9.140625" style="427"/>
    <col min="10497" max="10498" width="0" style="427" hidden="1" customWidth="1"/>
    <col min="10499" max="10499" width="81.5703125" style="427" customWidth="1"/>
    <col min="10500" max="10500" width="19.28515625" style="427" customWidth="1"/>
    <col min="10501" max="10507" width="13.140625" style="427" customWidth="1"/>
    <col min="10508" max="10508" width="4" style="427" customWidth="1"/>
    <col min="10509" max="10752" width="9.140625" style="427"/>
    <col min="10753" max="10754" width="0" style="427" hidden="1" customWidth="1"/>
    <col min="10755" max="10755" width="81.5703125" style="427" customWidth="1"/>
    <col min="10756" max="10756" width="19.28515625" style="427" customWidth="1"/>
    <col min="10757" max="10763" width="13.140625" style="427" customWidth="1"/>
    <col min="10764" max="10764" width="4" style="427" customWidth="1"/>
    <col min="10765" max="11008" width="9.140625" style="427"/>
    <col min="11009" max="11010" width="0" style="427" hidden="1" customWidth="1"/>
    <col min="11011" max="11011" width="81.5703125" style="427" customWidth="1"/>
    <col min="11012" max="11012" width="19.28515625" style="427" customWidth="1"/>
    <col min="11013" max="11019" width="13.140625" style="427" customWidth="1"/>
    <col min="11020" max="11020" width="4" style="427" customWidth="1"/>
    <col min="11021" max="11264" width="9.140625" style="427"/>
    <col min="11265" max="11266" width="0" style="427" hidden="1" customWidth="1"/>
    <col min="11267" max="11267" width="81.5703125" style="427" customWidth="1"/>
    <col min="11268" max="11268" width="19.28515625" style="427" customWidth="1"/>
    <col min="11269" max="11275" width="13.140625" style="427" customWidth="1"/>
    <col min="11276" max="11276" width="4" style="427" customWidth="1"/>
    <col min="11277" max="11520" width="9.140625" style="427"/>
    <col min="11521" max="11522" width="0" style="427" hidden="1" customWidth="1"/>
    <col min="11523" max="11523" width="81.5703125" style="427" customWidth="1"/>
    <col min="11524" max="11524" width="19.28515625" style="427" customWidth="1"/>
    <col min="11525" max="11531" width="13.140625" style="427" customWidth="1"/>
    <col min="11532" max="11532" width="4" style="427" customWidth="1"/>
    <col min="11533" max="11776" width="9.140625" style="427"/>
    <col min="11777" max="11778" width="0" style="427" hidden="1" customWidth="1"/>
    <col min="11779" max="11779" width="81.5703125" style="427" customWidth="1"/>
    <col min="11780" max="11780" width="19.28515625" style="427" customWidth="1"/>
    <col min="11781" max="11787" width="13.140625" style="427" customWidth="1"/>
    <col min="11788" max="11788" width="4" style="427" customWidth="1"/>
    <col min="11789" max="12032" width="9.140625" style="427"/>
    <col min="12033" max="12034" width="0" style="427" hidden="1" customWidth="1"/>
    <col min="12035" max="12035" width="81.5703125" style="427" customWidth="1"/>
    <col min="12036" max="12036" width="19.28515625" style="427" customWidth="1"/>
    <col min="12037" max="12043" width="13.140625" style="427" customWidth="1"/>
    <col min="12044" max="12044" width="4" style="427" customWidth="1"/>
    <col min="12045" max="12288" width="9.140625" style="427"/>
    <col min="12289" max="12290" width="0" style="427" hidden="1" customWidth="1"/>
    <col min="12291" max="12291" width="81.5703125" style="427" customWidth="1"/>
    <col min="12292" max="12292" width="19.28515625" style="427" customWidth="1"/>
    <col min="12293" max="12299" width="13.140625" style="427" customWidth="1"/>
    <col min="12300" max="12300" width="4" style="427" customWidth="1"/>
    <col min="12301" max="12544" width="9.140625" style="427"/>
    <col min="12545" max="12546" width="0" style="427" hidden="1" customWidth="1"/>
    <col min="12547" max="12547" width="81.5703125" style="427" customWidth="1"/>
    <col min="12548" max="12548" width="19.28515625" style="427" customWidth="1"/>
    <col min="12549" max="12555" width="13.140625" style="427" customWidth="1"/>
    <col min="12556" max="12556" width="4" style="427" customWidth="1"/>
    <col min="12557" max="12800" width="9.140625" style="427"/>
    <col min="12801" max="12802" width="0" style="427" hidden="1" customWidth="1"/>
    <col min="12803" max="12803" width="81.5703125" style="427" customWidth="1"/>
    <col min="12804" max="12804" width="19.28515625" style="427" customWidth="1"/>
    <col min="12805" max="12811" width="13.140625" style="427" customWidth="1"/>
    <col min="12812" max="12812" width="4" style="427" customWidth="1"/>
    <col min="12813" max="13056" width="9.140625" style="427"/>
    <col min="13057" max="13058" width="0" style="427" hidden="1" customWidth="1"/>
    <col min="13059" max="13059" width="81.5703125" style="427" customWidth="1"/>
    <col min="13060" max="13060" width="19.28515625" style="427" customWidth="1"/>
    <col min="13061" max="13067" width="13.140625" style="427" customWidth="1"/>
    <col min="13068" max="13068" width="4" style="427" customWidth="1"/>
    <col min="13069" max="13312" width="9.140625" style="427"/>
    <col min="13313" max="13314" width="0" style="427" hidden="1" customWidth="1"/>
    <col min="13315" max="13315" width="81.5703125" style="427" customWidth="1"/>
    <col min="13316" max="13316" width="19.28515625" style="427" customWidth="1"/>
    <col min="13317" max="13323" width="13.140625" style="427" customWidth="1"/>
    <col min="13324" max="13324" width="4" style="427" customWidth="1"/>
    <col min="13325" max="13568" width="9.140625" style="427"/>
    <col min="13569" max="13570" width="0" style="427" hidden="1" customWidth="1"/>
    <col min="13571" max="13571" width="81.5703125" style="427" customWidth="1"/>
    <col min="13572" max="13572" width="19.28515625" style="427" customWidth="1"/>
    <col min="13573" max="13579" width="13.140625" style="427" customWidth="1"/>
    <col min="13580" max="13580" width="4" style="427" customWidth="1"/>
    <col min="13581" max="13824" width="9.140625" style="427"/>
    <col min="13825" max="13826" width="0" style="427" hidden="1" customWidth="1"/>
    <col min="13827" max="13827" width="81.5703125" style="427" customWidth="1"/>
    <col min="13828" max="13828" width="19.28515625" style="427" customWidth="1"/>
    <col min="13829" max="13835" width="13.140625" style="427" customWidth="1"/>
    <col min="13836" max="13836" width="4" style="427" customWidth="1"/>
    <col min="13837" max="14080" width="9.140625" style="427"/>
    <col min="14081" max="14082" width="0" style="427" hidden="1" customWidth="1"/>
    <col min="14083" max="14083" width="81.5703125" style="427" customWidth="1"/>
    <col min="14084" max="14084" width="19.28515625" style="427" customWidth="1"/>
    <col min="14085" max="14091" width="13.140625" style="427" customWidth="1"/>
    <col min="14092" max="14092" width="4" style="427" customWidth="1"/>
    <col min="14093" max="14336" width="9.140625" style="427"/>
    <col min="14337" max="14338" width="0" style="427" hidden="1" customWidth="1"/>
    <col min="14339" max="14339" width="81.5703125" style="427" customWidth="1"/>
    <col min="14340" max="14340" width="19.28515625" style="427" customWidth="1"/>
    <col min="14341" max="14347" width="13.140625" style="427" customWidth="1"/>
    <col min="14348" max="14348" width="4" style="427" customWidth="1"/>
    <col min="14349" max="14592" width="9.140625" style="427"/>
    <col min="14593" max="14594" width="0" style="427" hidden="1" customWidth="1"/>
    <col min="14595" max="14595" width="81.5703125" style="427" customWidth="1"/>
    <col min="14596" max="14596" width="19.28515625" style="427" customWidth="1"/>
    <col min="14597" max="14603" width="13.140625" style="427" customWidth="1"/>
    <col min="14604" max="14604" width="4" style="427" customWidth="1"/>
    <col min="14605" max="14848" width="9.140625" style="427"/>
    <col min="14849" max="14850" width="0" style="427" hidden="1" customWidth="1"/>
    <col min="14851" max="14851" width="81.5703125" style="427" customWidth="1"/>
    <col min="14852" max="14852" width="19.28515625" style="427" customWidth="1"/>
    <col min="14853" max="14859" width="13.140625" style="427" customWidth="1"/>
    <col min="14860" max="14860" width="4" style="427" customWidth="1"/>
    <col min="14861" max="15104" width="9.140625" style="427"/>
    <col min="15105" max="15106" width="0" style="427" hidden="1" customWidth="1"/>
    <col min="15107" max="15107" width="81.5703125" style="427" customWidth="1"/>
    <col min="15108" max="15108" width="19.28515625" style="427" customWidth="1"/>
    <col min="15109" max="15115" width="13.140625" style="427" customWidth="1"/>
    <col min="15116" max="15116" width="4" style="427" customWidth="1"/>
    <col min="15117" max="15360" width="9.140625" style="427"/>
    <col min="15361" max="15362" width="0" style="427" hidden="1" customWidth="1"/>
    <col min="15363" max="15363" width="81.5703125" style="427" customWidth="1"/>
    <col min="15364" max="15364" width="19.28515625" style="427" customWidth="1"/>
    <col min="15365" max="15371" width="13.140625" style="427" customWidth="1"/>
    <col min="15372" max="15372" width="4" style="427" customWidth="1"/>
    <col min="15373" max="15616" width="9.140625" style="427"/>
    <col min="15617" max="15618" width="0" style="427" hidden="1" customWidth="1"/>
    <col min="15619" max="15619" width="81.5703125" style="427" customWidth="1"/>
    <col min="15620" max="15620" width="19.28515625" style="427" customWidth="1"/>
    <col min="15621" max="15627" width="13.140625" style="427" customWidth="1"/>
    <col min="15628" max="15628" width="4" style="427" customWidth="1"/>
    <col min="15629" max="15872" width="9.140625" style="427"/>
    <col min="15873" max="15874" width="0" style="427" hidden="1" customWidth="1"/>
    <col min="15875" max="15875" width="81.5703125" style="427" customWidth="1"/>
    <col min="15876" max="15876" width="19.28515625" style="427" customWidth="1"/>
    <col min="15877" max="15883" width="13.140625" style="427" customWidth="1"/>
    <col min="15884" max="15884" width="4" style="427" customWidth="1"/>
    <col min="15885" max="16128" width="9.140625" style="427"/>
    <col min="16129" max="16130" width="0" style="427" hidden="1" customWidth="1"/>
    <col min="16131" max="16131" width="81.5703125" style="427" customWidth="1"/>
    <col min="16132" max="16132" width="19.28515625" style="427" customWidth="1"/>
    <col min="16133" max="16139" width="13.140625" style="427" customWidth="1"/>
    <col min="16140" max="16140" width="4" style="427" customWidth="1"/>
    <col min="16141" max="16384" width="9.140625" style="427"/>
  </cols>
  <sheetData>
    <row r="1" spans="1:12" s="416" customFormat="1" ht="42" customHeight="1">
      <c r="A1" s="414"/>
      <c r="B1" s="414"/>
      <c r="C1" s="415"/>
      <c r="D1" s="414"/>
      <c r="E1" s="414"/>
      <c r="F1" s="414"/>
      <c r="G1" s="414"/>
      <c r="H1" s="414"/>
      <c r="I1" s="414"/>
      <c r="J1" s="414"/>
      <c r="K1" s="414"/>
    </row>
    <row r="2" spans="1:12" s="416" customFormat="1" ht="28.5" customHeight="1">
      <c r="A2" s="1300" t="s">
        <v>590</v>
      </c>
      <c r="B2" s="1300"/>
      <c r="C2" s="1300"/>
      <c r="D2" s="1300"/>
      <c r="E2" s="1300"/>
      <c r="F2" s="1300"/>
      <c r="G2" s="1300"/>
      <c r="H2" s="1300"/>
      <c r="I2" s="1300"/>
      <c r="J2" s="1300"/>
      <c r="K2" s="1300"/>
    </row>
    <row r="3" spans="1:12" s="416" customFormat="1" ht="28.5" customHeight="1">
      <c r="A3" s="414"/>
      <c r="B3" s="414"/>
      <c r="C3" s="417" t="s">
        <v>924</v>
      </c>
      <c r="D3" s="418"/>
      <c r="E3" s="418"/>
      <c r="F3" s="418"/>
      <c r="G3" s="418"/>
      <c r="H3" s="418"/>
      <c r="I3" s="418"/>
      <c r="J3" s="418"/>
      <c r="K3" s="418"/>
    </row>
    <row r="4" spans="1:12" s="416" customFormat="1" ht="58.5" customHeight="1">
      <c r="A4" s="1301" t="s">
        <v>925</v>
      </c>
      <c r="B4" s="1302"/>
      <c r="C4" s="1302"/>
      <c r="D4" s="1302"/>
      <c r="E4" s="1302"/>
      <c r="F4" s="1302"/>
      <c r="G4" s="1302"/>
      <c r="H4" s="1302"/>
      <c r="I4" s="1302"/>
      <c r="J4" s="1302"/>
      <c r="K4" s="1302"/>
    </row>
    <row r="5" spans="1:12" s="421" customFormat="1" ht="12.75" customHeight="1" thickBot="1">
      <c r="A5" s="419"/>
      <c r="B5" s="420"/>
      <c r="C5" s="420"/>
      <c r="D5" s="420"/>
      <c r="E5" s="420"/>
      <c r="F5" s="420"/>
      <c r="G5" s="420"/>
      <c r="H5" s="420"/>
      <c r="I5" s="420"/>
      <c r="J5" s="420"/>
      <c r="K5" s="420"/>
    </row>
    <row r="6" spans="1:12" s="421" customFormat="1" ht="34.5" customHeight="1" thickTop="1" thickBot="1">
      <c r="A6" s="419"/>
      <c r="B6" s="420"/>
      <c r="C6" s="422"/>
      <c r="D6" s="423" t="s">
        <v>926</v>
      </c>
      <c r="E6" s="1303" t="s">
        <v>925</v>
      </c>
      <c r="F6" s="1303"/>
      <c r="G6" s="1303"/>
      <c r="H6" s="1303"/>
      <c r="I6" s="1303"/>
      <c r="J6" s="1303"/>
      <c r="K6" s="1303"/>
    </row>
    <row r="7" spans="1:12" s="421" customFormat="1" ht="12.75" customHeight="1" thickTop="1" thickBot="1">
      <c r="A7" s="419"/>
      <c r="B7" s="420"/>
      <c r="C7" s="420"/>
      <c r="D7" s="420"/>
      <c r="E7" s="420"/>
      <c r="F7" s="420"/>
      <c r="G7" s="420"/>
      <c r="H7" s="420"/>
      <c r="I7" s="420"/>
      <c r="J7" s="420"/>
      <c r="K7" s="420"/>
    </row>
    <row r="8" spans="1:12" s="233" customFormat="1" ht="27.75" customHeight="1" thickTop="1" thickBot="1">
      <c r="C8" s="422"/>
      <c r="D8" s="424" t="s">
        <v>725</v>
      </c>
      <c r="E8" s="424" t="s">
        <v>726</v>
      </c>
      <c r="F8" s="424" t="s">
        <v>727</v>
      </c>
      <c r="G8" s="424" t="s">
        <v>728</v>
      </c>
      <c r="H8" s="424" t="s">
        <v>729</v>
      </c>
      <c r="I8" s="424" t="s">
        <v>730</v>
      </c>
      <c r="J8" s="425" t="s">
        <v>731</v>
      </c>
      <c r="K8" s="425" t="s">
        <v>732</v>
      </c>
      <c r="L8" s="426" t="s">
        <v>927</v>
      </c>
    </row>
    <row r="9" spans="1:12" ht="14.25" customHeight="1" thickTop="1" thickBot="1">
      <c r="C9" s="428"/>
      <c r="D9" s="428"/>
      <c r="E9" s="428"/>
      <c r="F9" s="428"/>
      <c r="G9" s="428"/>
      <c r="H9" s="428"/>
      <c r="I9" s="428"/>
      <c r="J9" s="428"/>
      <c r="K9" s="428"/>
    </row>
    <row r="10" spans="1:12" s="429" customFormat="1" ht="24" customHeight="1" thickTop="1" thickBot="1">
      <c r="B10" s="430"/>
      <c r="C10" s="431" t="s">
        <v>605</v>
      </c>
      <c r="D10" s="432"/>
      <c r="E10" s="432"/>
      <c r="F10" s="432"/>
      <c r="G10" s="432"/>
      <c r="H10" s="432"/>
      <c r="I10" s="432"/>
      <c r="J10" s="433"/>
      <c r="K10" s="433"/>
      <c r="L10" s="434"/>
    </row>
    <row r="11" spans="1:12" ht="22.5" customHeight="1" thickTop="1">
      <c r="A11" s="427" t="s">
        <v>928</v>
      </c>
      <c r="B11" s="435" t="s">
        <v>929</v>
      </c>
      <c r="C11" s="436" t="s">
        <v>930</v>
      </c>
      <c r="D11" s="437">
        <v>7.2999999999999995E-2</v>
      </c>
      <c r="E11" s="437">
        <v>0.1022</v>
      </c>
      <c r="F11" s="437">
        <v>0.10630000000000001</v>
      </c>
      <c r="G11" s="437">
        <v>7.3800000000000004E-2</v>
      </c>
      <c r="H11" s="437">
        <v>0.13489999999999999</v>
      </c>
      <c r="I11" s="437">
        <v>0.1376</v>
      </c>
      <c r="J11" s="437">
        <v>0.1145</v>
      </c>
      <c r="K11" s="437">
        <v>9.8500000000000004E-2</v>
      </c>
    </row>
    <row r="12" spans="1:12" ht="22.5" customHeight="1">
      <c r="A12" s="427" t="s">
        <v>928</v>
      </c>
      <c r="B12" s="435" t="s">
        <v>931</v>
      </c>
      <c r="C12" s="436" t="s">
        <v>932</v>
      </c>
      <c r="D12" s="437">
        <v>0.78879999999999995</v>
      </c>
      <c r="E12" s="437">
        <v>0.75900000000000001</v>
      </c>
      <c r="F12" s="437">
        <v>0.79579999999999995</v>
      </c>
      <c r="G12" s="437">
        <v>0.79849999999999999</v>
      </c>
      <c r="H12" s="437">
        <v>0.77280000000000004</v>
      </c>
      <c r="I12" s="437">
        <v>0.76480000000000004</v>
      </c>
      <c r="J12" s="437">
        <v>0.76590000000000003</v>
      </c>
      <c r="K12" s="437">
        <v>0.77300000000000002</v>
      </c>
    </row>
    <row r="13" spans="1:12" ht="16.5" customHeight="1" thickBot="1">
      <c r="B13" s="438"/>
      <c r="C13" s="436"/>
      <c r="D13" s="439"/>
      <c r="E13" s="439"/>
      <c r="F13" s="439"/>
      <c r="G13" s="439"/>
      <c r="H13" s="439"/>
      <c r="I13" s="439"/>
      <c r="J13" s="439"/>
      <c r="K13" s="439"/>
    </row>
    <row r="14" spans="1:12" s="239" customFormat="1" ht="24" customHeight="1" thickTop="1" thickBot="1">
      <c r="B14" s="440"/>
      <c r="C14" s="431" t="s">
        <v>608</v>
      </c>
      <c r="D14" s="432"/>
      <c r="E14" s="432"/>
      <c r="F14" s="432"/>
      <c r="G14" s="432"/>
      <c r="H14" s="432"/>
      <c r="I14" s="432"/>
      <c r="J14" s="433"/>
      <c r="K14" s="433"/>
      <c r="L14" s="441"/>
    </row>
    <row r="15" spans="1:12" s="233" customFormat="1" ht="32.25" customHeight="1" thickTop="1">
      <c r="A15" s="233" t="s">
        <v>928</v>
      </c>
      <c r="B15" s="442" t="s">
        <v>933</v>
      </c>
      <c r="C15" s="443" t="s">
        <v>934</v>
      </c>
      <c r="D15" s="444">
        <v>0.70820000000000005</v>
      </c>
      <c r="E15" s="444">
        <v>0.71689999999999998</v>
      </c>
      <c r="F15" s="444">
        <v>0.753</v>
      </c>
      <c r="G15" s="444">
        <v>0.78600000000000003</v>
      </c>
      <c r="H15" s="444">
        <v>0.78520000000000001</v>
      </c>
      <c r="I15" s="444">
        <v>0.78269999999999995</v>
      </c>
      <c r="J15" s="444">
        <v>0.77549999999999997</v>
      </c>
      <c r="K15" s="444">
        <v>0.70599999999999996</v>
      </c>
    </row>
    <row r="16" spans="1:12" s="445" customFormat="1" ht="23.25" customHeight="1">
      <c r="A16" s="445" t="s">
        <v>928</v>
      </c>
      <c r="B16" s="446" t="s">
        <v>935</v>
      </c>
      <c r="C16" s="447" t="s">
        <v>936</v>
      </c>
      <c r="D16" s="448">
        <v>0.70820000000000005</v>
      </c>
      <c r="E16" s="449">
        <v>0.71689999999999998</v>
      </c>
      <c r="F16" s="449">
        <v>0.753</v>
      </c>
      <c r="G16" s="449">
        <v>0.78600000000000003</v>
      </c>
      <c r="H16" s="449">
        <v>0.78520000000000001</v>
      </c>
      <c r="I16" s="449">
        <v>0.78269999999999995</v>
      </c>
      <c r="J16" s="449">
        <v>0.77549999999999997</v>
      </c>
      <c r="K16" s="449">
        <v>0.78320000000000001</v>
      </c>
    </row>
    <row r="17" spans="1:26" s="445" customFormat="1" ht="23.25" customHeight="1">
      <c r="B17" s="446"/>
      <c r="C17" s="447" t="s">
        <v>937</v>
      </c>
      <c r="D17" s="449">
        <v>0.1734</v>
      </c>
      <c r="E17" s="449">
        <v>0.18049999999999999</v>
      </c>
      <c r="F17" s="449">
        <v>0.15049999999999999</v>
      </c>
      <c r="G17" s="449">
        <v>9.2299999999999993E-2</v>
      </c>
      <c r="H17" s="449">
        <v>0.10199999999999999</v>
      </c>
      <c r="I17" s="449">
        <v>0.10290000000000001</v>
      </c>
      <c r="J17" s="449">
        <v>0.10639999999999999</v>
      </c>
      <c r="K17" s="449">
        <v>9.69E-2</v>
      </c>
    </row>
    <row r="18" spans="1:26" s="445" customFormat="1" ht="41.25" customHeight="1" thickBot="1">
      <c r="A18" s="445" t="s">
        <v>928</v>
      </c>
      <c r="B18" s="446" t="s">
        <v>938</v>
      </c>
      <c r="C18" s="447" t="s">
        <v>939</v>
      </c>
      <c r="D18" s="449">
        <v>0</v>
      </c>
      <c r="E18" s="449">
        <v>0</v>
      </c>
      <c r="F18" s="449">
        <v>0</v>
      </c>
      <c r="G18" s="449">
        <v>2.7E-2</v>
      </c>
      <c r="H18" s="449">
        <v>2.3E-2</v>
      </c>
      <c r="I18" s="449">
        <v>2.1000000000000001E-2</v>
      </c>
      <c r="J18" s="449">
        <v>1.8700000000000001E-2</v>
      </c>
      <c r="K18" s="449">
        <v>1.66E-2</v>
      </c>
    </row>
    <row r="19" spans="1:26" s="239" customFormat="1" ht="24" customHeight="1" thickTop="1" thickBot="1">
      <c r="B19" s="440"/>
      <c r="C19" s="431" t="s">
        <v>940</v>
      </c>
      <c r="D19" s="432"/>
      <c r="E19" s="432"/>
      <c r="F19" s="432"/>
      <c r="G19" s="432"/>
      <c r="H19" s="432"/>
      <c r="I19" s="432"/>
      <c r="J19" s="433"/>
      <c r="K19" s="433"/>
      <c r="L19" s="441"/>
    </row>
    <row r="20" spans="1:26" s="233" customFormat="1" ht="32.25" customHeight="1" thickTop="1">
      <c r="A20" s="233" t="s">
        <v>928</v>
      </c>
      <c r="B20" s="442" t="s">
        <v>941</v>
      </c>
      <c r="C20" s="443" t="s">
        <v>942</v>
      </c>
      <c r="D20" s="444">
        <v>0.55940000000000001</v>
      </c>
      <c r="E20" s="444">
        <v>0.63439999999999996</v>
      </c>
      <c r="F20" s="444">
        <v>0.68149999999999999</v>
      </c>
      <c r="G20" s="444">
        <v>0.67949999999999999</v>
      </c>
      <c r="H20" s="444">
        <v>0.65900000000000003</v>
      </c>
      <c r="I20" s="444">
        <v>0.65510000000000002</v>
      </c>
      <c r="J20" s="444">
        <v>0.64439999999999997</v>
      </c>
      <c r="K20" s="444">
        <v>0.62670000000000003</v>
      </c>
    </row>
    <row r="21" spans="1:26" s="445" customFormat="1" ht="23.25" customHeight="1">
      <c r="A21" s="445" t="s">
        <v>928</v>
      </c>
      <c r="B21" s="446" t="s">
        <v>943</v>
      </c>
      <c r="C21" s="447" t="s">
        <v>944</v>
      </c>
      <c r="D21" s="449">
        <v>0.44059999999999999</v>
      </c>
      <c r="E21" s="449">
        <v>0.36559999999999998</v>
      </c>
      <c r="F21" s="449">
        <v>0.31850000000000001</v>
      </c>
      <c r="G21" s="449">
        <v>0.32050000000000001</v>
      </c>
      <c r="H21" s="449">
        <v>0.34100000000000003</v>
      </c>
      <c r="I21" s="449">
        <v>0.34489999999999998</v>
      </c>
      <c r="J21" s="449">
        <v>0.35560000000000003</v>
      </c>
      <c r="K21" s="449">
        <v>0.37330000000000002</v>
      </c>
    </row>
    <row r="22" spans="1:26" s="445" customFormat="1" ht="41.25" customHeight="1" thickBot="1">
      <c r="A22" s="445" t="s">
        <v>928</v>
      </c>
      <c r="B22" s="446" t="s">
        <v>945</v>
      </c>
      <c r="C22" s="447" t="s">
        <v>946</v>
      </c>
      <c r="D22" s="450">
        <v>853.54819999999995</v>
      </c>
      <c r="E22" s="450">
        <v>926.11210000000005</v>
      </c>
      <c r="F22" s="450">
        <v>1032.9267</v>
      </c>
      <c r="G22" s="450">
        <v>1035.5157999999999</v>
      </c>
      <c r="H22" s="450">
        <v>635.07799999999997</v>
      </c>
      <c r="I22" s="450">
        <v>964.66470000000004</v>
      </c>
      <c r="J22" s="450">
        <v>979.08199999999999</v>
      </c>
      <c r="K22" s="450">
        <v>962.26070000000004</v>
      </c>
      <c r="L22" s="451"/>
      <c r="M22" s="451"/>
      <c r="N22" s="451"/>
      <c r="O22" s="451"/>
      <c r="P22" s="451"/>
      <c r="Q22" s="451"/>
      <c r="R22" s="451"/>
      <c r="S22" s="451"/>
      <c r="T22" s="451"/>
      <c r="U22" s="451"/>
      <c r="V22" s="451"/>
      <c r="W22" s="451"/>
      <c r="X22" s="451"/>
      <c r="Y22" s="451"/>
      <c r="Z22" s="451"/>
    </row>
    <row r="23" spans="1:26" s="239" customFormat="1" ht="24" customHeight="1" thickTop="1" thickBot="1">
      <c r="B23" s="440"/>
      <c r="C23" s="431" t="s">
        <v>947</v>
      </c>
      <c r="D23" s="432"/>
      <c r="E23" s="432"/>
      <c r="F23" s="432"/>
      <c r="G23" s="432"/>
      <c r="H23" s="432"/>
      <c r="I23" s="432"/>
      <c r="J23" s="433"/>
      <c r="K23" s="433"/>
      <c r="L23" s="441"/>
    </row>
    <row r="24" spans="1:26" s="233" customFormat="1" ht="32.25" customHeight="1" thickTop="1">
      <c r="A24" s="233" t="s">
        <v>928</v>
      </c>
      <c r="B24" s="442" t="s">
        <v>948</v>
      </c>
      <c r="C24" s="443" t="s">
        <v>949</v>
      </c>
      <c r="D24" s="444">
        <v>0.98680000000000001</v>
      </c>
      <c r="E24" s="444">
        <v>0.98040000000000005</v>
      </c>
      <c r="F24" s="444">
        <v>0.96809999999999996</v>
      </c>
      <c r="G24" s="444">
        <v>0.96960000000000002</v>
      </c>
      <c r="H24" s="444">
        <v>0.95269999999999999</v>
      </c>
      <c r="I24" s="444">
        <v>0.93899999999999995</v>
      </c>
      <c r="J24" s="444">
        <v>0.94330000000000003</v>
      </c>
      <c r="K24" s="444">
        <v>0.93479999999999996</v>
      </c>
    </row>
    <row r="25" spans="1:26" s="445" customFormat="1" ht="23.25" customHeight="1">
      <c r="A25" s="445" t="s">
        <v>928</v>
      </c>
      <c r="B25" s="446" t="s">
        <v>950</v>
      </c>
      <c r="C25" s="447" t="s">
        <v>951</v>
      </c>
      <c r="D25" s="449">
        <v>1.32E-2</v>
      </c>
      <c r="E25" s="449">
        <v>2.06E-2</v>
      </c>
      <c r="F25" s="449">
        <v>2.8500000000000001E-2</v>
      </c>
      <c r="G25" s="449">
        <v>5.8999999999999997E-2</v>
      </c>
      <c r="H25" s="449">
        <v>8.1100000000000005E-2</v>
      </c>
      <c r="I25" s="449">
        <v>9.1200000000000003E-2</v>
      </c>
      <c r="J25" s="449">
        <v>0.1103</v>
      </c>
      <c r="K25" s="449">
        <v>0.11459999999999999</v>
      </c>
    </row>
    <row r="26" spans="1:26" s="445" customFormat="1" ht="23.25" customHeight="1">
      <c r="A26" s="445" t="s">
        <v>928</v>
      </c>
      <c r="B26" s="446" t="s">
        <v>952</v>
      </c>
      <c r="C26" s="447" t="s">
        <v>953</v>
      </c>
      <c r="D26" s="449">
        <v>1.32E-2</v>
      </c>
      <c r="E26" s="449">
        <v>1.9599999999999999E-2</v>
      </c>
      <c r="F26" s="449">
        <v>3.1899999999999998E-2</v>
      </c>
      <c r="G26" s="449">
        <v>3.04E-2</v>
      </c>
      <c r="H26" s="449">
        <v>4.7300000000000002E-2</v>
      </c>
      <c r="I26" s="449">
        <v>6.0999999999999999E-2</v>
      </c>
      <c r="J26" s="449">
        <v>5.67E-2</v>
      </c>
      <c r="K26" s="449">
        <v>6.5199999999999994E-2</v>
      </c>
    </row>
    <row r="27" spans="1:26" s="445" customFormat="1" ht="23.25" customHeight="1">
      <c r="A27" s="445" t="s">
        <v>928</v>
      </c>
      <c r="B27" s="446" t="s">
        <v>954</v>
      </c>
      <c r="C27" s="447" t="s">
        <v>955</v>
      </c>
      <c r="D27" s="449">
        <v>1.2699999999999999E-2</v>
      </c>
      <c r="E27" s="449">
        <v>2.0299999999999999E-2</v>
      </c>
      <c r="F27" s="449">
        <v>2.2200000000000001E-2</v>
      </c>
      <c r="G27" s="449">
        <v>5.5599999999999997E-2</v>
      </c>
      <c r="H27" s="449">
        <v>6.7900000000000002E-2</v>
      </c>
      <c r="I27" s="449">
        <v>7.3099999999999998E-2</v>
      </c>
      <c r="J27" s="449">
        <v>9.7199999999999995E-2</v>
      </c>
      <c r="K27" s="449">
        <v>9.2499999999999999E-2</v>
      </c>
    </row>
    <row r="28" spans="1:26" s="445" customFormat="1" ht="23.25" customHeight="1">
      <c r="A28" s="445" t="s">
        <v>928</v>
      </c>
      <c r="B28" s="446" t="s">
        <v>956</v>
      </c>
      <c r="C28" s="447" t="s">
        <v>957</v>
      </c>
      <c r="D28" s="449">
        <v>4.9500000000000002E-2</v>
      </c>
      <c r="E28" s="449">
        <v>3.5999999999999997E-2</v>
      </c>
      <c r="F28" s="449">
        <v>0.2452</v>
      </c>
      <c r="G28" s="449">
        <v>8.5500000000000007E-2</v>
      </c>
      <c r="H28" s="449">
        <v>0.2021</v>
      </c>
      <c r="I28" s="449">
        <v>0.24759999999999999</v>
      </c>
      <c r="J28" s="449">
        <v>0.1681</v>
      </c>
      <c r="K28" s="449">
        <v>0.24490000000000001</v>
      </c>
    </row>
    <row r="29" spans="1:26" s="445" customFormat="1" ht="23.25" customHeight="1">
      <c r="A29" s="445" t="s">
        <v>928</v>
      </c>
      <c r="B29" s="446" t="s">
        <v>958</v>
      </c>
      <c r="C29" s="447" t="s">
        <v>959</v>
      </c>
      <c r="D29" s="449">
        <v>1.3599999999999999E-2</v>
      </c>
      <c r="E29" s="449">
        <v>1.3299999999999999E-2</v>
      </c>
      <c r="F29" s="449">
        <v>1.34E-2</v>
      </c>
      <c r="G29" s="449">
        <v>1.24E-2</v>
      </c>
      <c r="H29" s="449">
        <v>1.11E-2</v>
      </c>
      <c r="I29" s="449">
        <v>1.11E-2</v>
      </c>
      <c r="J29" s="449">
        <v>8.9999999999999993E-3</v>
      </c>
      <c r="K29" s="449">
        <v>9.1999999999999998E-3</v>
      </c>
    </row>
    <row r="30" spans="1:26" s="445" customFormat="1" ht="23.25" customHeight="1">
      <c r="A30" s="445" t="s">
        <v>928</v>
      </c>
      <c r="B30" s="446" t="s">
        <v>960</v>
      </c>
      <c r="C30" s="447" t="s">
        <v>961</v>
      </c>
      <c r="D30" s="449">
        <v>2.8500000000000001E-2</v>
      </c>
      <c r="E30" s="449">
        <v>3.4000000000000002E-2</v>
      </c>
      <c r="F30" s="449">
        <v>3.5299999999999998E-2</v>
      </c>
      <c r="G30" s="449">
        <v>3.8899999999999997E-2</v>
      </c>
      <c r="H30" s="449">
        <v>5.6800000000000003E-2</v>
      </c>
      <c r="I30" s="449">
        <v>6.0999999999999999E-2</v>
      </c>
      <c r="J30" s="449">
        <v>6.25E-2</v>
      </c>
      <c r="K30" s="449">
        <v>6.7199999999999996E-2</v>
      </c>
    </row>
    <row r="31" spans="1:26" s="445" customFormat="1" ht="23.25" customHeight="1">
      <c r="A31" s="445" t="s">
        <v>928</v>
      </c>
      <c r="B31" s="446" t="s">
        <v>962</v>
      </c>
      <c r="C31" s="447" t="s">
        <v>963</v>
      </c>
      <c r="D31" s="449">
        <v>0.97860000000000003</v>
      </c>
      <c r="E31" s="449">
        <v>0.98009999999999997</v>
      </c>
      <c r="F31" s="449">
        <v>0.95250000000000001</v>
      </c>
      <c r="G31" s="449">
        <v>0.95740000000000003</v>
      </c>
      <c r="H31" s="449">
        <v>0.93510000000000004</v>
      </c>
      <c r="I31" s="449">
        <v>0.88629999999999998</v>
      </c>
      <c r="J31" s="449">
        <v>0.93</v>
      </c>
      <c r="K31" s="449">
        <v>0.90300000000000002</v>
      </c>
    </row>
    <row r="32" spans="1:26" s="445" customFormat="1" ht="23.25" customHeight="1">
      <c r="A32" s="445" t="s">
        <v>928</v>
      </c>
      <c r="B32" s="446" t="s">
        <v>964</v>
      </c>
      <c r="C32" s="447" t="s">
        <v>965</v>
      </c>
      <c r="D32" s="449">
        <v>9.1999999999999998E-3</v>
      </c>
      <c r="E32" s="449">
        <v>2.2000000000000001E-3</v>
      </c>
      <c r="F32" s="449">
        <v>1.4800000000000001E-2</v>
      </c>
      <c r="G32" s="449">
        <v>1.29E-2</v>
      </c>
      <c r="H32" s="449">
        <v>1.5699999999999999E-2</v>
      </c>
      <c r="I32" s="449">
        <v>5.0599999999999999E-2</v>
      </c>
      <c r="J32" s="449">
        <v>8.6999999999999994E-3</v>
      </c>
      <c r="K32" s="449">
        <v>2.69E-2</v>
      </c>
    </row>
    <row r="33" spans="1:12" s="445" customFormat="1" ht="23.25" customHeight="1">
      <c r="A33" s="445" t="s">
        <v>928</v>
      </c>
      <c r="B33" s="446" t="s">
        <v>966</v>
      </c>
      <c r="C33" s="447" t="s">
        <v>967</v>
      </c>
      <c r="D33" s="449">
        <v>1E-3</v>
      </c>
      <c r="E33" s="449">
        <v>2.5999999999999999E-3</v>
      </c>
      <c r="F33" s="449">
        <v>1.35E-2</v>
      </c>
      <c r="G33" s="449">
        <v>4.3E-3</v>
      </c>
      <c r="H33" s="449">
        <v>2.8999999999999998E-3</v>
      </c>
      <c r="I33" s="449">
        <v>1.47E-2</v>
      </c>
      <c r="J33" s="449">
        <v>1.0999999999999999E-2</v>
      </c>
      <c r="K33" s="449">
        <v>6.4000000000000003E-3</v>
      </c>
    </row>
    <row r="34" spans="1:12" s="445" customFormat="1" ht="23.25" customHeight="1">
      <c r="A34" s="445" t="s">
        <v>928</v>
      </c>
      <c r="B34" s="446" t="s">
        <v>968</v>
      </c>
      <c r="C34" s="447" t="s">
        <v>969</v>
      </c>
      <c r="D34" s="449">
        <v>2.3999999999999998E-3</v>
      </c>
      <c r="E34" s="449">
        <v>1E-3</v>
      </c>
      <c r="F34" s="449">
        <v>3.0000000000000001E-3</v>
      </c>
      <c r="G34" s="449">
        <v>1E-3</v>
      </c>
      <c r="H34" s="449">
        <v>9.5999999999999992E-3</v>
      </c>
      <c r="I34" s="449">
        <v>8.2000000000000007E-3</v>
      </c>
      <c r="J34" s="449">
        <v>7.4999999999999997E-3</v>
      </c>
      <c r="K34" s="449">
        <v>2.1100000000000001E-2</v>
      </c>
    </row>
    <row r="35" spans="1:12" s="445" customFormat="1" ht="23.25" customHeight="1">
      <c r="A35" s="445" t="s">
        <v>928</v>
      </c>
      <c r="B35" s="446" t="s">
        <v>970</v>
      </c>
      <c r="C35" s="447" t="s">
        <v>971</v>
      </c>
      <c r="D35" s="449">
        <v>1.1999999999999999E-3</v>
      </c>
      <c r="E35" s="449">
        <v>2.3E-3</v>
      </c>
      <c r="F35" s="449">
        <v>3.2000000000000002E-3</v>
      </c>
      <c r="G35" s="449">
        <v>4.1999999999999997E-3</v>
      </c>
      <c r="H35" s="449">
        <v>1E-3</v>
      </c>
      <c r="I35" s="449">
        <v>1.6999999999999999E-3</v>
      </c>
      <c r="J35" s="449">
        <v>3.5000000000000001E-3</v>
      </c>
      <c r="K35" s="449">
        <v>6.9999999999999999E-4</v>
      </c>
    </row>
    <row r="36" spans="1:12" s="445" customFormat="1" ht="41.25" customHeight="1" thickBot="1">
      <c r="A36" s="445" t="s">
        <v>928</v>
      </c>
      <c r="B36" s="452" t="s">
        <v>972</v>
      </c>
      <c r="C36" s="447" t="s">
        <v>973</v>
      </c>
      <c r="D36" s="449">
        <v>7.4999999999999997E-3</v>
      </c>
      <c r="E36" s="449">
        <v>1.1900000000000001E-2</v>
      </c>
      <c r="F36" s="449">
        <v>1.2999999999999999E-2</v>
      </c>
      <c r="G36" s="449">
        <v>2.0199999999999999E-2</v>
      </c>
      <c r="H36" s="449">
        <v>3.5700000000000003E-2</v>
      </c>
      <c r="I36" s="449">
        <v>3.8399999999999997E-2</v>
      </c>
      <c r="J36" s="449">
        <v>3.9199999999999999E-2</v>
      </c>
      <c r="K36" s="449">
        <v>4.19E-2</v>
      </c>
    </row>
    <row r="37" spans="1:12" s="239" customFormat="1" ht="24" customHeight="1" thickTop="1" thickBot="1">
      <c r="B37" s="440"/>
      <c r="C37" s="431" t="s">
        <v>631</v>
      </c>
      <c r="D37" s="432"/>
      <c r="E37" s="432"/>
      <c r="F37" s="432"/>
      <c r="G37" s="432"/>
      <c r="H37" s="432"/>
      <c r="I37" s="432"/>
      <c r="J37" s="433"/>
      <c r="K37" s="433"/>
      <c r="L37" s="441"/>
    </row>
    <row r="38" spans="1:12" s="233" customFormat="1" ht="31.5" customHeight="1" thickTop="1">
      <c r="A38" s="233" t="s">
        <v>928</v>
      </c>
      <c r="B38" s="442" t="s">
        <v>974</v>
      </c>
      <c r="C38" s="443" t="s">
        <v>975</v>
      </c>
      <c r="D38" s="444">
        <v>0.61660000000000004</v>
      </c>
      <c r="E38" s="444">
        <v>0.88560000000000005</v>
      </c>
      <c r="F38" s="444">
        <v>0.96840000000000004</v>
      </c>
      <c r="G38" s="444">
        <v>0.66910000000000003</v>
      </c>
      <c r="H38" s="444">
        <v>0.9758</v>
      </c>
      <c r="I38" s="444">
        <v>1.0613999999999999</v>
      </c>
      <c r="J38" s="444">
        <v>0.77459999999999996</v>
      </c>
      <c r="K38" s="444">
        <v>0.5958</v>
      </c>
    </row>
    <row r="39" spans="1:12" s="445" customFormat="1" ht="22.5" customHeight="1">
      <c r="A39" s="445" t="s">
        <v>928</v>
      </c>
      <c r="B39" s="446" t="s">
        <v>976</v>
      </c>
      <c r="C39" s="447" t="s">
        <v>977</v>
      </c>
      <c r="D39" s="449">
        <v>1.6021000000000001</v>
      </c>
      <c r="E39" s="449">
        <v>1.9023000000000001</v>
      </c>
      <c r="F39" s="449">
        <v>1.6982999999999999</v>
      </c>
      <c r="G39" s="449">
        <v>1.5992999999999999</v>
      </c>
      <c r="H39" s="449">
        <v>1.4359</v>
      </c>
      <c r="I39" s="449">
        <v>1.6509</v>
      </c>
      <c r="J39" s="449">
        <v>1.3474999999999999</v>
      </c>
      <c r="K39" s="449">
        <v>1.1827000000000001</v>
      </c>
    </row>
    <row r="40" spans="1:12" s="445" customFormat="1" ht="22.5" customHeight="1">
      <c r="A40" s="445" t="s">
        <v>928</v>
      </c>
      <c r="B40" s="446" t="s">
        <v>978</v>
      </c>
      <c r="C40" s="447" t="s">
        <v>979</v>
      </c>
      <c r="D40" s="449">
        <v>0.21110000000000001</v>
      </c>
      <c r="E40" s="449">
        <v>0.24030000000000001</v>
      </c>
      <c r="F40" s="449">
        <v>0.2026</v>
      </c>
      <c r="G40" s="449">
        <v>0.19070000000000001</v>
      </c>
      <c r="H40" s="449">
        <v>0.21390000000000001</v>
      </c>
      <c r="I40" s="449">
        <v>0.23139999999999999</v>
      </c>
      <c r="J40" s="449">
        <v>0.21629999999999999</v>
      </c>
      <c r="K40" s="449">
        <v>0.2127</v>
      </c>
    </row>
    <row r="41" spans="1:12" s="445" customFormat="1" ht="22.5" customHeight="1">
      <c r="A41" s="445" t="s">
        <v>928</v>
      </c>
      <c r="B41" s="446" t="s">
        <v>980</v>
      </c>
      <c r="C41" s="447" t="s">
        <v>981</v>
      </c>
      <c r="D41" s="449">
        <v>0.1898</v>
      </c>
      <c r="E41" s="449">
        <v>0.2195</v>
      </c>
      <c r="F41" s="449">
        <v>0.18640000000000001</v>
      </c>
      <c r="G41" s="449">
        <v>0.1764</v>
      </c>
      <c r="H41" s="449">
        <v>0.1986</v>
      </c>
      <c r="I41" s="449">
        <v>0.21410000000000001</v>
      </c>
      <c r="J41" s="449">
        <v>0.1991</v>
      </c>
      <c r="K41" s="449">
        <v>0.1956</v>
      </c>
    </row>
    <row r="42" spans="1:12" s="445" customFormat="1" ht="40.5" customHeight="1" thickBot="1">
      <c r="A42" s="445" t="s">
        <v>928</v>
      </c>
      <c r="B42" s="446" t="s">
        <v>982</v>
      </c>
      <c r="C42" s="447" t="s">
        <v>983</v>
      </c>
      <c r="D42" s="449">
        <v>1.3942368438319548</v>
      </c>
      <c r="E42" s="449">
        <v>1.4168724229052907</v>
      </c>
      <c r="F42" s="449">
        <v>1.4831810051463996</v>
      </c>
      <c r="G42" s="449">
        <v>1.4942302043598497</v>
      </c>
      <c r="H42" s="449">
        <v>1.200926757460008</v>
      </c>
      <c r="I42" s="449">
        <v>1.3190937260643445</v>
      </c>
      <c r="J42" s="449">
        <v>0.97011905323568859</v>
      </c>
      <c r="K42" s="449">
        <v>0.90890000000000004</v>
      </c>
    </row>
    <row r="43" spans="1:12" s="239" customFormat="1" ht="24" customHeight="1" thickTop="1" thickBot="1">
      <c r="B43" s="440"/>
      <c r="C43" s="431" t="s">
        <v>637</v>
      </c>
      <c r="D43" s="432"/>
      <c r="E43" s="432"/>
      <c r="F43" s="432"/>
      <c r="G43" s="432"/>
      <c r="H43" s="432"/>
      <c r="I43" s="432"/>
      <c r="J43" s="433"/>
      <c r="K43" s="433"/>
      <c r="L43" s="441"/>
    </row>
    <row r="44" spans="1:12" s="233" customFormat="1" ht="31.5" customHeight="1" thickTop="1">
      <c r="A44" s="233" t="s">
        <v>928</v>
      </c>
      <c r="B44" s="442" t="s">
        <v>984</v>
      </c>
      <c r="C44" s="443" t="s">
        <v>985</v>
      </c>
      <c r="D44" s="444">
        <v>0.1012</v>
      </c>
      <c r="E44" s="444">
        <v>8.6499999999999994E-2</v>
      </c>
      <c r="F44" s="444">
        <v>8.0399999999999999E-2</v>
      </c>
      <c r="G44" s="444">
        <v>7.4800000000000005E-2</v>
      </c>
      <c r="H44" s="444">
        <v>7.1599999999999997E-2</v>
      </c>
      <c r="I44" s="444">
        <v>7.51E-2</v>
      </c>
      <c r="J44" s="444">
        <v>7.9399999999999998E-2</v>
      </c>
      <c r="K44" s="444">
        <v>8.0600000000000005E-2</v>
      </c>
    </row>
    <row r="45" spans="1:12" s="445" customFormat="1" ht="22.5" customHeight="1">
      <c r="A45" s="445" t="s">
        <v>928</v>
      </c>
      <c r="B45" s="446" t="s">
        <v>986</v>
      </c>
      <c r="C45" s="447" t="s">
        <v>987</v>
      </c>
      <c r="D45" s="449">
        <v>9.5200000000000007E-2</v>
      </c>
      <c r="E45" s="449">
        <v>8.0199999999999994E-2</v>
      </c>
      <c r="F45" s="449">
        <v>7.4800000000000005E-2</v>
      </c>
      <c r="G45" s="449">
        <v>7.0099999999999996E-2</v>
      </c>
      <c r="H45" s="449">
        <v>6.6500000000000004E-2</v>
      </c>
      <c r="I45" s="449">
        <v>7.0000000000000007E-2</v>
      </c>
      <c r="J45" s="449">
        <v>7.5300000000000006E-2</v>
      </c>
      <c r="K45" s="449">
        <v>7.6799999999999993E-2</v>
      </c>
    </row>
    <row r="46" spans="1:12" s="445" customFormat="1" ht="22.5" customHeight="1">
      <c r="A46" s="445" t="s">
        <v>928</v>
      </c>
      <c r="B46" s="446" t="s">
        <v>988</v>
      </c>
      <c r="C46" s="447" t="s">
        <v>989</v>
      </c>
      <c r="D46" s="449">
        <v>0.1043</v>
      </c>
      <c r="E46" s="449">
        <v>0.17560000000000001</v>
      </c>
      <c r="F46" s="449">
        <v>0.3226</v>
      </c>
      <c r="G46" s="449">
        <v>0.33339999999999997</v>
      </c>
      <c r="H46" s="449">
        <v>0.5343</v>
      </c>
      <c r="I46" s="449">
        <v>0.65390000000000004</v>
      </c>
      <c r="J46" s="449">
        <v>0.57740000000000002</v>
      </c>
      <c r="K46" s="449">
        <v>0.66390000000000005</v>
      </c>
    </row>
    <row r="47" spans="1:12" s="445" customFormat="1" ht="22.5" customHeight="1">
      <c r="A47" s="445" t="s">
        <v>928</v>
      </c>
      <c r="B47" s="446" t="s">
        <v>990</v>
      </c>
      <c r="C47" s="447" t="s">
        <v>991</v>
      </c>
      <c r="D47" s="449">
        <v>5.1999999999999998E-3</v>
      </c>
      <c r="E47" s="449">
        <v>6.7000000000000002E-3</v>
      </c>
      <c r="F47" s="449">
        <v>7.0800000000000002E-2</v>
      </c>
      <c r="G47" s="449">
        <v>5.5300000000000002E-2</v>
      </c>
      <c r="H47" s="449">
        <v>0.18540000000000001</v>
      </c>
      <c r="I47" s="449">
        <v>0.24210000000000001</v>
      </c>
      <c r="J47" s="449">
        <v>0.18890000000000001</v>
      </c>
      <c r="K47" s="449">
        <v>0.2858</v>
      </c>
    </row>
    <row r="48" spans="1:12" s="445" customFormat="1" ht="22.5" customHeight="1">
      <c r="A48" s="445" t="s">
        <v>928</v>
      </c>
      <c r="B48" s="446" t="s">
        <v>992</v>
      </c>
      <c r="C48" s="447" t="s">
        <v>993</v>
      </c>
      <c r="D48" s="449">
        <v>3.6200000000000003E-2</v>
      </c>
      <c r="E48" s="449">
        <v>5.8400000000000001E-2</v>
      </c>
      <c r="F48" s="449">
        <v>0.15440000000000001</v>
      </c>
      <c r="G48" s="449">
        <v>0.1197</v>
      </c>
      <c r="H48" s="449">
        <v>0.17219999999999999</v>
      </c>
      <c r="I48" s="449">
        <v>0.27639999999999998</v>
      </c>
      <c r="J48" s="449">
        <v>0.216</v>
      </c>
      <c r="K48" s="449">
        <v>0.2636</v>
      </c>
    </row>
    <row r="49" spans="1:12" s="445" customFormat="1" ht="40.5" customHeight="1" thickBot="1">
      <c r="A49" s="445" t="s">
        <v>928</v>
      </c>
      <c r="B49" s="446" t="s">
        <v>994</v>
      </c>
      <c r="C49" s="447" t="s">
        <v>995</v>
      </c>
      <c r="D49" s="449">
        <v>0.12130000000000001</v>
      </c>
      <c r="E49" s="449">
        <v>0.1124</v>
      </c>
      <c r="F49" s="449">
        <v>0.104</v>
      </c>
      <c r="G49" s="449">
        <v>0.1192</v>
      </c>
      <c r="H49" s="449">
        <v>0.1202</v>
      </c>
      <c r="I49" s="449">
        <v>0.12690000000000001</v>
      </c>
      <c r="J49" s="449">
        <v>0.1216</v>
      </c>
      <c r="K49" s="449">
        <v>0.1246</v>
      </c>
    </row>
    <row r="50" spans="1:12" s="429" customFormat="1" ht="24" customHeight="1" thickTop="1" thickBot="1">
      <c r="B50" s="430"/>
      <c r="C50" s="431" t="s">
        <v>996</v>
      </c>
      <c r="D50" s="432"/>
      <c r="E50" s="432"/>
      <c r="F50" s="432"/>
      <c r="G50" s="432"/>
      <c r="H50" s="432"/>
      <c r="I50" s="432"/>
      <c r="J50" s="433"/>
      <c r="K50" s="433"/>
      <c r="L50" s="434"/>
    </row>
    <row r="51" spans="1:12" s="233" customFormat="1" ht="31.5" customHeight="1" thickTop="1">
      <c r="A51" s="233" t="s">
        <v>928</v>
      </c>
      <c r="B51" s="442" t="s">
        <v>997</v>
      </c>
      <c r="C51" s="443" t="s">
        <v>998</v>
      </c>
      <c r="D51" s="444">
        <v>0.90820000000000001</v>
      </c>
      <c r="E51" s="444">
        <v>0.88460000000000005</v>
      </c>
      <c r="F51" s="444">
        <v>0.87319999999999998</v>
      </c>
      <c r="G51" s="444">
        <v>0.90359999999999996</v>
      </c>
      <c r="H51" s="444">
        <v>0.85219999999999996</v>
      </c>
      <c r="I51" s="444">
        <v>0.83950000000000002</v>
      </c>
      <c r="J51" s="444">
        <v>0.8679</v>
      </c>
      <c r="K51" s="444">
        <v>0.87860000000000005</v>
      </c>
    </row>
    <row r="52" spans="1:12" s="445" customFormat="1" ht="22.5" customHeight="1">
      <c r="A52" s="445" t="s">
        <v>928</v>
      </c>
      <c r="B52" s="446" t="s">
        <v>999</v>
      </c>
      <c r="C52" s="447" t="s">
        <v>1000</v>
      </c>
      <c r="D52" s="449">
        <v>0.89590000000000003</v>
      </c>
      <c r="E52" s="449">
        <v>0.87770000000000004</v>
      </c>
      <c r="F52" s="449">
        <v>0.87039999999999995</v>
      </c>
      <c r="G52" s="449">
        <v>0.87080000000000002</v>
      </c>
      <c r="H52" s="449">
        <v>0.8427</v>
      </c>
      <c r="I52" s="449">
        <v>0.8498</v>
      </c>
      <c r="J52" s="449">
        <v>0.85250000000000004</v>
      </c>
      <c r="K52" s="449">
        <v>0.8528</v>
      </c>
    </row>
    <row r="53" spans="1:12" s="445" customFormat="1" ht="22.5" customHeight="1">
      <c r="A53" s="445" t="s">
        <v>928</v>
      </c>
      <c r="B53" s="446" t="s">
        <v>1001</v>
      </c>
      <c r="C53" s="447" t="s">
        <v>1002</v>
      </c>
      <c r="D53" s="449">
        <v>0.12039999999999999</v>
      </c>
      <c r="E53" s="449">
        <v>9.5699999999999993E-2</v>
      </c>
      <c r="F53" s="449">
        <v>8.43E-2</v>
      </c>
      <c r="G53" s="449">
        <v>0.1159</v>
      </c>
      <c r="H53" s="449">
        <v>8.3299999999999999E-2</v>
      </c>
      <c r="I53" s="449">
        <v>6.2100000000000002E-2</v>
      </c>
      <c r="J53" s="449">
        <v>0.10100000000000001</v>
      </c>
      <c r="K53" s="449">
        <v>0.1159</v>
      </c>
    </row>
    <row r="54" spans="1:12" s="445" customFormat="1" ht="22.5" customHeight="1">
      <c r="A54" s="445" t="s">
        <v>928</v>
      </c>
      <c r="B54" s="446" t="s">
        <v>1003</v>
      </c>
      <c r="C54" s="447" t="s">
        <v>1004</v>
      </c>
      <c r="D54" s="449">
        <v>0.96419999999999995</v>
      </c>
      <c r="E54" s="449">
        <v>1.4398</v>
      </c>
      <c r="F54" s="449">
        <v>1.6948000000000001</v>
      </c>
      <c r="G54" s="449">
        <v>1.3745000000000001</v>
      </c>
      <c r="H54" s="449">
        <v>2.2231000000000001</v>
      </c>
      <c r="I54" s="449">
        <v>2.294</v>
      </c>
      <c r="J54" s="449">
        <v>1.7542</v>
      </c>
      <c r="K54" s="449">
        <v>1.5810999999999999</v>
      </c>
    </row>
    <row r="55" spans="1:12" ht="15.75" thickBot="1">
      <c r="C55" s="453"/>
      <c r="D55" s="453"/>
      <c r="E55" s="453"/>
      <c r="F55" s="453"/>
      <c r="G55" s="453"/>
      <c r="H55" s="453"/>
      <c r="I55" s="453"/>
      <c r="J55" s="453"/>
      <c r="K55" s="453"/>
      <c r="L55" s="416"/>
    </row>
    <row r="56" spans="1:12" ht="19.5" customHeight="1" thickTop="1">
      <c r="A56" s="454" t="s">
        <v>927</v>
      </c>
      <c r="B56" s="438" t="s">
        <v>927</v>
      </c>
      <c r="C56" s="42" t="s">
        <v>649</v>
      </c>
      <c r="D56" s="455"/>
      <c r="E56" s="456"/>
      <c r="F56" s="456"/>
      <c r="G56" s="456"/>
      <c r="H56" s="456"/>
      <c r="I56" s="456"/>
    </row>
    <row r="57" spans="1:12" ht="56.25" customHeight="1">
      <c r="C57" s="1304" t="s">
        <v>1005</v>
      </c>
      <c r="D57" s="1304"/>
      <c r="E57" s="1304"/>
      <c r="F57" s="1304"/>
      <c r="G57" s="1304"/>
      <c r="H57" s="1304"/>
      <c r="I57" s="1304"/>
      <c r="J57" s="1304"/>
      <c r="K57" s="1304"/>
    </row>
    <row r="58" spans="1:12" ht="49.5" customHeight="1">
      <c r="C58" s="1305" t="s">
        <v>651</v>
      </c>
      <c r="D58" s="1305"/>
      <c r="E58" s="1305"/>
      <c r="F58" s="1305"/>
      <c r="G58" s="1305"/>
      <c r="H58" s="1305"/>
      <c r="I58" s="1305"/>
      <c r="J58" s="1305"/>
      <c r="K58" s="1305"/>
    </row>
    <row r="59" spans="1:12">
      <c r="C59" s="46" t="s">
        <v>1006</v>
      </c>
      <c r="D59" s="457"/>
      <c r="E59" s="456"/>
      <c r="F59" s="456"/>
      <c r="G59" s="456"/>
      <c r="H59" s="456"/>
      <c r="I59" s="456"/>
    </row>
    <row r="60" spans="1:12">
      <c r="C60" s="46" t="s">
        <v>653</v>
      </c>
    </row>
  </sheetData>
  <mergeCells count="5">
    <mergeCell ref="A2:K2"/>
    <mergeCell ref="A4:K4"/>
    <mergeCell ref="E6:K6"/>
    <mergeCell ref="C57:K57"/>
    <mergeCell ref="C58:K5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8"/>
  <sheetViews>
    <sheetView topLeftCell="C1" workbookViewId="0"/>
  </sheetViews>
  <sheetFormatPr defaultRowHeight="15"/>
  <cols>
    <col min="1" max="1" width="3" style="427" hidden="1" customWidth="1"/>
    <col min="2" max="2" width="6" style="427" hidden="1" customWidth="1"/>
    <col min="3" max="3" width="81.5703125" style="427" customWidth="1"/>
    <col min="4" max="4" width="21" style="427" customWidth="1"/>
    <col min="5" max="11" width="13.140625" style="427" customWidth="1"/>
    <col min="12" max="12" width="4" style="427" customWidth="1"/>
    <col min="13" max="256" width="9.140625" style="427"/>
    <col min="257" max="258" width="0" style="427" hidden="1" customWidth="1"/>
    <col min="259" max="259" width="81.5703125" style="427" customWidth="1"/>
    <col min="260" max="260" width="20.140625" style="427" customWidth="1"/>
    <col min="261" max="267" width="13.140625" style="427" customWidth="1"/>
    <col min="268" max="268" width="4" style="427" customWidth="1"/>
    <col min="269" max="512" width="9.140625" style="427"/>
    <col min="513" max="514" width="0" style="427" hidden="1" customWidth="1"/>
    <col min="515" max="515" width="81.5703125" style="427" customWidth="1"/>
    <col min="516" max="516" width="20.140625" style="427" customWidth="1"/>
    <col min="517" max="523" width="13.140625" style="427" customWidth="1"/>
    <col min="524" max="524" width="4" style="427" customWidth="1"/>
    <col min="525" max="768" width="9.140625" style="427"/>
    <col min="769" max="770" width="0" style="427" hidden="1" customWidth="1"/>
    <col min="771" max="771" width="81.5703125" style="427" customWidth="1"/>
    <col min="772" max="772" width="20.140625" style="427" customWidth="1"/>
    <col min="773" max="779" width="13.140625" style="427" customWidth="1"/>
    <col min="780" max="780" width="4" style="427" customWidth="1"/>
    <col min="781" max="1024" width="9.140625" style="427"/>
    <col min="1025" max="1026" width="0" style="427" hidden="1" customWidth="1"/>
    <col min="1027" max="1027" width="81.5703125" style="427" customWidth="1"/>
    <col min="1028" max="1028" width="20.140625" style="427" customWidth="1"/>
    <col min="1029" max="1035" width="13.140625" style="427" customWidth="1"/>
    <col min="1036" max="1036" width="4" style="427" customWidth="1"/>
    <col min="1037" max="1280" width="9.140625" style="427"/>
    <col min="1281" max="1282" width="0" style="427" hidden="1" customWidth="1"/>
    <col min="1283" max="1283" width="81.5703125" style="427" customWidth="1"/>
    <col min="1284" max="1284" width="20.140625" style="427" customWidth="1"/>
    <col min="1285" max="1291" width="13.140625" style="427" customWidth="1"/>
    <col min="1292" max="1292" width="4" style="427" customWidth="1"/>
    <col min="1293" max="1536" width="9.140625" style="427"/>
    <col min="1537" max="1538" width="0" style="427" hidden="1" customWidth="1"/>
    <col min="1539" max="1539" width="81.5703125" style="427" customWidth="1"/>
    <col min="1540" max="1540" width="20.140625" style="427" customWidth="1"/>
    <col min="1541" max="1547" width="13.140625" style="427" customWidth="1"/>
    <col min="1548" max="1548" width="4" style="427" customWidth="1"/>
    <col min="1549" max="1792" width="9.140625" style="427"/>
    <col min="1793" max="1794" width="0" style="427" hidden="1" customWidth="1"/>
    <col min="1795" max="1795" width="81.5703125" style="427" customWidth="1"/>
    <col min="1796" max="1796" width="20.140625" style="427" customWidth="1"/>
    <col min="1797" max="1803" width="13.140625" style="427" customWidth="1"/>
    <col min="1804" max="1804" width="4" style="427" customWidth="1"/>
    <col min="1805" max="2048" width="9.140625" style="427"/>
    <col min="2049" max="2050" width="0" style="427" hidden="1" customWidth="1"/>
    <col min="2051" max="2051" width="81.5703125" style="427" customWidth="1"/>
    <col min="2052" max="2052" width="20.140625" style="427" customWidth="1"/>
    <col min="2053" max="2059" width="13.140625" style="427" customWidth="1"/>
    <col min="2060" max="2060" width="4" style="427" customWidth="1"/>
    <col min="2061" max="2304" width="9.140625" style="427"/>
    <col min="2305" max="2306" width="0" style="427" hidden="1" customWidth="1"/>
    <col min="2307" max="2307" width="81.5703125" style="427" customWidth="1"/>
    <col min="2308" max="2308" width="20.140625" style="427" customWidth="1"/>
    <col min="2309" max="2315" width="13.140625" style="427" customWidth="1"/>
    <col min="2316" max="2316" width="4" style="427" customWidth="1"/>
    <col min="2317" max="2560" width="9.140625" style="427"/>
    <col min="2561" max="2562" width="0" style="427" hidden="1" customWidth="1"/>
    <col min="2563" max="2563" width="81.5703125" style="427" customWidth="1"/>
    <col min="2564" max="2564" width="20.140625" style="427" customWidth="1"/>
    <col min="2565" max="2571" width="13.140625" style="427" customWidth="1"/>
    <col min="2572" max="2572" width="4" style="427" customWidth="1"/>
    <col min="2573" max="2816" width="9.140625" style="427"/>
    <col min="2817" max="2818" width="0" style="427" hidden="1" customWidth="1"/>
    <col min="2819" max="2819" width="81.5703125" style="427" customWidth="1"/>
    <col min="2820" max="2820" width="20.140625" style="427" customWidth="1"/>
    <col min="2821" max="2827" width="13.140625" style="427" customWidth="1"/>
    <col min="2828" max="2828" width="4" style="427" customWidth="1"/>
    <col min="2829" max="3072" width="9.140625" style="427"/>
    <col min="3073" max="3074" width="0" style="427" hidden="1" customWidth="1"/>
    <col min="3075" max="3075" width="81.5703125" style="427" customWidth="1"/>
    <col min="3076" max="3076" width="20.140625" style="427" customWidth="1"/>
    <col min="3077" max="3083" width="13.140625" style="427" customWidth="1"/>
    <col min="3084" max="3084" width="4" style="427" customWidth="1"/>
    <col min="3085" max="3328" width="9.140625" style="427"/>
    <col min="3329" max="3330" width="0" style="427" hidden="1" customWidth="1"/>
    <col min="3331" max="3331" width="81.5703125" style="427" customWidth="1"/>
    <col min="3332" max="3332" width="20.140625" style="427" customWidth="1"/>
    <col min="3333" max="3339" width="13.140625" style="427" customWidth="1"/>
    <col min="3340" max="3340" width="4" style="427" customWidth="1"/>
    <col min="3341" max="3584" width="9.140625" style="427"/>
    <col min="3585" max="3586" width="0" style="427" hidden="1" customWidth="1"/>
    <col min="3587" max="3587" width="81.5703125" style="427" customWidth="1"/>
    <col min="3588" max="3588" width="20.140625" style="427" customWidth="1"/>
    <col min="3589" max="3595" width="13.140625" style="427" customWidth="1"/>
    <col min="3596" max="3596" width="4" style="427" customWidth="1"/>
    <col min="3597" max="3840" width="9.140625" style="427"/>
    <col min="3841" max="3842" width="0" style="427" hidden="1" customWidth="1"/>
    <col min="3843" max="3843" width="81.5703125" style="427" customWidth="1"/>
    <col min="3844" max="3844" width="20.140625" style="427" customWidth="1"/>
    <col min="3845" max="3851" width="13.140625" style="427" customWidth="1"/>
    <col min="3852" max="3852" width="4" style="427" customWidth="1"/>
    <col min="3853" max="4096" width="9.140625" style="427"/>
    <col min="4097" max="4098" width="0" style="427" hidden="1" customWidth="1"/>
    <col min="4099" max="4099" width="81.5703125" style="427" customWidth="1"/>
    <col min="4100" max="4100" width="20.140625" style="427" customWidth="1"/>
    <col min="4101" max="4107" width="13.140625" style="427" customWidth="1"/>
    <col min="4108" max="4108" width="4" style="427" customWidth="1"/>
    <col min="4109" max="4352" width="9.140625" style="427"/>
    <col min="4353" max="4354" width="0" style="427" hidden="1" customWidth="1"/>
    <col min="4355" max="4355" width="81.5703125" style="427" customWidth="1"/>
    <col min="4356" max="4356" width="20.140625" style="427" customWidth="1"/>
    <col min="4357" max="4363" width="13.140625" style="427" customWidth="1"/>
    <col min="4364" max="4364" width="4" style="427" customWidth="1"/>
    <col min="4365" max="4608" width="9.140625" style="427"/>
    <col min="4609" max="4610" width="0" style="427" hidden="1" customWidth="1"/>
    <col min="4611" max="4611" width="81.5703125" style="427" customWidth="1"/>
    <col min="4612" max="4612" width="20.140625" style="427" customWidth="1"/>
    <col min="4613" max="4619" width="13.140625" style="427" customWidth="1"/>
    <col min="4620" max="4620" width="4" style="427" customWidth="1"/>
    <col min="4621" max="4864" width="9.140625" style="427"/>
    <col min="4865" max="4866" width="0" style="427" hidden="1" customWidth="1"/>
    <col min="4867" max="4867" width="81.5703125" style="427" customWidth="1"/>
    <col min="4868" max="4868" width="20.140625" style="427" customWidth="1"/>
    <col min="4869" max="4875" width="13.140625" style="427" customWidth="1"/>
    <col min="4876" max="4876" width="4" style="427" customWidth="1"/>
    <col min="4877" max="5120" width="9.140625" style="427"/>
    <col min="5121" max="5122" width="0" style="427" hidden="1" customWidth="1"/>
    <col min="5123" max="5123" width="81.5703125" style="427" customWidth="1"/>
    <col min="5124" max="5124" width="20.140625" style="427" customWidth="1"/>
    <col min="5125" max="5131" width="13.140625" style="427" customWidth="1"/>
    <col min="5132" max="5132" width="4" style="427" customWidth="1"/>
    <col min="5133" max="5376" width="9.140625" style="427"/>
    <col min="5377" max="5378" width="0" style="427" hidden="1" customWidth="1"/>
    <col min="5379" max="5379" width="81.5703125" style="427" customWidth="1"/>
    <col min="5380" max="5380" width="20.140625" style="427" customWidth="1"/>
    <col min="5381" max="5387" width="13.140625" style="427" customWidth="1"/>
    <col min="5388" max="5388" width="4" style="427" customWidth="1"/>
    <col min="5389" max="5632" width="9.140625" style="427"/>
    <col min="5633" max="5634" width="0" style="427" hidden="1" customWidth="1"/>
    <col min="5635" max="5635" width="81.5703125" style="427" customWidth="1"/>
    <col min="5636" max="5636" width="20.140625" style="427" customWidth="1"/>
    <col min="5637" max="5643" width="13.140625" style="427" customWidth="1"/>
    <col min="5644" max="5644" width="4" style="427" customWidth="1"/>
    <col min="5645" max="5888" width="9.140625" style="427"/>
    <col min="5889" max="5890" width="0" style="427" hidden="1" customWidth="1"/>
    <col min="5891" max="5891" width="81.5703125" style="427" customWidth="1"/>
    <col min="5892" max="5892" width="20.140625" style="427" customWidth="1"/>
    <col min="5893" max="5899" width="13.140625" style="427" customWidth="1"/>
    <col min="5900" max="5900" width="4" style="427" customWidth="1"/>
    <col min="5901" max="6144" width="9.140625" style="427"/>
    <col min="6145" max="6146" width="0" style="427" hidden="1" customWidth="1"/>
    <col min="6147" max="6147" width="81.5703125" style="427" customWidth="1"/>
    <col min="6148" max="6148" width="20.140625" style="427" customWidth="1"/>
    <col min="6149" max="6155" width="13.140625" style="427" customWidth="1"/>
    <col min="6156" max="6156" width="4" style="427" customWidth="1"/>
    <col min="6157" max="6400" width="9.140625" style="427"/>
    <col min="6401" max="6402" width="0" style="427" hidden="1" customWidth="1"/>
    <col min="6403" max="6403" width="81.5703125" style="427" customWidth="1"/>
    <col min="6404" max="6404" width="20.140625" style="427" customWidth="1"/>
    <col min="6405" max="6411" width="13.140625" style="427" customWidth="1"/>
    <col min="6412" max="6412" width="4" style="427" customWidth="1"/>
    <col min="6413" max="6656" width="9.140625" style="427"/>
    <col min="6657" max="6658" width="0" style="427" hidden="1" customWidth="1"/>
    <col min="6659" max="6659" width="81.5703125" style="427" customWidth="1"/>
    <col min="6660" max="6660" width="20.140625" style="427" customWidth="1"/>
    <col min="6661" max="6667" width="13.140625" style="427" customWidth="1"/>
    <col min="6668" max="6668" width="4" style="427" customWidth="1"/>
    <col min="6669" max="6912" width="9.140625" style="427"/>
    <col min="6913" max="6914" width="0" style="427" hidden="1" customWidth="1"/>
    <col min="6915" max="6915" width="81.5703125" style="427" customWidth="1"/>
    <col min="6916" max="6916" width="20.140625" style="427" customWidth="1"/>
    <col min="6917" max="6923" width="13.140625" style="427" customWidth="1"/>
    <col min="6924" max="6924" width="4" style="427" customWidth="1"/>
    <col min="6925" max="7168" width="9.140625" style="427"/>
    <col min="7169" max="7170" width="0" style="427" hidden="1" customWidth="1"/>
    <col min="7171" max="7171" width="81.5703125" style="427" customWidth="1"/>
    <col min="7172" max="7172" width="20.140625" style="427" customWidth="1"/>
    <col min="7173" max="7179" width="13.140625" style="427" customWidth="1"/>
    <col min="7180" max="7180" width="4" style="427" customWidth="1"/>
    <col min="7181" max="7424" width="9.140625" style="427"/>
    <col min="7425" max="7426" width="0" style="427" hidden="1" customWidth="1"/>
    <col min="7427" max="7427" width="81.5703125" style="427" customWidth="1"/>
    <col min="7428" max="7428" width="20.140625" style="427" customWidth="1"/>
    <col min="7429" max="7435" width="13.140625" style="427" customWidth="1"/>
    <col min="7436" max="7436" width="4" style="427" customWidth="1"/>
    <col min="7437" max="7680" width="9.140625" style="427"/>
    <col min="7681" max="7682" width="0" style="427" hidden="1" customWidth="1"/>
    <col min="7683" max="7683" width="81.5703125" style="427" customWidth="1"/>
    <col min="7684" max="7684" width="20.140625" style="427" customWidth="1"/>
    <col min="7685" max="7691" width="13.140625" style="427" customWidth="1"/>
    <col min="7692" max="7692" width="4" style="427" customWidth="1"/>
    <col min="7693" max="7936" width="9.140625" style="427"/>
    <col min="7937" max="7938" width="0" style="427" hidden="1" customWidth="1"/>
    <col min="7939" max="7939" width="81.5703125" style="427" customWidth="1"/>
    <col min="7940" max="7940" width="20.140625" style="427" customWidth="1"/>
    <col min="7941" max="7947" width="13.140625" style="427" customWidth="1"/>
    <col min="7948" max="7948" width="4" style="427" customWidth="1"/>
    <col min="7949" max="8192" width="9.140625" style="427"/>
    <col min="8193" max="8194" width="0" style="427" hidden="1" customWidth="1"/>
    <col min="8195" max="8195" width="81.5703125" style="427" customWidth="1"/>
    <col min="8196" max="8196" width="20.140625" style="427" customWidth="1"/>
    <col min="8197" max="8203" width="13.140625" style="427" customWidth="1"/>
    <col min="8204" max="8204" width="4" style="427" customWidth="1"/>
    <col min="8205" max="8448" width="9.140625" style="427"/>
    <col min="8449" max="8450" width="0" style="427" hidden="1" customWidth="1"/>
    <col min="8451" max="8451" width="81.5703125" style="427" customWidth="1"/>
    <col min="8452" max="8452" width="20.140625" style="427" customWidth="1"/>
    <col min="8453" max="8459" width="13.140625" style="427" customWidth="1"/>
    <col min="8460" max="8460" width="4" style="427" customWidth="1"/>
    <col min="8461" max="8704" width="9.140625" style="427"/>
    <col min="8705" max="8706" width="0" style="427" hidden="1" customWidth="1"/>
    <col min="8707" max="8707" width="81.5703125" style="427" customWidth="1"/>
    <col min="8708" max="8708" width="20.140625" style="427" customWidth="1"/>
    <col min="8709" max="8715" width="13.140625" style="427" customWidth="1"/>
    <col min="8716" max="8716" width="4" style="427" customWidth="1"/>
    <col min="8717" max="8960" width="9.140625" style="427"/>
    <col min="8961" max="8962" width="0" style="427" hidden="1" customWidth="1"/>
    <col min="8963" max="8963" width="81.5703125" style="427" customWidth="1"/>
    <col min="8964" max="8964" width="20.140625" style="427" customWidth="1"/>
    <col min="8965" max="8971" width="13.140625" style="427" customWidth="1"/>
    <col min="8972" max="8972" width="4" style="427" customWidth="1"/>
    <col min="8973" max="9216" width="9.140625" style="427"/>
    <col min="9217" max="9218" width="0" style="427" hidden="1" customWidth="1"/>
    <col min="9219" max="9219" width="81.5703125" style="427" customWidth="1"/>
    <col min="9220" max="9220" width="20.140625" style="427" customWidth="1"/>
    <col min="9221" max="9227" width="13.140625" style="427" customWidth="1"/>
    <col min="9228" max="9228" width="4" style="427" customWidth="1"/>
    <col min="9229" max="9472" width="9.140625" style="427"/>
    <col min="9473" max="9474" width="0" style="427" hidden="1" customWidth="1"/>
    <col min="9475" max="9475" width="81.5703125" style="427" customWidth="1"/>
    <col min="9476" max="9476" width="20.140625" style="427" customWidth="1"/>
    <col min="9477" max="9483" width="13.140625" style="427" customWidth="1"/>
    <col min="9484" max="9484" width="4" style="427" customWidth="1"/>
    <col min="9485" max="9728" width="9.140625" style="427"/>
    <col min="9729" max="9730" width="0" style="427" hidden="1" customWidth="1"/>
    <col min="9731" max="9731" width="81.5703125" style="427" customWidth="1"/>
    <col min="9732" max="9732" width="20.140625" style="427" customWidth="1"/>
    <col min="9733" max="9739" width="13.140625" style="427" customWidth="1"/>
    <col min="9740" max="9740" width="4" style="427" customWidth="1"/>
    <col min="9741" max="9984" width="9.140625" style="427"/>
    <col min="9985" max="9986" width="0" style="427" hidden="1" customWidth="1"/>
    <col min="9987" max="9987" width="81.5703125" style="427" customWidth="1"/>
    <col min="9988" max="9988" width="20.140625" style="427" customWidth="1"/>
    <col min="9989" max="9995" width="13.140625" style="427" customWidth="1"/>
    <col min="9996" max="9996" width="4" style="427" customWidth="1"/>
    <col min="9997" max="10240" width="9.140625" style="427"/>
    <col min="10241" max="10242" width="0" style="427" hidden="1" customWidth="1"/>
    <col min="10243" max="10243" width="81.5703125" style="427" customWidth="1"/>
    <col min="10244" max="10244" width="20.140625" style="427" customWidth="1"/>
    <col min="10245" max="10251" width="13.140625" style="427" customWidth="1"/>
    <col min="10252" max="10252" width="4" style="427" customWidth="1"/>
    <col min="10253" max="10496" width="9.140625" style="427"/>
    <col min="10497" max="10498" width="0" style="427" hidden="1" customWidth="1"/>
    <col min="10499" max="10499" width="81.5703125" style="427" customWidth="1"/>
    <col min="10500" max="10500" width="20.140625" style="427" customWidth="1"/>
    <col min="10501" max="10507" width="13.140625" style="427" customWidth="1"/>
    <col min="10508" max="10508" width="4" style="427" customWidth="1"/>
    <col min="10509" max="10752" width="9.140625" style="427"/>
    <col min="10753" max="10754" width="0" style="427" hidden="1" customWidth="1"/>
    <col min="10755" max="10755" width="81.5703125" style="427" customWidth="1"/>
    <col min="10756" max="10756" width="20.140625" style="427" customWidth="1"/>
    <col min="10757" max="10763" width="13.140625" style="427" customWidth="1"/>
    <col min="10764" max="10764" width="4" style="427" customWidth="1"/>
    <col min="10765" max="11008" width="9.140625" style="427"/>
    <col min="11009" max="11010" width="0" style="427" hidden="1" customWidth="1"/>
    <col min="11011" max="11011" width="81.5703125" style="427" customWidth="1"/>
    <col min="11012" max="11012" width="20.140625" style="427" customWidth="1"/>
    <col min="11013" max="11019" width="13.140625" style="427" customWidth="1"/>
    <col min="11020" max="11020" width="4" style="427" customWidth="1"/>
    <col min="11021" max="11264" width="9.140625" style="427"/>
    <col min="11265" max="11266" width="0" style="427" hidden="1" customWidth="1"/>
    <col min="11267" max="11267" width="81.5703125" style="427" customWidth="1"/>
    <col min="11268" max="11268" width="20.140625" style="427" customWidth="1"/>
    <col min="11269" max="11275" width="13.140625" style="427" customWidth="1"/>
    <col min="11276" max="11276" width="4" style="427" customWidth="1"/>
    <col min="11277" max="11520" width="9.140625" style="427"/>
    <col min="11521" max="11522" width="0" style="427" hidden="1" customWidth="1"/>
    <col min="11523" max="11523" width="81.5703125" style="427" customWidth="1"/>
    <col min="11524" max="11524" width="20.140625" style="427" customWidth="1"/>
    <col min="11525" max="11531" width="13.140625" style="427" customWidth="1"/>
    <col min="11532" max="11532" width="4" style="427" customWidth="1"/>
    <col min="11533" max="11776" width="9.140625" style="427"/>
    <col min="11777" max="11778" width="0" style="427" hidden="1" customWidth="1"/>
    <col min="11779" max="11779" width="81.5703125" style="427" customWidth="1"/>
    <col min="11780" max="11780" width="20.140625" style="427" customWidth="1"/>
    <col min="11781" max="11787" width="13.140625" style="427" customWidth="1"/>
    <col min="11788" max="11788" width="4" style="427" customWidth="1"/>
    <col min="11789" max="12032" width="9.140625" style="427"/>
    <col min="12033" max="12034" width="0" style="427" hidden="1" customWidth="1"/>
    <col min="12035" max="12035" width="81.5703125" style="427" customWidth="1"/>
    <col min="12036" max="12036" width="20.140625" style="427" customWidth="1"/>
    <col min="12037" max="12043" width="13.140625" style="427" customWidth="1"/>
    <col min="12044" max="12044" width="4" style="427" customWidth="1"/>
    <col min="12045" max="12288" width="9.140625" style="427"/>
    <col min="12289" max="12290" width="0" style="427" hidden="1" customWidth="1"/>
    <col min="12291" max="12291" width="81.5703125" style="427" customWidth="1"/>
    <col min="12292" max="12292" width="20.140625" style="427" customWidth="1"/>
    <col min="12293" max="12299" width="13.140625" style="427" customWidth="1"/>
    <col min="12300" max="12300" width="4" style="427" customWidth="1"/>
    <col min="12301" max="12544" width="9.140625" style="427"/>
    <col min="12545" max="12546" width="0" style="427" hidden="1" customWidth="1"/>
    <col min="12547" max="12547" width="81.5703125" style="427" customWidth="1"/>
    <col min="12548" max="12548" width="20.140625" style="427" customWidth="1"/>
    <col min="12549" max="12555" width="13.140625" style="427" customWidth="1"/>
    <col min="12556" max="12556" width="4" style="427" customWidth="1"/>
    <col min="12557" max="12800" width="9.140625" style="427"/>
    <col min="12801" max="12802" width="0" style="427" hidden="1" customWidth="1"/>
    <col min="12803" max="12803" width="81.5703125" style="427" customWidth="1"/>
    <col min="12804" max="12804" width="20.140625" style="427" customWidth="1"/>
    <col min="12805" max="12811" width="13.140625" style="427" customWidth="1"/>
    <col min="12812" max="12812" width="4" style="427" customWidth="1"/>
    <col min="12813" max="13056" width="9.140625" style="427"/>
    <col min="13057" max="13058" width="0" style="427" hidden="1" customWidth="1"/>
    <col min="13059" max="13059" width="81.5703125" style="427" customWidth="1"/>
    <col min="13060" max="13060" width="20.140625" style="427" customWidth="1"/>
    <col min="13061" max="13067" width="13.140625" style="427" customWidth="1"/>
    <col min="13068" max="13068" width="4" style="427" customWidth="1"/>
    <col min="13069" max="13312" width="9.140625" style="427"/>
    <col min="13313" max="13314" width="0" style="427" hidden="1" customWidth="1"/>
    <col min="13315" max="13315" width="81.5703125" style="427" customWidth="1"/>
    <col min="13316" max="13316" width="20.140625" style="427" customWidth="1"/>
    <col min="13317" max="13323" width="13.140625" style="427" customWidth="1"/>
    <col min="13324" max="13324" width="4" style="427" customWidth="1"/>
    <col min="13325" max="13568" width="9.140625" style="427"/>
    <col min="13569" max="13570" width="0" style="427" hidden="1" customWidth="1"/>
    <col min="13571" max="13571" width="81.5703125" style="427" customWidth="1"/>
    <col min="13572" max="13572" width="20.140625" style="427" customWidth="1"/>
    <col min="13573" max="13579" width="13.140625" style="427" customWidth="1"/>
    <col min="13580" max="13580" width="4" style="427" customWidth="1"/>
    <col min="13581" max="13824" width="9.140625" style="427"/>
    <col min="13825" max="13826" width="0" style="427" hidden="1" customWidth="1"/>
    <col min="13827" max="13827" width="81.5703125" style="427" customWidth="1"/>
    <col min="13828" max="13828" width="20.140625" style="427" customWidth="1"/>
    <col min="13829" max="13835" width="13.140625" style="427" customWidth="1"/>
    <col min="13836" max="13836" width="4" style="427" customWidth="1"/>
    <col min="13837" max="14080" width="9.140625" style="427"/>
    <col min="14081" max="14082" width="0" style="427" hidden="1" customWidth="1"/>
    <col min="14083" max="14083" width="81.5703125" style="427" customWidth="1"/>
    <col min="14084" max="14084" width="20.140625" style="427" customWidth="1"/>
    <col min="14085" max="14091" width="13.140625" style="427" customWidth="1"/>
    <col min="14092" max="14092" width="4" style="427" customWidth="1"/>
    <col min="14093" max="14336" width="9.140625" style="427"/>
    <col min="14337" max="14338" width="0" style="427" hidden="1" customWidth="1"/>
    <col min="14339" max="14339" width="81.5703125" style="427" customWidth="1"/>
    <col min="14340" max="14340" width="20.140625" style="427" customWidth="1"/>
    <col min="14341" max="14347" width="13.140625" style="427" customWidth="1"/>
    <col min="14348" max="14348" width="4" style="427" customWidth="1"/>
    <col min="14349" max="14592" width="9.140625" style="427"/>
    <col min="14593" max="14594" width="0" style="427" hidden="1" customWidth="1"/>
    <col min="14595" max="14595" width="81.5703125" style="427" customWidth="1"/>
    <col min="14596" max="14596" width="20.140625" style="427" customWidth="1"/>
    <col min="14597" max="14603" width="13.140625" style="427" customWidth="1"/>
    <col min="14604" max="14604" width="4" style="427" customWidth="1"/>
    <col min="14605" max="14848" width="9.140625" style="427"/>
    <col min="14849" max="14850" width="0" style="427" hidden="1" customWidth="1"/>
    <col min="14851" max="14851" width="81.5703125" style="427" customWidth="1"/>
    <col min="14852" max="14852" width="20.140625" style="427" customWidth="1"/>
    <col min="14853" max="14859" width="13.140625" style="427" customWidth="1"/>
    <col min="14860" max="14860" width="4" style="427" customWidth="1"/>
    <col min="14861" max="15104" width="9.140625" style="427"/>
    <col min="15105" max="15106" width="0" style="427" hidden="1" customWidth="1"/>
    <col min="15107" max="15107" width="81.5703125" style="427" customWidth="1"/>
    <col min="15108" max="15108" width="20.140625" style="427" customWidth="1"/>
    <col min="15109" max="15115" width="13.140625" style="427" customWidth="1"/>
    <col min="15116" max="15116" width="4" style="427" customWidth="1"/>
    <col min="15117" max="15360" width="9.140625" style="427"/>
    <col min="15361" max="15362" width="0" style="427" hidden="1" customWidth="1"/>
    <col min="15363" max="15363" width="81.5703125" style="427" customWidth="1"/>
    <col min="15364" max="15364" width="20.140625" style="427" customWidth="1"/>
    <col min="15365" max="15371" width="13.140625" style="427" customWidth="1"/>
    <col min="15372" max="15372" width="4" style="427" customWidth="1"/>
    <col min="15373" max="15616" width="9.140625" style="427"/>
    <col min="15617" max="15618" width="0" style="427" hidden="1" customWidth="1"/>
    <col min="15619" max="15619" width="81.5703125" style="427" customWidth="1"/>
    <col min="15620" max="15620" width="20.140625" style="427" customWidth="1"/>
    <col min="15621" max="15627" width="13.140625" style="427" customWidth="1"/>
    <col min="15628" max="15628" width="4" style="427" customWidth="1"/>
    <col min="15629" max="15872" width="9.140625" style="427"/>
    <col min="15873" max="15874" width="0" style="427" hidden="1" customWidth="1"/>
    <col min="15875" max="15875" width="81.5703125" style="427" customWidth="1"/>
    <col min="15876" max="15876" width="20.140625" style="427" customWidth="1"/>
    <col min="15877" max="15883" width="13.140625" style="427" customWidth="1"/>
    <col min="15884" max="15884" width="4" style="427" customWidth="1"/>
    <col min="15885" max="16128" width="9.140625" style="427"/>
    <col min="16129" max="16130" width="0" style="427" hidden="1" customWidth="1"/>
    <col min="16131" max="16131" width="81.5703125" style="427" customWidth="1"/>
    <col min="16132" max="16132" width="20.140625" style="427" customWidth="1"/>
    <col min="16133" max="16139" width="13.140625" style="427" customWidth="1"/>
    <col min="16140" max="16140" width="4" style="427" customWidth="1"/>
    <col min="16141" max="16384" width="9.140625" style="427"/>
  </cols>
  <sheetData>
    <row r="1" spans="1:12" s="416" customFormat="1" ht="42" customHeight="1">
      <c r="A1" s="414"/>
      <c r="B1" s="414"/>
      <c r="C1" s="415"/>
      <c r="D1" s="414"/>
      <c r="E1" s="414"/>
      <c r="F1" s="414"/>
      <c r="G1" s="414"/>
      <c r="H1" s="414"/>
      <c r="I1" s="414"/>
      <c r="J1" s="414"/>
      <c r="K1" s="414"/>
    </row>
    <row r="2" spans="1:12" s="416" customFormat="1" ht="28.5" customHeight="1">
      <c r="A2" s="1300" t="s">
        <v>590</v>
      </c>
      <c r="B2" s="1300"/>
      <c r="C2" s="1300"/>
      <c r="D2" s="1300"/>
      <c r="E2" s="1300"/>
      <c r="F2" s="1300"/>
      <c r="G2" s="1300"/>
      <c r="H2" s="1300"/>
      <c r="I2" s="1300"/>
      <c r="J2" s="1300"/>
      <c r="K2" s="1300"/>
    </row>
    <row r="3" spans="1:12" s="416" customFormat="1" ht="28.5" customHeight="1">
      <c r="A3" s="414"/>
      <c r="B3" s="414"/>
      <c r="C3" s="417" t="s">
        <v>924</v>
      </c>
      <c r="D3" s="418"/>
      <c r="E3" s="418"/>
      <c r="F3" s="418"/>
      <c r="G3" s="418"/>
      <c r="H3" s="418"/>
      <c r="I3" s="418"/>
      <c r="J3" s="418"/>
      <c r="K3" s="418"/>
    </row>
    <row r="4" spans="1:12" s="416" customFormat="1" ht="58.5" customHeight="1" thickBot="1">
      <c r="A4" s="1301" t="s">
        <v>1007</v>
      </c>
      <c r="B4" s="1302"/>
      <c r="C4" s="1302"/>
      <c r="D4" s="1302"/>
      <c r="E4" s="1302"/>
      <c r="F4" s="1302"/>
      <c r="G4" s="1302"/>
      <c r="H4" s="1302"/>
      <c r="I4" s="1302"/>
      <c r="J4" s="1302"/>
      <c r="K4" s="1302"/>
    </row>
    <row r="5" spans="1:12" s="421" customFormat="1" ht="35.25" customHeight="1" thickTop="1" thickBot="1">
      <c r="A5" s="419"/>
      <c r="B5" s="420"/>
      <c r="C5" s="422"/>
      <c r="D5" s="423" t="s">
        <v>1008</v>
      </c>
      <c r="E5" s="1303" t="s">
        <v>1007</v>
      </c>
      <c r="F5" s="1303"/>
      <c r="G5" s="1303"/>
      <c r="H5" s="1303"/>
      <c r="I5" s="1303"/>
      <c r="J5" s="1303"/>
      <c r="K5" s="1303"/>
    </row>
    <row r="6" spans="1:12" s="233" customFormat="1" ht="27.75" customHeight="1" thickTop="1" thickBot="1">
      <c r="C6" s="422"/>
      <c r="D6" s="424" t="s">
        <v>725</v>
      </c>
      <c r="E6" s="424" t="s">
        <v>726</v>
      </c>
      <c r="F6" s="424" t="s">
        <v>727</v>
      </c>
      <c r="G6" s="424" t="s">
        <v>728</v>
      </c>
      <c r="H6" s="424" t="s">
        <v>729</v>
      </c>
      <c r="I6" s="424" t="s">
        <v>730</v>
      </c>
      <c r="J6" s="425" t="s">
        <v>731</v>
      </c>
      <c r="K6" s="425" t="s">
        <v>732</v>
      </c>
      <c r="L6" s="426" t="s">
        <v>927</v>
      </c>
    </row>
    <row r="7" spans="1:12" ht="4.5" customHeight="1" thickTop="1" thickBot="1">
      <c r="C7" s="428"/>
      <c r="D7" s="428"/>
      <c r="E7" s="428"/>
      <c r="F7" s="428"/>
      <c r="G7" s="428"/>
      <c r="H7" s="428"/>
      <c r="I7" s="428"/>
      <c r="J7" s="428"/>
      <c r="K7" s="428"/>
    </row>
    <row r="8" spans="1:12" s="429" customFormat="1" ht="24" customHeight="1" thickTop="1" thickBot="1">
      <c r="B8" s="430"/>
      <c r="C8" s="431" t="s">
        <v>605</v>
      </c>
      <c r="D8" s="432"/>
      <c r="E8" s="432"/>
      <c r="F8" s="432"/>
      <c r="G8" s="432"/>
      <c r="H8" s="432"/>
      <c r="I8" s="432"/>
      <c r="J8" s="433"/>
      <c r="K8" s="433"/>
      <c r="L8" s="434"/>
    </row>
    <row r="9" spans="1:12" ht="22.5" customHeight="1" thickTop="1">
      <c r="A9" s="427" t="s">
        <v>928</v>
      </c>
      <c r="B9" s="435" t="s">
        <v>929</v>
      </c>
      <c r="C9" s="436" t="s">
        <v>930</v>
      </c>
      <c r="D9" s="437">
        <v>4.5900000000000003E-2</v>
      </c>
      <c r="E9" s="437">
        <v>4.7399999999999998E-2</v>
      </c>
      <c r="F9" s="437">
        <v>5.5899999999999998E-2</v>
      </c>
      <c r="G9" s="437">
        <v>9.0200000000000002E-2</v>
      </c>
      <c r="H9" s="437">
        <v>5.1799999999999999E-2</v>
      </c>
      <c r="I9" s="437">
        <v>5.96E-2</v>
      </c>
      <c r="J9" s="437">
        <v>7.0300000000000001E-2</v>
      </c>
      <c r="K9" s="437">
        <v>6.5199999999999994E-2</v>
      </c>
    </row>
    <row r="10" spans="1:12" ht="22.5" customHeight="1">
      <c r="A10" s="427" t="s">
        <v>928</v>
      </c>
      <c r="B10" s="435" t="s">
        <v>931</v>
      </c>
      <c r="C10" s="436" t="s">
        <v>932</v>
      </c>
      <c r="D10" s="437">
        <v>0.85260000000000002</v>
      </c>
      <c r="E10" s="437">
        <v>0.87209999999999999</v>
      </c>
      <c r="F10" s="437">
        <v>0.87380000000000002</v>
      </c>
      <c r="G10" s="437">
        <v>0.82079999999999997</v>
      </c>
      <c r="H10" s="437">
        <v>0.82989999999999997</v>
      </c>
      <c r="I10" s="437">
        <v>0.81440000000000001</v>
      </c>
      <c r="J10" s="437">
        <v>0.84750000000000003</v>
      </c>
      <c r="K10" s="437">
        <v>0.85070000000000001</v>
      </c>
    </row>
    <row r="11" spans="1:12" ht="11.25" customHeight="1" thickBot="1">
      <c r="B11" s="438"/>
      <c r="C11" s="436"/>
      <c r="D11" s="439"/>
      <c r="E11" s="439"/>
      <c r="F11" s="439"/>
      <c r="G11" s="439"/>
      <c r="H11" s="439"/>
      <c r="I11" s="439"/>
      <c r="J11" s="439"/>
      <c r="K11" s="439"/>
    </row>
    <row r="12" spans="1:12" s="239" customFormat="1" ht="24" customHeight="1" thickTop="1" thickBot="1">
      <c r="B12" s="440"/>
      <c r="C12" s="431" t="s">
        <v>608</v>
      </c>
      <c r="D12" s="432"/>
      <c r="E12" s="432"/>
      <c r="F12" s="432"/>
      <c r="G12" s="432"/>
      <c r="H12" s="432"/>
      <c r="I12" s="432"/>
      <c r="J12" s="433"/>
      <c r="K12" s="433"/>
      <c r="L12" s="441"/>
    </row>
    <row r="13" spans="1:12" s="233" customFormat="1" ht="32.25" customHeight="1" thickTop="1">
      <c r="A13" s="233" t="s">
        <v>928</v>
      </c>
      <c r="B13" s="442" t="s">
        <v>933</v>
      </c>
      <c r="C13" s="443" t="s">
        <v>934</v>
      </c>
      <c r="D13" s="444">
        <v>0.74119999999999997</v>
      </c>
      <c r="E13" s="444">
        <v>0.79420000000000002</v>
      </c>
      <c r="F13" s="444">
        <v>0.80069999999999997</v>
      </c>
      <c r="G13" s="444">
        <v>0.81379999999999997</v>
      </c>
      <c r="H13" s="444">
        <v>0.81830000000000003</v>
      </c>
      <c r="I13" s="444">
        <v>0.82330000000000003</v>
      </c>
      <c r="J13" s="444">
        <v>0.81030000000000002</v>
      </c>
      <c r="K13" s="444">
        <v>0.7712</v>
      </c>
    </row>
    <row r="14" spans="1:12" s="445" customFormat="1" ht="23.25" customHeight="1">
      <c r="A14" s="445" t="s">
        <v>928</v>
      </c>
      <c r="B14" s="446" t="s">
        <v>935</v>
      </c>
      <c r="C14" s="447" t="s">
        <v>936</v>
      </c>
      <c r="D14" s="448">
        <v>0.74119999999999997</v>
      </c>
      <c r="E14" s="449">
        <v>0.79420000000000002</v>
      </c>
      <c r="F14" s="449">
        <v>0.80069999999999997</v>
      </c>
      <c r="G14" s="449">
        <v>0.81379999999999997</v>
      </c>
      <c r="H14" s="449">
        <v>0.81830000000000003</v>
      </c>
      <c r="I14" s="449">
        <v>0.82330000000000003</v>
      </c>
      <c r="J14" s="449">
        <v>0.81030000000000002</v>
      </c>
      <c r="K14" s="449">
        <v>0.77200000000000002</v>
      </c>
    </row>
    <row r="15" spans="1:12" s="445" customFormat="1" ht="23.25" customHeight="1">
      <c r="B15" s="446"/>
      <c r="C15" s="447" t="s">
        <v>937</v>
      </c>
      <c r="D15" s="449">
        <v>7.4800000000000005E-2</v>
      </c>
      <c r="E15" s="449">
        <v>3.1399999999999997E-2</v>
      </c>
      <c r="F15" s="449">
        <v>4.7E-2</v>
      </c>
      <c r="G15" s="449">
        <v>4.9399999999999999E-2</v>
      </c>
      <c r="H15" s="449">
        <v>3.7499999999999999E-2</v>
      </c>
      <c r="I15" s="449">
        <v>3.9399999999999998E-2</v>
      </c>
      <c r="J15" s="449">
        <v>5.8599999999999999E-2</v>
      </c>
      <c r="K15" s="449">
        <v>9.5500000000000002E-2</v>
      </c>
    </row>
    <row r="16" spans="1:12" s="445" customFormat="1" ht="27" customHeight="1" thickBot="1">
      <c r="A16" s="445" t="s">
        <v>928</v>
      </c>
      <c r="B16" s="446" t="s">
        <v>938</v>
      </c>
      <c r="C16" s="447" t="s">
        <v>939</v>
      </c>
      <c r="D16" s="449">
        <v>0.03</v>
      </c>
      <c r="E16" s="449">
        <v>3.0200000000000001E-2</v>
      </c>
      <c r="F16" s="449">
        <v>2.6499999999999999E-2</v>
      </c>
      <c r="G16" s="449">
        <v>2.29E-2</v>
      </c>
      <c r="H16" s="449">
        <v>2.6100000000000002E-2</v>
      </c>
      <c r="I16" s="449">
        <v>2.5399999999999999E-2</v>
      </c>
      <c r="J16" s="449">
        <v>3.0200000000000001E-2</v>
      </c>
      <c r="K16" s="449">
        <v>2.9600000000000001E-2</v>
      </c>
    </row>
    <row r="17" spans="1:26" s="239" customFormat="1" ht="24" customHeight="1" thickTop="1" thickBot="1">
      <c r="B17" s="440"/>
      <c r="C17" s="431" t="s">
        <v>940</v>
      </c>
      <c r="D17" s="432"/>
      <c r="E17" s="432"/>
      <c r="F17" s="432"/>
      <c r="G17" s="432"/>
      <c r="H17" s="432"/>
      <c r="I17" s="432"/>
      <c r="J17" s="433"/>
      <c r="K17" s="433"/>
      <c r="L17" s="441"/>
    </row>
    <row r="18" spans="1:26" s="233" customFormat="1" ht="32.25" customHeight="1" thickTop="1">
      <c r="A18" s="233" t="s">
        <v>928</v>
      </c>
      <c r="B18" s="442" t="s">
        <v>941</v>
      </c>
      <c r="C18" s="443" t="s">
        <v>942</v>
      </c>
      <c r="D18" s="444">
        <v>0.77280000000000004</v>
      </c>
      <c r="E18" s="444">
        <v>0.75129999999999997</v>
      </c>
      <c r="F18" s="444">
        <v>0.80669999999999997</v>
      </c>
      <c r="G18" s="444">
        <v>0.78649999999999998</v>
      </c>
      <c r="H18" s="444">
        <v>0.77039999999999997</v>
      </c>
      <c r="I18" s="444">
        <v>0.7772</v>
      </c>
      <c r="J18" s="444">
        <v>0.78490000000000004</v>
      </c>
      <c r="K18" s="444">
        <v>0.80230000000000001</v>
      </c>
    </row>
    <row r="19" spans="1:26" s="445" customFormat="1" ht="23.25" customHeight="1">
      <c r="A19" s="445" t="s">
        <v>928</v>
      </c>
      <c r="B19" s="446" t="s">
        <v>943</v>
      </c>
      <c r="C19" s="447" t="s">
        <v>944</v>
      </c>
      <c r="D19" s="449">
        <v>0.22720000000000001</v>
      </c>
      <c r="E19" s="449">
        <v>0.2487</v>
      </c>
      <c r="F19" s="449">
        <v>0.1933</v>
      </c>
      <c r="G19" s="449">
        <v>0.2135</v>
      </c>
      <c r="H19" s="449">
        <v>0.2296</v>
      </c>
      <c r="I19" s="449">
        <v>0.2228</v>
      </c>
      <c r="J19" s="449">
        <v>0.21510000000000001</v>
      </c>
      <c r="K19" s="449">
        <v>0.19769999999999999</v>
      </c>
    </row>
    <row r="20" spans="1:26" s="445" customFormat="1" ht="27" customHeight="1" thickBot="1">
      <c r="A20" s="445" t="s">
        <v>928</v>
      </c>
      <c r="B20" s="446" t="s">
        <v>945</v>
      </c>
      <c r="C20" s="447" t="s">
        <v>946</v>
      </c>
      <c r="D20" s="450">
        <v>879.23569999999995</v>
      </c>
      <c r="E20" s="450">
        <v>749.92229999999995</v>
      </c>
      <c r="F20" s="450">
        <v>788.7808</v>
      </c>
      <c r="G20" s="450">
        <v>729.83799999999997</v>
      </c>
      <c r="H20" s="450">
        <v>657.25990000000002</v>
      </c>
      <c r="I20" s="450">
        <v>986.60919999999999</v>
      </c>
      <c r="J20" s="450">
        <v>1001.9946</v>
      </c>
      <c r="K20" s="450">
        <v>1011.367</v>
      </c>
      <c r="L20" s="451"/>
      <c r="M20" s="451"/>
      <c r="N20" s="451"/>
      <c r="O20" s="451"/>
      <c r="P20" s="451"/>
      <c r="Q20" s="451"/>
      <c r="R20" s="451"/>
      <c r="S20" s="451"/>
      <c r="T20" s="451"/>
      <c r="U20" s="451"/>
      <c r="V20" s="451"/>
      <c r="W20" s="451"/>
      <c r="X20" s="451"/>
      <c r="Y20" s="451"/>
      <c r="Z20" s="451"/>
    </row>
    <row r="21" spans="1:26" s="239" customFormat="1" ht="24" customHeight="1" thickTop="1" thickBot="1">
      <c r="B21" s="440"/>
      <c r="C21" s="431" t="s">
        <v>947</v>
      </c>
      <c r="D21" s="432"/>
      <c r="E21" s="432"/>
      <c r="F21" s="432"/>
      <c r="G21" s="432"/>
      <c r="H21" s="432"/>
      <c r="I21" s="432"/>
      <c r="J21" s="433"/>
      <c r="K21" s="433"/>
      <c r="L21" s="441"/>
    </row>
    <row r="22" spans="1:26" s="233" customFormat="1" ht="32.25" customHeight="1" thickTop="1">
      <c r="A22" s="233" t="s">
        <v>928</v>
      </c>
      <c r="B22" s="442" t="s">
        <v>948</v>
      </c>
      <c r="C22" s="443" t="s">
        <v>949</v>
      </c>
      <c r="D22" s="444">
        <v>0.98560000000000003</v>
      </c>
      <c r="E22" s="444">
        <v>0.98699999999999999</v>
      </c>
      <c r="F22" s="444">
        <v>0.98380000000000001</v>
      </c>
      <c r="G22" s="444">
        <v>0.97889999999999999</v>
      </c>
      <c r="H22" s="444">
        <v>0.97899999999999998</v>
      </c>
      <c r="I22" s="444">
        <v>0.97060000000000002</v>
      </c>
      <c r="J22" s="444">
        <v>0.97919999999999996</v>
      </c>
      <c r="K22" s="444">
        <v>0.97589999999999999</v>
      </c>
    </row>
    <row r="23" spans="1:26" s="445" customFormat="1" ht="23.25" customHeight="1">
      <c r="A23" s="445" t="s">
        <v>928</v>
      </c>
      <c r="B23" s="446" t="s">
        <v>950</v>
      </c>
      <c r="C23" s="447" t="s">
        <v>951</v>
      </c>
      <c r="D23" s="449">
        <v>5.1999999999999998E-3</v>
      </c>
      <c r="E23" s="449">
        <v>6.3E-3</v>
      </c>
      <c r="F23" s="449">
        <v>1.2200000000000001E-2</v>
      </c>
      <c r="G23" s="449">
        <v>1.44E-2</v>
      </c>
      <c r="H23" s="449">
        <v>1.4800000000000001E-2</v>
      </c>
      <c r="I23" s="449">
        <v>1.4500000000000001E-2</v>
      </c>
      <c r="J23" s="449">
        <v>1.3599999999999999E-2</v>
      </c>
      <c r="K23" s="449">
        <v>1.44E-2</v>
      </c>
    </row>
    <row r="24" spans="1:26" s="445" customFormat="1" ht="23.25" customHeight="1">
      <c r="A24" s="445" t="s">
        <v>928</v>
      </c>
      <c r="B24" s="446" t="s">
        <v>952</v>
      </c>
      <c r="C24" s="447" t="s">
        <v>953</v>
      </c>
      <c r="D24" s="449">
        <v>1.44E-2</v>
      </c>
      <c r="E24" s="449">
        <v>1.2999999999999999E-2</v>
      </c>
      <c r="F24" s="449">
        <v>1.6199999999999999E-2</v>
      </c>
      <c r="G24" s="449">
        <v>2.1100000000000001E-2</v>
      </c>
      <c r="H24" s="449">
        <v>2.1000000000000001E-2</v>
      </c>
      <c r="I24" s="449">
        <v>2.9399999999999999E-2</v>
      </c>
      <c r="J24" s="449">
        <v>2.0799999999999999E-2</v>
      </c>
      <c r="K24" s="449">
        <v>2.41E-2</v>
      </c>
    </row>
    <row r="25" spans="1:26" s="445" customFormat="1" ht="23.25" customHeight="1">
      <c r="A25" s="445" t="s">
        <v>928</v>
      </c>
      <c r="B25" s="446" t="s">
        <v>954</v>
      </c>
      <c r="C25" s="447" t="s">
        <v>955</v>
      </c>
      <c r="D25" s="449">
        <v>5.1000000000000004E-3</v>
      </c>
      <c r="E25" s="449">
        <v>6.1000000000000004E-3</v>
      </c>
      <c r="F25" s="449">
        <v>1.0699999999999999E-2</v>
      </c>
      <c r="G25" s="449">
        <v>1.3599999999999999E-2</v>
      </c>
      <c r="H25" s="449">
        <v>1.4E-2</v>
      </c>
      <c r="I25" s="449">
        <v>1.3299999999999999E-2</v>
      </c>
      <c r="J25" s="449">
        <v>1.32E-2</v>
      </c>
      <c r="K25" s="449">
        <v>1.3299999999999999E-2</v>
      </c>
    </row>
    <row r="26" spans="1:26" s="445" customFormat="1" ht="23.25" customHeight="1">
      <c r="A26" s="445" t="s">
        <v>928</v>
      </c>
      <c r="B26" s="446" t="s">
        <v>956</v>
      </c>
      <c r="C26" s="447" t="s">
        <v>957</v>
      </c>
      <c r="D26" s="449">
        <v>4.41E-2</v>
      </c>
      <c r="E26" s="449">
        <v>3.8699999999999998E-2</v>
      </c>
      <c r="F26" s="449">
        <v>0.13689999999999999</v>
      </c>
      <c r="G26" s="449">
        <v>7.7799999999999994E-2</v>
      </c>
      <c r="H26" s="449">
        <v>7.3700000000000002E-2</v>
      </c>
      <c r="I26" s="449">
        <v>0.1125</v>
      </c>
      <c r="J26" s="449">
        <v>4.6800000000000001E-2</v>
      </c>
      <c r="K26" s="449">
        <v>9.7299999999999998E-2</v>
      </c>
    </row>
    <row r="27" spans="1:26" s="445" customFormat="1" ht="23.25" customHeight="1">
      <c r="A27" s="445" t="s">
        <v>928</v>
      </c>
      <c r="B27" s="446" t="s">
        <v>958</v>
      </c>
      <c r="C27" s="447" t="s">
        <v>959</v>
      </c>
      <c r="D27" s="449">
        <v>1.66E-2</v>
      </c>
      <c r="E27" s="449">
        <v>1.66E-2</v>
      </c>
      <c r="F27" s="449">
        <v>1.4800000000000001E-2</v>
      </c>
      <c r="G27" s="449">
        <v>1.4800000000000001E-2</v>
      </c>
      <c r="H27" s="449">
        <v>1.52E-2</v>
      </c>
      <c r="I27" s="449">
        <v>1.4999999999999999E-2</v>
      </c>
      <c r="J27" s="449">
        <v>1.47E-2</v>
      </c>
      <c r="K27" s="449">
        <v>1.47E-2</v>
      </c>
    </row>
    <row r="28" spans="1:26" s="445" customFormat="1" ht="23.25" customHeight="1">
      <c r="A28" s="445" t="s">
        <v>928</v>
      </c>
      <c r="B28" s="446" t="s">
        <v>960</v>
      </c>
      <c r="C28" s="447" t="s">
        <v>961</v>
      </c>
      <c r="D28" s="449">
        <v>4.4400000000000002E-2</v>
      </c>
      <c r="E28" s="449">
        <v>3.8300000000000001E-2</v>
      </c>
      <c r="F28" s="449">
        <v>3.8399999999999997E-2</v>
      </c>
      <c r="G28" s="449">
        <v>3.8699999999999998E-2</v>
      </c>
      <c r="H28" s="449">
        <v>3.85E-2</v>
      </c>
      <c r="I28" s="449">
        <v>4.1000000000000002E-2</v>
      </c>
      <c r="J28" s="449">
        <v>3.39E-2</v>
      </c>
      <c r="K28" s="449">
        <v>3.4500000000000003E-2</v>
      </c>
    </row>
    <row r="29" spans="1:26" s="445" customFormat="1" ht="23.25" customHeight="1">
      <c r="A29" s="445" t="s">
        <v>928</v>
      </c>
      <c r="B29" s="446" t="s">
        <v>962</v>
      </c>
      <c r="C29" s="447" t="s">
        <v>963</v>
      </c>
      <c r="D29" s="449">
        <v>0.97489999999999999</v>
      </c>
      <c r="E29" s="449">
        <v>0.98009999999999997</v>
      </c>
      <c r="F29" s="449">
        <v>0.97609999999999997</v>
      </c>
      <c r="G29" s="449">
        <v>0.96530000000000005</v>
      </c>
      <c r="H29" s="449">
        <v>0.96650000000000003</v>
      </c>
      <c r="I29" s="449">
        <v>0.94430000000000003</v>
      </c>
      <c r="J29" s="449">
        <v>0.96719999999999995</v>
      </c>
      <c r="K29" s="449">
        <v>0.95409999999999995</v>
      </c>
    </row>
    <row r="30" spans="1:26" s="445" customFormat="1" ht="23.25" customHeight="1">
      <c r="A30" s="445" t="s">
        <v>928</v>
      </c>
      <c r="B30" s="446" t="s">
        <v>964</v>
      </c>
      <c r="C30" s="447" t="s">
        <v>965</v>
      </c>
      <c r="D30" s="449">
        <v>1.06E-2</v>
      </c>
      <c r="E30" s="449">
        <v>6.6E-3</v>
      </c>
      <c r="F30" s="449">
        <v>7.1000000000000004E-3</v>
      </c>
      <c r="G30" s="449">
        <v>1.21E-2</v>
      </c>
      <c r="H30" s="449">
        <v>1.17E-2</v>
      </c>
      <c r="I30" s="449">
        <v>2.5600000000000001E-2</v>
      </c>
      <c r="J30" s="449">
        <v>1.0999999999999999E-2</v>
      </c>
      <c r="K30" s="449">
        <v>2.1600000000000001E-2</v>
      </c>
    </row>
    <row r="31" spans="1:26" s="445" customFormat="1" ht="23.25" customHeight="1">
      <c r="A31" s="445" t="s">
        <v>928</v>
      </c>
      <c r="B31" s="446" t="s">
        <v>966</v>
      </c>
      <c r="C31" s="447" t="s">
        <v>967</v>
      </c>
      <c r="D31" s="449">
        <v>1.8E-3</v>
      </c>
      <c r="E31" s="449">
        <v>1.1000000000000001E-3</v>
      </c>
      <c r="F31" s="449">
        <v>1.1999999999999999E-3</v>
      </c>
      <c r="G31" s="449">
        <v>3.5000000000000001E-3</v>
      </c>
      <c r="H31" s="449">
        <v>1.9E-3</v>
      </c>
      <c r="I31" s="449">
        <v>5.7000000000000002E-3</v>
      </c>
      <c r="J31" s="449">
        <v>2.8E-3</v>
      </c>
      <c r="K31" s="449">
        <v>4.4999999999999997E-3</v>
      </c>
    </row>
    <row r="32" spans="1:26" s="445" customFormat="1" ht="23.25" customHeight="1">
      <c r="A32" s="445" t="s">
        <v>928</v>
      </c>
      <c r="B32" s="446" t="s">
        <v>968</v>
      </c>
      <c r="C32" s="447" t="s">
        <v>969</v>
      </c>
      <c r="D32" s="449">
        <v>5.9999999999999995E-4</v>
      </c>
      <c r="E32" s="449">
        <v>1E-3</v>
      </c>
      <c r="F32" s="449">
        <v>5.9999999999999995E-4</v>
      </c>
      <c r="G32" s="449">
        <v>1.2999999999999999E-3</v>
      </c>
      <c r="H32" s="449">
        <v>1E-3</v>
      </c>
      <c r="I32" s="449">
        <v>3.5000000000000001E-3</v>
      </c>
      <c r="J32" s="449">
        <v>2.0999999999999999E-3</v>
      </c>
      <c r="K32" s="449">
        <v>1.9E-3</v>
      </c>
    </row>
    <row r="33" spans="1:12" s="445" customFormat="1" ht="23.25" customHeight="1">
      <c r="A33" s="445" t="s">
        <v>928</v>
      </c>
      <c r="B33" s="446" t="s">
        <v>970</v>
      </c>
      <c r="C33" s="447" t="s">
        <v>971</v>
      </c>
      <c r="D33" s="449">
        <v>1.5E-3</v>
      </c>
      <c r="E33" s="449">
        <v>1.6000000000000001E-3</v>
      </c>
      <c r="F33" s="449">
        <v>2.3E-3</v>
      </c>
      <c r="G33" s="449">
        <v>2.5000000000000001E-3</v>
      </c>
      <c r="H33" s="449">
        <v>2.3E-3</v>
      </c>
      <c r="I33" s="449">
        <v>4.7000000000000002E-3</v>
      </c>
      <c r="J33" s="449">
        <v>2.8999999999999998E-3</v>
      </c>
      <c r="K33" s="449">
        <v>4.1999999999999997E-3</v>
      </c>
    </row>
    <row r="34" spans="1:12" s="445" customFormat="1" ht="26.25" customHeight="1" thickBot="1">
      <c r="A34" s="445" t="s">
        <v>928</v>
      </c>
      <c r="B34" s="452" t="s">
        <v>972</v>
      </c>
      <c r="C34" s="447" t="s">
        <v>973</v>
      </c>
      <c r="D34" s="449">
        <v>1.06E-2</v>
      </c>
      <c r="E34" s="449">
        <v>9.4999999999999998E-3</v>
      </c>
      <c r="F34" s="449">
        <v>1.2699999999999999E-2</v>
      </c>
      <c r="G34" s="449">
        <v>1.5299999999999999E-2</v>
      </c>
      <c r="H34" s="449">
        <v>1.66E-2</v>
      </c>
      <c r="I34" s="449">
        <v>1.6199999999999999E-2</v>
      </c>
      <c r="J34" s="449">
        <v>1.4E-2</v>
      </c>
      <c r="K34" s="449">
        <v>1.37E-2</v>
      </c>
    </row>
    <row r="35" spans="1:12" s="239" customFormat="1" ht="24" customHeight="1" thickTop="1" thickBot="1">
      <c r="B35" s="440"/>
      <c r="C35" s="431" t="s">
        <v>631</v>
      </c>
      <c r="D35" s="432"/>
      <c r="E35" s="432"/>
      <c r="F35" s="432"/>
      <c r="G35" s="432"/>
      <c r="H35" s="432"/>
      <c r="I35" s="432"/>
      <c r="J35" s="433"/>
      <c r="K35" s="433"/>
      <c r="L35" s="441"/>
    </row>
    <row r="36" spans="1:12" s="233" customFormat="1" ht="31.5" customHeight="1" thickTop="1">
      <c r="A36" s="233" t="s">
        <v>928</v>
      </c>
      <c r="B36" s="442" t="s">
        <v>974</v>
      </c>
      <c r="C36" s="443" t="s">
        <v>975</v>
      </c>
      <c r="D36" s="444">
        <v>0.26019999999999999</v>
      </c>
      <c r="E36" s="444">
        <v>0.32719999999999999</v>
      </c>
      <c r="F36" s="444">
        <v>0.4289</v>
      </c>
      <c r="G36" s="444">
        <v>0.68940000000000001</v>
      </c>
      <c r="H36" s="444">
        <v>0.37280000000000002</v>
      </c>
      <c r="I36" s="444">
        <v>0.41020000000000001</v>
      </c>
      <c r="J36" s="444">
        <v>0.46960000000000002</v>
      </c>
      <c r="K36" s="444">
        <v>0.43240000000000001</v>
      </c>
    </row>
    <row r="37" spans="1:12" s="445" customFormat="1" ht="22.5" customHeight="1">
      <c r="A37" s="445" t="s">
        <v>928</v>
      </c>
      <c r="B37" s="446" t="s">
        <v>976</v>
      </c>
      <c r="C37" s="447" t="s">
        <v>977</v>
      </c>
      <c r="D37" s="449">
        <v>0.63570000000000004</v>
      </c>
      <c r="E37" s="449">
        <v>0.62660000000000005</v>
      </c>
      <c r="F37" s="449">
        <v>0.67130000000000001</v>
      </c>
      <c r="G37" s="449">
        <v>0.96789999999999998</v>
      </c>
      <c r="H37" s="449">
        <v>0.69330000000000003</v>
      </c>
      <c r="I37" s="449">
        <v>0.80010000000000003</v>
      </c>
      <c r="J37" s="449">
        <v>0.58199999999999996</v>
      </c>
      <c r="K37" s="449">
        <v>0.54659999999999997</v>
      </c>
    </row>
    <row r="38" spans="1:12" s="445" customFormat="1" ht="22.5" customHeight="1">
      <c r="A38" s="445" t="s">
        <v>928</v>
      </c>
      <c r="B38" s="446" t="s">
        <v>978</v>
      </c>
      <c r="C38" s="447" t="s">
        <v>979</v>
      </c>
      <c r="D38" s="449">
        <v>0.1216</v>
      </c>
      <c r="E38" s="449">
        <v>9.8100000000000007E-2</v>
      </c>
      <c r="F38" s="449">
        <v>9.4500000000000001E-2</v>
      </c>
      <c r="G38" s="449">
        <v>0.1363</v>
      </c>
      <c r="H38" s="449">
        <v>0.104</v>
      </c>
      <c r="I38" s="449">
        <v>0.1249</v>
      </c>
      <c r="J38" s="449">
        <v>9.3399999999999997E-2</v>
      </c>
      <c r="K38" s="449">
        <v>8.8300000000000003E-2</v>
      </c>
    </row>
    <row r="39" spans="1:12" s="445" customFormat="1" ht="22.5" customHeight="1">
      <c r="A39" s="445" t="s">
        <v>928</v>
      </c>
      <c r="B39" s="446" t="s">
        <v>980</v>
      </c>
      <c r="C39" s="447" t="s">
        <v>981</v>
      </c>
      <c r="D39" s="449">
        <v>0.11219999999999999</v>
      </c>
      <c r="E39" s="449">
        <v>9.0800000000000006E-2</v>
      </c>
      <c r="F39" s="449">
        <v>8.7499999999999994E-2</v>
      </c>
      <c r="G39" s="449">
        <v>0.12670000000000001</v>
      </c>
      <c r="H39" s="449">
        <v>9.64E-2</v>
      </c>
      <c r="I39" s="449">
        <v>0.1163</v>
      </c>
      <c r="J39" s="449">
        <v>8.7099999999999997E-2</v>
      </c>
      <c r="K39" s="449">
        <v>8.2400000000000001E-2</v>
      </c>
    </row>
    <row r="40" spans="1:12" s="445" customFormat="1" ht="25.5" customHeight="1" thickBot="1">
      <c r="A40" s="445" t="s">
        <v>928</v>
      </c>
      <c r="B40" s="446" t="s">
        <v>982</v>
      </c>
      <c r="C40" s="447" t="s">
        <v>983</v>
      </c>
      <c r="D40" s="449">
        <v>0.50702091938776261</v>
      </c>
      <c r="E40" s="449">
        <v>0.54564276230064179</v>
      </c>
      <c r="F40" s="449">
        <v>0.51877168347405245</v>
      </c>
      <c r="G40" s="449">
        <v>0.68616990484526319</v>
      </c>
      <c r="H40" s="449">
        <v>0.46226674266182499</v>
      </c>
      <c r="I40" s="449">
        <v>0.51236338472712728</v>
      </c>
      <c r="J40" s="449">
        <v>0.45884419335179771</v>
      </c>
      <c r="K40" s="449">
        <v>0.35470000000000002</v>
      </c>
    </row>
    <row r="41" spans="1:12" s="239" customFormat="1" ht="24" customHeight="1" thickTop="1" thickBot="1">
      <c r="B41" s="440"/>
      <c r="C41" s="431" t="s">
        <v>637</v>
      </c>
      <c r="D41" s="432"/>
      <c r="E41" s="432"/>
      <c r="F41" s="432"/>
      <c r="G41" s="432"/>
      <c r="H41" s="432"/>
      <c r="I41" s="432"/>
      <c r="J41" s="433"/>
      <c r="K41" s="433"/>
      <c r="L41" s="441"/>
    </row>
    <row r="42" spans="1:12" s="233" customFormat="1" ht="31.5" customHeight="1" thickTop="1">
      <c r="A42" s="233" t="s">
        <v>928</v>
      </c>
      <c r="B42" s="442" t="s">
        <v>984</v>
      </c>
      <c r="C42" s="443" t="s">
        <v>985</v>
      </c>
      <c r="D42" s="444">
        <v>7.6600000000000001E-2</v>
      </c>
      <c r="E42" s="444">
        <v>7.3700000000000002E-2</v>
      </c>
      <c r="F42" s="444">
        <v>7.3800000000000004E-2</v>
      </c>
      <c r="G42" s="444">
        <v>7.0199999999999999E-2</v>
      </c>
      <c r="H42" s="444">
        <v>7.2900000000000006E-2</v>
      </c>
      <c r="I42" s="444">
        <v>6.8699999999999997E-2</v>
      </c>
      <c r="J42" s="444">
        <v>6.7299999999999999E-2</v>
      </c>
      <c r="K42" s="444">
        <v>6.6299999999999998E-2</v>
      </c>
    </row>
    <row r="43" spans="1:12" s="445" customFormat="1" ht="22.5" customHeight="1">
      <c r="A43" s="445" t="s">
        <v>928</v>
      </c>
      <c r="B43" s="446" t="s">
        <v>986</v>
      </c>
      <c r="C43" s="447" t="s">
        <v>987</v>
      </c>
      <c r="D43" s="449">
        <v>7.6600000000000001E-2</v>
      </c>
      <c r="E43" s="449">
        <v>7.3700000000000002E-2</v>
      </c>
      <c r="F43" s="449">
        <v>7.3800000000000004E-2</v>
      </c>
      <c r="G43" s="449">
        <v>7.0099999999999996E-2</v>
      </c>
      <c r="H43" s="449">
        <v>7.2800000000000004E-2</v>
      </c>
      <c r="I43" s="449">
        <v>6.8500000000000005E-2</v>
      </c>
      <c r="J43" s="449">
        <v>6.7000000000000004E-2</v>
      </c>
      <c r="K43" s="449">
        <v>6.59E-2</v>
      </c>
    </row>
    <row r="44" spans="1:12" s="445" customFormat="1" ht="22.5" customHeight="1">
      <c r="A44" s="445" t="s">
        <v>928</v>
      </c>
      <c r="B44" s="446" t="s">
        <v>988</v>
      </c>
      <c r="C44" s="447" t="s">
        <v>989</v>
      </c>
      <c r="D44" s="449">
        <v>0.16309999999999999</v>
      </c>
      <c r="E44" s="449">
        <v>0.15590000000000001</v>
      </c>
      <c r="F44" s="449">
        <v>0.19500000000000001</v>
      </c>
      <c r="G44" s="449">
        <v>0.25090000000000001</v>
      </c>
      <c r="H44" s="449">
        <v>0.24390000000000001</v>
      </c>
      <c r="I44" s="449">
        <v>0.35649999999999998</v>
      </c>
      <c r="J44" s="449">
        <v>0.26619999999999999</v>
      </c>
      <c r="K44" s="449">
        <v>0.31390000000000001</v>
      </c>
    </row>
    <row r="45" spans="1:12" s="445" customFormat="1" ht="22.5" customHeight="1">
      <c r="A45" s="445" t="s">
        <v>928</v>
      </c>
      <c r="B45" s="446" t="s">
        <v>990</v>
      </c>
      <c r="C45" s="447" t="s">
        <v>991</v>
      </c>
      <c r="D45" s="449">
        <v>2.5999999999999999E-3</v>
      </c>
      <c r="E45" s="449">
        <v>2.8999999999999998E-3</v>
      </c>
      <c r="F45" s="449">
        <v>2.0199999999999999E-2</v>
      </c>
      <c r="G45" s="449">
        <v>1.34E-2</v>
      </c>
      <c r="H45" s="449">
        <v>1.26E-2</v>
      </c>
      <c r="I45" s="449">
        <v>1.9800000000000002E-2</v>
      </c>
      <c r="J45" s="449">
        <v>8.0999999999999996E-3</v>
      </c>
      <c r="K45" s="449">
        <v>1.83E-2</v>
      </c>
    </row>
    <row r="46" spans="1:12" s="445" customFormat="1" ht="22.5" customHeight="1">
      <c r="A46" s="445" t="s">
        <v>928</v>
      </c>
      <c r="B46" s="446" t="s">
        <v>992</v>
      </c>
      <c r="C46" s="447" t="s">
        <v>993</v>
      </c>
      <c r="D46" s="449">
        <v>3.3700000000000001E-2</v>
      </c>
      <c r="E46" s="449">
        <v>3.3000000000000002E-2</v>
      </c>
      <c r="F46" s="449">
        <v>4.1300000000000003E-2</v>
      </c>
      <c r="G46" s="449">
        <v>8.9499999999999996E-2</v>
      </c>
      <c r="H46" s="449">
        <v>8.3199999999999996E-2</v>
      </c>
      <c r="I46" s="449">
        <v>0.1668</v>
      </c>
      <c r="J46" s="449">
        <v>0.1115</v>
      </c>
      <c r="K46" s="449">
        <v>0.14319999999999999</v>
      </c>
    </row>
    <row r="47" spans="1:12" s="445" customFormat="1" ht="25.5" customHeight="1" thickBot="1">
      <c r="A47" s="445" t="s">
        <v>928</v>
      </c>
      <c r="B47" s="446" t="s">
        <v>994</v>
      </c>
      <c r="C47" s="447" t="s">
        <v>995</v>
      </c>
      <c r="D47" s="449">
        <v>0.11700000000000001</v>
      </c>
      <c r="E47" s="449">
        <v>0.1145</v>
      </c>
      <c r="F47" s="449">
        <v>0.1154</v>
      </c>
      <c r="G47" s="449">
        <v>0.1104</v>
      </c>
      <c r="H47" s="449">
        <v>0.1128</v>
      </c>
      <c r="I47" s="449">
        <v>0.11269999999999999</v>
      </c>
      <c r="J47" s="449">
        <v>0.1118</v>
      </c>
      <c r="K47" s="449">
        <v>0.1106</v>
      </c>
    </row>
    <row r="48" spans="1:12" s="429" customFormat="1" ht="24" customHeight="1" thickTop="1" thickBot="1">
      <c r="B48" s="430"/>
      <c r="C48" s="431" t="s">
        <v>996</v>
      </c>
      <c r="D48" s="432"/>
      <c r="E48" s="432"/>
      <c r="F48" s="432"/>
      <c r="G48" s="432"/>
      <c r="H48" s="432"/>
      <c r="I48" s="432"/>
      <c r="J48" s="433"/>
      <c r="K48" s="433"/>
      <c r="L48" s="434"/>
    </row>
    <row r="49" spans="1:12" s="233" customFormat="1" ht="31.5" customHeight="1" thickTop="1">
      <c r="A49" s="233" t="s">
        <v>928</v>
      </c>
      <c r="B49" s="442" t="s">
        <v>997</v>
      </c>
      <c r="C49" s="443" t="s">
        <v>998</v>
      </c>
      <c r="D49" s="444">
        <v>0.91669999999999996</v>
      </c>
      <c r="E49" s="444">
        <v>0.91139999999999999</v>
      </c>
      <c r="F49" s="444">
        <v>0.90139999999999998</v>
      </c>
      <c r="G49" s="444">
        <v>0.86060000000000003</v>
      </c>
      <c r="H49" s="444">
        <v>0.88129999999999997</v>
      </c>
      <c r="I49" s="444">
        <v>0.86919999999999997</v>
      </c>
      <c r="J49" s="444">
        <v>0.86619999999999997</v>
      </c>
      <c r="K49" s="444">
        <v>0.86639999999999995</v>
      </c>
    </row>
    <row r="50" spans="1:12" s="445" customFormat="1" ht="22.5" customHeight="1">
      <c r="A50" s="445" t="s">
        <v>928</v>
      </c>
      <c r="B50" s="446" t="s">
        <v>999</v>
      </c>
      <c r="C50" s="447" t="s">
        <v>1000</v>
      </c>
      <c r="D50" s="449">
        <v>0.92290000000000005</v>
      </c>
      <c r="E50" s="449">
        <v>0.9052</v>
      </c>
      <c r="F50" s="449">
        <v>0.90249999999999997</v>
      </c>
      <c r="G50" s="449">
        <v>0.88870000000000005</v>
      </c>
      <c r="H50" s="449">
        <v>0.86780000000000002</v>
      </c>
      <c r="I50" s="449">
        <v>0.86419999999999997</v>
      </c>
      <c r="J50" s="449">
        <v>0.86670000000000003</v>
      </c>
      <c r="K50" s="449">
        <v>0.85950000000000004</v>
      </c>
    </row>
    <row r="51" spans="1:12" s="445" customFormat="1" ht="22.5" customHeight="1">
      <c r="A51" s="445" t="s">
        <v>928</v>
      </c>
      <c r="B51" s="446" t="s">
        <v>1001</v>
      </c>
      <c r="C51" s="447" t="s">
        <v>1002</v>
      </c>
      <c r="D51" s="449">
        <v>7.5700000000000003E-2</v>
      </c>
      <c r="E51" s="449">
        <v>8.6999999999999994E-2</v>
      </c>
      <c r="F51" s="449">
        <v>7.8399999999999997E-2</v>
      </c>
      <c r="G51" s="449">
        <v>4.1300000000000003E-2</v>
      </c>
      <c r="H51" s="449">
        <v>9.5100000000000004E-2</v>
      </c>
      <c r="I51" s="449">
        <v>7.9699999999999993E-2</v>
      </c>
      <c r="J51" s="449">
        <v>7.0999999999999994E-2</v>
      </c>
      <c r="K51" s="449">
        <v>7.9100000000000004E-2</v>
      </c>
    </row>
    <row r="52" spans="1:12" s="445" customFormat="1" ht="22.5" customHeight="1">
      <c r="A52" s="445" t="s">
        <v>928</v>
      </c>
      <c r="B52" s="446" t="s">
        <v>1003</v>
      </c>
      <c r="C52" s="447" t="s">
        <v>1004</v>
      </c>
      <c r="D52" s="449">
        <v>1.0873999999999999</v>
      </c>
      <c r="E52" s="449">
        <v>1.2020999999999999</v>
      </c>
      <c r="F52" s="449">
        <v>1.3361000000000001</v>
      </c>
      <c r="G52" s="449">
        <v>1.9891000000000001</v>
      </c>
      <c r="H52" s="449">
        <v>1.6321000000000001</v>
      </c>
      <c r="I52" s="449">
        <v>1.9092</v>
      </c>
      <c r="J52" s="449">
        <v>1.9988999999999999</v>
      </c>
      <c r="K52" s="449">
        <v>2.0266000000000002</v>
      </c>
    </row>
    <row r="53" spans="1:12" ht="15.75" thickBot="1">
      <c r="C53" s="453"/>
      <c r="D53" s="453"/>
      <c r="E53" s="453"/>
      <c r="F53" s="453"/>
      <c r="G53" s="453"/>
      <c r="H53" s="453"/>
      <c r="I53" s="453"/>
      <c r="J53" s="453"/>
      <c r="K53" s="453"/>
      <c r="L53" s="416"/>
    </row>
    <row r="54" spans="1:12" ht="19.5" customHeight="1" thickTop="1">
      <c r="A54" s="454" t="s">
        <v>927</v>
      </c>
      <c r="B54" s="438" t="s">
        <v>927</v>
      </c>
      <c r="C54" s="42" t="s">
        <v>649</v>
      </c>
      <c r="D54" s="455"/>
      <c r="E54" s="456"/>
      <c r="F54" s="456"/>
      <c r="G54" s="456"/>
      <c r="H54" s="456"/>
      <c r="I54" s="456"/>
    </row>
    <row r="55" spans="1:12" ht="46.5" customHeight="1">
      <c r="C55" s="1304" t="s">
        <v>1005</v>
      </c>
      <c r="D55" s="1304"/>
      <c r="E55" s="1304"/>
      <c r="F55" s="1304"/>
      <c r="G55" s="1304"/>
      <c r="H55" s="1304"/>
      <c r="I55" s="1304"/>
      <c r="J55" s="1304"/>
      <c r="K55" s="1304"/>
    </row>
    <row r="56" spans="1:12" ht="47.25" customHeight="1">
      <c r="C56" s="1304" t="s">
        <v>651</v>
      </c>
      <c r="D56" s="1304"/>
      <c r="E56" s="1304"/>
      <c r="F56" s="1304"/>
      <c r="G56" s="1304"/>
      <c r="H56" s="1304"/>
      <c r="I56" s="1304"/>
      <c r="J56" s="1304"/>
      <c r="K56" s="1304"/>
    </row>
    <row r="57" spans="1:12">
      <c r="C57" s="46" t="s">
        <v>1006</v>
      </c>
      <c r="D57" s="457"/>
      <c r="E57" s="456"/>
      <c r="F57" s="456"/>
      <c r="G57" s="456"/>
      <c r="H57" s="456"/>
      <c r="I57" s="456"/>
    </row>
    <row r="58" spans="1:12">
      <c r="C58" s="46" t="s">
        <v>653</v>
      </c>
    </row>
  </sheetData>
  <mergeCells count="5">
    <mergeCell ref="A2:K2"/>
    <mergeCell ref="A4:K4"/>
    <mergeCell ref="E5:K5"/>
    <mergeCell ref="C55:K55"/>
    <mergeCell ref="C56:K56"/>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0"/>
  <sheetViews>
    <sheetView topLeftCell="A2" zoomScale="70" zoomScaleNormal="70" workbookViewId="0">
      <selection activeCell="A2" sqref="A2:D2"/>
    </sheetView>
  </sheetViews>
  <sheetFormatPr defaultColWidth="11.42578125" defaultRowHeight="15"/>
  <cols>
    <col min="1" max="1" width="64.140625" style="74" customWidth="1"/>
    <col min="2" max="3" width="20.140625" customWidth="1"/>
    <col min="4" max="4" width="26.140625" customWidth="1"/>
    <col min="5" max="5" width="3.7109375" style="267" customWidth="1"/>
    <col min="6" max="6" width="11.140625" bestFit="1" customWidth="1"/>
    <col min="257" max="257" width="64.140625" customWidth="1"/>
    <col min="258" max="259" width="20.140625" customWidth="1"/>
    <col min="260" max="260" width="26.140625" customWidth="1"/>
    <col min="261" max="261" width="3.7109375" customWidth="1"/>
    <col min="262" max="262" width="11.140625" bestFit="1" customWidth="1"/>
    <col min="513" max="513" width="64.140625" customWidth="1"/>
    <col min="514" max="515" width="20.140625" customWidth="1"/>
    <col min="516" max="516" width="26.140625" customWidth="1"/>
    <col min="517" max="517" width="3.7109375" customWidth="1"/>
    <col min="518" max="518" width="11.140625" bestFit="1" customWidth="1"/>
    <col min="769" max="769" width="64.140625" customWidth="1"/>
    <col min="770" max="771" width="20.140625" customWidth="1"/>
    <col min="772" max="772" width="26.140625" customWidth="1"/>
    <col min="773" max="773" width="3.7109375" customWidth="1"/>
    <col min="774" max="774" width="11.140625" bestFit="1" customWidth="1"/>
    <col min="1025" max="1025" width="64.140625" customWidth="1"/>
    <col min="1026" max="1027" width="20.140625" customWidth="1"/>
    <col min="1028" max="1028" width="26.140625" customWidth="1"/>
    <col min="1029" max="1029" width="3.7109375" customWidth="1"/>
    <col min="1030" max="1030" width="11.140625" bestFit="1" customWidth="1"/>
    <col min="1281" max="1281" width="64.140625" customWidth="1"/>
    <col min="1282" max="1283" width="20.140625" customWidth="1"/>
    <col min="1284" max="1284" width="26.140625" customWidth="1"/>
    <col min="1285" max="1285" width="3.7109375" customWidth="1"/>
    <col min="1286" max="1286" width="11.140625" bestFit="1" customWidth="1"/>
    <col min="1537" max="1537" width="64.140625" customWidth="1"/>
    <col min="1538" max="1539" width="20.140625" customWidth="1"/>
    <col min="1540" max="1540" width="26.140625" customWidth="1"/>
    <col min="1541" max="1541" width="3.7109375" customWidth="1"/>
    <col min="1542" max="1542" width="11.140625" bestFit="1" customWidth="1"/>
    <col min="1793" max="1793" width="64.140625" customWidth="1"/>
    <col min="1794" max="1795" width="20.140625" customWidth="1"/>
    <col min="1796" max="1796" width="26.140625" customWidth="1"/>
    <col min="1797" max="1797" width="3.7109375" customWidth="1"/>
    <col min="1798" max="1798" width="11.140625" bestFit="1" customWidth="1"/>
    <col min="2049" max="2049" width="64.140625" customWidth="1"/>
    <col min="2050" max="2051" width="20.140625" customWidth="1"/>
    <col min="2052" max="2052" width="26.140625" customWidth="1"/>
    <col min="2053" max="2053" width="3.7109375" customWidth="1"/>
    <col min="2054" max="2054" width="11.140625" bestFit="1" customWidth="1"/>
    <col min="2305" max="2305" width="64.140625" customWidth="1"/>
    <col min="2306" max="2307" width="20.140625" customWidth="1"/>
    <col min="2308" max="2308" width="26.140625" customWidth="1"/>
    <col min="2309" max="2309" width="3.7109375" customWidth="1"/>
    <col min="2310" max="2310" width="11.140625" bestFit="1" customWidth="1"/>
    <col min="2561" max="2561" width="64.140625" customWidth="1"/>
    <col min="2562" max="2563" width="20.140625" customWidth="1"/>
    <col min="2564" max="2564" width="26.140625" customWidth="1"/>
    <col min="2565" max="2565" width="3.7109375" customWidth="1"/>
    <col min="2566" max="2566" width="11.140625" bestFit="1" customWidth="1"/>
    <col min="2817" max="2817" width="64.140625" customWidth="1"/>
    <col min="2818" max="2819" width="20.140625" customWidth="1"/>
    <col min="2820" max="2820" width="26.140625" customWidth="1"/>
    <col min="2821" max="2821" width="3.7109375" customWidth="1"/>
    <col min="2822" max="2822" width="11.140625" bestFit="1" customWidth="1"/>
    <col min="3073" max="3073" width="64.140625" customWidth="1"/>
    <col min="3074" max="3075" width="20.140625" customWidth="1"/>
    <col min="3076" max="3076" width="26.140625" customWidth="1"/>
    <col min="3077" max="3077" width="3.7109375" customWidth="1"/>
    <col min="3078" max="3078" width="11.140625" bestFit="1" customWidth="1"/>
    <col min="3329" max="3329" width="64.140625" customWidth="1"/>
    <col min="3330" max="3331" width="20.140625" customWidth="1"/>
    <col min="3332" max="3332" width="26.140625" customWidth="1"/>
    <col min="3333" max="3333" width="3.7109375" customWidth="1"/>
    <col min="3334" max="3334" width="11.140625" bestFit="1" customWidth="1"/>
    <col min="3585" max="3585" width="64.140625" customWidth="1"/>
    <col min="3586" max="3587" width="20.140625" customWidth="1"/>
    <col min="3588" max="3588" width="26.140625" customWidth="1"/>
    <col min="3589" max="3589" width="3.7109375" customWidth="1"/>
    <col min="3590" max="3590" width="11.140625" bestFit="1" customWidth="1"/>
    <col min="3841" max="3841" width="64.140625" customWidth="1"/>
    <col min="3842" max="3843" width="20.140625" customWidth="1"/>
    <col min="3844" max="3844" width="26.140625" customWidth="1"/>
    <col min="3845" max="3845" width="3.7109375" customWidth="1"/>
    <col min="3846" max="3846" width="11.140625" bestFit="1" customWidth="1"/>
    <col min="4097" max="4097" width="64.140625" customWidth="1"/>
    <col min="4098" max="4099" width="20.140625" customWidth="1"/>
    <col min="4100" max="4100" width="26.140625" customWidth="1"/>
    <col min="4101" max="4101" width="3.7109375" customWidth="1"/>
    <col min="4102" max="4102" width="11.140625" bestFit="1" customWidth="1"/>
    <col min="4353" max="4353" width="64.140625" customWidth="1"/>
    <col min="4354" max="4355" width="20.140625" customWidth="1"/>
    <col min="4356" max="4356" width="26.140625" customWidth="1"/>
    <col min="4357" max="4357" width="3.7109375" customWidth="1"/>
    <col min="4358" max="4358" width="11.140625" bestFit="1" customWidth="1"/>
    <col min="4609" max="4609" width="64.140625" customWidth="1"/>
    <col min="4610" max="4611" width="20.140625" customWidth="1"/>
    <col min="4612" max="4612" width="26.140625" customWidth="1"/>
    <col min="4613" max="4613" width="3.7109375" customWidth="1"/>
    <col min="4614" max="4614" width="11.140625" bestFit="1" customWidth="1"/>
    <col min="4865" max="4865" width="64.140625" customWidth="1"/>
    <col min="4866" max="4867" width="20.140625" customWidth="1"/>
    <col min="4868" max="4868" width="26.140625" customWidth="1"/>
    <col min="4869" max="4869" width="3.7109375" customWidth="1"/>
    <col min="4870" max="4870" width="11.140625" bestFit="1" customWidth="1"/>
    <col min="5121" max="5121" width="64.140625" customWidth="1"/>
    <col min="5122" max="5123" width="20.140625" customWidth="1"/>
    <col min="5124" max="5124" width="26.140625" customWidth="1"/>
    <col min="5125" max="5125" width="3.7109375" customWidth="1"/>
    <col min="5126" max="5126" width="11.140625" bestFit="1" customWidth="1"/>
    <col min="5377" max="5377" width="64.140625" customWidth="1"/>
    <col min="5378" max="5379" width="20.140625" customWidth="1"/>
    <col min="5380" max="5380" width="26.140625" customWidth="1"/>
    <col min="5381" max="5381" width="3.7109375" customWidth="1"/>
    <col min="5382" max="5382" width="11.140625" bestFit="1" customWidth="1"/>
    <col min="5633" max="5633" width="64.140625" customWidth="1"/>
    <col min="5634" max="5635" width="20.140625" customWidth="1"/>
    <col min="5636" max="5636" width="26.140625" customWidth="1"/>
    <col min="5637" max="5637" width="3.7109375" customWidth="1"/>
    <col min="5638" max="5638" width="11.140625" bestFit="1" customWidth="1"/>
    <col min="5889" max="5889" width="64.140625" customWidth="1"/>
    <col min="5890" max="5891" width="20.140625" customWidth="1"/>
    <col min="5892" max="5892" width="26.140625" customWidth="1"/>
    <col min="5893" max="5893" width="3.7109375" customWidth="1"/>
    <col min="5894" max="5894" width="11.140625" bestFit="1" customWidth="1"/>
    <col min="6145" max="6145" width="64.140625" customWidth="1"/>
    <col min="6146" max="6147" width="20.140625" customWidth="1"/>
    <col min="6148" max="6148" width="26.140625" customWidth="1"/>
    <col min="6149" max="6149" width="3.7109375" customWidth="1"/>
    <col min="6150" max="6150" width="11.140625" bestFit="1" customWidth="1"/>
    <col min="6401" max="6401" width="64.140625" customWidth="1"/>
    <col min="6402" max="6403" width="20.140625" customWidth="1"/>
    <col min="6404" max="6404" width="26.140625" customWidth="1"/>
    <col min="6405" max="6405" width="3.7109375" customWidth="1"/>
    <col min="6406" max="6406" width="11.140625" bestFit="1" customWidth="1"/>
    <col min="6657" max="6657" width="64.140625" customWidth="1"/>
    <col min="6658" max="6659" width="20.140625" customWidth="1"/>
    <col min="6660" max="6660" width="26.140625" customWidth="1"/>
    <col min="6661" max="6661" width="3.7109375" customWidth="1"/>
    <col min="6662" max="6662" width="11.140625" bestFit="1" customWidth="1"/>
    <col min="6913" max="6913" width="64.140625" customWidth="1"/>
    <col min="6914" max="6915" width="20.140625" customWidth="1"/>
    <col min="6916" max="6916" width="26.140625" customWidth="1"/>
    <col min="6917" max="6917" width="3.7109375" customWidth="1"/>
    <col min="6918" max="6918" width="11.140625" bestFit="1" customWidth="1"/>
    <col min="7169" max="7169" width="64.140625" customWidth="1"/>
    <col min="7170" max="7171" width="20.140625" customWidth="1"/>
    <col min="7172" max="7172" width="26.140625" customWidth="1"/>
    <col min="7173" max="7173" width="3.7109375" customWidth="1"/>
    <col min="7174" max="7174" width="11.140625" bestFit="1" customWidth="1"/>
    <col min="7425" max="7425" width="64.140625" customWidth="1"/>
    <col min="7426" max="7427" width="20.140625" customWidth="1"/>
    <col min="7428" max="7428" width="26.140625" customWidth="1"/>
    <col min="7429" max="7429" width="3.7109375" customWidth="1"/>
    <col min="7430" max="7430" width="11.140625" bestFit="1" customWidth="1"/>
    <col min="7681" max="7681" width="64.140625" customWidth="1"/>
    <col min="7682" max="7683" width="20.140625" customWidth="1"/>
    <col min="7684" max="7684" width="26.140625" customWidth="1"/>
    <col min="7685" max="7685" width="3.7109375" customWidth="1"/>
    <col min="7686" max="7686" width="11.140625" bestFit="1" customWidth="1"/>
    <col min="7937" max="7937" width="64.140625" customWidth="1"/>
    <col min="7938" max="7939" width="20.140625" customWidth="1"/>
    <col min="7940" max="7940" width="26.140625" customWidth="1"/>
    <col min="7941" max="7941" width="3.7109375" customWidth="1"/>
    <col min="7942" max="7942" width="11.140625" bestFit="1" customWidth="1"/>
    <col min="8193" max="8193" width="64.140625" customWidth="1"/>
    <col min="8194" max="8195" width="20.140625" customWidth="1"/>
    <col min="8196" max="8196" width="26.140625" customWidth="1"/>
    <col min="8197" max="8197" width="3.7109375" customWidth="1"/>
    <col min="8198" max="8198" width="11.140625" bestFit="1" customWidth="1"/>
    <col min="8449" max="8449" width="64.140625" customWidth="1"/>
    <col min="8450" max="8451" width="20.140625" customWidth="1"/>
    <col min="8452" max="8452" width="26.140625" customWidth="1"/>
    <col min="8453" max="8453" width="3.7109375" customWidth="1"/>
    <col min="8454" max="8454" width="11.140625" bestFit="1" customWidth="1"/>
    <col min="8705" max="8705" width="64.140625" customWidth="1"/>
    <col min="8706" max="8707" width="20.140625" customWidth="1"/>
    <col min="8708" max="8708" width="26.140625" customWidth="1"/>
    <col min="8709" max="8709" width="3.7109375" customWidth="1"/>
    <col min="8710" max="8710" width="11.140625" bestFit="1" customWidth="1"/>
    <col min="8961" max="8961" width="64.140625" customWidth="1"/>
    <col min="8962" max="8963" width="20.140625" customWidth="1"/>
    <col min="8964" max="8964" width="26.140625" customWidth="1"/>
    <col min="8965" max="8965" width="3.7109375" customWidth="1"/>
    <col min="8966" max="8966" width="11.140625" bestFit="1" customWidth="1"/>
    <col min="9217" max="9217" width="64.140625" customWidth="1"/>
    <col min="9218" max="9219" width="20.140625" customWidth="1"/>
    <col min="9220" max="9220" width="26.140625" customWidth="1"/>
    <col min="9221" max="9221" width="3.7109375" customWidth="1"/>
    <col min="9222" max="9222" width="11.140625" bestFit="1" customWidth="1"/>
    <col min="9473" max="9473" width="64.140625" customWidth="1"/>
    <col min="9474" max="9475" width="20.140625" customWidth="1"/>
    <col min="9476" max="9476" width="26.140625" customWidth="1"/>
    <col min="9477" max="9477" width="3.7109375" customWidth="1"/>
    <col min="9478" max="9478" width="11.140625" bestFit="1" customWidth="1"/>
    <col min="9729" max="9729" width="64.140625" customWidth="1"/>
    <col min="9730" max="9731" width="20.140625" customWidth="1"/>
    <col min="9732" max="9732" width="26.140625" customWidth="1"/>
    <col min="9733" max="9733" width="3.7109375" customWidth="1"/>
    <col min="9734" max="9734" width="11.140625" bestFit="1" customWidth="1"/>
    <col min="9985" max="9985" width="64.140625" customWidth="1"/>
    <col min="9986" max="9987" width="20.140625" customWidth="1"/>
    <col min="9988" max="9988" width="26.140625" customWidth="1"/>
    <col min="9989" max="9989" width="3.7109375" customWidth="1"/>
    <col min="9990" max="9990" width="11.140625" bestFit="1" customWidth="1"/>
    <col min="10241" max="10241" width="64.140625" customWidth="1"/>
    <col min="10242" max="10243" width="20.140625" customWidth="1"/>
    <col min="10244" max="10244" width="26.140625" customWidth="1"/>
    <col min="10245" max="10245" width="3.7109375" customWidth="1"/>
    <col min="10246" max="10246" width="11.140625" bestFit="1" customWidth="1"/>
    <col min="10497" max="10497" width="64.140625" customWidth="1"/>
    <col min="10498" max="10499" width="20.140625" customWidth="1"/>
    <col min="10500" max="10500" width="26.140625" customWidth="1"/>
    <col min="10501" max="10501" width="3.7109375" customWidth="1"/>
    <col min="10502" max="10502" width="11.140625" bestFit="1" customWidth="1"/>
    <col min="10753" max="10753" width="64.140625" customWidth="1"/>
    <col min="10754" max="10755" width="20.140625" customWidth="1"/>
    <col min="10756" max="10756" width="26.140625" customWidth="1"/>
    <col min="10757" max="10757" width="3.7109375" customWidth="1"/>
    <col min="10758" max="10758" width="11.140625" bestFit="1" customWidth="1"/>
    <col min="11009" max="11009" width="64.140625" customWidth="1"/>
    <col min="11010" max="11011" width="20.140625" customWidth="1"/>
    <col min="11012" max="11012" width="26.140625" customWidth="1"/>
    <col min="11013" max="11013" width="3.7109375" customWidth="1"/>
    <col min="11014" max="11014" width="11.140625" bestFit="1" customWidth="1"/>
    <col min="11265" max="11265" width="64.140625" customWidth="1"/>
    <col min="11266" max="11267" width="20.140625" customWidth="1"/>
    <col min="11268" max="11268" width="26.140625" customWidth="1"/>
    <col min="11269" max="11269" width="3.7109375" customWidth="1"/>
    <col min="11270" max="11270" width="11.140625" bestFit="1" customWidth="1"/>
    <col min="11521" max="11521" width="64.140625" customWidth="1"/>
    <col min="11522" max="11523" width="20.140625" customWidth="1"/>
    <col min="11524" max="11524" width="26.140625" customWidth="1"/>
    <col min="11525" max="11525" width="3.7109375" customWidth="1"/>
    <col min="11526" max="11526" width="11.140625" bestFit="1" customWidth="1"/>
    <col min="11777" max="11777" width="64.140625" customWidth="1"/>
    <col min="11778" max="11779" width="20.140625" customWidth="1"/>
    <col min="11780" max="11780" width="26.140625" customWidth="1"/>
    <col min="11781" max="11781" width="3.7109375" customWidth="1"/>
    <col min="11782" max="11782" width="11.140625" bestFit="1" customWidth="1"/>
    <col min="12033" max="12033" width="64.140625" customWidth="1"/>
    <col min="12034" max="12035" width="20.140625" customWidth="1"/>
    <col min="12036" max="12036" width="26.140625" customWidth="1"/>
    <col min="12037" max="12037" width="3.7109375" customWidth="1"/>
    <col min="12038" max="12038" width="11.140625" bestFit="1" customWidth="1"/>
    <col min="12289" max="12289" width="64.140625" customWidth="1"/>
    <col min="12290" max="12291" width="20.140625" customWidth="1"/>
    <col min="12292" max="12292" width="26.140625" customWidth="1"/>
    <col min="12293" max="12293" width="3.7109375" customWidth="1"/>
    <col min="12294" max="12294" width="11.140625" bestFit="1" customWidth="1"/>
    <col min="12545" max="12545" width="64.140625" customWidth="1"/>
    <col min="12546" max="12547" width="20.140625" customWidth="1"/>
    <col min="12548" max="12548" width="26.140625" customWidth="1"/>
    <col min="12549" max="12549" width="3.7109375" customWidth="1"/>
    <col min="12550" max="12550" width="11.140625" bestFit="1" customWidth="1"/>
    <col min="12801" max="12801" width="64.140625" customWidth="1"/>
    <col min="12802" max="12803" width="20.140625" customWidth="1"/>
    <col min="12804" max="12804" width="26.140625" customWidth="1"/>
    <col min="12805" max="12805" width="3.7109375" customWidth="1"/>
    <col min="12806" max="12806" width="11.140625" bestFit="1" customWidth="1"/>
    <col min="13057" max="13057" width="64.140625" customWidth="1"/>
    <col min="13058" max="13059" width="20.140625" customWidth="1"/>
    <col min="13060" max="13060" width="26.140625" customWidth="1"/>
    <col min="13061" max="13061" width="3.7109375" customWidth="1"/>
    <col min="13062" max="13062" width="11.140625" bestFit="1" customWidth="1"/>
    <col min="13313" max="13313" width="64.140625" customWidth="1"/>
    <col min="13314" max="13315" width="20.140625" customWidth="1"/>
    <col min="13316" max="13316" width="26.140625" customWidth="1"/>
    <col min="13317" max="13317" width="3.7109375" customWidth="1"/>
    <col min="13318" max="13318" width="11.140625" bestFit="1" customWidth="1"/>
    <col min="13569" max="13569" width="64.140625" customWidth="1"/>
    <col min="13570" max="13571" width="20.140625" customWidth="1"/>
    <col min="13572" max="13572" width="26.140625" customWidth="1"/>
    <col min="13573" max="13573" width="3.7109375" customWidth="1"/>
    <col min="13574" max="13574" width="11.140625" bestFit="1" customWidth="1"/>
    <col min="13825" max="13825" width="64.140625" customWidth="1"/>
    <col min="13826" max="13827" width="20.140625" customWidth="1"/>
    <col min="13828" max="13828" width="26.140625" customWidth="1"/>
    <col min="13829" max="13829" width="3.7109375" customWidth="1"/>
    <col min="13830" max="13830" width="11.140625" bestFit="1" customWidth="1"/>
    <col min="14081" max="14081" width="64.140625" customWidth="1"/>
    <col min="14082" max="14083" width="20.140625" customWidth="1"/>
    <col min="14084" max="14084" width="26.140625" customWidth="1"/>
    <col min="14085" max="14085" width="3.7109375" customWidth="1"/>
    <col min="14086" max="14086" width="11.140625" bestFit="1" customWidth="1"/>
    <col min="14337" max="14337" width="64.140625" customWidth="1"/>
    <col min="14338" max="14339" width="20.140625" customWidth="1"/>
    <col min="14340" max="14340" width="26.140625" customWidth="1"/>
    <col min="14341" max="14341" width="3.7109375" customWidth="1"/>
    <col min="14342" max="14342" width="11.140625" bestFit="1" customWidth="1"/>
    <col min="14593" max="14593" width="64.140625" customWidth="1"/>
    <col min="14594" max="14595" width="20.140625" customWidth="1"/>
    <col min="14596" max="14596" width="26.140625" customWidth="1"/>
    <col min="14597" max="14597" width="3.7109375" customWidth="1"/>
    <col min="14598" max="14598" width="11.140625" bestFit="1" customWidth="1"/>
    <col min="14849" max="14849" width="64.140625" customWidth="1"/>
    <col min="14850" max="14851" width="20.140625" customWidth="1"/>
    <col min="14852" max="14852" width="26.140625" customWidth="1"/>
    <col min="14853" max="14853" width="3.7109375" customWidth="1"/>
    <col min="14854" max="14854" width="11.140625" bestFit="1" customWidth="1"/>
    <col min="15105" max="15105" width="64.140625" customWidth="1"/>
    <col min="15106" max="15107" width="20.140625" customWidth="1"/>
    <col min="15108" max="15108" width="26.140625" customWidth="1"/>
    <col min="15109" max="15109" width="3.7109375" customWidth="1"/>
    <col min="15110" max="15110" width="11.140625" bestFit="1" customWidth="1"/>
    <col min="15361" max="15361" width="64.140625" customWidth="1"/>
    <col min="15362" max="15363" width="20.140625" customWidth="1"/>
    <col min="15364" max="15364" width="26.140625" customWidth="1"/>
    <col min="15365" max="15365" width="3.7109375" customWidth="1"/>
    <col min="15366" max="15366" width="11.140625" bestFit="1" customWidth="1"/>
    <col min="15617" max="15617" width="64.140625" customWidth="1"/>
    <col min="15618" max="15619" width="20.140625" customWidth="1"/>
    <col min="15620" max="15620" width="26.140625" customWidth="1"/>
    <col min="15621" max="15621" width="3.7109375" customWidth="1"/>
    <col min="15622" max="15622" width="11.140625" bestFit="1" customWidth="1"/>
    <col min="15873" max="15873" width="64.140625" customWidth="1"/>
    <col min="15874" max="15875" width="20.140625" customWidth="1"/>
    <col min="15876" max="15876" width="26.140625" customWidth="1"/>
    <col min="15877" max="15877" width="3.7109375" customWidth="1"/>
    <col min="15878" max="15878" width="11.140625" bestFit="1" customWidth="1"/>
    <col min="16129" max="16129" width="64.140625" customWidth="1"/>
    <col min="16130" max="16131" width="20.140625" customWidth="1"/>
    <col min="16132" max="16132" width="26.140625" customWidth="1"/>
    <col min="16133" max="16133" width="3.7109375" customWidth="1"/>
    <col min="16134" max="16134" width="11.140625" bestFit="1" customWidth="1"/>
  </cols>
  <sheetData>
    <row r="1" spans="1:5" ht="20.25" hidden="1">
      <c r="A1" s="231"/>
      <c r="B1" s="232"/>
      <c r="C1" s="232"/>
      <c r="D1" s="232"/>
      <c r="E1"/>
    </row>
    <row r="2" spans="1:5" ht="69" customHeight="1">
      <c r="A2" s="1276" t="s">
        <v>590</v>
      </c>
      <c r="B2" s="1277"/>
      <c r="C2" s="1277"/>
      <c r="D2" s="1277"/>
      <c r="E2"/>
    </row>
    <row r="3" spans="1:5" ht="44.25" customHeight="1">
      <c r="A3" s="1276" t="s">
        <v>812</v>
      </c>
      <c r="B3" s="1277"/>
      <c r="C3" s="1277"/>
      <c r="D3" s="1277"/>
      <c r="E3"/>
    </row>
    <row r="4" spans="1:5" ht="44.25" customHeight="1">
      <c r="A4" s="1276" t="s">
        <v>584</v>
      </c>
      <c r="B4" s="1277"/>
      <c r="C4" s="1277"/>
      <c r="D4" s="1277"/>
      <c r="E4"/>
    </row>
    <row r="5" spans="1:5" s="233" customFormat="1" ht="51.75" customHeight="1">
      <c r="A5" s="1278" t="s">
        <v>813</v>
      </c>
      <c r="B5" s="1279"/>
      <c r="C5" s="1279"/>
      <c r="D5" s="1279"/>
    </row>
    <row r="6" spans="1:5" ht="3" customHeight="1">
      <c r="A6" s="234"/>
      <c r="B6" s="235"/>
      <c r="C6" s="235"/>
      <c r="D6" s="235"/>
      <c r="E6"/>
    </row>
    <row r="7" spans="1:5" ht="11.25" customHeight="1" thickBot="1">
      <c r="E7"/>
    </row>
    <row r="8" spans="1:5" s="239" customFormat="1" ht="51.75" customHeight="1" thickTop="1" thickBot="1">
      <c r="A8" s="236"/>
      <c r="B8" s="237" t="s">
        <v>116</v>
      </c>
      <c r="C8" s="237" t="s">
        <v>114</v>
      </c>
      <c r="D8" s="237" t="s">
        <v>603</v>
      </c>
    </row>
    <row r="9" spans="1:5" s="242" customFormat="1" ht="36.75" customHeight="1" thickTop="1" thickBot="1">
      <c r="A9" s="240" t="s">
        <v>814</v>
      </c>
      <c r="B9" s="241">
        <v>0.1106</v>
      </c>
      <c r="C9" s="241">
        <v>0.1246</v>
      </c>
      <c r="D9" s="241">
        <v>0.1135</v>
      </c>
    </row>
    <row r="10" spans="1:5" s="233" customFormat="1" ht="36.75" customHeight="1" thickTop="1">
      <c r="A10" s="243" t="s">
        <v>815</v>
      </c>
      <c r="B10" s="244">
        <v>311618190.87</v>
      </c>
      <c r="C10" s="244">
        <v>158418283.71000001</v>
      </c>
      <c r="D10" s="244">
        <v>470036474.57999998</v>
      </c>
    </row>
    <row r="11" spans="1:5" s="233" customFormat="1" ht="36.75" customHeight="1">
      <c r="A11" s="243" t="s">
        <v>816</v>
      </c>
      <c r="B11" s="244">
        <v>0</v>
      </c>
      <c r="C11" s="244">
        <v>0</v>
      </c>
      <c r="D11" s="244">
        <v>0</v>
      </c>
    </row>
    <row r="12" spans="1:5" s="245" customFormat="1" ht="36.75" customHeight="1">
      <c r="A12" s="243" t="s">
        <v>817</v>
      </c>
      <c r="B12" s="244">
        <v>44541050.25</v>
      </c>
      <c r="C12" s="244">
        <v>53734775.369999997</v>
      </c>
      <c r="D12" s="244">
        <v>98275825.620000005</v>
      </c>
    </row>
    <row r="13" spans="1:5" s="245" customFormat="1" ht="36.75" customHeight="1">
      <c r="A13" s="243" t="s">
        <v>818</v>
      </c>
      <c r="B13" s="244">
        <v>194467266.08000001</v>
      </c>
      <c r="C13" s="244">
        <v>80614867.959999993</v>
      </c>
      <c r="D13" s="244">
        <v>275082134.04000002</v>
      </c>
    </row>
    <row r="14" spans="1:5" s="245" customFormat="1" ht="36.75" customHeight="1">
      <c r="A14" s="243" t="s">
        <v>819</v>
      </c>
      <c r="B14" s="244">
        <v>491108879.43000001</v>
      </c>
      <c r="C14" s="244">
        <v>386788991.62</v>
      </c>
      <c r="D14" s="244">
        <v>877897871.04999995</v>
      </c>
    </row>
    <row r="15" spans="1:5" s="245" customFormat="1" ht="36.75" customHeight="1" thickBot="1">
      <c r="A15" s="243" t="s">
        <v>820</v>
      </c>
      <c r="B15" s="244">
        <v>2723843113.71</v>
      </c>
      <c r="C15" s="244">
        <v>504319073.75999999</v>
      </c>
      <c r="D15" s="244">
        <v>3228162187.4699998</v>
      </c>
    </row>
    <row r="16" spans="1:5" s="245" customFormat="1" ht="36.75" customHeight="1" thickTop="1" thickBot="1">
      <c r="A16" s="246" t="s">
        <v>821</v>
      </c>
      <c r="B16" s="247">
        <v>3765578500.3400002</v>
      </c>
      <c r="C16" s="247">
        <v>1183875992.4200001</v>
      </c>
      <c r="D16" s="247">
        <v>4949454492.7600002</v>
      </c>
    </row>
    <row r="17" spans="1:4" s="250" customFormat="1" ht="36.75" customHeight="1" thickTop="1">
      <c r="A17" s="248" t="s">
        <v>822</v>
      </c>
      <c r="B17" s="249">
        <v>3198316616.3724999</v>
      </c>
      <c r="C17" s="249">
        <v>845465206.52900004</v>
      </c>
      <c r="D17" s="249">
        <v>4043781822.9015002</v>
      </c>
    </row>
    <row r="18" spans="1:4" s="253" customFormat="1" ht="36.75" customHeight="1" thickBot="1">
      <c r="A18" s="251" t="s">
        <v>823</v>
      </c>
      <c r="B18" s="252">
        <v>0.84940000000000004</v>
      </c>
      <c r="C18" s="252">
        <v>0.71419999999999995</v>
      </c>
      <c r="D18" s="252">
        <v>0.81699999999999995</v>
      </c>
    </row>
    <row r="19" spans="1:4" s="245" customFormat="1" ht="36.75" customHeight="1" thickTop="1" thickBot="1">
      <c r="A19" s="246" t="s">
        <v>824</v>
      </c>
      <c r="B19" s="247">
        <v>319831661.63730001</v>
      </c>
      <c r="C19" s="247">
        <v>84546520.652899995</v>
      </c>
      <c r="D19" s="247">
        <v>404378182.2902</v>
      </c>
    </row>
    <row r="20" spans="1:4" s="245" customFormat="1" ht="36.75" customHeight="1" thickTop="1">
      <c r="A20" s="243" t="s">
        <v>825</v>
      </c>
      <c r="B20" s="244">
        <v>240869224.53</v>
      </c>
      <c r="C20" s="244">
        <v>89101762</v>
      </c>
      <c r="D20" s="244">
        <v>329970986.52999997</v>
      </c>
    </row>
    <row r="21" spans="1:4" s="245" customFormat="1" ht="36.75" customHeight="1">
      <c r="A21" s="243" t="s">
        <v>826</v>
      </c>
      <c r="B21" s="244">
        <v>0</v>
      </c>
      <c r="C21" s="244">
        <v>25</v>
      </c>
      <c r="D21" s="244">
        <v>25</v>
      </c>
    </row>
    <row r="22" spans="1:4" s="245" customFormat="1" ht="36.75" customHeight="1">
      <c r="A22" s="254" t="s">
        <v>827</v>
      </c>
      <c r="B22" s="244">
        <v>0</v>
      </c>
      <c r="C22" s="244">
        <v>0</v>
      </c>
      <c r="D22" s="244">
        <v>0</v>
      </c>
    </row>
    <row r="23" spans="1:4" s="245" customFormat="1" ht="36.75" customHeight="1" thickBot="1">
      <c r="A23" s="243" t="s">
        <v>828</v>
      </c>
      <c r="B23" s="244">
        <v>1250</v>
      </c>
      <c r="C23" s="244">
        <v>1974076</v>
      </c>
      <c r="D23" s="244">
        <v>1975326</v>
      </c>
    </row>
    <row r="24" spans="1:4" s="245" customFormat="1" ht="36.75" customHeight="1" thickTop="1" thickBot="1">
      <c r="A24" s="246" t="s">
        <v>829</v>
      </c>
      <c r="B24" s="247">
        <v>240867974.53</v>
      </c>
      <c r="C24" s="247">
        <v>87127661</v>
      </c>
      <c r="D24" s="247">
        <v>327995635.52999997</v>
      </c>
    </row>
    <row r="25" spans="1:4" s="245" customFormat="1" ht="36.75" customHeight="1" thickTop="1">
      <c r="A25" s="243" t="s">
        <v>830</v>
      </c>
      <c r="B25" s="244">
        <v>97424000</v>
      </c>
      <c r="C25" s="244">
        <v>18215283</v>
      </c>
      <c r="D25" s="244">
        <v>115639283</v>
      </c>
    </row>
    <row r="26" spans="1:4" s="245" customFormat="1" ht="36.75" customHeight="1">
      <c r="A26" s="243" t="s">
        <v>831</v>
      </c>
      <c r="B26" s="244">
        <v>0</v>
      </c>
      <c r="C26" s="244">
        <v>0</v>
      </c>
      <c r="D26" s="244">
        <v>0</v>
      </c>
    </row>
    <row r="27" spans="1:4" s="255" customFormat="1" ht="36.75" customHeight="1">
      <c r="A27" s="243" t="s">
        <v>832</v>
      </c>
      <c r="B27" s="244">
        <v>0</v>
      </c>
      <c r="C27" s="244">
        <v>0</v>
      </c>
      <c r="D27" s="244">
        <v>0</v>
      </c>
    </row>
    <row r="28" spans="1:4" s="245" customFormat="1" ht="36.75" customHeight="1">
      <c r="A28" s="243" t="s">
        <v>833</v>
      </c>
      <c r="B28" s="244">
        <v>97424000</v>
      </c>
      <c r="C28" s="244">
        <v>18215283</v>
      </c>
      <c r="D28" s="244">
        <v>115639283</v>
      </c>
    </row>
    <row r="29" spans="1:4" s="256" customFormat="1" ht="36.75" customHeight="1">
      <c r="A29" s="254" t="s">
        <v>834</v>
      </c>
      <c r="B29" s="244">
        <v>15707602</v>
      </c>
      <c r="C29" s="244">
        <v>0</v>
      </c>
      <c r="D29" s="244">
        <v>15707602</v>
      </c>
    </row>
    <row r="30" spans="1:4" s="257" customFormat="1" ht="36.75" customHeight="1" thickBot="1">
      <c r="A30" s="254" t="s">
        <v>835</v>
      </c>
      <c r="B30" s="244">
        <v>0</v>
      </c>
      <c r="C30" s="244">
        <v>0</v>
      </c>
      <c r="D30" s="244">
        <v>0</v>
      </c>
    </row>
    <row r="31" spans="1:4" s="245" customFormat="1" ht="36.75" customHeight="1" thickTop="1" thickBot="1">
      <c r="A31" s="258" t="s">
        <v>836</v>
      </c>
      <c r="B31" s="247">
        <v>113131602</v>
      </c>
      <c r="C31" s="247">
        <v>18215283</v>
      </c>
      <c r="D31" s="247">
        <v>131346885</v>
      </c>
    </row>
    <row r="32" spans="1:4" s="245" customFormat="1" ht="36.75" customHeight="1" thickTop="1">
      <c r="A32" s="254" t="s">
        <v>837</v>
      </c>
      <c r="B32" s="244">
        <v>0</v>
      </c>
      <c r="C32" s="244">
        <v>0</v>
      </c>
      <c r="D32" s="244">
        <v>0</v>
      </c>
    </row>
    <row r="33" spans="1:5" s="245" customFormat="1" ht="36.75" customHeight="1" thickBot="1">
      <c r="A33" s="254" t="s">
        <v>838</v>
      </c>
      <c r="B33" s="244">
        <v>395694</v>
      </c>
      <c r="C33" s="244">
        <v>0</v>
      </c>
      <c r="D33" s="244">
        <v>395694</v>
      </c>
    </row>
    <row r="34" spans="1:5" s="245" customFormat="1" ht="36.75" customHeight="1" thickTop="1" thickBot="1">
      <c r="A34" s="246" t="s">
        <v>839</v>
      </c>
      <c r="B34" s="247">
        <v>353603882.52999997</v>
      </c>
      <c r="C34" s="247">
        <v>105342944</v>
      </c>
      <c r="D34" s="247">
        <v>458946826.52999997</v>
      </c>
    </row>
    <row r="35" spans="1:5" s="233" customFormat="1" ht="36.75" customHeight="1" thickTop="1">
      <c r="A35" s="243" t="s">
        <v>840</v>
      </c>
      <c r="B35" s="244">
        <v>33772220.892800003</v>
      </c>
      <c r="C35" s="244">
        <v>20796423.347100001</v>
      </c>
      <c r="D35" s="244">
        <v>54568644.2399</v>
      </c>
    </row>
    <row r="36" spans="1:5" s="262" customFormat="1" ht="36.75" customHeight="1">
      <c r="A36" s="259" t="s">
        <v>841</v>
      </c>
      <c r="B36" s="260">
        <v>0.45300000000000001</v>
      </c>
      <c r="C36" s="260">
        <v>0.1623</v>
      </c>
      <c r="D36" s="260">
        <v>0.38629999999999998</v>
      </c>
    </row>
    <row r="37" spans="1:5" ht="6" customHeight="1" thickBot="1">
      <c r="A37" s="263"/>
      <c r="B37" s="264"/>
      <c r="C37" s="264"/>
      <c r="D37" s="264"/>
      <c r="E37"/>
    </row>
    <row r="38" spans="1:5" ht="28.5" customHeight="1" thickTop="1">
      <c r="A38" s="265" t="s">
        <v>842</v>
      </c>
      <c r="E38"/>
    </row>
    <row r="39" spans="1:5" ht="16.5" customHeight="1">
      <c r="A39" s="265"/>
      <c r="E39"/>
    </row>
    <row r="40" spans="1:5" ht="15.75">
      <c r="A40" s="265"/>
      <c r="E40"/>
    </row>
    <row r="41" spans="1:5">
      <c r="E41"/>
    </row>
    <row r="42" spans="1:5">
      <c r="B42" s="266"/>
      <c r="C42" s="266"/>
      <c r="D42" s="266"/>
      <c r="E42"/>
    </row>
    <row r="43" spans="1:5">
      <c r="B43" s="266"/>
      <c r="C43" s="266"/>
      <c r="D43" s="266"/>
      <c r="E43"/>
    </row>
    <row r="44" spans="1:5">
      <c r="E44"/>
    </row>
    <row r="45" spans="1:5">
      <c r="E45"/>
    </row>
    <row r="46" spans="1:5">
      <c r="E46"/>
    </row>
    <row r="47" spans="1:5">
      <c r="E47"/>
    </row>
    <row r="48" spans="1:5">
      <c r="E48"/>
    </row>
    <row r="49" spans="5:5">
      <c r="E49"/>
    </row>
    <row r="50" spans="5:5">
      <c r="E50"/>
    </row>
    <row r="51" spans="5:5">
      <c r="E51"/>
    </row>
    <row r="52" spans="5:5">
      <c r="E52"/>
    </row>
    <row r="53" spans="5:5">
      <c r="E53"/>
    </row>
    <row r="54" spans="5:5">
      <c r="E54"/>
    </row>
    <row r="55" spans="5:5">
      <c r="E55"/>
    </row>
    <row r="56" spans="5:5">
      <c r="E56"/>
    </row>
    <row r="57" spans="5:5">
      <c r="E57"/>
    </row>
    <row r="58" spans="5:5">
      <c r="E58"/>
    </row>
    <row r="59" spans="5:5">
      <c r="E59"/>
    </row>
    <row r="60" spans="5:5">
      <c r="E60"/>
    </row>
    <row r="61" spans="5:5">
      <c r="E61"/>
    </row>
    <row r="62" spans="5:5">
      <c r="E62"/>
    </row>
    <row r="63" spans="5:5">
      <c r="E63"/>
    </row>
    <row r="64" spans="5:5">
      <c r="E64"/>
    </row>
    <row r="65" spans="5:5">
      <c r="E65"/>
    </row>
    <row r="66" spans="5:5">
      <c r="E66"/>
    </row>
    <row r="67" spans="5:5">
      <c r="E67"/>
    </row>
    <row r="68" spans="5:5">
      <c r="E68"/>
    </row>
    <row r="69" spans="5:5">
      <c r="E69"/>
    </row>
    <row r="70" spans="5:5">
      <c r="E70"/>
    </row>
    <row r="71" spans="5:5">
      <c r="E71"/>
    </row>
    <row r="72" spans="5:5">
      <c r="E72"/>
    </row>
    <row r="73" spans="5:5">
      <c r="E73"/>
    </row>
    <row r="74" spans="5:5">
      <c r="E74"/>
    </row>
    <row r="75" spans="5:5">
      <c r="E75"/>
    </row>
    <row r="76" spans="5:5">
      <c r="E76"/>
    </row>
    <row r="77" spans="5:5">
      <c r="E77"/>
    </row>
    <row r="78" spans="5:5">
      <c r="E78"/>
    </row>
    <row r="79" spans="5:5">
      <c r="E79"/>
    </row>
    <row r="80" spans="5:5">
      <c r="E80"/>
    </row>
    <row r="81" spans="5:5">
      <c r="E81"/>
    </row>
    <row r="82" spans="5:5">
      <c r="E82"/>
    </row>
    <row r="83" spans="5:5">
      <c r="E83"/>
    </row>
    <row r="84" spans="5:5">
      <c r="E84"/>
    </row>
    <row r="85" spans="5:5">
      <c r="E85"/>
    </row>
    <row r="86" spans="5:5">
      <c r="E86"/>
    </row>
    <row r="87" spans="5:5">
      <c r="E87"/>
    </row>
    <row r="88" spans="5:5">
      <c r="E88"/>
    </row>
    <row r="89" spans="5:5">
      <c r="E89"/>
    </row>
    <row r="90" spans="5:5">
      <c r="E90"/>
    </row>
    <row r="91" spans="5:5">
      <c r="E91"/>
    </row>
    <row r="92" spans="5:5">
      <c r="E92"/>
    </row>
    <row r="93" spans="5:5">
      <c r="E93"/>
    </row>
    <row r="94" spans="5:5">
      <c r="E94"/>
    </row>
    <row r="95" spans="5:5">
      <c r="E95"/>
    </row>
    <row r="96" spans="5:5">
      <c r="E96"/>
    </row>
    <row r="97" spans="5:5">
      <c r="E97"/>
    </row>
    <row r="98" spans="5:5">
      <c r="E98"/>
    </row>
    <row r="99" spans="5:5">
      <c r="E99"/>
    </row>
    <row r="100" spans="5:5">
      <c r="E100"/>
    </row>
    <row r="101" spans="5:5">
      <c r="E101"/>
    </row>
    <row r="102" spans="5:5">
      <c r="E102"/>
    </row>
    <row r="103" spans="5:5">
      <c r="E103"/>
    </row>
    <row r="104" spans="5:5">
      <c r="E104"/>
    </row>
    <row r="105" spans="5:5">
      <c r="E105"/>
    </row>
    <row r="106" spans="5:5">
      <c r="E106"/>
    </row>
    <row r="107" spans="5:5">
      <c r="E107"/>
    </row>
    <row r="108" spans="5:5">
      <c r="E108"/>
    </row>
    <row r="109" spans="5:5">
      <c r="E109"/>
    </row>
    <row r="110" spans="5:5">
      <c r="E110"/>
    </row>
    <row r="111" spans="5:5">
      <c r="E111"/>
    </row>
    <row r="112" spans="5:5">
      <c r="E112"/>
    </row>
    <row r="113" spans="5:5">
      <c r="E113"/>
    </row>
    <row r="114" spans="5:5">
      <c r="E114"/>
    </row>
    <row r="115" spans="5:5">
      <c r="E115"/>
    </row>
    <row r="116" spans="5:5">
      <c r="E116"/>
    </row>
    <row r="117" spans="5:5">
      <c r="E117"/>
    </row>
    <row r="118" spans="5:5">
      <c r="E118"/>
    </row>
    <row r="119" spans="5:5">
      <c r="E119"/>
    </row>
    <row r="120" spans="5:5">
      <c r="E120"/>
    </row>
    <row r="121" spans="5:5">
      <c r="E121"/>
    </row>
    <row r="122" spans="5:5">
      <c r="E122"/>
    </row>
    <row r="123" spans="5:5">
      <c r="E123"/>
    </row>
    <row r="124" spans="5:5">
      <c r="E124"/>
    </row>
    <row r="125" spans="5:5">
      <c r="E125"/>
    </row>
    <row r="126" spans="5:5">
      <c r="E126"/>
    </row>
    <row r="127" spans="5:5">
      <c r="E127"/>
    </row>
    <row r="128" spans="5:5">
      <c r="E128"/>
    </row>
    <row r="129" spans="5:5">
      <c r="E129"/>
    </row>
    <row r="130" spans="5:5">
      <c r="E130"/>
    </row>
    <row r="131" spans="5:5">
      <c r="E131"/>
    </row>
    <row r="132" spans="5:5">
      <c r="E132"/>
    </row>
    <row r="133" spans="5:5">
      <c r="E133"/>
    </row>
    <row r="134" spans="5:5">
      <c r="E134"/>
    </row>
    <row r="135" spans="5:5">
      <c r="E135"/>
    </row>
    <row r="136" spans="5:5">
      <c r="E136"/>
    </row>
    <row r="137" spans="5:5">
      <c r="E137"/>
    </row>
    <row r="138" spans="5:5">
      <c r="E138"/>
    </row>
    <row r="139" spans="5:5">
      <c r="E139"/>
    </row>
    <row r="140" spans="5:5">
      <c r="E140"/>
    </row>
    <row r="141" spans="5:5">
      <c r="E141"/>
    </row>
    <row r="142" spans="5:5">
      <c r="E142"/>
    </row>
    <row r="143" spans="5:5">
      <c r="E143"/>
    </row>
    <row r="144" spans="5:5">
      <c r="E144"/>
    </row>
    <row r="145" spans="5:5">
      <c r="E145"/>
    </row>
    <row r="146" spans="5:5">
      <c r="E146"/>
    </row>
    <row r="147" spans="5:5">
      <c r="E147"/>
    </row>
    <row r="148" spans="5:5">
      <c r="E148"/>
    </row>
    <row r="149" spans="5:5">
      <c r="E149"/>
    </row>
    <row r="150" spans="5:5">
      <c r="E150"/>
    </row>
    <row r="151" spans="5:5">
      <c r="E151"/>
    </row>
    <row r="152" spans="5:5">
      <c r="E152"/>
    </row>
    <row r="153" spans="5:5">
      <c r="E153"/>
    </row>
    <row r="154" spans="5:5">
      <c r="E154"/>
    </row>
    <row r="155" spans="5:5">
      <c r="E155"/>
    </row>
    <row r="156" spans="5:5">
      <c r="E156"/>
    </row>
    <row r="157" spans="5:5">
      <c r="E157"/>
    </row>
    <row r="158" spans="5:5">
      <c r="E158"/>
    </row>
    <row r="159" spans="5:5">
      <c r="E159"/>
    </row>
    <row r="160" spans="5:5">
      <c r="E160"/>
    </row>
    <row r="161" spans="5:5">
      <c r="E161"/>
    </row>
    <row r="162" spans="5:5">
      <c r="E162"/>
    </row>
    <row r="163" spans="5:5">
      <c r="E163"/>
    </row>
    <row r="164" spans="5:5">
      <c r="E164"/>
    </row>
    <row r="165" spans="5:5">
      <c r="E165"/>
    </row>
    <row r="166" spans="5:5">
      <c r="E166"/>
    </row>
    <row r="167" spans="5:5">
      <c r="E167"/>
    </row>
    <row r="168" spans="5:5">
      <c r="E168"/>
    </row>
    <row r="169" spans="5:5">
      <c r="E169"/>
    </row>
    <row r="170" spans="5:5">
      <c r="E170"/>
    </row>
    <row r="171" spans="5:5">
      <c r="E171"/>
    </row>
    <row r="172" spans="5:5">
      <c r="E172"/>
    </row>
    <row r="173" spans="5:5">
      <c r="E173"/>
    </row>
    <row r="174" spans="5:5">
      <c r="E174"/>
    </row>
    <row r="175" spans="5:5">
      <c r="E175"/>
    </row>
    <row r="176" spans="5:5">
      <c r="E176"/>
    </row>
    <row r="177" spans="5:5">
      <c r="E177"/>
    </row>
    <row r="178" spans="5:5">
      <c r="E178"/>
    </row>
    <row r="179" spans="5:5">
      <c r="E179"/>
    </row>
    <row r="180" spans="5:5">
      <c r="E180"/>
    </row>
    <row r="181" spans="5:5">
      <c r="E181"/>
    </row>
    <row r="182" spans="5:5">
      <c r="E182"/>
    </row>
    <row r="183" spans="5:5">
      <c r="E183"/>
    </row>
    <row r="184" spans="5:5">
      <c r="E184"/>
    </row>
    <row r="185" spans="5:5">
      <c r="E185"/>
    </row>
    <row r="186" spans="5:5">
      <c r="E186"/>
    </row>
    <row r="187" spans="5:5">
      <c r="E187"/>
    </row>
    <row r="188" spans="5:5">
      <c r="E188"/>
    </row>
    <row r="189" spans="5:5">
      <c r="E189"/>
    </row>
    <row r="190" spans="5:5">
      <c r="E190"/>
    </row>
    <row r="191" spans="5:5">
      <c r="E191"/>
    </row>
    <row r="192" spans="5:5">
      <c r="E192"/>
    </row>
    <row r="193" spans="5:5">
      <c r="E193"/>
    </row>
    <row r="194" spans="5:5">
      <c r="E194"/>
    </row>
    <row r="195" spans="5:5">
      <c r="E195"/>
    </row>
    <row r="196" spans="5:5">
      <c r="E196"/>
    </row>
    <row r="197" spans="5:5">
      <c r="E197"/>
    </row>
    <row r="198" spans="5:5">
      <c r="E198"/>
    </row>
    <row r="199" spans="5:5">
      <c r="E199"/>
    </row>
    <row r="200" spans="5:5">
      <c r="E200"/>
    </row>
  </sheetData>
  <mergeCells count="4">
    <mergeCell ref="A2:D2"/>
    <mergeCell ref="A3:D3"/>
    <mergeCell ref="A4:D4"/>
    <mergeCell ref="A5:D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6"/>
  <sheetViews>
    <sheetView workbookViewId="0"/>
  </sheetViews>
  <sheetFormatPr defaultColWidth="11.42578125" defaultRowHeight="15"/>
  <cols>
    <col min="1" max="1" width="38.28515625" style="74" customWidth="1"/>
    <col min="2" max="2" width="13.85546875" customWidth="1"/>
    <col min="3" max="3" width="13.7109375" customWidth="1"/>
    <col min="4" max="4" width="17.28515625" customWidth="1"/>
    <col min="5" max="5" width="12.140625" customWidth="1"/>
    <col min="6" max="6" width="2.5703125" style="91" customWidth="1"/>
    <col min="257" max="257" width="38.28515625" customWidth="1"/>
    <col min="258" max="258" width="13.85546875" customWidth="1"/>
    <col min="259" max="259" width="13.7109375" customWidth="1"/>
    <col min="260" max="260" width="17.28515625" customWidth="1"/>
    <col min="261" max="261" width="12.140625" customWidth="1"/>
    <col min="262" max="262" width="2.5703125" customWidth="1"/>
    <col min="513" max="513" width="38.28515625" customWidth="1"/>
    <col min="514" max="514" width="13.85546875" customWidth="1"/>
    <col min="515" max="515" width="13.7109375" customWidth="1"/>
    <col min="516" max="516" width="17.28515625" customWidth="1"/>
    <col min="517" max="517" width="12.140625" customWidth="1"/>
    <col min="518" max="518" width="2.5703125" customWidth="1"/>
    <col min="769" max="769" width="38.28515625" customWidth="1"/>
    <col min="770" max="770" width="13.85546875" customWidth="1"/>
    <col min="771" max="771" width="13.7109375" customWidth="1"/>
    <col min="772" max="772" width="17.28515625" customWidth="1"/>
    <col min="773" max="773" width="12.140625" customWidth="1"/>
    <col min="774" max="774" width="2.5703125" customWidth="1"/>
    <col min="1025" max="1025" width="38.28515625" customWidth="1"/>
    <col min="1026" max="1026" width="13.85546875" customWidth="1"/>
    <col min="1027" max="1027" width="13.7109375" customWidth="1"/>
    <col min="1028" max="1028" width="17.28515625" customWidth="1"/>
    <col min="1029" max="1029" width="12.140625" customWidth="1"/>
    <col min="1030" max="1030" width="2.5703125" customWidth="1"/>
    <col min="1281" max="1281" width="38.28515625" customWidth="1"/>
    <col min="1282" max="1282" width="13.85546875" customWidth="1"/>
    <col min="1283" max="1283" width="13.7109375" customWidth="1"/>
    <col min="1284" max="1284" width="17.28515625" customWidth="1"/>
    <col min="1285" max="1285" width="12.140625" customWidth="1"/>
    <col min="1286" max="1286" width="2.5703125" customWidth="1"/>
    <col min="1537" max="1537" width="38.28515625" customWidth="1"/>
    <col min="1538" max="1538" width="13.85546875" customWidth="1"/>
    <col min="1539" max="1539" width="13.7109375" customWidth="1"/>
    <col min="1540" max="1540" width="17.28515625" customWidth="1"/>
    <col min="1541" max="1541" width="12.140625" customWidth="1"/>
    <col min="1542" max="1542" width="2.5703125" customWidth="1"/>
    <col min="1793" max="1793" width="38.28515625" customWidth="1"/>
    <col min="1794" max="1794" width="13.85546875" customWidth="1"/>
    <col min="1795" max="1795" width="13.7109375" customWidth="1"/>
    <col min="1796" max="1796" width="17.28515625" customWidth="1"/>
    <col min="1797" max="1797" width="12.140625" customWidth="1"/>
    <col min="1798" max="1798" width="2.5703125" customWidth="1"/>
    <col min="2049" max="2049" width="38.28515625" customWidth="1"/>
    <col min="2050" max="2050" width="13.85546875" customWidth="1"/>
    <col min="2051" max="2051" width="13.7109375" customWidth="1"/>
    <col min="2052" max="2052" width="17.28515625" customWidth="1"/>
    <col min="2053" max="2053" width="12.140625" customWidth="1"/>
    <col min="2054" max="2054" width="2.5703125" customWidth="1"/>
    <col min="2305" max="2305" width="38.28515625" customWidth="1"/>
    <col min="2306" max="2306" width="13.85546875" customWidth="1"/>
    <col min="2307" max="2307" width="13.7109375" customWidth="1"/>
    <col min="2308" max="2308" width="17.28515625" customWidth="1"/>
    <col min="2309" max="2309" width="12.140625" customWidth="1"/>
    <col min="2310" max="2310" width="2.5703125" customWidth="1"/>
    <col min="2561" max="2561" width="38.28515625" customWidth="1"/>
    <col min="2562" max="2562" width="13.85546875" customWidth="1"/>
    <col min="2563" max="2563" width="13.7109375" customWidth="1"/>
    <col min="2564" max="2564" width="17.28515625" customWidth="1"/>
    <col min="2565" max="2565" width="12.140625" customWidth="1"/>
    <col min="2566" max="2566" width="2.5703125" customWidth="1"/>
    <col min="2817" max="2817" width="38.28515625" customWidth="1"/>
    <col min="2818" max="2818" width="13.85546875" customWidth="1"/>
    <col min="2819" max="2819" width="13.7109375" customWidth="1"/>
    <col min="2820" max="2820" width="17.28515625" customWidth="1"/>
    <col min="2821" max="2821" width="12.140625" customWidth="1"/>
    <col min="2822" max="2822" width="2.5703125" customWidth="1"/>
    <col min="3073" max="3073" width="38.28515625" customWidth="1"/>
    <col min="3074" max="3074" width="13.85546875" customWidth="1"/>
    <col min="3075" max="3075" width="13.7109375" customWidth="1"/>
    <col min="3076" max="3076" width="17.28515625" customWidth="1"/>
    <col min="3077" max="3077" width="12.140625" customWidth="1"/>
    <col min="3078" max="3078" width="2.5703125" customWidth="1"/>
    <col min="3329" max="3329" width="38.28515625" customWidth="1"/>
    <col min="3330" max="3330" width="13.85546875" customWidth="1"/>
    <col min="3331" max="3331" width="13.7109375" customWidth="1"/>
    <col min="3332" max="3332" width="17.28515625" customWidth="1"/>
    <col min="3333" max="3333" width="12.140625" customWidth="1"/>
    <col min="3334" max="3334" width="2.5703125" customWidth="1"/>
    <col min="3585" max="3585" width="38.28515625" customWidth="1"/>
    <col min="3586" max="3586" width="13.85546875" customWidth="1"/>
    <col min="3587" max="3587" width="13.7109375" customWidth="1"/>
    <col min="3588" max="3588" width="17.28515625" customWidth="1"/>
    <col min="3589" max="3589" width="12.140625" customWidth="1"/>
    <col min="3590" max="3590" width="2.5703125" customWidth="1"/>
    <col min="3841" max="3841" width="38.28515625" customWidth="1"/>
    <col min="3842" max="3842" width="13.85546875" customWidth="1"/>
    <col min="3843" max="3843" width="13.7109375" customWidth="1"/>
    <col min="3844" max="3844" width="17.28515625" customWidth="1"/>
    <col min="3845" max="3845" width="12.140625" customWidth="1"/>
    <col min="3846" max="3846" width="2.5703125" customWidth="1"/>
    <col min="4097" max="4097" width="38.28515625" customWidth="1"/>
    <col min="4098" max="4098" width="13.85546875" customWidth="1"/>
    <col min="4099" max="4099" width="13.7109375" customWidth="1"/>
    <col min="4100" max="4100" width="17.28515625" customWidth="1"/>
    <col min="4101" max="4101" width="12.140625" customWidth="1"/>
    <col min="4102" max="4102" width="2.5703125" customWidth="1"/>
    <col min="4353" max="4353" width="38.28515625" customWidth="1"/>
    <col min="4354" max="4354" width="13.85546875" customWidth="1"/>
    <col min="4355" max="4355" width="13.7109375" customWidth="1"/>
    <col min="4356" max="4356" width="17.28515625" customWidth="1"/>
    <col min="4357" max="4357" width="12.140625" customWidth="1"/>
    <col min="4358" max="4358" width="2.5703125" customWidth="1"/>
    <col min="4609" max="4609" width="38.28515625" customWidth="1"/>
    <col min="4610" max="4610" width="13.85546875" customWidth="1"/>
    <col min="4611" max="4611" width="13.7109375" customWidth="1"/>
    <col min="4612" max="4612" width="17.28515625" customWidth="1"/>
    <col min="4613" max="4613" width="12.140625" customWidth="1"/>
    <col min="4614" max="4614" width="2.5703125" customWidth="1"/>
    <col min="4865" max="4865" width="38.28515625" customWidth="1"/>
    <col min="4866" max="4866" width="13.85546875" customWidth="1"/>
    <col min="4867" max="4867" width="13.7109375" customWidth="1"/>
    <col min="4868" max="4868" width="17.28515625" customWidth="1"/>
    <col min="4869" max="4869" width="12.140625" customWidth="1"/>
    <col min="4870" max="4870" width="2.5703125" customWidth="1"/>
    <col min="5121" max="5121" width="38.28515625" customWidth="1"/>
    <col min="5122" max="5122" width="13.85546875" customWidth="1"/>
    <col min="5123" max="5123" width="13.7109375" customWidth="1"/>
    <col min="5124" max="5124" width="17.28515625" customWidth="1"/>
    <col min="5125" max="5125" width="12.140625" customWidth="1"/>
    <col min="5126" max="5126" width="2.5703125" customWidth="1"/>
    <col min="5377" max="5377" width="38.28515625" customWidth="1"/>
    <col min="5378" max="5378" width="13.85546875" customWidth="1"/>
    <col min="5379" max="5379" width="13.7109375" customWidth="1"/>
    <col min="5380" max="5380" width="17.28515625" customWidth="1"/>
    <col min="5381" max="5381" width="12.140625" customWidth="1"/>
    <col min="5382" max="5382" width="2.5703125" customWidth="1"/>
    <col min="5633" max="5633" width="38.28515625" customWidth="1"/>
    <col min="5634" max="5634" width="13.85546875" customWidth="1"/>
    <col min="5635" max="5635" width="13.7109375" customWidth="1"/>
    <col min="5636" max="5636" width="17.28515625" customWidth="1"/>
    <col min="5637" max="5637" width="12.140625" customWidth="1"/>
    <col min="5638" max="5638" width="2.5703125" customWidth="1"/>
    <col min="5889" max="5889" width="38.28515625" customWidth="1"/>
    <col min="5890" max="5890" width="13.85546875" customWidth="1"/>
    <col min="5891" max="5891" width="13.7109375" customWidth="1"/>
    <col min="5892" max="5892" width="17.28515625" customWidth="1"/>
    <col min="5893" max="5893" width="12.140625" customWidth="1"/>
    <col min="5894" max="5894" width="2.5703125" customWidth="1"/>
    <col min="6145" max="6145" width="38.28515625" customWidth="1"/>
    <col min="6146" max="6146" width="13.85546875" customWidth="1"/>
    <col min="6147" max="6147" width="13.7109375" customWidth="1"/>
    <col min="6148" max="6148" width="17.28515625" customWidth="1"/>
    <col min="6149" max="6149" width="12.140625" customWidth="1"/>
    <col min="6150" max="6150" width="2.5703125" customWidth="1"/>
    <col min="6401" max="6401" width="38.28515625" customWidth="1"/>
    <col min="6402" max="6402" width="13.85546875" customWidth="1"/>
    <col min="6403" max="6403" width="13.7109375" customWidth="1"/>
    <col min="6404" max="6404" width="17.28515625" customWidth="1"/>
    <col min="6405" max="6405" width="12.140625" customWidth="1"/>
    <col min="6406" max="6406" width="2.5703125" customWidth="1"/>
    <col min="6657" max="6657" width="38.28515625" customWidth="1"/>
    <col min="6658" max="6658" width="13.85546875" customWidth="1"/>
    <col min="6659" max="6659" width="13.7109375" customWidth="1"/>
    <col min="6660" max="6660" width="17.28515625" customWidth="1"/>
    <col min="6661" max="6661" width="12.140625" customWidth="1"/>
    <col min="6662" max="6662" width="2.5703125" customWidth="1"/>
    <col min="6913" max="6913" width="38.28515625" customWidth="1"/>
    <col min="6914" max="6914" width="13.85546875" customWidth="1"/>
    <col min="6915" max="6915" width="13.7109375" customWidth="1"/>
    <col min="6916" max="6916" width="17.28515625" customWidth="1"/>
    <col min="6917" max="6917" width="12.140625" customWidth="1"/>
    <col min="6918" max="6918" width="2.5703125" customWidth="1"/>
    <col min="7169" max="7169" width="38.28515625" customWidth="1"/>
    <col min="7170" max="7170" width="13.85546875" customWidth="1"/>
    <col min="7171" max="7171" width="13.7109375" customWidth="1"/>
    <col min="7172" max="7172" width="17.28515625" customWidth="1"/>
    <col min="7173" max="7173" width="12.140625" customWidth="1"/>
    <col min="7174" max="7174" width="2.5703125" customWidth="1"/>
    <col min="7425" max="7425" width="38.28515625" customWidth="1"/>
    <col min="7426" max="7426" width="13.85546875" customWidth="1"/>
    <col min="7427" max="7427" width="13.7109375" customWidth="1"/>
    <col min="7428" max="7428" width="17.28515625" customWidth="1"/>
    <col min="7429" max="7429" width="12.140625" customWidth="1"/>
    <col min="7430" max="7430" width="2.5703125" customWidth="1"/>
    <col min="7681" max="7681" width="38.28515625" customWidth="1"/>
    <col min="7682" max="7682" width="13.85546875" customWidth="1"/>
    <col min="7683" max="7683" width="13.7109375" customWidth="1"/>
    <col min="7684" max="7684" width="17.28515625" customWidth="1"/>
    <col min="7685" max="7685" width="12.140625" customWidth="1"/>
    <col min="7686" max="7686" width="2.5703125" customWidth="1"/>
    <col min="7937" max="7937" width="38.28515625" customWidth="1"/>
    <col min="7938" max="7938" width="13.85546875" customWidth="1"/>
    <col min="7939" max="7939" width="13.7109375" customWidth="1"/>
    <col min="7940" max="7940" width="17.28515625" customWidth="1"/>
    <col min="7941" max="7941" width="12.140625" customWidth="1"/>
    <col min="7942" max="7942" width="2.5703125" customWidth="1"/>
    <col min="8193" max="8193" width="38.28515625" customWidth="1"/>
    <col min="8194" max="8194" width="13.85546875" customWidth="1"/>
    <col min="8195" max="8195" width="13.7109375" customWidth="1"/>
    <col min="8196" max="8196" width="17.28515625" customWidth="1"/>
    <col min="8197" max="8197" width="12.140625" customWidth="1"/>
    <col min="8198" max="8198" width="2.5703125" customWidth="1"/>
    <col min="8449" max="8449" width="38.28515625" customWidth="1"/>
    <col min="8450" max="8450" width="13.85546875" customWidth="1"/>
    <col min="8451" max="8451" width="13.7109375" customWidth="1"/>
    <col min="8452" max="8452" width="17.28515625" customWidth="1"/>
    <col min="8453" max="8453" width="12.140625" customWidth="1"/>
    <col min="8454" max="8454" width="2.5703125" customWidth="1"/>
    <col min="8705" max="8705" width="38.28515625" customWidth="1"/>
    <col min="8706" max="8706" width="13.85546875" customWidth="1"/>
    <col min="8707" max="8707" width="13.7109375" customWidth="1"/>
    <col min="8708" max="8708" width="17.28515625" customWidth="1"/>
    <col min="8709" max="8709" width="12.140625" customWidth="1"/>
    <col min="8710" max="8710" width="2.5703125" customWidth="1"/>
    <col min="8961" max="8961" width="38.28515625" customWidth="1"/>
    <col min="8962" max="8962" width="13.85546875" customWidth="1"/>
    <col min="8963" max="8963" width="13.7109375" customWidth="1"/>
    <col min="8964" max="8964" width="17.28515625" customWidth="1"/>
    <col min="8965" max="8965" width="12.140625" customWidth="1"/>
    <col min="8966" max="8966" width="2.5703125" customWidth="1"/>
    <col min="9217" max="9217" width="38.28515625" customWidth="1"/>
    <col min="9218" max="9218" width="13.85546875" customWidth="1"/>
    <col min="9219" max="9219" width="13.7109375" customWidth="1"/>
    <col min="9220" max="9220" width="17.28515625" customWidth="1"/>
    <col min="9221" max="9221" width="12.140625" customWidth="1"/>
    <col min="9222" max="9222" width="2.5703125" customWidth="1"/>
    <col min="9473" max="9473" width="38.28515625" customWidth="1"/>
    <col min="9474" max="9474" width="13.85546875" customWidth="1"/>
    <col min="9475" max="9475" width="13.7109375" customWidth="1"/>
    <col min="9476" max="9476" width="17.28515625" customWidth="1"/>
    <col min="9477" max="9477" width="12.140625" customWidth="1"/>
    <col min="9478" max="9478" width="2.5703125" customWidth="1"/>
    <col min="9729" max="9729" width="38.28515625" customWidth="1"/>
    <col min="9730" max="9730" width="13.85546875" customWidth="1"/>
    <col min="9731" max="9731" width="13.7109375" customWidth="1"/>
    <col min="9732" max="9732" width="17.28515625" customWidth="1"/>
    <col min="9733" max="9733" width="12.140625" customWidth="1"/>
    <col min="9734" max="9734" width="2.5703125" customWidth="1"/>
    <col min="9985" max="9985" width="38.28515625" customWidth="1"/>
    <col min="9986" max="9986" width="13.85546875" customWidth="1"/>
    <col min="9987" max="9987" width="13.7109375" customWidth="1"/>
    <col min="9988" max="9988" width="17.28515625" customWidth="1"/>
    <col min="9989" max="9989" width="12.140625" customWidth="1"/>
    <col min="9990" max="9990" width="2.5703125" customWidth="1"/>
    <col min="10241" max="10241" width="38.28515625" customWidth="1"/>
    <col min="10242" max="10242" width="13.85546875" customWidth="1"/>
    <col min="10243" max="10243" width="13.7109375" customWidth="1"/>
    <col min="10244" max="10244" width="17.28515625" customWidth="1"/>
    <col min="10245" max="10245" width="12.140625" customWidth="1"/>
    <col min="10246" max="10246" width="2.5703125" customWidth="1"/>
    <col min="10497" max="10497" width="38.28515625" customWidth="1"/>
    <col min="10498" max="10498" width="13.85546875" customWidth="1"/>
    <col min="10499" max="10499" width="13.7109375" customWidth="1"/>
    <col min="10500" max="10500" width="17.28515625" customWidth="1"/>
    <col min="10501" max="10501" width="12.140625" customWidth="1"/>
    <col min="10502" max="10502" width="2.5703125" customWidth="1"/>
    <col min="10753" max="10753" width="38.28515625" customWidth="1"/>
    <col min="10754" max="10754" width="13.85546875" customWidth="1"/>
    <col min="10755" max="10755" width="13.7109375" customWidth="1"/>
    <col min="10756" max="10756" width="17.28515625" customWidth="1"/>
    <col min="10757" max="10757" width="12.140625" customWidth="1"/>
    <col min="10758" max="10758" width="2.5703125" customWidth="1"/>
    <col min="11009" max="11009" width="38.28515625" customWidth="1"/>
    <col min="11010" max="11010" width="13.85546875" customWidth="1"/>
    <col min="11011" max="11011" width="13.7109375" customWidth="1"/>
    <col min="11012" max="11012" width="17.28515625" customWidth="1"/>
    <col min="11013" max="11013" width="12.140625" customWidth="1"/>
    <col min="11014" max="11014" width="2.5703125" customWidth="1"/>
    <col min="11265" max="11265" width="38.28515625" customWidth="1"/>
    <col min="11266" max="11266" width="13.85546875" customWidth="1"/>
    <col min="11267" max="11267" width="13.7109375" customWidth="1"/>
    <col min="11268" max="11268" width="17.28515625" customWidth="1"/>
    <col min="11269" max="11269" width="12.140625" customWidth="1"/>
    <col min="11270" max="11270" width="2.5703125" customWidth="1"/>
    <col min="11521" max="11521" width="38.28515625" customWidth="1"/>
    <col min="11522" max="11522" width="13.85546875" customWidth="1"/>
    <col min="11523" max="11523" width="13.7109375" customWidth="1"/>
    <col min="11524" max="11524" width="17.28515625" customWidth="1"/>
    <col min="11525" max="11525" width="12.140625" customWidth="1"/>
    <col min="11526" max="11526" width="2.5703125" customWidth="1"/>
    <col min="11777" max="11777" width="38.28515625" customWidth="1"/>
    <col min="11778" max="11778" width="13.85546875" customWidth="1"/>
    <col min="11779" max="11779" width="13.7109375" customWidth="1"/>
    <col min="11780" max="11780" width="17.28515625" customWidth="1"/>
    <col min="11781" max="11781" width="12.140625" customWidth="1"/>
    <col min="11782" max="11782" width="2.5703125" customWidth="1"/>
    <col min="12033" max="12033" width="38.28515625" customWidth="1"/>
    <col min="12034" max="12034" width="13.85546875" customWidth="1"/>
    <col min="12035" max="12035" width="13.7109375" customWidth="1"/>
    <col min="12036" max="12036" width="17.28515625" customWidth="1"/>
    <col min="12037" max="12037" width="12.140625" customWidth="1"/>
    <col min="12038" max="12038" width="2.5703125" customWidth="1"/>
    <col min="12289" max="12289" width="38.28515625" customWidth="1"/>
    <col min="12290" max="12290" width="13.85546875" customWidth="1"/>
    <col min="12291" max="12291" width="13.7109375" customWidth="1"/>
    <col min="12292" max="12292" width="17.28515625" customWidth="1"/>
    <col min="12293" max="12293" width="12.140625" customWidth="1"/>
    <col min="12294" max="12294" width="2.5703125" customWidth="1"/>
    <col min="12545" max="12545" width="38.28515625" customWidth="1"/>
    <col min="12546" max="12546" width="13.85546875" customWidth="1"/>
    <col min="12547" max="12547" width="13.7109375" customWidth="1"/>
    <col min="12548" max="12548" width="17.28515625" customWidth="1"/>
    <col min="12549" max="12549" width="12.140625" customWidth="1"/>
    <col min="12550" max="12550" width="2.5703125" customWidth="1"/>
    <col min="12801" max="12801" width="38.28515625" customWidth="1"/>
    <col min="12802" max="12802" width="13.85546875" customWidth="1"/>
    <col min="12803" max="12803" width="13.7109375" customWidth="1"/>
    <col min="12804" max="12804" width="17.28515625" customWidth="1"/>
    <col min="12805" max="12805" width="12.140625" customWidth="1"/>
    <col min="12806" max="12806" width="2.5703125" customWidth="1"/>
    <col min="13057" max="13057" width="38.28515625" customWidth="1"/>
    <col min="13058" max="13058" width="13.85546875" customWidth="1"/>
    <col min="13059" max="13059" width="13.7109375" customWidth="1"/>
    <col min="13060" max="13060" width="17.28515625" customWidth="1"/>
    <col min="13061" max="13061" width="12.140625" customWidth="1"/>
    <col min="13062" max="13062" width="2.5703125" customWidth="1"/>
    <col min="13313" max="13313" width="38.28515625" customWidth="1"/>
    <col min="13314" max="13314" width="13.85546875" customWidth="1"/>
    <col min="13315" max="13315" width="13.7109375" customWidth="1"/>
    <col min="13316" max="13316" width="17.28515625" customWidth="1"/>
    <col min="13317" max="13317" width="12.140625" customWidth="1"/>
    <col min="13318" max="13318" width="2.5703125" customWidth="1"/>
    <col min="13569" max="13569" width="38.28515625" customWidth="1"/>
    <col min="13570" max="13570" width="13.85546875" customWidth="1"/>
    <col min="13571" max="13571" width="13.7109375" customWidth="1"/>
    <col min="13572" max="13572" width="17.28515625" customWidth="1"/>
    <col min="13573" max="13573" width="12.140625" customWidth="1"/>
    <col min="13574" max="13574" width="2.5703125" customWidth="1"/>
    <col min="13825" max="13825" width="38.28515625" customWidth="1"/>
    <col min="13826" max="13826" width="13.85546875" customWidth="1"/>
    <col min="13827" max="13827" width="13.7109375" customWidth="1"/>
    <col min="13828" max="13828" width="17.28515625" customWidth="1"/>
    <col min="13829" max="13829" width="12.140625" customWidth="1"/>
    <col min="13830" max="13830" width="2.5703125" customWidth="1"/>
    <col min="14081" max="14081" width="38.28515625" customWidth="1"/>
    <col min="14082" max="14082" width="13.85546875" customWidth="1"/>
    <col min="14083" max="14083" width="13.7109375" customWidth="1"/>
    <col min="14084" max="14084" width="17.28515625" customWidth="1"/>
    <col min="14085" max="14085" width="12.140625" customWidth="1"/>
    <col min="14086" max="14086" width="2.5703125" customWidth="1"/>
    <col min="14337" max="14337" width="38.28515625" customWidth="1"/>
    <col min="14338" max="14338" width="13.85546875" customWidth="1"/>
    <col min="14339" max="14339" width="13.7109375" customWidth="1"/>
    <col min="14340" max="14340" width="17.28515625" customWidth="1"/>
    <col min="14341" max="14341" width="12.140625" customWidth="1"/>
    <col min="14342" max="14342" width="2.5703125" customWidth="1"/>
    <col min="14593" max="14593" width="38.28515625" customWidth="1"/>
    <col min="14594" max="14594" width="13.85546875" customWidth="1"/>
    <col min="14595" max="14595" width="13.7109375" customWidth="1"/>
    <col min="14596" max="14596" width="17.28515625" customWidth="1"/>
    <col min="14597" max="14597" width="12.140625" customWidth="1"/>
    <col min="14598" max="14598" width="2.5703125" customWidth="1"/>
    <col min="14849" max="14849" width="38.28515625" customWidth="1"/>
    <col min="14850" max="14850" width="13.85546875" customWidth="1"/>
    <col min="14851" max="14851" width="13.7109375" customWidth="1"/>
    <col min="14852" max="14852" width="17.28515625" customWidth="1"/>
    <col min="14853" max="14853" width="12.140625" customWidth="1"/>
    <col min="14854" max="14854" width="2.5703125" customWidth="1"/>
    <col min="15105" max="15105" width="38.28515625" customWidth="1"/>
    <col min="15106" max="15106" width="13.85546875" customWidth="1"/>
    <col min="15107" max="15107" width="13.7109375" customWidth="1"/>
    <col min="15108" max="15108" width="17.28515625" customWidth="1"/>
    <col min="15109" max="15109" width="12.140625" customWidth="1"/>
    <col min="15110" max="15110" width="2.5703125" customWidth="1"/>
    <col min="15361" max="15361" width="38.28515625" customWidth="1"/>
    <col min="15362" max="15362" width="13.85546875" customWidth="1"/>
    <col min="15363" max="15363" width="13.7109375" customWidth="1"/>
    <col min="15364" max="15364" width="17.28515625" customWidth="1"/>
    <col min="15365" max="15365" width="12.140625" customWidth="1"/>
    <col min="15366" max="15366" width="2.5703125" customWidth="1"/>
    <col min="15617" max="15617" width="38.28515625" customWidth="1"/>
    <col min="15618" max="15618" width="13.85546875" customWidth="1"/>
    <col min="15619" max="15619" width="13.7109375" customWidth="1"/>
    <col min="15620" max="15620" width="17.28515625" customWidth="1"/>
    <col min="15621" max="15621" width="12.140625" customWidth="1"/>
    <col min="15622" max="15622" width="2.5703125" customWidth="1"/>
    <col min="15873" max="15873" width="38.28515625" customWidth="1"/>
    <col min="15874" max="15874" width="13.85546875" customWidth="1"/>
    <col min="15875" max="15875" width="13.7109375" customWidth="1"/>
    <col min="15876" max="15876" width="17.28515625" customWidth="1"/>
    <col min="15877" max="15877" width="12.140625" customWidth="1"/>
    <col min="15878" max="15878" width="2.5703125" customWidth="1"/>
    <col min="16129" max="16129" width="38.28515625" customWidth="1"/>
    <col min="16130" max="16130" width="13.85546875" customWidth="1"/>
    <col min="16131" max="16131" width="13.7109375" customWidth="1"/>
    <col min="16132" max="16132" width="17.28515625" customWidth="1"/>
    <col min="16133" max="16133" width="12.140625" customWidth="1"/>
    <col min="16134" max="16134" width="2.5703125" customWidth="1"/>
  </cols>
  <sheetData>
    <row r="1" spans="1:6" s="71" customFormat="1" ht="3.75" customHeight="1">
      <c r="A1" s="268">
        <f>ABS(FR1)</f>
        <v>0</v>
      </c>
      <c r="B1" s="458"/>
      <c r="C1" s="458"/>
      <c r="D1" s="458"/>
      <c r="E1" s="458"/>
    </row>
    <row r="2" spans="1:6" s="71" customFormat="1" ht="38.25" customHeight="1">
      <c r="A2" s="1282" t="s">
        <v>590</v>
      </c>
      <c r="B2" s="1282"/>
      <c r="C2" s="1282"/>
      <c r="D2" s="1282"/>
      <c r="E2" s="1282"/>
    </row>
    <row r="3" spans="1:6" s="71" customFormat="1" ht="20.25" customHeight="1">
      <c r="A3" s="1282" t="s">
        <v>843</v>
      </c>
      <c r="B3" s="1282"/>
      <c r="C3" s="1282"/>
      <c r="D3" s="1282"/>
      <c r="E3" s="1282"/>
    </row>
    <row r="4" spans="1:6" s="71" customFormat="1" ht="20.25" customHeight="1">
      <c r="A4" s="1282" t="s">
        <v>584</v>
      </c>
      <c r="B4" s="1282"/>
      <c r="C4" s="1282"/>
      <c r="D4" s="1282"/>
      <c r="E4" s="1282"/>
    </row>
    <row r="5" spans="1:6" s="270" customFormat="1" ht="39" customHeight="1">
      <c r="A5" s="1283" t="s">
        <v>601</v>
      </c>
      <c r="B5" s="1283"/>
      <c r="C5" s="1283"/>
      <c r="D5" s="1283"/>
      <c r="E5" s="1283"/>
    </row>
    <row r="6" spans="1:6" ht="7.5" customHeight="1">
      <c r="A6" s="271"/>
      <c r="F6"/>
    </row>
    <row r="7" spans="1:6" ht="10.5" customHeight="1" thickBot="1">
      <c r="A7" s="272"/>
      <c r="B7" s="273"/>
      <c r="C7" s="273"/>
      <c r="D7" s="459"/>
      <c r="E7" s="459"/>
      <c r="F7"/>
    </row>
    <row r="8" spans="1:6" ht="51" customHeight="1" thickTop="1" thickBot="1">
      <c r="A8" s="276"/>
      <c r="B8" s="276" t="s">
        <v>116</v>
      </c>
      <c r="C8" s="276" t="s">
        <v>114</v>
      </c>
      <c r="D8" s="460" t="s">
        <v>603</v>
      </c>
      <c r="E8" s="461" t="s">
        <v>844</v>
      </c>
      <c r="F8"/>
    </row>
    <row r="9" spans="1:6" ht="42.75" customHeight="1" thickTop="1">
      <c r="A9" s="462" t="s">
        <v>845</v>
      </c>
      <c r="B9" s="281">
        <v>3076821.8087900002</v>
      </c>
      <c r="C9" s="281">
        <v>885792.43453999993</v>
      </c>
      <c r="D9" s="281">
        <v>3962614.24333</v>
      </c>
      <c r="E9" s="282">
        <f>D9/D$21</f>
        <v>0.94217344566112715</v>
      </c>
      <c r="F9"/>
    </row>
    <row r="10" spans="1:6" ht="27" customHeight="1">
      <c r="A10" s="462" t="s">
        <v>846</v>
      </c>
      <c r="B10" s="281">
        <v>15431.42332</v>
      </c>
      <c r="C10" s="281">
        <v>2267.8970899999999</v>
      </c>
      <c r="D10" s="281">
        <v>17699.32041</v>
      </c>
      <c r="E10" s="282">
        <f t="shared" ref="E10:E21" si="0">D10/D$21</f>
        <v>4.2082899501558364E-3</v>
      </c>
      <c r="F10"/>
    </row>
    <row r="11" spans="1:6" ht="42.75" customHeight="1">
      <c r="A11" s="462" t="s">
        <v>847</v>
      </c>
      <c r="B11" s="281">
        <v>69731.521670000002</v>
      </c>
      <c r="C11" s="281">
        <v>26399.912539999998</v>
      </c>
      <c r="D11" s="281">
        <v>96131.434210000007</v>
      </c>
      <c r="E11" s="282">
        <f t="shared" si="0"/>
        <v>2.2856750378474559E-2</v>
      </c>
      <c r="F11"/>
    </row>
    <row r="12" spans="1:6" ht="27" customHeight="1">
      <c r="A12" s="462" t="s">
        <v>848</v>
      </c>
      <c r="B12" s="281">
        <v>2650.0439200000001</v>
      </c>
      <c r="C12" s="281">
        <v>699.88622999999995</v>
      </c>
      <c r="D12" s="281">
        <v>3349.9301500000001</v>
      </c>
      <c r="E12" s="282">
        <f t="shared" si="0"/>
        <v>7.9649823029386219E-4</v>
      </c>
      <c r="F12"/>
    </row>
    <row r="13" spans="1:6" ht="42.75" customHeight="1">
      <c r="A13" s="462" t="s">
        <v>849</v>
      </c>
      <c r="B13" s="281">
        <v>14571.94534</v>
      </c>
      <c r="C13" s="281">
        <v>6292.2051200000005</v>
      </c>
      <c r="D13" s="281">
        <v>20864.150460000001</v>
      </c>
      <c r="E13" s="282">
        <f t="shared" si="0"/>
        <v>4.9607777397910431E-3</v>
      </c>
      <c r="F13"/>
    </row>
    <row r="14" spans="1:6" ht="27" customHeight="1">
      <c r="A14" s="462" t="s">
        <v>850</v>
      </c>
      <c r="B14" s="281">
        <v>2474.93986</v>
      </c>
      <c r="C14" s="281">
        <v>852.37105000000008</v>
      </c>
      <c r="D14" s="281">
        <v>3327.3109100000001</v>
      </c>
      <c r="E14" s="282">
        <f t="shared" si="0"/>
        <v>7.911201525955578E-4</v>
      </c>
      <c r="F14"/>
    </row>
    <row r="15" spans="1:6" ht="42.75" customHeight="1">
      <c r="A15" s="462" t="s">
        <v>851</v>
      </c>
      <c r="B15" s="281">
        <v>6131.6839500000006</v>
      </c>
      <c r="C15" s="281">
        <v>20651.70624</v>
      </c>
      <c r="D15" s="281">
        <v>26783.390189999998</v>
      </c>
      <c r="E15" s="282">
        <f t="shared" si="0"/>
        <v>6.3681694639528483E-3</v>
      </c>
      <c r="F15"/>
    </row>
    <row r="16" spans="1:6" ht="27" customHeight="1">
      <c r="A16" s="462" t="s">
        <v>852</v>
      </c>
      <c r="B16" s="281">
        <v>2472.22354</v>
      </c>
      <c r="C16" s="281">
        <v>6230.93649</v>
      </c>
      <c r="D16" s="281">
        <v>8703.1600299999991</v>
      </c>
      <c r="E16" s="282">
        <f t="shared" si="0"/>
        <v>2.0693122696481521E-3</v>
      </c>
      <c r="F16"/>
    </row>
    <row r="17" spans="1:6" ht="42.75" customHeight="1">
      <c r="A17" s="462" t="s">
        <v>853</v>
      </c>
      <c r="B17" s="281">
        <v>13519.606589999999</v>
      </c>
      <c r="C17" s="281">
        <v>649.6019399999999</v>
      </c>
      <c r="D17" s="281">
        <v>14169.20853</v>
      </c>
      <c r="E17" s="282">
        <f t="shared" si="0"/>
        <v>3.3689506985122349E-3</v>
      </c>
      <c r="F17"/>
    </row>
    <row r="18" spans="1:6" ht="27" customHeight="1">
      <c r="A18" s="462" t="s">
        <v>854</v>
      </c>
      <c r="B18" s="281">
        <v>7718.7516500000002</v>
      </c>
      <c r="C18" s="281">
        <v>440.88371999999998</v>
      </c>
      <c r="D18" s="281">
        <v>8159.63537</v>
      </c>
      <c r="E18" s="282">
        <f t="shared" si="0"/>
        <v>1.9400807900571309E-3</v>
      </c>
      <c r="F18"/>
    </row>
    <row r="19" spans="1:6" ht="42.75" customHeight="1">
      <c r="A19" s="462" t="s">
        <v>855</v>
      </c>
      <c r="B19" s="281">
        <v>44154.980590000006</v>
      </c>
      <c r="C19" s="281">
        <v>41105.057310000004</v>
      </c>
      <c r="D19" s="281">
        <v>85260.03790000001</v>
      </c>
      <c r="E19" s="282">
        <f t="shared" si="0"/>
        <v>2.0271906058142025E-2</v>
      </c>
      <c r="F19"/>
    </row>
    <row r="20" spans="1:6" ht="27" customHeight="1" thickBot="1">
      <c r="A20" s="462" t="s">
        <v>856</v>
      </c>
      <c r="B20" s="281">
        <v>31780.067030000002</v>
      </c>
      <c r="C20" s="281">
        <v>31251.164559999997</v>
      </c>
      <c r="D20" s="281">
        <v>63031.231589999996</v>
      </c>
      <c r="E20" s="282">
        <f t="shared" si="0"/>
        <v>1.4986660069517441E-2</v>
      </c>
      <c r="F20"/>
    </row>
    <row r="21" spans="1:6" ht="56.25" customHeight="1" thickTop="1" thickBot="1">
      <c r="A21" s="463" t="s">
        <v>857</v>
      </c>
      <c r="B21" s="284">
        <v>3224931.5469300002</v>
      </c>
      <c r="C21" s="284">
        <v>980890.91769000003</v>
      </c>
      <c r="D21" s="284">
        <v>4205822.4646200007</v>
      </c>
      <c r="E21" s="285">
        <f t="shared" si="0"/>
        <v>1</v>
      </c>
      <c r="F21"/>
    </row>
    <row r="22" spans="1:6" ht="56.25" customHeight="1" thickTop="1">
      <c r="A22" s="464" t="s">
        <v>858</v>
      </c>
      <c r="B22" s="287">
        <v>62527.44932</v>
      </c>
      <c r="C22" s="287">
        <v>41743.139139999999</v>
      </c>
      <c r="D22" s="287">
        <v>104270.58846</v>
      </c>
      <c r="E22" s="465"/>
      <c r="F22"/>
    </row>
    <row r="23" spans="1:6" s="291" customFormat="1" ht="56.25" customHeight="1" thickBot="1">
      <c r="A23" s="466" t="s">
        <v>859</v>
      </c>
      <c r="B23" s="290">
        <v>0.7667778595170387</v>
      </c>
      <c r="C23" s="290">
        <v>0.23322214048296122</v>
      </c>
      <c r="D23" s="290">
        <v>1</v>
      </c>
      <c r="E23" s="467"/>
    </row>
    <row r="24" spans="1:6" ht="13.5" customHeight="1" thickTop="1">
      <c r="A24" s="292" t="s">
        <v>860</v>
      </c>
      <c r="B24" s="293"/>
      <c r="C24" s="293"/>
      <c r="D24" s="468"/>
      <c r="E24" s="468"/>
      <c r="F24"/>
    </row>
    <row r="25" spans="1:6" ht="141" customHeight="1">
      <c r="A25" s="1280" t="s">
        <v>650</v>
      </c>
      <c r="B25" s="1280"/>
      <c r="C25" s="1280"/>
      <c r="D25" s="1280"/>
      <c r="E25" s="1280"/>
      <c r="F25"/>
    </row>
    <row r="26" spans="1:6" ht="133.5" customHeight="1">
      <c r="A26" s="1280" t="s">
        <v>861</v>
      </c>
      <c r="B26" s="1280"/>
      <c r="C26" s="1280"/>
      <c r="D26" s="1280"/>
      <c r="E26" s="1280"/>
      <c r="F26"/>
    </row>
    <row r="27" spans="1:6" ht="12" customHeight="1">
      <c r="A27" s="292" t="s">
        <v>1009</v>
      </c>
      <c r="B27" s="294"/>
      <c r="C27" s="294"/>
      <c r="D27" s="469"/>
      <c r="E27" s="469"/>
      <c r="F27"/>
    </row>
    <row r="28" spans="1:6" ht="9" customHeight="1">
      <c r="A28" s="296"/>
      <c r="B28" s="297"/>
      <c r="C28" s="297"/>
      <c r="D28" s="108"/>
      <c r="E28" s="108"/>
      <c r="F28"/>
    </row>
    <row r="29" spans="1:6" ht="9" customHeight="1">
      <c r="A29" s="296"/>
      <c r="B29" s="297"/>
      <c r="C29" s="297"/>
      <c r="D29" s="108"/>
      <c r="E29" s="108"/>
      <c r="F29"/>
    </row>
    <row r="30" spans="1:6" ht="9" customHeight="1">
      <c r="A30" s="296"/>
      <c r="B30" s="297"/>
      <c r="C30" s="297"/>
      <c r="D30" s="108"/>
      <c r="E30" s="108"/>
      <c r="F30"/>
    </row>
    <row r="31" spans="1:6" ht="9" customHeight="1">
      <c r="A31" s="296"/>
      <c r="B31" s="297"/>
      <c r="C31" s="297"/>
      <c r="D31" s="108"/>
      <c r="E31" s="108"/>
      <c r="F31"/>
    </row>
    <row r="32" spans="1:6" ht="9" customHeight="1">
      <c r="A32" s="296"/>
      <c r="B32" s="297"/>
      <c r="C32" s="297"/>
      <c r="D32" s="108"/>
      <c r="E32" s="108"/>
      <c r="F32"/>
    </row>
    <row r="33" spans="1:6" ht="9" customHeight="1">
      <c r="A33" s="299"/>
      <c r="B33" s="297"/>
      <c r="C33" s="297"/>
      <c r="D33" s="108"/>
      <c r="E33" s="108"/>
      <c r="F33"/>
    </row>
    <row r="34" spans="1:6" ht="9" customHeight="1">
      <c r="A34" s="296"/>
      <c r="B34" s="297"/>
      <c r="C34" s="297"/>
      <c r="D34" s="108"/>
      <c r="E34" s="108"/>
      <c r="F34"/>
    </row>
    <row r="35" spans="1:6" ht="9" customHeight="1">
      <c r="A35" s="296"/>
      <c r="B35" s="297"/>
      <c r="C35" s="297"/>
      <c r="D35" s="108"/>
      <c r="E35" s="108"/>
      <c r="F35"/>
    </row>
    <row r="36" spans="1:6" ht="9" customHeight="1">
      <c r="A36" s="296"/>
      <c r="B36" s="297"/>
      <c r="C36" s="297"/>
      <c r="D36" s="108"/>
      <c r="E36" s="108"/>
      <c r="F36"/>
    </row>
    <row r="37" spans="1:6" ht="9" customHeight="1">
      <c r="A37" s="296"/>
      <c r="B37" s="297"/>
      <c r="C37" s="297"/>
      <c r="D37" s="108"/>
      <c r="E37" s="108"/>
      <c r="F37"/>
    </row>
    <row r="38" spans="1:6" ht="9" customHeight="1">
      <c r="A38" s="296"/>
      <c r="B38" s="297"/>
      <c r="C38" s="297"/>
      <c r="D38" s="108"/>
      <c r="E38" s="108"/>
      <c r="F38"/>
    </row>
    <row r="39" spans="1:6" ht="9" customHeight="1">
      <c r="A39" s="299"/>
      <c r="B39" s="297"/>
      <c r="C39" s="297"/>
      <c r="D39" s="108"/>
      <c r="E39" s="108"/>
      <c r="F39"/>
    </row>
    <row r="40" spans="1:6" ht="9" customHeight="1">
      <c r="A40" s="296"/>
      <c r="B40" s="297"/>
      <c r="C40" s="297"/>
      <c r="D40" s="108"/>
      <c r="E40" s="108"/>
      <c r="F40"/>
    </row>
    <row r="41" spans="1:6" ht="9" customHeight="1">
      <c r="A41" s="296"/>
      <c r="B41" s="297"/>
      <c r="C41" s="297"/>
      <c r="D41" s="108"/>
      <c r="E41" s="108"/>
      <c r="F41"/>
    </row>
    <row r="42" spans="1:6" ht="9" customHeight="1">
      <c r="A42" s="296"/>
      <c r="B42" s="297"/>
      <c r="C42" s="297"/>
      <c r="D42" s="108"/>
      <c r="E42" s="108"/>
      <c r="F42"/>
    </row>
    <row r="43" spans="1:6" ht="9" customHeight="1">
      <c r="A43" s="296"/>
      <c r="B43" s="297"/>
      <c r="C43" s="297"/>
      <c r="D43" s="108"/>
      <c r="E43" s="108"/>
      <c r="F43"/>
    </row>
    <row r="44" spans="1:6" ht="9" customHeight="1">
      <c r="A44" s="296"/>
      <c r="B44" s="297"/>
      <c r="C44" s="297"/>
      <c r="D44" s="108"/>
      <c r="E44" s="108"/>
      <c r="F44"/>
    </row>
    <row r="45" spans="1:6" ht="9" customHeight="1">
      <c r="A45" s="299"/>
      <c r="B45" s="297"/>
      <c r="C45" s="297"/>
      <c r="D45" s="108"/>
      <c r="E45" s="108"/>
      <c r="F45"/>
    </row>
    <row r="46" spans="1:6" ht="9" customHeight="1">
      <c r="A46" s="296"/>
      <c r="B46" s="297"/>
      <c r="C46" s="297"/>
      <c r="D46" s="108"/>
      <c r="E46" s="108"/>
      <c r="F46"/>
    </row>
    <row r="47" spans="1:6" ht="9" customHeight="1">
      <c r="A47" s="296"/>
      <c r="B47" s="297"/>
      <c r="C47" s="297"/>
      <c r="D47" s="108"/>
      <c r="E47" s="108"/>
      <c r="F47"/>
    </row>
    <row r="48" spans="1:6" ht="9" customHeight="1">
      <c r="A48" s="296"/>
      <c r="B48" s="297"/>
      <c r="C48" s="297"/>
      <c r="D48" s="108"/>
      <c r="E48" s="108"/>
      <c r="F48"/>
    </row>
    <row r="49" spans="1:6" ht="9" customHeight="1">
      <c r="A49" s="296"/>
      <c r="B49" s="297"/>
      <c r="C49" s="297"/>
      <c r="D49" s="108"/>
      <c r="E49" s="108"/>
      <c r="F49"/>
    </row>
    <row r="50" spans="1:6" ht="9" customHeight="1">
      <c r="A50" s="299"/>
      <c r="B50" s="297"/>
      <c r="C50" s="297"/>
      <c r="D50" s="108"/>
      <c r="E50" s="108"/>
      <c r="F50"/>
    </row>
    <row r="51" spans="1:6" ht="9" customHeight="1">
      <c r="A51" s="300"/>
      <c r="B51" s="297"/>
      <c r="C51" s="297"/>
      <c r="D51" s="108"/>
      <c r="E51" s="108"/>
      <c r="F51"/>
    </row>
    <row r="52" spans="1:6" ht="9" customHeight="1">
      <c r="A52" s="300"/>
      <c r="B52" s="297"/>
      <c r="C52" s="297"/>
      <c r="D52" s="108"/>
      <c r="E52" s="108"/>
      <c r="F52"/>
    </row>
    <row r="53" spans="1:6" ht="9" customHeight="1">
      <c r="A53" s="300"/>
      <c r="B53" s="297"/>
      <c r="C53" s="297"/>
      <c r="D53" s="108"/>
      <c r="E53" s="108"/>
      <c r="F53"/>
    </row>
    <row r="54" spans="1:6" ht="9" customHeight="1">
      <c r="A54" s="300"/>
      <c r="B54" s="297"/>
      <c r="C54" s="297"/>
      <c r="D54" s="108"/>
      <c r="E54" s="108"/>
      <c r="F54"/>
    </row>
    <row r="55" spans="1:6" ht="9" customHeight="1">
      <c r="A55" s="301"/>
      <c r="B55" s="297"/>
      <c r="C55" s="297"/>
      <c r="D55" s="108"/>
      <c r="E55" s="108"/>
      <c r="F55"/>
    </row>
    <row r="56" spans="1:6" ht="9" customHeight="1">
      <c r="A56" s="301"/>
      <c r="B56" s="297"/>
      <c r="C56" s="297"/>
      <c r="D56" s="108"/>
      <c r="E56" s="108"/>
      <c r="F56"/>
    </row>
    <row r="57" spans="1:6" ht="9" customHeight="1">
      <c r="A57" s="302"/>
      <c r="B57" s="297"/>
      <c r="C57" s="297"/>
      <c r="D57" s="108"/>
      <c r="E57" s="108"/>
      <c r="F57"/>
    </row>
    <row r="58" spans="1:6" ht="9" customHeight="1">
      <c r="A58" s="296"/>
      <c r="B58" s="297"/>
      <c r="C58" s="297"/>
      <c r="D58" s="108"/>
      <c r="E58" s="108"/>
      <c r="F58"/>
    </row>
    <row r="59" spans="1:6" ht="9" customHeight="1">
      <c r="A59" s="296"/>
      <c r="B59" s="297"/>
      <c r="C59" s="297"/>
      <c r="D59" s="108"/>
      <c r="E59" s="108"/>
      <c r="F59"/>
    </row>
    <row r="60" spans="1:6" ht="9" customHeight="1">
      <c r="A60" s="296"/>
      <c r="B60" s="297"/>
      <c r="C60" s="297"/>
      <c r="D60" s="108"/>
      <c r="E60" s="108"/>
      <c r="F60"/>
    </row>
    <row r="61" spans="1:6" ht="9" customHeight="1">
      <c r="A61" s="296"/>
      <c r="B61" s="297"/>
      <c r="C61" s="297"/>
      <c r="D61" s="108"/>
      <c r="E61" s="108"/>
      <c r="F61"/>
    </row>
    <row r="62" spans="1:6" ht="9" customHeight="1">
      <c r="A62" s="300"/>
      <c r="B62" s="297"/>
      <c r="C62" s="297"/>
      <c r="D62" s="108"/>
      <c r="E62" s="108"/>
      <c r="F62"/>
    </row>
    <row r="63" spans="1:6" ht="9" customHeight="1">
      <c r="A63" s="302"/>
      <c r="B63" s="297"/>
      <c r="C63" s="297"/>
      <c r="D63" s="108"/>
      <c r="E63" s="108"/>
      <c r="F63"/>
    </row>
    <row r="64" spans="1:6" ht="9" customHeight="1">
      <c r="A64" s="296"/>
      <c r="B64" s="297"/>
      <c r="C64" s="297"/>
      <c r="D64" s="108"/>
      <c r="E64" s="108"/>
      <c r="F64"/>
    </row>
    <row r="65" spans="1:6" ht="9" customHeight="1">
      <c r="A65" s="296"/>
      <c r="B65" s="297"/>
      <c r="C65" s="297"/>
      <c r="D65" s="108"/>
      <c r="E65" s="108"/>
      <c r="F65"/>
    </row>
    <row r="66" spans="1:6" ht="9" customHeight="1">
      <c r="A66" s="296"/>
      <c r="B66" s="297"/>
      <c r="C66" s="297"/>
      <c r="D66" s="108"/>
      <c r="E66" s="108"/>
      <c r="F66"/>
    </row>
    <row r="67" spans="1:6" ht="9" customHeight="1">
      <c r="A67" s="296"/>
      <c r="B67" s="297"/>
      <c r="C67" s="297"/>
      <c r="D67" s="108"/>
      <c r="E67" s="108"/>
      <c r="F67"/>
    </row>
    <row r="68" spans="1:6" ht="9" customHeight="1">
      <c r="A68" s="300"/>
      <c r="B68" s="297"/>
      <c r="C68" s="297"/>
      <c r="D68" s="108"/>
      <c r="E68" s="108"/>
      <c r="F68"/>
    </row>
    <row r="69" spans="1:6" ht="9" customHeight="1">
      <c r="A69" s="302"/>
      <c r="B69" s="297"/>
      <c r="C69" s="297"/>
      <c r="D69" s="108"/>
      <c r="E69" s="108"/>
      <c r="F69"/>
    </row>
    <row r="70" spans="1:6" ht="9" customHeight="1">
      <c r="A70" s="296"/>
      <c r="B70" s="297"/>
      <c r="C70" s="297"/>
      <c r="D70" s="108"/>
      <c r="E70" s="108"/>
      <c r="F70"/>
    </row>
    <row r="71" spans="1:6" ht="9" customHeight="1">
      <c r="A71" s="296"/>
      <c r="B71" s="297"/>
      <c r="C71" s="297"/>
      <c r="D71" s="108"/>
      <c r="E71" s="108"/>
      <c r="F71"/>
    </row>
    <row r="72" spans="1:6" ht="9" customHeight="1">
      <c r="A72" s="296"/>
      <c r="B72" s="393"/>
      <c r="C72" s="393"/>
      <c r="F72"/>
    </row>
    <row r="73" spans="1:6" ht="9" customHeight="1">
      <c r="A73" s="296"/>
      <c r="B73" s="393"/>
      <c r="C73" s="393"/>
      <c r="F73"/>
    </row>
    <row r="74" spans="1:6" ht="9" customHeight="1">
      <c r="A74" s="296"/>
      <c r="B74" s="393"/>
      <c r="C74" s="393"/>
      <c r="F74"/>
    </row>
    <row r="75" spans="1:6" ht="9" customHeight="1">
      <c r="A75" s="296"/>
      <c r="B75" s="393"/>
      <c r="C75" s="393"/>
      <c r="F75"/>
    </row>
    <row r="76" spans="1:6" ht="9" customHeight="1">
      <c r="A76" s="296"/>
      <c r="B76" s="393"/>
      <c r="C76" s="393"/>
      <c r="F76"/>
    </row>
    <row r="77" spans="1:6" ht="9" customHeight="1">
      <c r="A77" s="296"/>
      <c r="B77" s="393"/>
      <c r="C77" s="393"/>
      <c r="F77"/>
    </row>
    <row r="78" spans="1:6" ht="9" customHeight="1">
      <c r="A78" s="300"/>
      <c r="B78" s="393"/>
      <c r="C78" s="393"/>
      <c r="F78"/>
    </row>
    <row r="79" spans="1:6" ht="9" customHeight="1">
      <c r="A79" s="302"/>
      <c r="B79" s="393"/>
      <c r="C79" s="393"/>
      <c r="F79"/>
    </row>
    <row r="80" spans="1:6" ht="9" customHeight="1">
      <c r="A80" s="296"/>
      <c r="B80" s="393"/>
      <c r="C80" s="393"/>
      <c r="F80"/>
    </row>
    <row r="81" spans="1:6" ht="9" customHeight="1">
      <c r="A81" s="296"/>
      <c r="B81" s="393"/>
      <c r="C81" s="393"/>
      <c r="F81"/>
    </row>
    <row r="82" spans="1:6" ht="9" customHeight="1">
      <c r="A82" s="296"/>
      <c r="B82" s="393"/>
      <c r="C82" s="393"/>
      <c r="F82"/>
    </row>
    <row r="83" spans="1:6" ht="9" customHeight="1">
      <c r="A83" s="296"/>
      <c r="B83" s="393"/>
      <c r="C83" s="393"/>
      <c r="F83"/>
    </row>
    <row r="84" spans="1:6" ht="9" customHeight="1">
      <c r="A84" s="296"/>
      <c r="B84" s="393"/>
      <c r="C84" s="393"/>
      <c r="F84"/>
    </row>
    <row r="85" spans="1:6" ht="9" customHeight="1">
      <c r="A85" s="296"/>
      <c r="B85" s="393"/>
      <c r="C85" s="393"/>
      <c r="F85"/>
    </row>
    <row r="86" spans="1:6" ht="9" customHeight="1">
      <c r="A86" s="296"/>
      <c r="B86" s="393"/>
      <c r="C86" s="393"/>
      <c r="F86"/>
    </row>
    <row r="87" spans="1:6" ht="9" customHeight="1">
      <c r="A87" s="296"/>
      <c r="B87" s="393"/>
      <c r="C87" s="393"/>
      <c r="F87"/>
    </row>
    <row r="88" spans="1:6" ht="9" customHeight="1">
      <c r="A88" s="296"/>
      <c r="B88" s="393"/>
      <c r="C88" s="393"/>
      <c r="F88"/>
    </row>
    <row r="89" spans="1:6" ht="9" customHeight="1">
      <c r="A89" s="302"/>
      <c r="B89" s="393"/>
      <c r="C89" s="393"/>
      <c r="F89"/>
    </row>
    <row r="90" spans="1:6" ht="9" customHeight="1">
      <c r="A90" s="296"/>
      <c r="B90" s="393"/>
      <c r="C90" s="393"/>
      <c r="F90"/>
    </row>
    <row r="91" spans="1:6" ht="9" customHeight="1">
      <c r="A91" s="296"/>
      <c r="B91" s="393"/>
      <c r="C91" s="393"/>
      <c r="F91"/>
    </row>
    <row r="92" spans="1:6" ht="9" customHeight="1">
      <c r="A92" s="296"/>
      <c r="B92" s="393"/>
      <c r="C92" s="393"/>
      <c r="F92"/>
    </row>
    <row r="93" spans="1:6">
      <c r="A93" s="304"/>
      <c r="B93" s="393"/>
      <c r="C93" s="393"/>
      <c r="F93"/>
    </row>
    <row r="94" spans="1:6">
      <c r="A94" s="304"/>
      <c r="B94" s="393"/>
      <c r="C94" s="393"/>
      <c r="F94"/>
    </row>
    <row r="95" spans="1:6">
      <c r="A95" s="304"/>
      <c r="B95" s="393"/>
      <c r="C95" s="393"/>
      <c r="F95"/>
    </row>
    <row r="96" spans="1:6">
      <c r="A96" s="304"/>
      <c r="B96" s="393"/>
      <c r="C96" s="393"/>
      <c r="F96"/>
    </row>
    <row r="97" spans="1:6">
      <c r="A97" s="304"/>
      <c r="B97" s="393"/>
      <c r="C97" s="393"/>
      <c r="F97"/>
    </row>
    <row r="98" spans="1:6">
      <c r="A98" s="304"/>
      <c r="B98" s="393"/>
      <c r="C98" s="393"/>
      <c r="F98"/>
    </row>
    <row r="99" spans="1:6">
      <c r="A99" s="304"/>
      <c r="B99" s="393"/>
      <c r="C99" s="393"/>
      <c r="F99"/>
    </row>
    <row r="100" spans="1:6" ht="15.75">
      <c r="A100" s="305"/>
      <c r="B100" s="393"/>
      <c r="C100" s="393"/>
      <c r="F100"/>
    </row>
    <row r="101" spans="1:6" ht="15.75">
      <c r="A101" s="305"/>
      <c r="B101" s="393"/>
      <c r="C101" s="393"/>
      <c r="F101"/>
    </row>
    <row r="102" spans="1:6" ht="15.75">
      <c r="A102" s="305"/>
      <c r="B102" s="393"/>
      <c r="C102" s="393"/>
      <c r="F102"/>
    </row>
    <row r="103" spans="1:6" ht="15.75">
      <c r="A103" s="305"/>
      <c r="B103" s="393"/>
      <c r="C103" s="393"/>
      <c r="F103"/>
    </row>
    <row r="104" spans="1:6" ht="15.75">
      <c r="A104" s="305"/>
      <c r="B104" s="393"/>
      <c r="C104" s="393"/>
      <c r="F104"/>
    </row>
    <row r="105" spans="1:6" ht="15.75">
      <c r="A105" s="305"/>
      <c r="B105" s="393"/>
      <c r="C105" s="393"/>
      <c r="F105"/>
    </row>
    <row r="106" spans="1:6" ht="15.75">
      <c r="A106" s="305"/>
      <c r="B106" s="393"/>
      <c r="C106" s="393"/>
      <c r="F106"/>
    </row>
    <row r="107" spans="1:6" ht="15.75">
      <c r="A107" s="305"/>
      <c r="B107" s="393"/>
      <c r="C107" s="393"/>
      <c r="F107"/>
    </row>
    <row r="108" spans="1:6" ht="15.75">
      <c r="A108" s="305"/>
      <c r="B108" s="393"/>
      <c r="C108" s="393"/>
      <c r="F108"/>
    </row>
    <row r="109" spans="1:6" ht="15.75">
      <c r="A109" s="305"/>
      <c r="B109" s="393"/>
      <c r="C109" s="393"/>
      <c r="F109"/>
    </row>
    <row r="110" spans="1:6" ht="15.75">
      <c r="A110" s="305"/>
      <c r="B110" s="393"/>
      <c r="C110" s="393"/>
      <c r="F110"/>
    </row>
    <row r="111" spans="1:6" ht="15.75">
      <c r="A111" s="305"/>
      <c r="B111" s="393"/>
      <c r="C111" s="393"/>
      <c r="F111"/>
    </row>
    <row r="112" spans="1:6" ht="15.75">
      <c r="A112" s="305"/>
      <c r="B112" s="393"/>
      <c r="C112" s="393"/>
      <c r="F112"/>
    </row>
    <row r="113" spans="1:6" ht="15.75">
      <c r="A113" s="305"/>
      <c r="B113" s="393"/>
      <c r="C113" s="393"/>
      <c r="F113"/>
    </row>
    <row r="114" spans="1:6" ht="15.75">
      <c r="A114" s="305"/>
      <c r="B114" s="393"/>
      <c r="C114" s="393"/>
      <c r="F114"/>
    </row>
    <row r="115" spans="1:6" ht="15.75">
      <c r="A115" s="305"/>
      <c r="B115" s="393"/>
      <c r="C115" s="393"/>
      <c r="F115"/>
    </row>
    <row r="116" spans="1:6" ht="15.75">
      <c r="A116" s="305"/>
      <c r="B116" s="393"/>
      <c r="C116" s="393"/>
      <c r="F116"/>
    </row>
    <row r="117" spans="1:6" ht="15.75">
      <c r="A117" s="305"/>
      <c r="B117" s="393"/>
      <c r="C117" s="393"/>
      <c r="F117"/>
    </row>
    <row r="118" spans="1:6" ht="15.75">
      <c r="A118" s="305"/>
      <c r="B118" s="393"/>
      <c r="C118" s="393"/>
      <c r="F118"/>
    </row>
    <row r="119" spans="1:6" ht="15.75">
      <c r="A119" s="305"/>
      <c r="B119" s="393"/>
      <c r="C119" s="393"/>
      <c r="F119"/>
    </row>
    <row r="120" spans="1:6" ht="15.75">
      <c r="A120" s="305"/>
      <c r="B120" s="393"/>
      <c r="C120" s="393"/>
      <c r="F120"/>
    </row>
    <row r="121" spans="1:6" ht="15.75">
      <c r="A121" s="305"/>
      <c r="B121" s="393"/>
      <c r="C121" s="393"/>
      <c r="F121"/>
    </row>
    <row r="122" spans="1:6" ht="15.75">
      <c r="A122" s="305"/>
      <c r="B122" s="393"/>
      <c r="C122" s="393"/>
      <c r="F122"/>
    </row>
    <row r="123" spans="1:6" ht="15.75">
      <c r="A123" s="305"/>
      <c r="B123" s="393"/>
      <c r="C123" s="393"/>
      <c r="F123"/>
    </row>
    <row r="124" spans="1:6" ht="15.75">
      <c r="A124" s="305"/>
      <c r="B124" s="393"/>
      <c r="C124" s="393"/>
      <c r="F124"/>
    </row>
    <row r="125" spans="1:6" ht="15.75">
      <c r="A125" s="305"/>
      <c r="B125" s="393"/>
      <c r="C125" s="393"/>
      <c r="F125"/>
    </row>
    <row r="126" spans="1:6" ht="15.75">
      <c r="A126" s="305"/>
      <c r="B126" s="393"/>
      <c r="C126" s="393"/>
      <c r="F126"/>
    </row>
    <row r="127" spans="1:6" ht="15.75">
      <c r="A127" s="305"/>
      <c r="B127" s="393"/>
      <c r="C127" s="393"/>
      <c r="F127"/>
    </row>
    <row r="128" spans="1:6" ht="15.75">
      <c r="A128" s="305"/>
      <c r="B128" s="393"/>
      <c r="C128" s="393"/>
      <c r="F128"/>
    </row>
    <row r="129" spans="1:6" ht="15.75">
      <c r="A129" s="305"/>
      <c r="B129" s="393"/>
      <c r="C129" s="393"/>
      <c r="F129"/>
    </row>
    <row r="130" spans="1:6" ht="15.75">
      <c r="A130" s="305"/>
      <c r="B130" s="393"/>
      <c r="C130" s="393"/>
      <c r="F130"/>
    </row>
    <row r="131" spans="1:6" ht="15.75">
      <c r="A131" s="305"/>
      <c r="B131" s="393"/>
      <c r="C131" s="393"/>
      <c r="F131"/>
    </row>
    <row r="132" spans="1:6" ht="15.75">
      <c r="A132" s="305"/>
      <c r="B132" s="393"/>
      <c r="C132" s="393"/>
      <c r="F132"/>
    </row>
    <row r="133" spans="1:6" ht="15.75">
      <c r="A133" s="305"/>
      <c r="B133" s="393"/>
      <c r="C133" s="393"/>
      <c r="F133"/>
    </row>
    <row r="134" spans="1:6" ht="15.75">
      <c r="A134" s="305"/>
      <c r="B134" s="393"/>
      <c r="C134" s="393"/>
      <c r="F134"/>
    </row>
    <row r="135" spans="1:6" ht="15.75">
      <c r="A135" s="305"/>
      <c r="B135" s="393"/>
      <c r="C135" s="393"/>
      <c r="F135"/>
    </row>
    <row r="136" spans="1:6" ht="15.75">
      <c r="A136" s="305"/>
      <c r="B136" s="393"/>
      <c r="C136" s="393"/>
      <c r="F136"/>
    </row>
    <row r="137" spans="1:6" ht="15.75">
      <c r="A137" s="305"/>
      <c r="B137" s="393"/>
      <c r="C137" s="393"/>
      <c r="F137"/>
    </row>
    <row r="138" spans="1:6" ht="15.75">
      <c r="A138" s="305"/>
      <c r="B138" s="393"/>
      <c r="C138" s="393"/>
      <c r="F138"/>
    </row>
    <row r="139" spans="1:6" ht="15.75">
      <c r="A139" s="305"/>
      <c r="B139" s="393"/>
      <c r="C139" s="393"/>
      <c r="F139"/>
    </row>
    <row r="140" spans="1:6" ht="15.75">
      <c r="A140" s="305"/>
      <c r="B140" s="393"/>
      <c r="C140" s="393"/>
      <c r="F140"/>
    </row>
    <row r="141" spans="1:6" ht="15.75">
      <c r="A141" s="305"/>
      <c r="B141" s="393"/>
      <c r="C141" s="393"/>
      <c r="F141"/>
    </row>
    <row r="142" spans="1:6" ht="15.75">
      <c r="A142" s="305"/>
      <c r="B142" s="393"/>
      <c r="C142" s="393"/>
      <c r="F142"/>
    </row>
    <row r="143" spans="1:6" ht="15.75">
      <c r="A143" s="305"/>
      <c r="B143" s="393"/>
      <c r="C143" s="393"/>
      <c r="F143"/>
    </row>
    <row r="144" spans="1:6" ht="15.75">
      <c r="A144" s="305"/>
      <c r="B144" s="393"/>
      <c r="C144" s="393"/>
      <c r="F144"/>
    </row>
    <row r="145" spans="1:6" ht="15.75">
      <c r="A145" s="305"/>
      <c r="B145" s="393"/>
      <c r="C145" s="393"/>
      <c r="F145"/>
    </row>
    <row r="146" spans="1:6" ht="15.75">
      <c r="A146" s="305"/>
      <c r="B146" s="393"/>
      <c r="C146" s="393"/>
      <c r="F146"/>
    </row>
    <row r="147" spans="1:6" ht="15.75">
      <c r="A147" s="305"/>
      <c r="B147" s="393"/>
      <c r="C147" s="393"/>
      <c r="F147"/>
    </row>
    <row r="148" spans="1:6" ht="15.75">
      <c r="A148" s="305"/>
      <c r="B148" s="393"/>
      <c r="C148" s="393"/>
      <c r="F148"/>
    </row>
    <row r="149" spans="1:6" ht="15.75">
      <c r="A149" s="305"/>
      <c r="B149" s="393"/>
      <c r="C149" s="393"/>
      <c r="F149"/>
    </row>
    <row r="150" spans="1:6" ht="15.75">
      <c r="A150" s="305"/>
      <c r="B150" s="393"/>
      <c r="C150" s="393"/>
      <c r="F150"/>
    </row>
    <row r="151" spans="1:6" ht="15.75">
      <c r="A151" s="305"/>
      <c r="B151" s="393"/>
      <c r="C151" s="393"/>
      <c r="F151"/>
    </row>
    <row r="152" spans="1:6" ht="15.75">
      <c r="A152" s="305"/>
      <c r="B152" s="393"/>
      <c r="C152" s="393"/>
      <c r="F152"/>
    </row>
    <row r="153" spans="1:6" ht="15.75">
      <c r="A153" s="305"/>
      <c r="B153" s="393"/>
      <c r="C153" s="393"/>
      <c r="F153"/>
    </row>
    <row r="154" spans="1:6" ht="15.75">
      <c r="A154" s="305"/>
      <c r="B154" s="393"/>
      <c r="C154" s="393"/>
      <c r="F154"/>
    </row>
    <row r="155" spans="1:6" ht="15.75">
      <c r="A155" s="305"/>
      <c r="B155" s="393"/>
      <c r="C155" s="393"/>
      <c r="F155"/>
    </row>
    <row r="156" spans="1:6" ht="15.75">
      <c r="A156" s="305"/>
      <c r="B156" s="393"/>
      <c r="C156" s="393"/>
      <c r="F156"/>
    </row>
    <row r="157" spans="1:6" ht="15.75">
      <c r="A157" s="305"/>
      <c r="B157" s="393"/>
      <c r="C157" s="393"/>
      <c r="F157"/>
    </row>
    <row r="158" spans="1:6" ht="15.75">
      <c r="A158" s="305"/>
      <c r="B158" s="393"/>
      <c r="C158" s="393"/>
      <c r="F158"/>
    </row>
    <row r="159" spans="1:6" ht="15.75">
      <c r="A159" s="305"/>
      <c r="B159" s="393"/>
      <c r="C159" s="393"/>
      <c r="F159"/>
    </row>
    <row r="160" spans="1:6" ht="15.75">
      <c r="A160" s="305"/>
      <c r="B160" s="393"/>
      <c r="C160" s="393"/>
      <c r="F160"/>
    </row>
    <row r="161" spans="1:6" ht="15.75">
      <c r="A161" s="305"/>
      <c r="B161" s="393"/>
      <c r="C161" s="393"/>
      <c r="F161"/>
    </row>
    <row r="162" spans="1:6" ht="15.75">
      <c r="A162" s="305"/>
      <c r="B162" s="393"/>
      <c r="C162" s="393"/>
      <c r="F162"/>
    </row>
    <row r="163" spans="1:6" ht="15.75">
      <c r="A163" s="305"/>
      <c r="B163" s="393"/>
      <c r="C163" s="393"/>
      <c r="F163"/>
    </row>
    <row r="164" spans="1:6" ht="15.75">
      <c r="A164" s="305"/>
      <c r="B164" s="393"/>
      <c r="C164" s="393"/>
      <c r="F164"/>
    </row>
    <row r="165" spans="1:6" ht="15.75">
      <c r="A165" s="305"/>
      <c r="B165" s="393"/>
      <c r="C165" s="393"/>
      <c r="F165"/>
    </row>
    <row r="166" spans="1:6" ht="15.75">
      <c r="A166" s="305"/>
      <c r="B166" s="393"/>
      <c r="C166" s="393"/>
      <c r="F166"/>
    </row>
    <row r="167" spans="1:6" ht="15.75">
      <c r="A167" s="305"/>
      <c r="B167" s="393"/>
      <c r="C167" s="393"/>
      <c r="F167"/>
    </row>
    <row r="168" spans="1:6" ht="15.75">
      <c r="A168" s="305"/>
      <c r="B168" s="393"/>
      <c r="C168" s="393"/>
      <c r="F168"/>
    </row>
    <row r="169" spans="1:6" ht="15.75">
      <c r="A169" s="305"/>
      <c r="B169" s="393"/>
      <c r="C169" s="393"/>
      <c r="F169"/>
    </row>
    <row r="170" spans="1:6" ht="15.75">
      <c r="A170" s="305"/>
      <c r="B170" s="393"/>
      <c r="C170" s="393"/>
      <c r="F170"/>
    </row>
    <row r="171" spans="1:6" ht="15.75">
      <c r="A171" s="305"/>
      <c r="B171" s="393"/>
      <c r="C171" s="393"/>
      <c r="F171"/>
    </row>
    <row r="172" spans="1:6" ht="15.75">
      <c r="A172" s="305"/>
      <c r="B172" s="393"/>
      <c r="C172" s="393"/>
      <c r="F172"/>
    </row>
    <row r="173" spans="1:6" ht="15.75">
      <c r="A173" s="305"/>
      <c r="B173" s="393"/>
      <c r="C173" s="393"/>
      <c r="F173"/>
    </row>
    <row r="174" spans="1:6" ht="15.75">
      <c r="A174" s="305"/>
      <c r="B174" s="393"/>
      <c r="C174" s="393"/>
      <c r="F174"/>
    </row>
    <row r="175" spans="1:6" ht="15.75">
      <c r="A175" s="305"/>
      <c r="B175" s="393"/>
      <c r="C175" s="393"/>
      <c r="F175"/>
    </row>
    <row r="176" spans="1:6" ht="15.75">
      <c r="A176" s="305"/>
      <c r="B176" s="393"/>
      <c r="C176" s="393"/>
      <c r="F176"/>
    </row>
    <row r="177" spans="1:6" ht="15.75">
      <c r="A177" s="305"/>
      <c r="B177" s="393"/>
      <c r="C177" s="393"/>
      <c r="F177"/>
    </row>
    <row r="178" spans="1:6" ht="15.75">
      <c r="A178" s="305"/>
      <c r="B178" s="393"/>
      <c r="C178" s="393"/>
      <c r="F178"/>
    </row>
    <row r="179" spans="1:6" ht="15.75">
      <c r="A179" s="305"/>
      <c r="B179" s="393"/>
      <c r="C179" s="393"/>
      <c r="F179"/>
    </row>
    <row r="180" spans="1:6" ht="15.75">
      <c r="A180" s="305"/>
      <c r="B180" s="393"/>
      <c r="C180" s="393"/>
      <c r="F180"/>
    </row>
    <row r="181" spans="1:6" ht="15.75">
      <c r="A181" s="305"/>
      <c r="B181" s="393"/>
      <c r="C181" s="393"/>
      <c r="F181"/>
    </row>
    <row r="182" spans="1:6" ht="15.75">
      <c r="A182" s="305"/>
      <c r="B182" s="393"/>
      <c r="C182" s="393"/>
      <c r="F182"/>
    </row>
    <row r="183" spans="1:6" ht="15.75">
      <c r="A183" s="305"/>
      <c r="B183" s="393"/>
      <c r="C183" s="393"/>
      <c r="F183"/>
    </row>
    <row r="184" spans="1:6" ht="15.75">
      <c r="A184" s="305"/>
      <c r="B184" s="393"/>
      <c r="C184" s="393"/>
      <c r="F184"/>
    </row>
    <row r="185" spans="1:6" ht="15.75">
      <c r="A185" s="305"/>
      <c r="B185" s="393"/>
      <c r="C185" s="393"/>
      <c r="F185"/>
    </row>
    <row r="186" spans="1:6" ht="15.75">
      <c r="A186" s="305"/>
      <c r="B186" s="393"/>
      <c r="C186" s="393"/>
      <c r="F186"/>
    </row>
    <row r="187" spans="1:6" ht="15.75">
      <c r="A187" s="305"/>
      <c r="B187" s="393"/>
      <c r="C187" s="393"/>
      <c r="F187"/>
    </row>
    <row r="188" spans="1:6" ht="15.75">
      <c r="A188" s="305"/>
      <c r="B188" s="393"/>
      <c r="C188" s="393"/>
      <c r="F188"/>
    </row>
    <row r="189" spans="1:6" ht="15.75">
      <c r="A189" s="305"/>
      <c r="B189" s="393"/>
      <c r="C189" s="393"/>
      <c r="F189"/>
    </row>
    <row r="190" spans="1:6" ht="15.75">
      <c r="A190" s="305"/>
      <c r="B190" s="393"/>
      <c r="C190" s="393"/>
      <c r="F190"/>
    </row>
    <row r="191" spans="1:6" ht="15.75">
      <c r="A191" s="96"/>
      <c r="B191" s="393"/>
      <c r="C191" s="393"/>
      <c r="F191"/>
    </row>
    <row r="192" spans="1:6" ht="15.75">
      <c r="A192" s="96"/>
      <c r="B192" s="393"/>
      <c r="C192" s="393"/>
      <c r="F192"/>
    </row>
    <row r="193" spans="1:6" ht="15.75">
      <c r="A193" s="96"/>
      <c r="B193" s="393"/>
      <c r="C193" s="393"/>
      <c r="F193"/>
    </row>
    <row r="194" spans="1:6" ht="15.75">
      <c r="A194" s="96"/>
      <c r="B194" s="393"/>
      <c r="C194" s="393"/>
      <c r="F194"/>
    </row>
    <row r="195" spans="1:6" ht="15.75">
      <c r="A195" s="96"/>
      <c r="B195" s="393"/>
      <c r="C195" s="393"/>
      <c r="F195"/>
    </row>
    <row r="196" spans="1:6" ht="15.75">
      <c r="A196" s="96"/>
      <c r="B196" s="393"/>
      <c r="C196" s="393"/>
      <c r="F196"/>
    </row>
    <row r="197" spans="1:6" ht="15.75">
      <c r="A197" s="96"/>
      <c r="B197" s="393"/>
      <c r="C197" s="393"/>
      <c r="F197"/>
    </row>
    <row r="198" spans="1:6" ht="15.75">
      <c r="A198" s="96"/>
      <c r="B198" s="393"/>
      <c r="C198" s="393"/>
      <c r="F198"/>
    </row>
    <row r="199" spans="1:6" ht="15.75">
      <c r="A199" s="96"/>
      <c r="B199" s="393"/>
      <c r="C199" s="393"/>
      <c r="F199"/>
    </row>
    <row r="200" spans="1:6" ht="15.75">
      <c r="A200" s="96"/>
      <c r="B200" s="393"/>
      <c r="C200" s="393"/>
      <c r="F200"/>
    </row>
    <row r="201" spans="1:6" ht="15.75">
      <c r="A201" s="96"/>
      <c r="B201" s="393"/>
      <c r="C201" s="393"/>
    </row>
    <row r="202" spans="1:6" ht="15.75">
      <c r="A202" s="96"/>
      <c r="B202" s="393"/>
      <c r="C202" s="393"/>
    </row>
    <row r="203" spans="1:6" ht="15.75">
      <c r="A203" s="96"/>
      <c r="B203" s="393"/>
      <c r="C203" s="393"/>
    </row>
    <row r="204" spans="1:6" ht="15.75">
      <c r="A204" s="96"/>
      <c r="B204" s="393"/>
      <c r="C204" s="393"/>
    </row>
    <row r="205" spans="1:6" ht="15.75">
      <c r="A205" s="96"/>
      <c r="B205" s="393"/>
      <c r="C205" s="393"/>
    </row>
    <row r="206" spans="1:6" ht="15.75">
      <c r="A206" s="96"/>
      <c r="B206" s="393"/>
      <c r="C206" s="393"/>
    </row>
    <row r="207" spans="1:6" ht="15.75">
      <c r="A207" s="96"/>
      <c r="B207" s="393"/>
      <c r="C207" s="393"/>
    </row>
    <row r="208" spans="1:6" ht="15.75">
      <c r="A208" s="96"/>
      <c r="B208" s="393"/>
      <c r="C208" s="393"/>
    </row>
    <row r="209" spans="1:3" ht="15.75">
      <c r="A209" s="96"/>
      <c r="B209" s="393"/>
      <c r="C209" s="393"/>
    </row>
    <row r="210" spans="1:3" ht="15.75">
      <c r="A210" s="96"/>
      <c r="B210" s="393"/>
      <c r="C210" s="393"/>
    </row>
    <row r="211" spans="1:3" ht="15.75">
      <c r="A211" s="96"/>
      <c r="B211" s="393"/>
      <c r="C211" s="393"/>
    </row>
    <row r="212" spans="1:3" ht="15.75">
      <c r="A212" s="96"/>
      <c r="B212" s="393"/>
      <c r="C212" s="393"/>
    </row>
    <row r="213" spans="1:3" ht="15.75">
      <c r="A213" s="96"/>
      <c r="B213" s="393"/>
      <c r="C213" s="393"/>
    </row>
    <row r="214" spans="1:3" ht="15.75">
      <c r="A214" s="96"/>
      <c r="B214" s="393"/>
      <c r="C214" s="393"/>
    </row>
    <row r="215" spans="1:3" ht="15.75">
      <c r="A215" s="96"/>
      <c r="B215" s="393"/>
      <c r="C215" s="393"/>
    </row>
    <row r="216" spans="1:3" ht="15.75">
      <c r="A216" s="96"/>
      <c r="B216" s="393"/>
      <c r="C216" s="393"/>
    </row>
    <row r="217" spans="1:3" ht="15.75">
      <c r="A217" s="96"/>
      <c r="B217" s="393"/>
      <c r="C217" s="393"/>
    </row>
    <row r="218" spans="1:3" ht="15.75">
      <c r="A218" s="96"/>
      <c r="B218" s="393"/>
      <c r="C218" s="393"/>
    </row>
    <row r="219" spans="1:3" ht="15.75">
      <c r="A219" s="96"/>
      <c r="B219" s="393"/>
      <c r="C219" s="393"/>
    </row>
    <row r="220" spans="1:3" ht="15.75">
      <c r="A220" s="96"/>
      <c r="B220" s="393"/>
      <c r="C220" s="393"/>
    </row>
    <row r="221" spans="1:3" ht="15.75">
      <c r="A221" s="96"/>
      <c r="B221" s="393"/>
      <c r="C221" s="393"/>
    </row>
    <row r="222" spans="1:3" ht="15.75">
      <c r="A222" s="96"/>
      <c r="B222" s="393"/>
      <c r="C222" s="393"/>
    </row>
    <row r="223" spans="1:3" ht="15.75">
      <c r="A223" s="96"/>
      <c r="B223" s="393"/>
      <c r="C223" s="393"/>
    </row>
    <row r="224" spans="1:3" ht="15.75">
      <c r="A224" s="96"/>
      <c r="B224" s="393"/>
      <c r="C224" s="393"/>
    </row>
    <row r="225" spans="1:3" ht="15.75">
      <c r="A225" s="96"/>
      <c r="B225" s="393"/>
      <c r="C225" s="393"/>
    </row>
    <row r="226" spans="1:3" ht="15.75">
      <c r="A226" s="96"/>
      <c r="B226" s="393"/>
      <c r="C226" s="393"/>
    </row>
    <row r="227" spans="1:3" ht="15.75">
      <c r="A227" s="96"/>
      <c r="B227" s="393"/>
      <c r="C227" s="393"/>
    </row>
    <row r="228" spans="1:3" ht="15.75">
      <c r="A228" s="96"/>
      <c r="B228" s="393"/>
      <c r="C228" s="393"/>
    </row>
    <row r="229" spans="1:3" ht="15.75">
      <c r="A229" s="96"/>
      <c r="B229" s="393"/>
      <c r="C229" s="393"/>
    </row>
    <row r="230" spans="1:3" ht="15.75">
      <c r="A230" s="96"/>
      <c r="B230" s="393"/>
      <c r="C230" s="393"/>
    </row>
    <row r="231" spans="1:3" ht="15.75">
      <c r="A231" s="96"/>
      <c r="B231" s="393"/>
      <c r="C231" s="393"/>
    </row>
    <row r="232" spans="1:3" ht="15.75">
      <c r="A232" s="96"/>
      <c r="B232" s="393"/>
      <c r="C232" s="393"/>
    </row>
    <row r="233" spans="1:3" ht="15.75">
      <c r="A233" s="96"/>
      <c r="B233" s="393"/>
      <c r="C233" s="393"/>
    </row>
    <row r="234" spans="1:3" ht="15.75">
      <c r="A234" s="96"/>
      <c r="B234" s="393"/>
      <c r="C234" s="393"/>
    </row>
    <row r="235" spans="1:3" ht="15.75">
      <c r="A235" s="96"/>
      <c r="B235" s="393"/>
      <c r="C235" s="393"/>
    </row>
    <row r="236" spans="1:3" ht="15.75">
      <c r="A236" s="96"/>
      <c r="B236" s="393"/>
      <c r="C236" s="393"/>
    </row>
    <row r="237" spans="1:3" ht="15.75">
      <c r="A237" s="96"/>
      <c r="B237" s="393"/>
      <c r="C237" s="393"/>
    </row>
    <row r="238" spans="1:3" ht="15.75">
      <c r="A238" s="96"/>
      <c r="B238" s="393"/>
      <c r="C238" s="393"/>
    </row>
    <row r="239" spans="1:3" ht="15.75">
      <c r="A239" s="96"/>
      <c r="B239" s="393"/>
      <c r="C239" s="393"/>
    </row>
    <row r="240" spans="1:3" ht="15.75">
      <c r="A240" s="96"/>
      <c r="B240" s="393"/>
      <c r="C240" s="393"/>
    </row>
    <row r="241" spans="1:3" ht="15.75">
      <c r="A241" s="96"/>
      <c r="B241" s="393"/>
      <c r="C241" s="393"/>
    </row>
    <row r="242" spans="1:3" ht="15.75">
      <c r="A242" s="96"/>
      <c r="B242" s="393"/>
      <c r="C242" s="393"/>
    </row>
    <row r="243" spans="1:3" ht="15.75">
      <c r="A243" s="96"/>
      <c r="B243" s="393"/>
      <c r="C243" s="393"/>
    </row>
    <row r="244" spans="1:3" ht="15.75">
      <c r="A244" s="96"/>
      <c r="B244" s="393"/>
      <c r="C244" s="393"/>
    </row>
    <row r="245" spans="1:3" ht="15.75">
      <c r="A245" s="96"/>
      <c r="B245" s="393"/>
      <c r="C245" s="393"/>
    </row>
    <row r="246" spans="1:3" ht="15.75">
      <c r="A246" s="96"/>
      <c r="B246" s="393"/>
      <c r="C246" s="393"/>
    </row>
    <row r="247" spans="1:3" ht="15.75">
      <c r="A247" s="96"/>
      <c r="B247" s="393"/>
      <c r="C247" s="393"/>
    </row>
    <row r="248" spans="1:3" ht="15.75">
      <c r="A248" s="96"/>
      <c r="B248" s="393"/>
      <c r="C248" s="393"/>
    </row>
    <row r="249" spans="1:3" ht="15.75">
      <c r="A249" s="96"/>
      <c r="B249" s="393"/>
      <c r="C249" s="393"/>
    </row>
    <row r="250" spans="1:3" ht="15.75">
      <c r="A250" s="96"/>
      <c r="B250" s="393"/>
      <c r="C250" s="393"/>
    </row>
    <row r="251" spans="1:3" ht="15.75">
      <c r="A251" s="96"/>
      <c r="B251" s="393"/>
      <c r="C251" s="393"/>
    </row>
    <row r="252" spans="1:3" ht="15.75">
      <c r="A252" s="96"/>
      <c r="B252" s="393"/>
      <c r="C252" s="393"/>
    </row>
    <row r="253" spans="1:3" ht="15.75">
      <c r="A253" s="96"/>
      <c r="B253" s="393"/>
      <c r="C253" s="393"/>
    </row>
    <row r="254" spans="1:3" ht="15.75">
      <c r="A254" s="96"/>
      <c r="B254" s="393"/>
      <c r="C254" s="393"/>
    </row>
    <row r="255" spans="1:3" ht="15.75">
      <c r="A255" s="96"/>
      <c r="B255" s="393"/>
      <c r="C255" s="393"/>
    </row>
    <row r="256" spans="1:3" ht="15.75">
      <c r="A256" s="96"/>
      <c r="B256" s="393"/>
      <c r="C256" s="393"/>
    </row>
    <row r="257" spans="1:3" ht="15.75">
      <c r="A257" s="96"/>
      <c r="B257" s="393"/>
      <c r="C257" s="393"/>
    </row>
    <row r="258" spans="1:3" ht="15.75">
      <c r="A258" s="96"/>
      <c r="B258" s="393"/>
      <c r="C258" s="393"/>
    </row>
    <row r="259" spans="1:3" ht="15.75">
      <c r="A259" s="96"/>
      <c r="B259" s="393"/>
      <c r="C259" s="393"/>
    </row>
    <row r="260" spans="1:3" ht="15.75">
      <c r="A260" s="96"/>
      <c r="B260" s="393"/>
      <c r="C260" s="393"/>
    </row>
    <row r="261" spans="1:3" ht="15.75">
      <c r="A261" s="96"/>
      <c r="B261" s="393"/>
      <c r="C261" s="393"/>
    </row>
    <row r="262" spans="1:3" ht="15.75">
      <c r="A262" s="96"/>
      <c r="B262" s="393"/>
      <c r="C262" s="393"/>
    </row>
    <row r="263" spans="1:3" ht="15.75">
      <c r="A263" s="96"/>
    </row>
    <row r="264" spans="1:3" ht="15.75">
      <c r="A264" s="96"/>
    </row>
    <row r="265" spans="1:3" ht="15.75">
      <c r="A265" s="96"/>
    </row>
    <row r="266" spans="1:3" ht="15.75">
      <c r="A266" s="96"/>
    </row>
    <row r="267" spans="1:3" ht="15.75">
      <c r="A267" s="96"/>
    </row>
    <row r="268" spans="1:3" ht="15.75">
      <c r="A268" s="96"/>
    </row>
    <row r="269" spans="1:3" ht="15.75">
      <c r="A269" s="96"/>
    </row>
    <row r="270" spans="1:3" ht="15.75">
      <c r="A270" s="96"/>
    </row>
    <row r="271" spans="1:3" ht="15.75">
      <c r="A271" s="96"/>
    </row>
    <row r="272" spans="1:3"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sheetData>
  <mergeCells count="6">
    <mergeCell ref="A26:E26"/>
    <mergeCell ref="A2:E2"/>
    <mergeCell ref="A3:E3"/>
    <mergeCell ref="A4:E4"/>
    <mergeCell ref="A5:E5"/>
    <mergeCell ref="A25:E25"/>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9"/>
  <sheetViews>
    <sheetView workbookViewId="0"/>
  </sheetViews>
  <sheetFormatPr defaultColWidth="11.42578125" defaultRowHeight="15"/>
  <cols>
    <col min="1" max="1" width="9.140625" customWidth="1"/>
    <col min="2" max="2" width="8.7109375" bestFit="1" customWidth="1"/>
    <col min="3" max="3" width="12.140625" bestFit="1" customWidth="1"/>
    <col min="4" max="5" width="10.28515625" bestFit="1" customWidth="1"/>
    <col min="6" max="6" width="8.7109375" bestFit="1" customWidth="1"/>
    <col min="7" max="7" width="7.28515625" bestFit="1" customWidth="1"/>
    <col min="8" max="8" width="6.140625" customWidth="1"/>
    <col min="9" max="9" width="10" customWidth="1"/>
    <col min="10" max="10" width="15.85546875" bestFit="1" customWidth="1"/>
    <col min="11" max="11" width="8.7109375" bestFit="1" customWidth="1"/>
    <col min="12" max="12" width="7.85546875" bestFit="1" customWidth="1"/>
    <col min="13" max="13" width="5.85546875" bestFit="1" customWidth="1"/>
    <col min="14" max="14" width="10.28515625" bestFit="1" customWidth="1"/>
    <col min="15" max="15" width="7.28515625" bestFit="1" customWidth="1"/>
    <col min="16" max="16" width="4.7109375" customWidth="1"/>
    <col min="257" max="257" width="9.140625" customWidth="1"/>
    <col min="258" max="258" width="8.7109375" bestFit="1" customWidth="1"/>
    <col min="259" max="259" width="12.140625" bestFit="1" customWidth="1"/>
    <col min="260" max="261" width="10.28515625" bestFit="1" customWidth="1"/>
    <col min="262" max="262" width="8.7109375" bestFit="1" customWidth="1"/>
    <col min="263" max="263" width="7.28515625" bestFit="1" customWidth="1"/>
    <col min="264" max="264" width="6.140625" customWidth="1"/>
    <col min="265" max="265" width="10" customWidth="1"/>
    <col min="266" max="266" width="15.85546875" bestFit="1" customWidth="1"/>
    <col min="267" max="267" width="8.7109375" bestFit="1" customWidth="1"/>
    <col min="268" max="268" width="7.85546875" bestFit="1" customWidth="1"/>
    <col min="269" max="269" width="5.85546875" bestFit="1" customWidth="1"/>
    <col min="270" max="270" width="10.28515625" bestFit="1" customWidth="1"/>
    <col min="271" max="271" width="7.28515625" bestFit="1" customWidth="1"/>
    <col min="272" max="272" width="4.7109375" customWidth="1"/>
    <col min="513" max="513" width="9.140625" customWidth="1"/>
    <col min="514" max="514" width="8.7109375" bestFit="1" customWidth="1"/>
    <col min="515" max="515" width="12.140625" bestFit="1" customWidth="1"/>
    <col min="516" max="517" width="10.28515625" bestFit="1" customWidth="1"/>
    <col min="518" max="518" width="8.7109375" bestFit="1" customWidth="1"/>
    <col min="519" max="519" width="7.28515625" bestFit="1" customWidth="1"/>
    <col min="520" max="520" width="6.140625" customWidth="1"/>
    <col min="521" max="521" width="10" customWidth="1"/>
    <col min="522" max="522" width="15.85546875" bestFit="1" customWidth="1"/>
    <col min="523" max="523" width="8.7109375" bestFit="1" customWidth="1"/>
    <col min="524" max="524" width="7.85546875" bestFit="1" customWidth="1"/>
    <col min="525" max="525" width="5.85546875" bestFit="1" customWidth="1"/>
    <col min="526" max="526" width="10.28515625" bestFit="1" customWidth="1"/>
    <col min="527" max="527" width="7.28515625" bestFit="1" customWidth="1"/>
    <col min="528" max="528" width="4.7109375" customWidth="1"/>
    <col min="769" max="769" width="9.140625" customWidth="1"/>
    <col min="770" max="770" width="8.7109375" bestFit="1" customWidth="1"/>
    <col min="771" max="771" width="12.140625" bestFit="1" customWidth="1"/>
    <col min="772" max="773" width="10.28515625" bestFit="1" customWidth="1"/>
    <col min="774" max="774" width="8.7109375" bestFit="1" customWidth="1"/>
    <col min="775" max="775" width="7.28515625" bestFit="1" customWidth="1"/>
    <col min="776" max="776" width="6.140625" customWidth="1"/>
    <col min="777" max="777" width="10" customWidth="1"/>
    <col min="778" max="778" width="15.85546875" bestFit="1" customWidth="1"/>
    <col min="779" max="779" width="8.7109375" bestFit="1" customWidth="1"/>
    <col min="780" max="780" width="7.85546875" bestFit="1" customWidth="1"/>
    <col min="781" max="781" width="5.85546875" bestFit="1" customWidth="1"/>
    <col min="782" max="782" width="10.28515625" bestFit="1" customWidth="1"/>
    <col min="783" max="783" width="7.28515625" bestFit="1" customWidth="1"/>
    <col min="784" max="784" width="4.7109375" customWidth="1"/>
    <col min="1025" max="1025" width="9.140625" customWidth="1"/>
    <col min="1026" max="1026" width="8.7109375" bestFit="1" customWidth="1"/>
    <col min="1027" max="1027" width="12.140625" bestFit="1" customWidth="1"/>
    <col min="1028" max="1029" width="10.28515625" bestFit="1" customWidth="1"/>
    <col min="1030" max="1030" width="8.7109375" bestFit="1" customWidth="1"/>
    <col min="1031" max="1031" width="7.28515625" bestFit="1" customWidth="1"/>
    <col min="1032" max="1032" width="6.140625" customWidth="1"/>
    <col min="1033" max="1033" width="10" customWidth="1"/>
    <col min="1034" max="1034" width="15.85546875" bestFit="1" customWidth="1"/>
    <col min="1035" max="1035" width="8.7109375" bestFit="1" customWidth="1"/>
    <col min="1036" max="1036" width="7.85546875" bestFit="1" customWidth="1"/>
    <col min="1037" max="1037" width="5.85546875" bestFit="1" customWidth="1"/>
    <col min="1038" max="1038" width="10.28515625" bestFit="1" customWidth="1"/>
    <col min="1039" max="1039" width="7.28515625" bestFit="1" customWidth="1"/>
    <col min="1040" max="1040" width="4.7109375" customWidth="1"/>
    <col min="1281" max="1281" width="9.140625" customWidth="1"/>
    <col min="1282" max="1282" width="8.7109375" bestFit="1" customWidth="1"/>
    <col min="1283" max="1283" width="12.140625" bestFit="1" customWidth="1"/>
    <col min="1284" max="1285" width="10.28515625" bestFit="1" customWidth="1"/>
    <col min="1286" max="1286" width="8.7109375" bestFit="1" customWidth="1"/>
    <col min="1287" max="1287" width="7.28515625" bestFit="1" customWidth="1"/>
    <col min="1288" max="1288" width="6.140625" customWidth="1"/>
    <col min="1289" max="1289" width="10" customWidth="1"/>
    <col min="1290" max="1290" width="15.85546875" bestFit="1" customWidth="1"/>
    <col min="1291" max="1291" width="8.7109375" bestFit="1" customWidth="1"/>
    <col min="1292" max="1292" width="7.85546875" bestFit="1" customWidth="1"/>
    <col min="1293" max="1293" width="5.85546875" bestFit="1" customWidth="1"/>
    <col min="1294" max="1294" width="10.28515625" bestFit="1" customWidth="1"/>
    <col min="1295" max="1295" width="7.28515625" bestFit="1" customWidth="1"/>
    <col min="1296" max="1296" width="4.7109375" customWidth="1"/>
    <col min="1537" max="1537" width="9.140625" customWidth="1"/>
    <col min="1538" max="1538" width="8.7109375" bestFit="1" customWidth="1"/>
    <col min="1539" max="1539" width="12.140625" bestFit="1" customWidth="1"/>
    <col min="1540" max="1541" width="10.28515625" bestFit="1" customWidth="1"/>
    <col min="1542" max="1542" width="8.7109375" bestFit="1" customWidth="1"/>
    <col min="1543" max="1543" width="7.28515625" bestFit="1" customWidth="1"/>
    <col min="1544" max="1544" width="6.140625" customWidth="1"/>
    <col min="1545" max="1545" width="10" customWidth="1"/>
    <col min="1546" max="1546" width="15.85546875" bestFit="1" customWidth="1"/>
    <col min="1547" max="1547" width="8.7109375" bestFit="1" customWidth="1"/>
    <col min="1548" max="1548" width="7.85546875" bestFit="1" customWidth="1"/>
    <col min="1549" max="1549" width="5.85546875" bestFit="1" customWidth="1"/>
    <col min="1550" max="1550" width="10.28515625" bestFit="1" customWidth="1"/>
    <col min="1551" max="1551" width="7.28515625" bestFit="1" customWidth="1"/>
    <col min="1552" max="1552" width="4.7109375" customWidth="1"/>
    <col min="1793" max="1793" width="9.140625" customWidth="1"/>
    <col min="1794" max="1794" width="8.7109375" bestFit="1" customWidth="1"/>
    <col min="1795" max="1795" width="12.140625" bestFit="1" customWidth="1"/>
    <col min="1796" max="1797" width="10.28515625" bestFit="1" customWidth="1"/>
    <col min="1798" max="1798" width="8.7109375" bestFit="1" customWidth="1"/>
    <col min="1799" max="1799" width="7.28515625" bestFit="1" customWidth="1"/>
    <col min="1800" max="1800" width="6.140625" customWidth="1"/>
    <col min="1801" max="1801" width="10" customWidth="1"/>
    <col min="1802" max="1802" width="15.85546875" bestFit="1" customWidth="1"/>
    <col min="1803" max="1803" width="8.7109375" bestFit="1" customWidth="1"/>
    <col min="1804" max="1804" width="7.85546875" bestFit="1" customWidth="1"/>
    <col min="1805" max="1805" width="5.85546875" bestFit="1" customWidth="1"/>
    <col min="1806" max="1806" width="10.28515625" bestFit="1" customWidth="1"/>
    <col min="1807" max="1807" width="7.28515625" bestFit="1" customWidth="1"/>
    <col min="1808" max="1808" width="4.7109375" customWidth="1"/>
    <col min="2049" max="2049" width="9.140625" customWidth="1"/>
    <col min="2050" max="2050" width="8.7109375" bestFit="1" customWidth="1"/>
    <col min="2051" max="2051" width="12.140625" bestFit="1" customWidth="1"/>
    <col min="2052" max="2053" width="10.28515625" bestFit="1" customWidth="1"/>
    <col min="2054" max="2054" width="8.7109375" bestFit="1" customWidth="1"/>
    <col min="2055" max="2055" width="7.28515625" bestFit="1" customWidth="1"/>
    <col min="2056" max="2056" width="6.140625" customWidth="1"/>
    <col min="2057" max="2057" width="10" customWidth="1"/>
    <col min="2058" max="2058" width="15.85546875" bestFit="1" customWidth="1"/>
    <col min="2059" max="2059" width="8.7109375" bestFit="1" customWidth="1"/>
    <col min="2060" max="2060" width="7.85546875" bestFit="1" customWidth="1"/>
    <col min="2061" max="2061" width="5.85546875" bestFit="1" customWidth="1"/>
    <col min="2062" max="2062" width="10.28515625" bestFit="1" customWidth="1"/>
    <col min="2063" max="2063" width="7.28515625" bestFit="1" customWidth="1"/>
    <col min="2064" max="2064" width="4.7109375" customWidth="1"/>
    <col min="2305" max="2305" width="9.140625" customWidth="1"/>
    <col min="2306" max="2306" width="8.7109375" bestFit="1" customWidth="1"/>
    <col min="2307" max="2307" width="12.140625" bestFit="1" customWidth="1"/>
    <col min="2308" max="2309" width="10.28515625" bestFit="1" customWidth="1"/>
    <col min="2310" max="2310" width="8.7109375" bestFit="1" customWidth="1"/>
    <col min="2311" max="2311" width="7.28515625" bestFit="1" customWidth="1"/>
    <col min="2312" max="2312" width="6.140625" customWidth="1"/>
    <col min="2313" max="2313" width="10" customWidth="1"/>
    <col min="2314" max="2314" width="15.85546875" bestFit="1" customWidth="1"/>
    <col min="2315" max="2315" width="8.7109375" bestFit="1" customWidth="1"/>
    <col min="2316" max="2316" width="7.85546875" bestFit="1" customWidth="1"/>
    <col min="2317" max="2317" width="5.85546875" bestFit="1" customWidth="1"/>
    <col min="2318" max="2318" width="10.28515625" bestFit="1" customWidth="1"/>
    <col min="2319" max="2319" width="7.28515625" bestFit="1" customWidth="1"/>
    <col min="2320" max="2320" width="4.7109375" customWidth="1"/>
    <col min="2561" max="2561" width="9.140625" customWidth="1"/>
    <col min="2562" max="2562" width="8.7109375" bestFit="1" customWidth="1"/>
    <col min="2563" max="2563" width="12.140625" bestFit="1" customWidth="1"/>
    <col min="2564" max="2565" width="10.28515625" bestFit="1" customWidth="1"/>
    <col min="2566" max="2566" width="8.7109375" bestFit="1" customWidth="1"/>
    <col min="2567" max="2567" width="7.28515625" bestFit="1" customWidth="1"/>
    <col min="2568" max="2568" width="6.140625" customWidth="1"/>
    <col min="2569" max="2569" width="10" customWidth="1"/>
    <col min="2570" max="2570" width="15.85546875" bestFit="1" customWidth="1"/>
    <col min="2571" max="2571" width="8.7109375" bestFit="1" customWidth="1"/>
    <col min="2572" max="2572" width="7.85546875" bestFit="1" customWidth="1"/>
    <col min="2573" max="2573" width="5.85546875" bestFit="1" customWidth="1"/>
    <col min="2574" max="2574" width="10.28515625" bestFit="1" customWidth="1"/>
    <col min="2575" max="2575" width="7.28515625" bestFit="1" customWidth="1"/>
    <col min="2576" max="2576" width="4.7109375" customWidth="1"/>
    <col min="2817" max="2817" width="9.140625" customWidth="1"/>
    <col min="2818" max="2818" width="8.7109375" bestFit="1" customWidth="1"/>
    <col min="2819" max="2819" width="12.140625" bestFit="1" customWidth="1"/>
    <col min="2820" max="2821" width="10.28515625" bestFit="1" customWidth="1"/>
    <col min="2822" max="2822" width="8.7109375" bestFit="1" customWidth="1"/>
    <col min="2823" max="2823" width="7.28515625" bestFit="1" customWidth="1"/>
    <col min="2824" max="2824" width="6.140625" customWidth="1"/>
    <col min="2825" max="2825" width="10" customWidth="1"/>
    <col min="2826" max="2826" width="15.85546875" bestFit="1" customWidth="1"/>
    <col min="2827" max="2827" width="8.7109375" bestFit="1" customWidth="1"/>
    <col min="2828" max="2828" width="7.85546875" bestFit="1" customWidth="1"/>
    <col min="2829" max="2829" width="5.85546875" bestFit="1" customWidth="1"/>
    <col min="2830" max="2830" width="10.28515625" bestFit="1" customWidth="1"/>
    <col min="2831" max="2831" width="7.28515625" bestFit="1" customWidth="1"/>
    <col min="2832" max="2832" width="4.7109375" customWidth="1"/>
    <col min="3073" max="3073" width="9.140625" customWidth="1"/>
    <col min="3074" max="3074" width="8.7109375" bestFit="1" customWidth="1"/>
    <col min="3075" max="3075" width="12.140625" bestFit="1" customWidth="1"/>
    <col min="3076" max="3077" width="10.28515625" bestFit="1" customWidth="1"/>
    <col min="3078" max="3078" width="8.7109375" bestFit="1" customWidth="1"/>
    <col min="3079" max="3079" width="7.28515625" bestFit="1" customWidth="1"/>
    <col min="3080" max="3080" width="6.140625" customWidth="1"/>
    <col min="3081" max="3081" width="10" customWidth="1"/>
    <col min="3082" max="3082" width="15.85546875" bestFit="1" customWidth="1"/>
    <col min="3083" max="3083" width="8.7109375" bestFit="1" customWidth="1"/>
    <col min="3084" max="3084" width="7.85546875" bestFit="1" customWidth="1"/>
    <col min="3085" max="3085" width="5.85546875" bestFit="1" customWidth="1"/>
    <col min="3086" max="3086" width="10.28515625" bestFit="1" customWidth="1"/>
    <col min="3087" max="3087" width="7.28515625" bestFit="1" customWidth="1"/>
    <col min="3088" max="3088" width="4.7109375" customWidth="1"/>
    <col min="3329" max="3329" width="9.140625" customWidth="1"/>
    <col min="3330" max="3330" width="8.7109375" bestFit="1" customWidth="1"/>
    <col min="3331" max="3331" width="12.140625" bestFit="1" customWidth="1"/>
    <col min="3332" max="3333" width="10.28515625" bestFit="1" customWidth="1"/>
    <col min="3334" max="3334" width="8.7109375" bestFit="1" customWidth="1"/>
    <col min="3335" max="3335" width="7.28515625" bestFit="1" customWidth="1"/>
    <col min="3336" max="3336" width="6.140625" customWidth="1"/>
    <col min="3337" max="3337" width="10" customWidth="1"/>
    <col min="3338" max="3338" width="15.85546875" bestFit="1" customWidth="1"/>
    <col min="3339" max="3339" width="8.7109375" bestFit="1" customWidth="1"/>
    <col min="3340" max="3340" width="7.85546875" bestFit="1" customWidth="1"/>
    <col min="3341" max="3341" width="5.85546875" bestFit="1" customWidth="1"/>
    <col min="3342" max="3342" width="10.28515625" bestFit="1" customWidth="1"/>
    <col min="3343" max="3343" width="7.28515625" bestFit="1" customWidth="1"/>
    <col min="3344" max="3344" width="4.7109375" customWidth="1"/>
    <col min="3585" max="3585" width="9.140625" customWidth="1"/>
    <col min="3586" max="3586" width="8.7109375" bestFit="1" customWidth="1"/>
    <col min="3587" max="3587" width="12.140625" bestFit="1" customWidth="1"/>
    <col min="3588" max="3589" width="10.28515625" bestFit="1" customWidth="1"/>
    <col min="3590" max="3590" width="8.7109375" bestFit="1" customWidth="1"/>
    <col min="3591" max="3591" width="7.28515625" bestFit="1" customWidth="1"/>
    <col min="3592" max="3592" width="6.140625" customWidth="1"/>
    <col min="3593" max="3593" width="10" customWidth="1"/>
    <col min="3594" max="3594" width="15.85546875" bestFit="1" customWidth="1"/>
    <col min="3595" max="3595" width="8.7109375" bestFit="1" customWidth="1"/>
    <col min="3596" max="3596" width="7.85546875" bestFit="1" customWidth="1"/>
    <col min="3597" max="3597" width="5.85546875" bestFit="1" customWidth="1"/>
    <col min="3598" max="3598" width="10.28515625" bestFit="1" customWidth="1"/>
    <col min="3599" max="3599" width="7.28515625" bestFit="1" customWidth="1"/>
    <col min="3600" max="3600" width="4.7109375" customWidth="1"/>
    <col min="3841" max="3841" width="9.140625" customWidth="1"/>
    <col min="3842" max="3842" width="8.7109375" bestFit="1" customWidth="1"/>
    <col min="3843" max="3843" width="12.140625" bestFit="1" customWidth="1"/>
    <col min="3844" max="3845" width="10.28515625" bestFit="1" customWidth="1"/>
    <col min="3846" max="3846" width="8.7109375" bestFit="1" customWidth="1"/>
    <col min="3847" max="3847" width="7.28515625" bestFit="1" customWidth="1"/>
    <col min="3848" max="3848" width="6.140625" customWidth="1"/>
    <col min="3849" max="3849" width="10" customWidth="1"/>
    <col min="3850" max="3850" width="15.85546875" bestFit="1" customWidth="1"/>
    <col min="3851" max="3851" width="8.7109375" bestFit="1" customWidth="1"/>
    <col min="3852" max="3852" width="7.85546875" bestFit="1" customWidth="1"/>
    <col min="3853" max="3853" width="5.85546875" bestFit="1" customWidth="1"/>
    <col min="3854" max="3854" width="10.28515625" bestFit="1" customWidth="1"/>
    <col min="3855" max="3855" width="7.28515625" bestFit="1" customWidth="1"/>
    <col min="3856" max="3856" width="4.7109375" customWidth="1"/>
    <col min="4097" max="4097" width="9.140625" customWidth="1"/>
    <col min="4098" max="4098" width="8.7109375" bestFit="1" customWidth="1"/>
    <col min="4099" max="4099" width="12.140625" bestFit="1" customWidth="1"/>
    <col min="4100" max="4101" width="10.28515625" bestFit="1" customWidth="1"/>
    <col min="4102" max="4102" width="8.7109375" bestFit="1" customWidth="1"/>
    <col min="4103" max="4103" width="7.28515625" bestFit="1" customWidth="1"/>
    <col min="4104" max="4104" width="6.140625" customWidth="1"/>
    <col min="4105" max="4105" width="10" customWidth="1"/>
    <col min="4106" max="4106" width="15.85546875" bestFit="1" customWidth="1"/>
    <col min="4107" max="4107" width="8.7109375" bestFit="1" customWidth="1"/>
    <col min="4108" max="4108" width="7.85546875" bestFit="1" customWidth="1"/>
    <col min="4109" max="4109" width="5.85546875" bestFit="1" customWidth="1"/>
    <col min="4110" max="4110" width="10.28515625" bestFit="1" customWidth="1"/>
    <col min="4111" max="4111" width="7.28515625" bestFit="1" customWidth="1"/>
    <col min="4112" max="4112" width="4.7109375" customWidth="1"/>
    <col min="4353" max="4353" width="9.140625" customWidth="1"/>
    <col min="4354" max="4354" width="8.7109375" bestFit="1" customWidth="1"/>
    <col min="4355" max="4355" width="12.140625" bestFit="1" customWidth="1"/>
    <col min="4356" max="4357" width="10.28515625" bestFit="1" customWidth="1"/>
    <col min="4358" max="4358" width="8.7109375" bestFit="1" customWidth="1"/>
    <col min="4359" max="4359" width="7.28515625" bestFit="1" customWidth="1"/>
    <col min="4360" max="4360" width="6.140625" customWidth="1"/>
    <col min="4361" max="4361" width="10" customWidth="1"/>
    <col min="4362" max="4362" width="15.85546875" bestFit="1" customWidth="1"/>
    <col min="4363" max="4363" width="8.7109375" bestFit="1" customWidth="1"/>
    <col min="4364" max="4364" width="7.85546875" bestFit="1" customWidth="1"/>
    <col min="4365" max="4365" width="5.85546875" bestFit="1" customWidth="1"/>
    <col min="4366" max="4366" width="10.28515625" bestFit="1" customWidth="1"/>
    <col min="4367" max="4367" width="7.28515625" bestFit="1" customWidth="1"/>
    <col min="4368" max="4368" width="4.7109375" customWidth="1"/>
    <col min="4609" max="4609" width="9.140625" customWidth="1"/>
    <col min="4610" max="4610" width="8.7109375" bestFit="1" customWidth="1"/>
    <col min="4611" max="4611" width="12.140625" bestFit="1" customWidth="1"/>
    <col min="4612" max="4613" width="10.28515625" bestFit="1" customWidth="1"/>
    <col min="4614" max="4614" width="8.7109375" bestFit="1" customWidth="1"/>
    <col min="4615" max="4615" width="7.28515625" bestFit="1" customWidth="1"/>
    <col min="4616" max="4616" width="6.140625" customWidth="1"/>
    <col min="4617" max="4617" width="10" customWidth="1"/>
    <col min="4618" max="4618" width="15.85546875" bestFit="1" customWidth="1"/>
    <col min="4619" max="4619" width="8.7109375" bestFit="1" customWidth="1"/>
    <col min="4620" max="4620" width="7.85546875" bestFit="1" customWidth="1"/>
    <col min="4621" max="4621" width="5.85546875" bestFit="1" customWidth="1"/>
    <col min="4622" max="4622" width="10.28515625" bestFit="1" customWidth="1"/>
    <col min="4623" max="4623" width="7.28515625" bestFit="1" customWidth="1"/>
    <col min="4624" max="4624" width="4.7109375" customWidth="1"/>
    <col min="4865" max="4865" width="9.140625" customWidth="1"/>
    <col min="4866" max="4866" width="8.7109375" bestFit="1" customWidth="1"/>
    <col min="4867" max="4867" width="12.140625" bestFit="1" customWidth="1"/>
    <col min="4868" max="4869" width="10.28515625" bestFit="1" customWidth="1"/>
    <col min="4870" max="4870" width="8.7109375" bestFit="1" customWidth="1"/>
    <col min="4871" max="4871" width="7.28515625" bestFit="1" customWidth="1"/>
    <col min="4872" max="4872" width="6.140625" customWidth="1"/>
    <col min="4873" max="4873" width="10" customWidth="1"/>
    <col min="4874" max="4874" width="15.85546875" bestFit="1" customWidth="1"/>
    <col min="4875" max="4875" width="8.7109375" bestFit="1" customWidth="1"/>
    <col min="4876" max="4876" width="7.85546875" bestFit="1" customWidth="1"/>
    <col min="4877" max="4877" width="5.85546875" bestFit="1" customWidth="1"/>
    <col min="4878" max="4878" width="10.28515625" bestFit="1" customWidth="1"/>
    <col min="4879" max="4879" width="7.28515625" bestFit="1" customWidth="1"/>
    <col min="4880" max="4880" width="4.7109375" customWidth="1"/>
    <col min="5121" max="5121" width="9.140625" customWidth="1"/>
    <col min="5122" max="5122" width="8.7109375" bestFit="1" customWidth="1"/>
    <col min="5123" max="5123" width="12.140625" bestFit="1" customWidth="1"/>
    <col min="5124" max="5125" width="10.28515625" bestFit="1" customWidth="1"/>
    <col min="5126" max="5126" width="8.7109375" bestFit="1" customWidth="1"/>
    <col min="5127" max="5127" width="7.28515625" bestFit="1" customWidth="1"/>
    <col min="5128" max="5128" width="6.140625" customWidth="1"/>
    <col min="5129" max="5129" width="10" customWidth="1"/>
    <col min="5130" max="5130" width="15.85546875" bestFit="1" customWidth="1"/>
    <col min="5131" max="5131" width="8.7109375" bestFit="1" customWidth="1"/>
    <col min="5132" max="5132" width="7.85546875" bestFit="1" customWidth="1"/>
    <col min="5133" max="5133" width="5.85546875" bestFit="1" customWidth="1"/>
    <col min="5134" max="5134" width="10.28515625" bestFit="1" customWidth="1"/>
    <col min="5135" max="5135" width="7.28515625" bestFit="1" customWidth="1"/>
    <col min="5136" max="5136" width="4.7109375" customWidth="1"/>
    <col min="5377" max="5377" width="9.140625" customWidth="1"/>
    <col min="5378" max="5378" width="8.7109375" bestFit="1" customWidth="1"/>
    <col min="5379" max="5379" width="12.140625" bestFit="1" customWidth="1"/>
    <col min="5380" max="5381" width="10.28515625" bestFit="1" customWidth="1"/>
    <col min="5382" max="5382" width="8.7109375" bestFit="1" customWidth="1"/>
    <col min="5383" max="5383" width="7.28515625" bestFit="1" customWidth="1"/>
    <col min="5384" max="5384" width="6.140625" customWidth="1"/>
    <col min="5385" max="5385" width="10" customWidth="1"/>
    <col min="5386" max="5386" width="15.85546875" bestFit="1" customWidth="1"/>
    <col min="5387" max="5387" width="8.7109375" bestFit="1" customWidth="1"/>
    <col min="5388" max="5388" width="7.85546875" bestFit="1" customWidth="1"/>
    <col min="5389" max="5389" width="5.85546875" bestFit="1" customWidth="1"/>
    <col min="5390" max="5390" width="10.28515625" bestFit="1" customWidth="1"/>
    <col min="5391" max="5391" width="7.28515625" bestFit="1" customWidth="1"/>
    <col min="5392" max="5392" width="4.7109375" customWidth="1"/>
    <col min="5633" max="5633" width="9.140625" customWidth="1"/>
    <col min="5634" max="5634" width="8.7109375" bestFit="1" customWidth="1"/>
    <col min="5635" max="5635" width="12.140625" bestFit="1" customWidth="1"/>
    <col min="5636" max="5637" width="10.28515625" bestFit="1" customWidth="1"/>
    <col min="5638" max="5638" width="8.7109375" bestFit="1" customWidth="1"/>
    <col min="5639" max="5639" width="7.28515625" bestFit="1" customWidth="1"/>
    <col min="5640" max="5640" width="6.140625" customWidth="1"/>
    <col min="5641" max="5641" width="10" customWidth="1"/>
    <col min="5642" max="5642" width="15.85546875" bestFit="1" customWidth="1"/>
    <col min="5643" max="5643" width="8.7109375" bestFit="1" customWidth="1"/>
    <col min="5644" max="5644" width="7.85546875" bestFit="1" customWidth="1"/>
    <col min="5645" max="5645" width="5.85546875" bestFit="1" customWidth="1"/>
    <col min="5646" max="5646" width="10.28515625" bestFit="1" customWidth="1"/>
    <col min="5647" max="5647" width="7.28515625" bestFit="1" customWidth="1"/>
    <col min="5648" max="5648" width="4.7109375" customWidth="1"/>
    <col min="5889" max="5889" width="9.140625" customWidth="1"/>
    <col min="5890" max="5890" width="8.7109375" bestFit="1" customWidth="1"/>
    <col min="5891" max="5891" width="12.140625" bestFit="1" customWidth="1"/>
    <col min="5892" max="5893" width="10.28515625" bestFit="1" customWidth="1"/>
    <col min="5894" max="5894" width="8.7109375" bestFit="1" customWidth="1"/>
    <col min="5895" max="5895" width="7.28515625" bestFit="1" customWidth="1"/>
    <col min="5896" max="5896" width="6.140625" customWidth="1"/>
    <col min="5897" max="5897" width="10" customWidth="1"/>
    <col min="5898" max="5898" width="15.85546875" bestFit="1" customWidth="1"/>
    <col min="5899" max="5899" width="8.7109375" bestFit="1" customWidth="1"/>
    <col min="5900" max="5900" width="7.85546875" bestFit="1" customWidth="1"/>
    <col min="5901" max="5901" width="5.85546875" bestFit="1" customWidth="1"/>
    <col min="5902" max="5902" width="10.28515625" bestFit="1" customWidth="1"/>
    <col min="5903" max="5903" width="7.28515625" bestFit="1" customWidth="1"/>
    <col min="5904" max="5904" width="4.7109375" customWidth="1"/>
    <col min="6145" max="6145" width="9.140625" customWidth="1"/>
    <col min="6146" max="6146" width="8.7109375" bestFit="1" customWidth="1"/>
    <col min="6147" max="6147" width="12.140625" bestFit="1" customWidth="1"/>
    <col min="6148" max="6149" width="10.28515625" bestFit="1" customWidth="1"/>
    <col min="6150" max="6150" width="8.7109375" bestFit="1" customWidth="1"/>
    <col min="6151" max="6151" width="7.28515625" bestFit="1" customWidth="1"/>
    <col min="6152" max="6152" width="6.140625" customWidth="1"/>
    <col min="6153" max="6153" width="10" customWidth="1"/>
    <col min="6154" max="6154" width="15.85546875" bestFit="1" customWidth="1"/>
    <col min="6155" max="6155" width="8.7109375" bestFit="1" customWidth="1"/>
    <col min="6156" max="6156" width="7.85546875" bestFit="1" customWidth="1"/>
    <col min="6157" max="6157" width="5.85546875" bestFit="1" customWidth="1"/>
    <col min="6158" max="6158" width="10.28515625" bestFit="1" customWidth="1"/>
    <col min="6159" max="6159" width="7.28515625" bestFit="1" customWidth="1"/>
    <col min="6160" max="6160" width="4.7109375" customWidth="1"/>
    <col min="6401" max="6401" width="9.140625" customWidth="1"/>
    <col min="6402" max="6402" width="8.7109375" bestFit="1" customWidth="1"/>
    <col min="6403" max="6403" width="12.140625" bestFit="1" customWidth="1"/>
    <col min="6404" max="6405" width="10.28515625" bestFit="1" customWidth="1"/>
    <col min="6406" max="6406" width="8.7109375" bestFit="1" customWidth="1"/>
    <col min="6407" max="6407" width="7.28515625" bestFit="1" customWidth="1"/>
    <col min="6408" max="6408" width="6.140625" customWidth="1"/>
    <col min="6409" max="6409" width="10" customWidth="1"/>
    <col min="6410" max="6410" width="15.85546875" bestFit="1" customWidth="1"/>
    <col min="6411" max="6411" width="8.7109375" bestFit="1" customWidth="1"/>
    <col min="6412" max="6412" width="7.85546875" bestFit="1" customWidth="1"/>
    <col min="6413" max="6413" width="5.85546875" bestFit="1" customWidth="1"/>
    <col min="6414" max="6414" width="10.28515625" bestFit="1" customWidth="1"/>
    <col min="6415" max="6415" width="7.28515625" bestFit="1" customWidth="1"/>
    <col min="6416" max="6416" width="4.7109375" customWidth="1"/>
    <col min="6657" max="6657" width="9.140625" customWidth="1"/>
    <col min="6658" max="6658" width="8.7109375" bestFit="1" customWidth="1"/>
    <col min="6659" max="6659" width="12.140625" bestFit="1" customWidth="1"/>
    <col min="6660" max="6661" width="10.28515625" bestFit="1" customWidth="1"/>
    <col min="6662" max="6662" width="8.7109375" bestFit="1" customWidth="1"/>
    <col min="6663" max="6663" width="7.28515625" bestFit="1" customWidth="1"/>
    <col min="6664" max="6664" width="6.140625" customWidth="1"/>
    <col min="6665" max="6665" width="10" customWidth="1"/>
    <col min="6666" max="6666" width="15.85546875" bestFit="1" customWidth="1"/>
    <col min="6667" max="6667" width="8.7109375" bestFit="1" customWidth="1"/>
    <col min="6668" max="6668" width="7.85546875" bestFit="1" customWidth="1"/>
    <col min="6669" max="6669" width="5.85546875" bestFit="1" customWidth="1"/>
    <col min="6670" max="6670" width="10.28515625" bestFit="1" customWidth="1"/>
    <col min="6671" max="6671" width="7.28515625" bestFit="1" customWidth="1"/>
    <col min="6672" max="6672" width="4.7109375" customWidth="1"/>
    <col min="6913" max="6913" width="9.140625" customWidth="1"/>
    <col min="6914" max="6914" width="8.7109375" bestFit="1" customWidth="1"/>
    <col min="6915" max="6915" width="12.140625" bestFit="1" customWidth="1"/>
    <col min="6916" max="6917" width="10.28515625" bestFit="1" customWidth="1"/>
    <col min="6918" max="6918" width="8.7109375" bestFit="1" customWidth="1"/>
    <col min="6919" max="6919" width="7.28515625" bestFit="1" customWidth="1"/>
    <col min="6920" max="6920" width="6.140625" customWidth="1"/>
    <col min="6921" max="6921" width="10" customWidth="1"/>
    <col min="6922" max="6922" width="15.85546875" bestFit="1" customWidth="1"/>
    <col min="6923" max="6923" width="8.7109375" bestFit="1" customWidth="1"/>
    <col min="6924" max="6924" width="7.85546875" bestFit="1" customWidth="1"/>
    <col min="6925" max="6925" width="5.85546875" bestFit="1" customWidth="1"/>
    <col min="6926" max="6926" width="10.28515625" bestFit="1" customWidth="1"/>
    <col min="6927" max="6927" width="7.28515625" bestFit="1" customWidth="1"/>
    <col min="6928" max="6928" width="4.7109375" customWidth="1"/>
    <col min="7169" max="7169" width="9.140625" customWidth="1"/>
    <col min="7170" max="7170" width="8.7109375" bestFit="1" customWidth="1"/>
    <col min="7171" max="7171" width="12.140625" bestFit="1" customWidth="1"/>
    <col min="7172" max="7173" width="10.28515625" bestFit="1" customWidth="1"/>
    <col min="7174" max="7174" width="8.7109375" bestFit="1" customWidth="1"/>
    <col min="7175" max="7175" width="7.28515625" bestFit="1" customWidth="1"/>
    <col min="7176" max="7176" width="6.140625" customWidth="1"/>
    <col min="7177" max="7177" width="10" customWidth="1"/>
    <col min="7178" max="7178" width="15.85546875" bestFit="1" customWidth="1"/>
    <col min="7179" max="7179" width="8.7109375" bestFit="1" customWidth="1"/>
    <col min="7180" max="7180" width="7.85546875" bestFit="1" customWidth="1"/>
    <col min="7181" max="7181" width="5.85546875" bestFit="1" customWidth="1"/>
    <col min="7182" max="7182" width="10.28515625" bestFit="1" customWidth="1"/>
    <col min="7183" max="7183" width="7.28515625" bestFit="1" customWidth="1"/>
    <col min="7184" max="7184" width="4.7109375" customWidth="1"/>
    <col min="7425" max="7425" width="9.140625" customWidth="1"/>
    <col min="7426" max="7426" width="8.7109375" bestFit="1" customWidth="1"/>
    <col min="7427" max="7427" width="12.140625" bestFit="1" customWidth="1"/>
    <col min="7428" max="7429" width="10.28515625" bestFit="1" customWidth="1"/>
    <col min="7430" max="7430" width="8.7109375" bestFit="1" customWidth="1"/>
    <col min="7431" max="7431" width="7.28515625" bestFit="1" customWidth="1"/>
    <col min="7432" max="7432" width="6.140625" customWidth="1"/>
    <col min="7433" max="7433" width="10" customWidth="1"/>
    <col min="7434" max="7434" width="15.85546875" bestFit="1" customWidth="1"/>
    <col min="7435" max="7435" width="8.7109375" bestFit="1" customWidth="1"/>
    <col min="7436" max="7436" width="7.85546875" bestFit="1" customWidth="1"/>
    <col min="7437" max="7437" width="5.85546875" bestFit="1" customWidth="1"/>
    <col min="7438" max="7438" width="10.28515625" bestFit="1" customWidth="1"/>
    <col min="7439" max="7439" width="7.28515625" bestFit="1" customWidth="1"/>
    <col min="7440" max="7440" width="4.7109375" customWidth="1"/>
    <col min="7681" max="7681" width="9.140625" customWidth="1"/>
    <col min="7682" max="7682" width="8.7109375" bestFit="1" customWidth="1"/>
    <col min="7683" max="7683" width="12.140625" bestFit="1" customWidth="1"/>
    <col min="7684" max="7685" width="10.28515625" bestFit="1" customWidth="1"/>
    <col min="7686" max="7686" width="8.7109375" bestFit="1" customWidth="1"/>
    <col min="7687" max="7687" width="7.28515625" bestFit="1" customWidth="1"/>
    <col min="7688" max="7688" width="6.140625" customWidth="1"/>
    <col min="7689" max="7689" width="10" customWidth="1"/>
    <col min="7690" max="7690" width="15.85546875" bestFit="1" customWidth="1"/>
    <col min="7691" max="7691" width="8.7109375" bestFit="1" customWidth="1"/>
    <col min="7692" max="7692" width="7.85546875" bestFit="1" customWidth="1"/>
    <col min="7693" max="7693" width="5.85546875" bestFit="1" customWidth="1"/>
    <col min="7694" max="7694" width="10.28515625" bestFit="1" customWidth="1"/>
    <col min="7695" max="7695" width="7.28515625" bestFit="1" customWidth="1"/>
    <col min="7696" max="7696" width="4.7109375" customWidth="1"/>
    <col min="7937" max="7937" width="9.140625" customWidth="1"/>
    <col min="7938" max="7938" width="8.7109375" bestFit="1" customWidth="1"/>
    <col min="7939" max="7939" width="12.140625" bestFit="1" customWidth="1"/>
    <col min="7940" max="7941" width="10.28515625" bestFit="1" customWidth="1"/>
    <col min="7942" max="7942" width="8.7109375" bestFit="1" customWidth="1"/>
    <col min="7943" max="7943" width="7.28515625" bestFit="1" customWidth="1"/>
    <col min="7944" max="7944" width="6.140625" customWidth="1"/>
    <col min="7945" max="7945" width="10" customWidth="1"/>
    <col min="7946" max="7946" width="15.85546875" bestFit="1" customWidth="1"/>
    <col min="7947" max="7947" width="8.7109375" bestFit="1" customWidth="1"/>
    <col min="7948" max="7948" width="7.85546875" bestFit="1" customWidth="1"/>
    <col min="7949" max="7949" width="5.85546875" bestFit="1" customWidth="1"/>
    <col min="7950" max="7950" width="10.28515625" bestFit="1" customWidth="1"/>
    <col min="7951" max="7951" width="7.28515625" bestFit="1" customWidth="1"/>
    <col min="7952" max="7952" width="4.7109375" customWidth="1"/>
    <col min="8193" max="8193" width="9.140625" customWidth="1"/>
    <col min="8194" max="8194" width="8.7109375" bestFit="1" customWidth="1"/>
    <col min="8195" max="8195" width="12.140625" bestFit="1" customWidth="1"/>
    <col min="8196" max="8197" width="10.28515625" bestFit="1" customWidth="1"/>
    <col min="8198" max="8198" width="8.7109375" bestFit="1" customWidth="1"/>
    <col min="8199" max="8199" width="7.28515625" bestFit="1" customWidth="1"/>
    <col min="8200" max="8200" width="6.140625" customWidth="1"/>
    <col min="8201" max="8201" width="10" customWidth="1"/>
    <col min="8202" max="8202" width="15.85546875" bestFit="1" customWidth="1"/>
    <col min="8203" max="8203" width="8.7109375" bestFit="1" customWidth="1"/>
    <col min="8204" max="8204" width="7.85546875" bestFit="1" customWidth="1"/>
    <col min="8205" max="8205" width="5.85546875" bestFit="1" customWidth="1"/>
    <col min="8206" max="8206" width="10.28515625" bestFit="1" customWidth="1"/>
    <col min="8207" max="8207" width="7.28515625" bestFit="1" customWidth="1"/>
    <col min="8208" max="8208" width="4.7109375" customWidth="1"/>
    <col min="8449" max="8449" width="9.140625" customWidth="1"/>
    <col min="8450" max="8450" width="8.7109375" bestFit="1" customWidth="1"/>
    <col min="8451" max="8451" width="12.140625" bestFit="1" customWidth="1"/>
    <col min="8452" max="8453" width="10.28515625" bestFit="1" customWidth="1"/>
    <col min="8454" max="8454" width="8.7109375" bestFit="1" customWidth="1"/>
    <col min="8455" max="8455" width="7.28515625" bestFit="1" customWidth="1"/>
    <col min="8456" max="8456" width="6.140625" customWidth="1"/>
    <col min="8457" max="8457" width="10" customWidth="1"/>
    <col min="8458" max="8458" width="15.85546875" bestFit="1" customWidth="1"/>
    <col min="8459" max="8459" width="8.7109375" bestFit="1" customWidth="1"/>
    <col min="8460" max="8460" width="7.85546875" bestFit="1" customWidth="1"/>
    <col min="8461" max="8461" width="5.85546875" bestFit="1" customWidth="1"/>
    <col min="8462" max="8462" width="10.28515625" bestFit="1" customWidth="1"/>
    <col min="8463" max="8463" width="7.28515625" bestFit="1" customWidth="1"/>
    <col min="8464" max="8464" width="4.7109375" customWidth="1"/>
    <col min="8705" max="8705" width="9.140625" customWidth="1"/>
    <col min="8706" max="8706" width="8.7109375" bestFit="1" customWidth="1"/>
    <col min="8707" max="8707" width="12.140625" bestFit="1" customWidth="1"/>
    <col min="8708" max="8709" width="10.28515625" bestFit="1" customWidth="1"/>
    <col min="8710" max="8710" width="8.7109375" bestFit="1" customWidth="1"/>
    <col min="8711" max="8711" width="7.28515625" bestFit="1" customWidth="1"/>
    <col min="8712" max="8712" width="6.140625" customWidth="1"/>
    <col min="8713" max="8713" width="10" customWidth="1"/>
    <col min="8714" max="8714" width="15.85546875" bestFit="1" customWidth="1"/>
    <col min="8715" max="8715" width="8.7109375" bestFit="1" customWidth="1"/>
    <col min="8716" max="8716" width="7.85546875" bestFit="1" customWidth="1"/>
    <col min="8717" max="8717" width="5.85546875" bestFit="1" customWidth="1"/>
    <col min="8718" max="8718" width="10.28515625" bestFit="1" customWidth="1"/>
    <col min="8719" max="8719" width="7.28515625" bestFit="1" customWidth="1"/>
    <col min="8720" max="8720" width="4.7109375" customWidth="1"/>
    <col min="8961" max="8961" width="9.140625" customWidth="1"/>
    <col min="8962" max="8962" width="8.7109375" bestFit="1" customWidth="1"/>
    <col min="8963" max="8963" width="12.140625" bestFit="1" customWidth="1"/>
    <col min="8964" max="8965" width="10.28515625" bestFit="1" customWidth="1"/>
    <col min="8966" max="8966" width="8.7109375" bestFit="1" customWidth="1"/>
    <col min="8967" max="8967" width="7.28515625" bestFit="1" customWidth="1"/>
    <col min="8968" max="8968" width="6.140625" customWidth="1"/>
    <col min="8969" max="8969" width="10" customWidth="1"/>
    <col min="8970" max="8970" width="15.85546875" bestFit="1" customWidth="1"/>
    <col min="8971" max="8971" width="8.7109375" bestFit="1" customWidth="1"/>
    <col min="8972" max="8972" width="7.85546875" bestFit="1" customWidth="1"/>
    <col min="8973" max="8973" width="5.85546875" bestFit="1" customWidth="1"/>
    <col min="8974" max="8974" width="10.28515625" bestFit="1" customWidth="1"/>
    <col min="8975" max="8975" width="7.28515625" bestFit="1" customWidth="1"/>
    <col min="8976" max="8976" width="4.7109375" customWidth="1"/>
    <col min="9217" max="9217" width="9.140625" customWidth="1"/>
    <col min="9218" max="9218" width="8.7109375" bestFit="1" customWidth="1"/>
    <col min="9219" max="9219" width="12.140625" bestFit="1" customWidth="1"/>
    <col min="9220" max="9221" width="10.28515625" bestFit="1" customWidth="1"/>
    <col min="9222" max="9222" width="8.7109375" bestFit="1" customWidth="1"/>
    <col min="9223" max="9223" width="7.28515625" bestFit="1" customWidth="1"/>
    <col min="9224" max="9224" width="6.140625" customWidth="1"/>
    <col min="9225" max="9225" width="10" customWidth="1"/>
    <col min="9226" max="9226" width="15.85546875" bestFit="1" customWidth="1"/>
    <col min="9227" max="9227" width="8.7109375" bestFit="1" customWidth="1"/>
    <col min="9228" max="9228" width="7.85546875" bestFit="1" customWidth="1"/>
    <col min="9229" max="9229" width="5.85546875" bestFit="1" customWidth="1"/>
    <col min="9230" max="9230" width="10.28515625" bestFit="1" customWidth="1"/>
    <col min="9231" max="9231" width="7.28515625" bestFit="1" customWidth="1"/>
    <col min="9232" max="9232" width="4.7109375" customWidth="1"/>
    <col min="9473" max="9473" width="9.140625" customWidth="1"/>
    <col min="9474" max="9474" width="8.7109375" bestFit="1" customWidth="1"/>
    <col min="9475" max="9475" width="12.140625" bestFit="1" customWidth="1"/>
    <col min="9476" max="9477" width="10.28515625" bestFit="1" customWidth="1"/>
    <col min="9478" max="9478" width="8.7109375" bestFit="1" customWidth="1"/>
    <col min="9479" max="9479" width="7.28515625" bestFit="1" customWidth="1"/>
    <col min="9480" max="9480" width="6.140625" customWidth="1"/>
    <col min="9481" max="9481" width="10" customWidth="1"/>
    <col min="9482" max="9482" width="15.85546875" bestFit="1" customWidth="1"/>
    <col min="9483" max="9483" width="8.7109375" bestFit="1" customWidth="1"/>
    <col min="9484" max="9484" width="7.85546875" bestFit="1" customWidth="1"/>
    <col min="9485" max="9485" width="5.85546875" bestFit="1" customWidth="1"/>
    <col min="9486" max="9486" width="10.28515625" bestFit="1" customWidth="1"/>
    <col min="9487" max="9487" width="7.28515625" bestFit="1" customWidth="1"/>
    <col min="9488" max="9488" width="4.7109375" customWidth="1"/>
    <col min="9729" max="9729" width="9.140625" customWidth="1"/>
    <col min="9730" max="9730" width="8.7109375" bestFit="1" customWidth="1"/>
    <col min="9731" max="9731" width="12.140625" bestFit="1" customWidth="1"/>
    <col min="9732" max="9733" width="10.28515625" bestFit="1" customWidth="1"/>
    <col min="9734" max="9734" width="8.7109375" bestFit="1" customWidth="1"/>
    <col min="9735" max="9735" width="7.28515625" bestFit="1" customWidth="1"/>
    <col min="9736" max="9736" width="6.140625" customWidth="1"/>
    <col min="9737" max="9737" width="10" customWidth="1"/>
    <col min="9738" max="9738" width="15.85546875" bestFit="1" customWidth="1"/>
    <col min="9739" max="9739" width="8.7109375" bestFit="1" customWidth="1"/>
    <col min="9740" max="9740" width="7.85546875" bestFit="1" customWidth="1"/>
    <col min="9741" max="9741" width="5.85546875" bestFit="1" customWidth="1"/>
    <col min="9742" max="9742" width="10.28515625" bestFit="1" customWidth="1"/>
    <col min="9743" max="9743" width="7.28515625" bestFit="1" customWidth="1"/>
    <col min="9744" max="9744" width="4.7109375" customWidth="1"/>
    <col min="9985" max="9985" width="9.140625" customWidth="1"/>
    <col min="9986" max="9986" width="8.7109375" bestFit="1" customWidth="1"/>
    <col min="9987" max="9987" width="12.140625" bestFit="1" customWidth="1"/>
    <col min="9988" max="9989" width="10.28515625" bestFit="1" customWidth="1"/>
    <col min="9990" max="9990" width="8.7109375" bestFit="1" customWidth="1"/>
    <col min="9991" max="9991" width="7.28515625" bestFit="1" customWidth="1"/>
    <col min="9992" max="9992" width="6.140625" customWidth="1"/>
    <col min="9993" max="9993" width="10" customWidth="1"/>
    <col min="9994" max="9994" width="15.85546875" bestFit="1" customWidth="1"/>
    <col min="9995" max="9995" width="8.7109375" bestFit="1" customWidth="1"/>
    <col min="9996" max="9996" width="7.85546875" bestFit="1" customWidth="1"/>
    <col min="9997" max="9997" width="5.85546875" bestFit="1" customWidth="1"/>
    <col min="9998" max="9998" width="10.28515625" bestFit="1" customWidth="1"/>
    <col min="9999" max="9999" width="7.28515625" bestFit="1" customWidth="1"/>
    <col min="10000" max="10000" width="4.7109375" customWidth="1"/>
    <col min="10241" max="10241" width="9.140625" customWidth="1"/>
    <col min="10242" max="10242" width="8.7109375" bestFit="1" customWidth="1"/>
    <col min="10243" max="10243" width="12.140625" bestFit="1" customWidth="1"/>
    <col min="10244" max="10245" width="10.28515625" bestFit="1" customWidth="1"/>
    <col min="10246" max="10246" width="8.7109375" bestFit="1" customWidth="1"/>
    <col min="10247" max="10247" width="7.28515625" bestFit="1" customWidth="1"/>
    <col min="10248" max="10248" width="6.140625" customWidth="1"/>
    <col min="10249" max="10249" width="10" customWidth="1"/>
    <col min="10250" max="10250" width="15.85546875" bestFit="1" customWidth="1"/>
    <col min="10251" max="10251" width="8.7109375" bestFit="1" customWidth="1"/>
    <col min="10252" max="10252" width="7.85546875" bestFit="1" customWidth="1"/>
    <col min="10253" max="10253" width="5.85546875" bestFit="1" customWidth="1"/>
    <col min="10254" max="10254" width="10.28515625" bestFit="1" customWidth="1"/>
    <col min="10255" max="10255" width="7.28515625" bestFit="1" customWidth="1"/>
    <col min="10256" max="10256" width="4.7109375" customWidth="1"/>
    <col min="10497" max="10497" width="9.140625" customWidth="1"/>
    <col min="10498" max="10498" width="8.7109375" bestFit="1" customWidth="1"/>
    <col min="10499" max="10499" width="12.140625" bestFit="1" customWidth="1"/>
    <col min="10500" max="10501" width="10.28515625" bestFit="1" customWidth="1"/>
    <col min="10502" max="10502" width="8.7109375" bestFit="1" customWidth="1"/>
    <col min="10503" max="10503" width="7.28515625" bestFit="1" customWidth="1"/>
    <col min="10504" max="10504" width="6.140625" customWidth="1"/>
    <col min="10505" max="10505" width="10" customWidth="1"/>
    <col min="10506" max="10506" width="15.85546875" bestFit="1" customWidth="1"/>
    <col min="10507" max="10507" width="8.7109375" bestFit="1" customWidth="1"/>
    <col min="10508" max="10508" width="7.85546875" bestFit="1" customWidth="1"/>
    <col min="10509" max="10509" width="5.85546875" bestFit="1" customWidth="1"/>
    <col min="10510" max="10510" width="10.28515625" bestFit="1" customWidth="1"/>
    <col min="10511" max="10511" width="7.28515625" bestFit="1" customWidth="1"/>
    <col min="10512" max="10512" width="4.7109375" customWidth="1"/>
    <col min="10753" max="10753" width="9.140625" customWidth="1"/>
    <col min="10754" max="10754" width="8.7109375" bestFit="1" customWidth="1"/>
    <col min="10755" max="10755" width="12.140625" bestFit="1" customWidth="1"/>
    <col min="10756" max="10757" width="10.28515625" bestFit="1" customWidth="1"/>
    <col min="10758" max="10758" width="8.7109375" bestFit="1" customWidth="1"/>
    <col min="10759" max="10759" width="7.28515625" bestFit="1" customWidth="1"/>
    <col min="10760" max="10760" width="6.140625" customWidth="1"/>
    <col min="10761" max="10761" width="10" customWidth="1"/>
    <col min="10762" max="10762" width="15.85546875" bestFit="1" customWidth="1"/>
    <col min="10763" max="10763" width="8.7109375" bestFit="1" customWidth="1"/>
    <col min="10764" max="10764" width="7.85546875" bestFit="1" customWidth="1"/>
    <col min="10765" max="10765" width="5.85546875" bestFit="1" customWidth="1"/>
    <col min="10766" max="10766" width="10.28515625" bestFit="1" customWidth="1"/>
    <col min="10767" max="10767" width="7.28515625" bestFit="1" customWidth="1"/>
    <col min="10768" max="10768" width="4.7109375" customWidth="1"/>
    <col min="11009" max="11009" width="9.140625" customWidth="1"/>
    <col min="11010" max="11010" width="8.7109375" bestFit="1" customWidth="1"/>
    <col min="11011" max="11011" width="12.140625" bestFit="1" customWidth="1"/>
    <col min="11012" max="11013" width="10.28515625" bestFit="1" customWidth="1"/>
    <col min="11014" max="11014" width="8.7109375" bestFit="1" customWidth="1"/>
    <col min="11015" max="11015" width="7.28515625" bestFit="1" customWidth="1"/>
    <col min="11016" max="11016" width="6.140625" customWidth="1"/>
    <col min="11017" max="11017" width="10" customWidth="1"/>
    <col min="11018" max="11018" width="15.85546875" bestFit="1" customWidth="1"/>
    <col min="11019" max="11019" width="8.7109375" bestFit="1" customWidth="1"/>
    <col min="11020" max="11020" width="7.85546875" bestFit="1" customWidth="1"/>
    <col min="11021" max="11021" width="5.85546875" bestFit="1" customWidth="1"/>
    <col min="11022" max="11022" width="10.28515625" bestFit="1" customWidth="1"/>
    <col min="11023" max="11023" width="7.28515625" bestFit="1" customWidth="1"/>
    <col min="11024" max="11024" width="4.7109375" customWidth="1"/>
    <col min="11265" max="11265" width="9.140625" customWidth="1"/>
    <col min="11266" max="11266" width="8.7109375" bestFit="1" customWidth="1"/>
    <col min="11267" max="11267" width="12.140625" bestFit="1" customWidth="1"/>
    <col min="11268" max="11269" width="10.28515625" bestFit="1" customWidth="1"/>
    <col min="11270" max="11270" width="8.7109375" bestFit="1" customWidth="1"/>
    <col min="11271" max="11271" width="7.28515625" bestFit="1" customWidth="1"/>
    <col min="11272" max="11272" width="6.140625" customWidth="1"/>
    <col min="11273" max="11273" width="10" customWidth="1"/>
    <col min="11274" max="11274" width="15.85546875" bestFit="1" customWidth="1"/>
    <col min="11275" max="11275" width="8.7109375" bestFit="1" customWidth="1"/>
    <col min="11276" max="11276" width="7.85546875" bestFit="1" customWidth="1"/>
    <col min="11277" max="11277" width="5.85546875" bestFit="1" customWidth="1"/>
    <col min="11278" max="11278" width="10.28515625" bestFit="1" customWidth="1"/>
    <col min="11279" max="11279" width="7.28515625" bestFit="1" customWidth="1"/>
    <col min="11280" max="11280" width="4.7109375" customWidth="1"/>
    <col min="11521" max="11521" width="9.140625" customWidth="1"/>
    <col min="11522" max="11522" width="8.7109375" bestFit="1" customWidth="1"/>
    <col min="11523" max="11523" width="12.140625" bestFit="1" customWidth="1"/>
    <col min="11524" max="11525" width="10.28515625" bestFit="1" customWidth="1"/>
    <col min="11526" max="11526" width="8.7109375" bestFit="1" customWidth="1"/>
    <col min="11527" max="11527" width="7.28515625" bestFit="1" customWidth="1"/>
    <col min="11528" max="11528" width="6.140625" customWidth="1"/>
    <col min="11529" max="11529" width="10" customWidth="1"/>
    <col min="11530" max="11530" width="15.85546875" bestFit="1" customWidth="1"/>
    <col min="11531" max="11531" width="8.7109375" bestFit="1" customWidth="1"/>
    <col min="11532" max="11532" width="7.85546875" bestFit="1" customWidth="1"/>
    <col min="11533" max="11533" width="5.85546875" bestFit="1" customWidth="1"/>
    <col min="11534" max="11534" width="10.28515625" bestFit="1" customWidth="1"/>
    <col min="11535" max="11535" width="7.28515625" bestFit="1" customWidth="1"/>
    <col min="11536" max="11536" width="4.7109375" customWidth="1"/>
    <col min="11777" max="11777" width="9.140625" customWidth="1"/>
    <col min="11778" max="11778" width="8.7109375" bestFit="1" customWidth="1"/>
    <col min="11779" max="11779" width="12.140625" bestFit="1" customWidth="1"/>
    <col min="11780" max="11781" width="10.28515625" bestFit="1" customWidth="1"/>
    <col min="11782" max="11782" width="8.7109375" bestFit="1" customWidth="1"/>
    <col min="11783" max="11783" width="7.28515625" bestFit="1" customWidth="1"/>
    <col min="11784" max="11784" width="6.140625" customWidth="1"/>
    <col min="11785" max="11785" width="10" customWidth="1"/>
    <col min="11786" max="11786" width="15.85546875" bestFit="1" customWidth="1"/>
    <col min="11787" max="11787" width="8.7109375" bestFit="1" customWidth="1"/>
    <col min="11788" max="11788" width="7.85546875" bestFit="1" customWidth="1"/>
    <col min="11789" max="11789" width="5.85546875" bestFit="1" customWidth="1"/>
    <col min="11790" max="11790" width="10.28515625" bestFit="1" customWidth="1"/>
    <col min="11791" max="11791" width="7.28515625" bestFit="1" customWidth="1"/>
    <col min="11792" max="11792" width="4.7109375" customWidth="1"/>
    <col min="12033" max="12033" width="9.140625" customWidth="1"/>
    <col min="12034" max="12034" width="8.7109375" bestFit="1" customWidth="1"/>
    <col min="12035" max="12035" width="12.140625" bestFit="1" customWidth="1"/>
    <col min="12036" max="12037" width="10.28515625" bestFit="1" customWidth="1"/>
    <col min="12038" max="12038" width="8.7109375" bestFit="1" customWidth="1"/>
    <col min="12039" max="12039" width="7.28515625" bestFit="1" customWidth="1"/>
    <col min="12040" max="12040" width="6.140625" customWidth="1"/>
    <col min="12041" max="12041" width="10" customWidth="1"/>
    <col min="12042" max="12042" width="15.85546875" bestFit="1" customWidth="1"/>
    <col min="12043" max="12043" width="8.7109375" bestFit="1" customWidth="1"/>
    <col min="12044" max="12044" width="7.85546875" bestFit="1" customWidth="1"/>
    <col min="12045" max="12045" width="5.85546875" bestFit="1" customWidth="1"/>
    <col min="12046" max="12046" width="10.28515625" bestFit="1" customWidth="1"/>
    <col min="12047" max="12047" width="7.28515625" bestFit="1" customWidth="1"/>
    <col min="12048" max="12048" width="4.7109375" customWidth="1"/>
    <col min="12289" max="12289" width="9.140625" customWidth="1"/>
    <col min="12290" max="12290" width="8.7109375" bestFit="1" customWidth="1"/>
    <col min="12291" max="12291" width="12.140625" bestFit="1" customWidth="1"/>
    <col min="12292" max="12293" width="10.28515625" bestFit="1" customWidth="1"/>
    <col min="12294" max="12294" width="8.7109375" bestFit="1" customWidth="1"/>
    <col min="12295" max="12295" width="7.28515625" bestFit="1" customWidth="1"/>
    <col min="12296" max="12296" width="6.140625" customWidth="1"/>
    <col min="12297" max="12297" width="10" customWidth="1"/>
    <col min="12298" max="12298" width="15.85546875" bestFit="1" customWidth="1"/>
    <col min="12299" max="12299" width="8.7109375" bestFit="1" customWidth="1"/>
    <col min="12300" max="12300" width="7.85546875" bestFit="1" customWidth="1"/>
    <col min="12301" max="12301" width="5.85546875" bestFit="1" customWidth="1"/>
    <col min="12302" max="12302" width="10.28515625" bestFit="1" customWidth="1"/>
    <col min="12303" max="12303" width="7.28515625" bestFit="1" customWidth="1"/>
    <col min="12304" max="12304" width="4.7109375" customWidth="1"/>
    <col min="12545" max="12545" width="9.140625" customWidth="1"/>
    <col min="12546" max="12546" width="8.7109375" bestFit="1" customWidth="1"/>
    <col min="12547" max="12547" width="12.140625" bestFit="1" customWidth="1"/>
    <col min="12548" max="12549" width="10.28515625" bestFit="1" customWidth="1"/>
    <col min="12550" max="12550" width="8.7109375" bestFit="1" customWidth="1"/>
    <col min="12551" max="12551" width="7.28515625" bestFit="1" customWidth="1"/>
    <col min="12552" max="12552" width="6.140625" customWidth="1"/>
    <col min="12553" max="12553" width="10" customWidth="1"/>
    <col min="12554" max="12554" width="15.85546875" bestFit="1" customWidth="1"/>
    <col min="12555" max="12555" width="8.7109375" bestFit="1" customWidth="1"/>
    <col min="12556" max="12556" width="7.85546875" bestFit="1" customWidth="1"/>
    <col min="12557" max="12557" width="5.85546875" bestFit="1" customWidth="1"/>
    <col min="12558" max="12558" width="10.28515625" bestFit="1" customWidth="1"/>
    <col min="12559" max="12559" width="7.28515625" bestFit="1" customWidth="1"/>
    <col min="12560" max="12560" width="4.7109375" customWidth="1"/>
    <col min="12801" max="12801" width="9.140625" customWidth="1"/>
    <col min="12802" max="12802" width="8.7109375" bestFit="1" customWidth="1"/>
    <col min="12803" max="12803" width="12.140625" bestFit="1" customWidth="1"/>
    <col min="12804" max="12805" width="10.28515625" bestFit="1" customWidth="1"/>
    <col min="12806" max="12806" width="8.7109375" bestFit="1" customWidth="1"/>
    <col min="12807" max="12807" width="7.28515625" bestFit="1" customWidth="1"/>
    <col min="12808" max="12808" width="6.140625" customWidth="1"/>
    <col min="12809" max="12809" width="10" customWidth="1"/>
    <col min="12810" max="12810" width="15.85546875" bestFit="1" customWidth="1"/>
    <col min="12811" max="12811" width="8.7109375" bestFit="1" customWidth="1"/>
    <col min="12812" max="12812" width="7.85546875" bestFit="1" customWidth="1"/>
    <col min="12813" max="12813" width="5.85546875" bestFit="1" customWidth="1"/>
    <col min="12814" max="12814" width="10.28515625" bestFit="1" customWidth="1"/>
    <col min="12815" max="12815" width="7.28515625" bestFit="1" customWidth="1"/>
    <col min="12816" max="12816" width="4.7109375" customWidth="1"/>
    <col min="13057" max="13057" width="9.140625" customWidth="1"/>
    <col min="13058" max="13058" width="8.7109375" bestFit="1" customWidth="1"/>
    <col min="13059" max="13059" width="12.140625" bestFit="1" customWidth="1"/>
    <col min="13060" max="13061" width="10.28515625" bestFit="1" customWidth="1"/>
    <col min="13062" max="13062" width="8.7109375" bestFit="1" customWidth="1"/>
    <col min="13063" max="13063" width="7.28515625" bestFit="1" customWidth="1"/>
    <col min="13064" max="13064" width="6.140625" customWidth="1"/>
    <col min="13065" max="13065" width="10" customWidth="1"/>
    <col min="13066" max="13066" width="15.85546875" bestFit="1" customWidth="1"/>
    <col min="13067" max="13067" width="8.7109375" bestFit="1" customWidth="1"/>
    <col min="13068" max="13068" width="7.85546875" bestFit="1" customWidth="1"/>
    <col min="13069" max="13069" width="5.85546875" bestFit="1" customWidth="1"/>
    <col min="13070" max="13070" width="10.28515625" bestFit="1" customWidth="1"/>
    <col min="13071" max="13071" width="7.28515625" bestFit="1" customWidth="1"/>
    <col min="13072" max="13072" width="4.7109375" customWidth="1"/>
    <col min="13313" max="13313" width="9.140625" customWidth="1"/>
    <col min="13314" max="13314" width="8.7109375" bestFit="1" customWidth="1"/>
    <col min="13315" max="13315" width="12.140625" bestFit="1" customWidth="1"/>
    <col min="13316" max="13317" width="10.28515625" bestFit="1" customWidth="1"/>
    <col min="13318" max="13318" width="8.7109375" bestFit="1" customWidth="1"/>
    <col min="13319" max="13319" width="7.28515625" bestFit="1" customWidth="1"/>
    <col min="13320" max="13320" width="6.140625" customWidth="1"/>
    <col min="13321" max="13321" width="10" customWidth="1"/>
    <col min="13322" max="13322" width="15.85546875" bestFit="1" customWidth="1"/>
    <col min="13323" max="13323" width="8.7109375" bestFit="1" customWidth="1"/>
    <col min="13324" max="13324" width="7.85546875" bestFit="1" customWidth="1"/>
    <col min="13325" max="13325" width="5.85546875" bestFit="1" customWidth="1"/>
    <col min="13326" max="13326" width="10.28515625" bestFit="1" customWidth="1"/>
    <col min="13327" max="13327" width="7.28515625" bestFit="1" customWidth="1"/>
    <col min="13328" max="13328" width="4.7109375" customWidth="1"/>
    <col min="13569" max="13569" width="9.140625" customWidth="1"/>
    <col min="13570" max="13570" width="8.7109375" bestFit="1" customWidth="1"/>
    <col min="13571" max="13571" width="12.140625" bestFit="1" customWidth="1"/>
    <col min="13572" max="13573" width="10.28515625" bestFit="1" customWidth="1"/>
    <col min="13574" max="13574" width="8.7109375" bestFit="1" customWidth="1"/>
    <col min="13575" max="13575" width="7.28515625" bestFit="1" customWidth="1"/>
    <col min="13576" max="13576" width="6.140625" customWidth="1"/>
    <col min="13577" max="13577" width="10" customWidth="1"/>
    <col min="13578" max="13578" width="15.85546875" bestFit="1" customWidth="1"/>
    <col min="13579" max="13579" width="8.7109375" bestFit="1" customWidth="1"/>
    <col min="13580" max="13580" width="7.85546875" bestFit="1" customWidth="1"/>
    <col min="13581" max="13581" width="5.85546875" bestFit="1" customWidth="1"/>
    <col min="13582" max="13582" width="10.28515625" bestFit="1" customWidth="1"/>
    <col min="13583" max="13583" width="7.28515625" bestFit="1" customWidth="1"/>
    <col min="13584" max="13584" width="4.7109375" customWidth="1"/>
    <col min="13825" max="13825" width="9.140625" customWidth="1"/>
    <col min="13826" max="13826" width="8.7109375" bestFit="1" customWidth="1"/>
    <col min="13827" max="13827" width="12.140625" bestFit="1" customWidth="1"/>
    <col min="13828" max="13829" width="10.28515625" bestFit="1" customWidth="1"/>
    <col min="13830" max="13830" width="8.7109375" bestFit="1" customWidth="1"/>
    <col min="13831" max="13831" width="7.28515625" bestFit="1" customWidth="1"/>
    <col min="13832" max="13832" width="6.140625" customWidth="1"/>
    <col min="13833" max="13833" width="10" customWidth="1"/>
    <col min="13834" max="13834" width="15.85546875" bestFit="1" customWidth="1"/>
    <col min="13835" max="13835" width="8.7109375" bestFit="1" customWidth="1"/>
    <col min="13836" max="13836" width="7.85546875" bestFit="1" customWidth="1"/>
    <col min="13837" max="13837" width="5.85546875" bestFit="1" customWidth="1"/>
    <col min="13838" max="13838" width="10.28515625" bestFit="1" customWidth="1"/>
    <col min="13839" max="13839" width="7.28515625" bestFit="1" customWidth="1"/>
    <col min="13840" max="13840" width="4.7109375" customWidth="1"/>
    <col min="14081" max="14081" width="9.140625" customWidth="1"/>
    <col min="14082" max="14082" width="8.7109375" bestFit="1" customWidth="1"/>
    <col min="14083" max="14083" width="12.140625" bestFit="1" customWidth="1"/>
    <col min="14084" max="14085" width="10.28515625" bestFit="1" customWidth="1"/>
    <col min="14086" max="14086" width="8.7109375" bestFit="1" customWidth="1"/>
    <col min="14087" max="14087" width="7.28515625" bestFit="1" customWidth="1"/>
    <col min="14088" max="14088" width="6.140625" customWidth="1"/>
    <col min="14089" max="14089" width="10" customWidth="1"/>
    <col min="14090" max="14090" width="15.85546875" bestFit="1" customWidth="1"/>
    <col min="14091" max="14091" width="8.7109375" bestFit="1" customWidth="1"/>
    <col min="14092" max="14092" width="7.85546875" bestFit="1" customWidth="1"/>
    <col min="14093" max="14093" width="5.85546875" bestFit="1" customWidth="1"/>
    <col min="14094" max="14094" width="10.28515625" bestFit="1" customWidth="1"/>
    <col min="14095" max="14095" width="7.28515625" bestFit="1" customWidth="1"/>
    <col min="14096" max="14096" width="4.7109375" customWidth="1"/>
    <col min="14337" max="14337" width="9.140625" customWidth="1"/>
    <col min="14338" max="14338" width="8.7109375" bestFit="1" customWidth="1"/>
    <col min="14339" max="14339" width="12.140625" bestFit="1" customWidth="1"/>
    <col min="14340" max="14341" width="10.28515625" bestFit="1" customWidth="1"/>
    <col min="14342" max="14342" width="8.7109375" bestFit="1" customWidth="1"/>
    <col min="14343" max="14343" width="7.28515625" bestFit="1" customWidth="1"/>
    <col min="14344" max="14344" width="6.140625" customWidth="1"/>
    <col min="14345" max="14345" width="10" customWidth="1"/>
    <col min="14346" max="14346" width="15.85546875" bestFit="1" customWidth="1"/>
    <col min="14347" max="14347" width="8.7109375" bestFit="1" customWidth="1"/>
    <col min="14348" max="14348" width="7.85546875" bestFit="1" customWidth="1"/>
    <col min="14349" max="14349" width="5.85546875" bestFit="1" customWidth="1"/>
    <col min="14350" max="14350" width="10.28515625" bestFit="1" customWidth="1"/>
    <col min="14351" max="14351" width="7.28515625" bestFit="1" customWidth="1"/>
    <col min="14352" max="14352" width="4.7109375" customWidth="1"/>
    <col min="14593" max="14593" width="9.140625" customWidth="1"/>
    <col min="14594" max="14594" width="8.7109375" bestFit="1" customWidth="1"/>
    <col min="14595" max="14595" width="12.140625" bestFit="1" customWidth="1"/>
    <col min="14596" max="14597" width="10.28515625" bestFit="1" customWidth="1"/>
    <col min="14598" max="14598" width="8.7109375" bestFit="1" customWidth="1"/>
    <col min="14599" max="14599" width="7.28515625" bestFit="1" customWidth="1"/>
    <col min="14600" max="14600" width="6.140625" customWidth="1"/>
    <col min="14601" max="14601" width="10" customWidth="1"/>
    <col min="14602" max="14602" width="15.85546875" bestFit="1" customWidth="1"/>
    <col min="14603" max="14603" width="8.7109375" bestFit="1" customWidth="1"/>
    <col min="14604" max="14604" width="7.85546875" bestFit="1" customWidth="1"/>
    <col min="14605" max="14605" width="5.85546875" bestFit="1" customWidth="1"/>
    <col min="14606" max="14606" width="10.28515625" bestFit="1" customWidth="1"/>
    <col min="14607" max="14607" width="7.28515625" bestFit="1" customWidth="1"/>
    <col min="14608" max="14608" width="4.7109375" customWidth="1"/>
    <col min="14849" max="14849" width="9.140625" customWidth="1"/>
    <col min="14850" max="14850" width="8.7109375" bestFit="1" customWidth="1"/>
    <col min="14851" max="14851" width="12.140625" bestFit="1" customWidth="1"/>
    <col min="14852" max="14853" width="10.28515625" bestFit="1" customWidth="1"/>
    <col min="14854" max="14854" width="8.7109375" bestFit="1" customWidth="1"/>
    <col min="14855" max="14855" width="7.28515625" bestFit="1" customWidth="1"/>
    <col min="14856" max="14856" width="6.140625" customWidth="1"/>
    <col min="14857" max="14857" width="10" customWidth="1"/>
    <col min="14858" max="14858" width="15.85546875" bestFit="1" customWidth="1"/>
    <col min="14859" max="14859" width="8.7109375" bestFit="1" customWidth="1"/>
    <col min="14860" max="14860" width="7.85546875" bestFit="1" customWidth="1"/>
    <col min="14861" max="14861" width="5.85546875" bestFit="1" customWidth="1"/>
    <col min="14862" max="14862" width="10.28515625" bestFit="1" customWidth="1"/>
    <col min="14863" max="14863" width="7.28515625" bestFit="1" customWidth="1"/>
    <col min="14864" max="14864" width="4.7109375" customWidth="1"/>
    <col min="15105" max="15105" width="9.140625" customWidth="1"/>
    <col min="15106" max="15106" width="8.7109375" bestFit="1" customWidth="1"/>
    <col min="15107" max="15107" width="12.140625" bestFit="1" customWidth="1"/>
    <col min="15108" max="15109" width="10.28515625" bestFit="1" customWidth="1"/>
    <col min="15110" max="15110" width="8.7109375" bestFit="1" customWidth="1"/>
    <col min="15111" max="15111" width="7.28515625" bestFit="1" customWidth="1"/>
    <col min="15112" max="15112" width="6.140625" customWidth="1"/>
    <col min="15113" max="15113" width="10" customWidth="1"/>
    <col min="15114" max="15114" width="15.85546875" bestFit="1" customWidth="1"/>
    <col min="15115" max="15115" width="8.7109375" bestFit="1" customWidth="1"/>
    <col min="15116" max="15116" width="7.85546875" bestFit="1" customWidth="1"/>
    <col min="15117" max="15117" width="5.85546875" bestFit="1" customWidth="1"/>
    <col min="15118" max="15118" width="10.28515625" bestFit="1" customWidth="1"/>
    <col min="15119" max="15119" width="7.28515625" bestFit="1" customWidth="1"/>
    <col min="15120" max="15120" width="4.7109375" customWidth="1"/>
    <col min="15361" max="15361" width="9.140625" customWidth="1"/>
    <col min="15362" max="15362" width="8.7109375" bestFit="1" customWidth="1"/>
    <col min="15363" max="15363" width="12.140625" bestFit="1" customWidth="1"/>
    <col min="15364" max="15365" width="10.28515625" bestFit="1" customWidth="1"/>
    <col min="15366" max="15366" width="8.7109375" bestFit="1" customWidth="1"/>
    <col min="15367" max="15367" width="7.28515625" bestFit="1" customWidth="1"/>
    <col min="15368" max="15368" width="6.140625" customWidth="1"/>
    <col min="15369" max="15369" width="10" customWidth="1"/>
    <col min="15370" max="15370" width="15.85546875" bestFit="1" customWidth="1"/>
    <col min="15371" max="15371" width="8.7109375" bestFit="1" customWidth="1"/>
    <col min="15372" max="15372" width="7.85546875" bestFit="1" customWidth="1"/>
    <col min="15373" max="15373" width="5.85546875" bestFit="1" customWidth="1"/>
    <col min="15374" max="15374" width="10.28515625" bestFit="1" customWidth="1"/>
    <col min="15375" max="15375" width="7.28515625" bestFit="1" customWidth="1"/>
    <col min="15376" max="15376" width="4.7109375" customWidth="1"/>
    <col min="15617" max="15617" width="9.140625" customWidth="1"/>
    <col min="15618" max="15618" width="8.7109375" bestFit="1" customWidth="1"/>
    <col min="15619" max="15619" width="12.140625" bestFit="1" customWidth="1"/>
    <col min="15620" max="15621" width="10.28515625" bestFit="1" customWidth="1"/>
    <col min="15622" max="15622" width="8.7109375" bestFit="1" customWidth="1"/>
    <col min="15623" max="15623" width="7.28515625" bestFit="1" customWidth="1"/>
    <col min="15624" max="15624" width="6.140625" customWidth="1"/>
    <col min="15625" max="15625" width="10" customWidth="1"/>
    <col min="15626" max="15626" width="15.85546875" bestFit="1" customWidth="1"/>
    <col min="15627" max="15627" width="8.7109375" bestFit="1" customWidth="1"/>
    <col min="15628" max="15628" width="7.85546875" bestFit="1" customWidth="1"/>
    <col min="15629" max="15629" width="5.85546875" bestFit="1" customWidth="1"/>
    <col min="15630" max="15630" width="10.28515625" bestFit="1" customWidth="1"/>
    <col min="15631" max="15631" width="7.28515625" bestFit="1" customWidth="1"/>
    <col min="15632" max="15632" width="4.7109375" customWidth="1"/>
    <col min="15873" max="15873" width="9.140625" customWidth="1"/>
    <col min="15874" max="15874" width="8.7109375" bestFit="1" customWidth="1"/>
    <col min="15875" max="15875" width="12.140625" bestFit="1" customWidth="1"/>
    <col min="15876" max="15877" width="10.28515625" bestFit="1" customWidth="1"/>
    <col min="15878" max="15878" width="8.7109375" bestFit="1" customWidth="1"/>
    <col min="15879" max="15879" width="7.28515625" bestFit="1" customWidth="1"/>
    <col min="15880" max="15880" width="6.140625" customWidth="1"/>
    <col min="15881" max="15881" width="10" customWidth="1"/>
    <col min="15882" max="15882" width="15.85546875" bestFit="1" customWidth="1"/>
    <col min="15883" max="15883" width="8.7109375" bestFit="1" customWidth="1"/>
    <col min="15884" max="15884" width="7.85546875" bestFit="1" customWidth="1"/>
    <col min="15885" max="15885" width="5.85546875" bestFit="1" customWidth="1"/>
    <col min="15886" max="15886" width="10.28515625" bestFit="1" customWidth="1"/>
    <col min="15887" max="15887" width="7.28515625" bestFit="1" customWidth="1"/>
    <col min="15888" max="15888" width="4.7109375" customWidth="1"/>
    <col min="16129" max="16129" width="9.140625" customWidth="1"/>
    <col min="16130" max="16130" width="8.7109375" bestFit="1" customWidth="1"/>
    <col min="16131" max="16131" width="12.140625" bestFit="1" customWidth="1"/>
    <col min="16132" max="16133" width="10.28515625" bestFit="1" customWidth="1"/>
    <col min="16134" max="16134" width="8.7109375" bestFit="1" customWidth="1"/>
    <col min="16135" max="16135" width="7.28515625" bestFit="1" customWidth="1"/>
    <col min="16136" max="16136" width="6.140625" customWidth="1"/>
    <col min="16137" max="16137" width="10" customWidth="1"/>
    <col min="16138" max="16138" width="15.85546875" bestFit="1" customWidth="1"/>
    <col min="16139" max="16139" width="8.7109375" bestFit="1" customWidth="1"/>
    <col min="16140" max="16140" width="7.85546875" bestFit="1" customWidth="1"/>
    <col min="16141" max="16141" width="5.85546875" bestFit="1" customWidth="1"/>
    <col min="16142" max="16142" width="10.28515625" bestFit="1" customWidth="1"/>
    <col min="16143" max="16143" width="7.28515625" bestFit="1" customWidth="1"/>
    <col min="16144" max="16144" width="4.7109375" customWidth="1"/>
  </cols>
  <sheetData>
    <row r="1" spans="1:15" ht="18" customHeight="1">
      <c r="A1" s="306"/>
      <c r="B1" s="306"/>
      <c r="C1" s="306"/>
      <c r="D1" s="306"/>
      <c r="E1" s="306"/>
      <c r="F1" s="306"/>
      <c r="G1" s="306"/>
      <c r="H1" s="306"/>
      <c r="I1" s="306"/>
      <c r="J1" s="306"/>
      <c r="K1" s="306"/>
      <c r="L1" s="306"/>
      <c r="M1" s="306"/>
      <c r="N1" s="306"/>
      <c r="O1" s="306"/>
    </row>
    <row r="2" spans="1:15" ht="23.25">
      <c r="A2" s="1286" t="s">
        <v>590</v>
      </c>
      <c r="B2" s="1286"/>
      <c r="C2" s="1286"/>
      <c r="D2" s="1286"/>
      <c r="E2" s="1286"/>
      <c r="F2" s="1286"/>
      <c r="G2" s="1286"/>
      <c r="H2" s="1286"/>
      <c r="I2" s="1286"/>
      <c r="J2" s="1286"/>
      <c r="K2" s="1286"/>
      <c r="L2" s="1286"/>
      <c r="M2" s="1286"/>
      <c r="N2" s="1286"/>
      <c r="O2" s="1286"/>
    </row>
    <row r="3" spans="1:15" ht="23.25">
      <c r="A3" s="1286" t="s">
        <v>863</v>
      </c>
      <c r="B3" s="1286"/>
      <c r="C3" s="1286"/>
      <c r="D3" s="1286"/>
      <c r="E3" s="1286"/>
      <c r="F3" s="1286"/>
      <c r="G3" s="1286"/>
      <c r="H3" s="1286"/>
      <c r="I3" s="1286"/>
      <c r="J3" s="1286"/>
      <c r="K3" s="1286"/>
      <c r="L3" s="1286"/>
      <c r="M3" s="1286"/>
      <c r="N3" s="1286"/>
      <c r="O3" s="1286"/>
    </row>
    <row r="4" spans="1:15" ht="23.25">
      <c r="A4" s="1286" t="s">
        <v>584</v>
      </c>
      <c r="B4" s="1286"/>
      <c r="C4" s="1286"/>
      <c r="D4" s="1286"/>
      <c r="E4" s="1286"/>
      <c r="F4" s="1286"/>
      <c r="G4" s="1286"/>
      <c r="H4" s="1286"/>
      <c r="I4" s="1286"/>
      <c r="J4" s="1286"/>
      <c r="K4" s="1286"/>
      <c r="L4" s="1286"/>
      <c r="M4" s="1286"/>
      <c r="N4" s="1286"/>
      <c r="O4" s="1286"/>
    </row>
    <row r="5" spans="1:15" ht="37.5" customHeight="1" thickBot="1">
      <c r="A5" s="1287" t="s">
        <v>601</v>
      </c>
      <c r="B5" s="1287"/>
      <c r="C5" s="1287"/>
      <c r="D5" s="1287"/>
      <c r="E5" s="1287"/>
      <c r="F5" s="1287"/>
      <c r="G5" s="1287"/>
      <c r="H5" s="1287"/>
      <c r="I5" s="1287"/>
      <c r="J5" s="1287"/>
      <c r="K5" s="1287"/>
      <c r="L5" s="1287"/>
      <c r="M5" s="1287"/>
      <c r="N5" s="1287"/>
      <c r="O5" s="1287"/>
    </row>
    <row r="6" spans="1:15" s="105" customFormat="1" ht="21.75" customHeight="1" thickTop="1" thickBot="1">
      <c r="A6" s="307"/>
      <c r="B6" s="1288" t="s">
        <v>1010</v>
      </c>
      <c r="C6" s="1288"/>
      <c r="D6" s="1288"/>
      <c r="E6" s="1288"/>
      <c r="F6" s="1288"/>
      <c r="G6" s="1288"/>
      <c r="H6" s="106"/>
      <c r="I6" s="308"/>
      <c r="J6" s="1288" t="s">
        <v>865</v>
      </c>
      <c r="K6" s="1288"/>
      <c r="L6" s="1288"/>
      <c r="M6" s="1288"/>
      <c r="N6" s="1288"/>
      <c r="O6" s="1288"/>
    </row>
    <row r="7" spans="1:15" s="105" customFormat="1" ht="42" customHeight="1" thickTop="1" thickBot="1">
      <c r="A7" s="309" t="s">
        <v>866</v>
      </c>
      <c r="B7" s="310" t="s">
        <v>867</v>
      </c>
      <c r="C7" s="310" t="s">
        <v>868</v>
      </c>
      <c r="D7" s="310" t="s">
        <v>869</v>
      </c>
      <c r="E7" s="310" t="s">
        <v>279</v>
      </c>
      <c r="F7" s="310" t="s">
        <v>844</v>
      </c>
      <c r="G7" s="311"/>
      <c r="H7" s="106"/>
      <c r="I7" s="309" t="str">
        <f>+A7</f>
        <v>BANCO</v>
      </c>
      <c r="J7" s="312" t="s">
        <v>275</v>
      </c>
      <c r="K7" s="312" t="s">
        <v>276</v>
      </c>
      <c r="L7" s="312" t="s">
        <v>277</v>
      </c>
      <c r="M7" s="312" t="s">
        <v>870</v>
      </c>
      <c r="N7" s="312" t="s">
        <v>279</v>
      </c>
      <c r="O7" s="312" t="s">
        <v>844</v>
      </c>
    </row>
    <row r="8" spans="1:15" s="105" customFormat="1" ht="26.25" customHeight="1" thickTop="1">
      <c r="A8" s="106" t="s">
        <v>1011</v>
      </c>
      <c r="B8" s="313">
        <v>76437.972430000009</v>
      </c>
      <c r="C8" s="313">
        <v>466581.27474000002</v>
      </c>
      <c r="D8" s="313">
        <v>2056828.85011</v>
      </c>
      <c r="E8" s="313">
        <v>2599848.0972800003</v>
      </c>
      <c r="F8" s="314">
        <f>+E8/$E$10</f>
        <v>0.76128507297311465</v>
      </c>
      <c r="H8" s="106"/>
      <c r="I8" s="315" t="str">
        <f>+A8</f>
        <v xml:space="preserve">  PEF</v>
      </c>
      <c r="J8" s="317">
        <v>69648.090299999996</v>
      </c>
      <c r="K8" s="317">
        <v>6789.88213</v>
      </c>
      <c r="L8" s="317">
        <v>0</v>
      </c>
      <c r="M8" s="317">
        <v>0</v>
      </c>
      <c r="N8" s="317">
        <v>76437.972430000009</v>
      </c>
      <c r="O8" s="314">
        <f>+N8/$N$10</f>
        <v>0.90067615366184084</v>
      </c>
    </row>
    <row r="9" spans="1:15" s="105" customFormat="1" ht="26.25" customHeight="1" thickBot="1">
      <c r="A9" s="106" t="s">
        <v>1012</v>
      </c>
      <c r="B9" s="313">
        <v>8429.3487699999987</v>
      </c>
      <c r="C9" s="313">
        <v>185581.34549000001</v>
      </c>
      <c r="D9" s="313">
        <v>621219.46176999994</v>
      </c>
      <c r="E9" s="313">
        <v>815230.15602999995</v>
      </c>
      <c r="F9" s="314">
        <f>+E9/$E$10</f>
        <v>0.2387149270268854</v>
      </c>
      <c r="H9" s="106"/>
      <c r="I9" s="315" t="str">
        <f>+A9</f>
        <v xml:space="preserve">  PCO</v>
      </c>
      <c r="J9" s="317">
        <v>8026.13436</v>
      </c>
      <c r="K9" s="317">
        <v>403.21440999999999</v>
      </c>
      <c r="L9" s="317">
        <v>0</v>
      </c>
      <c r="M9" s="317">
        <v>0</v>
      </c>
      <c r="N9" s="317">
        <v>8429.3487699999987</v>
      </c>
      <c r="O9" s="314">
        <f>+N9/$N$10</f>
        <v>9.9323846338159175E-2</v>
      </c>
    </row>
    <row r="10" spans="1:15" s="105" customFormat="1" ht="28.5" customHeight="1" thickTop="1" thickBot="1">
      <c r="A10" s="309" t="s">
        <v>885</v>
      </c>
      <c r="B10" s="320">
        <v>84867.321200000006</v>
      </c>
      <c r="C10" s="320">
        <v>652162.62023</v>
      </c>
      <c r="D10" s="320">
        <v>2678048.3118799999</v>
      </c>
      <c r="E10" s="321">
        <v>3415078.2533100001</v>
      </c>
      <c r="F10" s="321"/>
      <c r="G10" s="311"/>
      <c r="H10" s="106"/>
      <c r="I10" s="321"/>
      <c r="J10" s="320">
        <v>77674.224659999993</v>
      </c>
      <c r="K10" s="320">
        <v>7193.0965400000005</v>
      </c>
      <c r="L10" s="321">
        <v>0</v>
      </c>
      <c r="M10" s="320">
        <v>0</v>
      </c>
      <c r="N10" s="320">
        <v>84867.321200000006</v>
      </c>
      <c r="O10" s="330"/>
    </row>
    <row r="11" spans="1:15" s="105" customFormat="1" ht="27.75" customHeight="1" thickTop="1" thickBot="1">
      <c r="A11" s="106"/>
      <c r="B11" s="317"/>
      <c r="C11" s="317"/>
      <c r="D11" s="317"/>
      <c r="E11" s="317"/>
      <c r="F11" s="135"/>
      <c r="G11" s="135"/>
      <c r="H11" s="106"/>
      <c r="I11" s="135"/>
      <c r="J11" s="317"/>
      <c r="K11" s="317"/>
      <c r="L11" s="319"/>
      <c r="M11" s="317"/>
      <c r="N11" s="317"/>
      <c r="O11" s="313"/>
    </row>
    <row r="12" spans="1:15" s="105" customFormat="1" ht="40.5" customHeight="1" thickTop="1" thickBot="1">
      <c r="A12" s="323"/>
      <c r="B12" s="1285" t="s">
        <v>886</v>
      </c>
      <c r="C12" s="1285"/>
      <c r="D12" s="1285"/>
      <c r="E12" s="1285"/>
      <c r="F12" s="1285"/>
      <c r="G12" s="1285"/>
      <c r="H12" s="106"/>
      <c r="I12" s="470"/>
      <c r="J12" s="471" t="s">
        <v>887</v>
      </c>
      <c r="K12" s="471"/>
      <c r="L12" s="471"/>
      <c r="M12" s="471"/>
      <c r="N12" s="471"/>
      <c r="O12" s="471"/>
    </row>
    <row r="13" spans="1:15" s="105" customFormat="1" ht="27.75" customHeight="1" thickTop="1" thickBot="1">
      <c r="A13" s="309" t="str">
        <f>+A7</f>
        <v>BANCO</v>
      </c>
      <c r="B13" s="312" t="s">
        <v>275</v>
      </c>
      <c r="C13" s="312" t="s">
        <v>276</v>
      </c>
      <c r="D13" s="312" t="s">
        <v>277</v>
      </c>
      <c r="E13" s="312" t="s">
        <v>870</v>
      </c>
      <c r="F13" s="312" t="s">
        <v>279</v>
      </c>
      <c r="G13" s="312" t="s">
        <v>844</v>
      </c>
      <c r="H13" s="106"/>
      <c r="I13" s="472" t="str">
        <f>+I7</f>
        <v>BANCO</v>
      </c>
      <c r="J13" s="312" t="s">
        <v>275</v>
      </c>
      <c r="K13" s="312" t="s">
        <v>276</v>
      </c>
      <c r="L13" s="312" t="s">
        <v>277</v>
      </c>
      <c r="M13" s="312" t="s">
        <v>870</v>
      </c>
      <c r="N13" s="312" t="s">
        <v>279</v>
      </c>
      <c r="O13" s="312" t="s">
        <v>844</v>
      </c>
    </row>
    <row r="14" spans="1:15" s="105" customFormat="1" ht="25.5" customHeight="1" thickTop="1">
      <c r="A14" s="106" t="s">
        <v>1011</v>
      </c>
      <c r="B14" s="313">
        <v>439906.15914</v>
      </c>
      <c r="C14" s="313">
        <v>26664.66863</v>
      </c>
      <c r="D14" s="313">
        <v>0</v>
      </c>
      <c r="E14" s="313">
        <v>10.446969999999999</v>
      </c>
      <c r="F14" s="313">
        <v>466581.27474000002</v>
      </c>
      <c r="G14" s="325">
        <f>+F14/$F$16</f>
        <v>0.7154370095229462</v>
      </c>
      <c r="H14" s="106"/>
      <c r="I14" s="319" t="str">
        <f>+A14</f>
        <v xml:space="preserve">  PEF</v>
      </c>
      <c r="J14" s="313">
        <v>2019281.7458199998</v>
      </c>
      <c r="K14" s="313">
        <v>37547.104289999996</v>
      </c>
      <c r="L14" s="313">
        <v>0</v>
      </c>
      <c r="M14" s="313">
        <v>0</v>
      </c>
      <c r="N14" s="313">
        <v>2056828.85011</v>
      </c>
      <c r="O14" s="326">
        <f>+N14/$N$16</f>
        <v>0.76803276512442686</v>
      </c>
    </row>
    <row r="15" spans="1:15" s="105" customFormat="1" ht="25.5" customHeight="1" thickBot="1">
      <c r="A15" s="106" t="s">
        <v>1012</v>
      </c>
      <c r="B15" s="313">
        <v>161684.64708000002</v>
      </c>
      <c r="C15" s="313">
        <v>23896.698410000001</v>
      </c>
      <c r="D15" s="313">
        <v>0</v>
      </c>
      <c r="E15" s="313">
        <v>0</v>
      </c>
      <c r="F15" s="313">
        <v>185581.34549000001</v>
      </c>
      <c r="G15" s="325">
        <f>+F15/$F$16</f>
        <v>0.28456299047705391</v>
      </c>
      <c r="H15" s="106"/>
      <c r="I15" s="319" t="str">
        <f>+A15</f>
        <v xml:space="preserve">  PCO</v>
      </c>
      <c r="J15" s="313">
        <v>544662.68088999996</v>
      </c>
      <c r="K15" s="313">
        <v>76556.780879999991</v>
      </c>
      <c r="L15" s="313">
        <v>0</v>
      </c>
      <c r="M15" s="313">
        <v>0</v>
      </c>
      <c r="N15" s="313">
        <v>621219.46176999994</v>
      </c>
      <c r="O15" s="326">
        <f>+N15/$N$16</f>
        <v>0.23196723487557308</v>
      </c>
    </row>
    <row r="16" spans="1:15" s="105" customFormat="1" ht="29.25" customHeight="1" thickTop="1" thickBot="1">
      <c r="A16" s="309" t="s">
        <v>888</v>
      </c>
      <c r="B16" s="320">
        <v>601590.80622000003</v>
      </c>
      <c r="C16" s="320">
        <v>50561.367039999997</v>
      </c>
      <c r="D16" s="320">
        <v>0</v>
      </c>
      <c r="E16" s="320">
        <v>10.446969999999999</v>
      </c>
      <c r="F16" s="321">
        <v>652162.62023</v>
      </c>
      <c r="G16" s="321"/>
      <c r="H16" s="319"/>
      <c r="I16" s="472"/>
      <c r="J16" s="330">
        <v>2563944.4267100003</v>
      </c>
      <c r="K16" s="320">
        <v>114103.88517000001</v>
      </c>
      <c r="L16" s="321">
        <v>0</v>
      </c>
      <c r="M16" s="320">
        <v>0</v>
      </c>
      <c r="N16" s="320">
        <v>2678048.3118799999</v>
      </c>
      <c r="O16" s="330"/>
    </row>
    <row r="17" spans="1:15" s="105" customFormat="1" ht="27.75" customHeight="1" thickTop="1">
      <c r="A17" s="106"/>
      <c r="B17" s="313"/>
      <c r="C17" s="313"/>
      <c r="D17" s="313"/>
      <c r="E17" s="313"/>
      <c r="F17" s="325"/>
      <c r="J17" s="319"/>
      <c r="K17" s="313"/>
      <c r="L17" s="313"/>
      <c r="M17" s="313"/>
      <c r="N17" s="313"/>
      <c r="O17" s="313"/>
    </row>
    <row r="18" spans="1:15" s="105" customFormat="1" ht="13.5" customHeight="1">
      <c r="A18" s="105" t="s">
        <v>889</v>
      </c>
    </row>
    <row r="19" spans="1:15" s="105" customFormat="1" ht="15.75" customHeight="1">
      <c r="A19" s="105" t="s">
        <v>890</v>
      </c>
    </row>
    <row r="20" spans="1:15" s="105" customFormat="1" ht="15.75" customHeight="1">
      <c r="A20" s="105" t="s">
        <v>891</v>
      </c>
    </row>
    <row r="21" spans="1:15" s="105" customFormat="1" ht="15.75" customHeight="1">
      <c r="A21" s="105" t="s">
        <v>892</v>
      </c>
    </row>
    <row r="22" spans="1:15" s="105" customFormat="1" ht="27.75" customHeight="1">
      <c r="A22" s="106"/>
      <c r="B22" s="313"/>
      <c r="C22" s="313"/>
      <c r="D22" s="313"/>
      <c r="E22" s="313"/>
      <c r="F22" s="325"/>
      <c r="J22" s="319"/>
      <c r="K22" s="313"/>
      <c r="L22" s="313"/>
      <c r="M22" s="313"/>
      <c r="N22" s="313"/>
      <c r="O22" s="313"/>
    </row>
    <row r="23" spans="1:15" s="105" customFormat="1" ht="24.75" customHeight="1">
      <c r="A23" s="106"/>
      <c r="B23" s="317"/>
      <c r="C23" s="317"/>
      <c r="D23" s="317"/>
      <c r="E23" s="317"/>
      <c r="F23" s="327"/>
      <c r="J23" s="319"/>
      <c r="K23" s="317"/>
      <c r="L23" s="322"/>
      <c r="M23" s="317"/>
      <c r="N23" s="317"/>
      <c r="O23" s="317"/>
    </row>
    <row r="24" spans="1:15" s="105" customFormat="1" ht="24.75" customHeight="1">
      <c r="A24" s="106"/>
      <c r="B24" s="322"/>
      <c r="C24" s="322"/>
      <c r="D24" s="322"/>
      <c r="E24" s="322"/>
      <c r="F24" s="327"/>
      <c r="J24" s="319"/>
      <c r="K24" s="473"/>
      <c r="L24" s="473"/>
      <c r="M24" s="473"/>
      <c r="N24" s="473"/>
      <c r="O24" s="473"/>
    </row>
    <row r="25" spans="1:15" s="105" customFormat="1" ht="24.75" customHeight="1">
      <c r="A25" s="106"/>
      <c r="B25" s="317"/>
      <c r="C25" s="317"/>
      <c r="D25" s="317"/>
      <c r="E25" s="317"/>
      <c r="F25" s="317"/>
      <c r="G25" s="317"/>
      <c r="J25" s="317"/>
      <c r="K25" s="317"/>
      <c r="L25" s="322"/>
      <c r="M25" s="317"/>
      <c r="N25" s="317"/>
      <c r="O25" s="317"/>
    </row>
    <row r="26" spans="1:15" s="105" customFormat="1" ht="39.75" customHeight="1">
      <c r="A26" s="106"/>
      <c r="B26" s="315"/>
      <c r="C26" s="315"/>
      <c r="D26" s="315"/>
      <c r="E26" s="315"/>
      <c r="F26" s="315"/>
      <c r="G26" s="315"/>
      <c r="J26" s="317"/>
      <c r="K26" s="315"/>
      <c r="L26" s="315"/>
      <c r="M26" s="315"/>
      <c r="N26" s="315"/>
      <c r="O26" s="315"/>
    </row>
    <row r="27" spans="1:15" s="105" customFormat="1" ht="39.75" customHeight="1">
      <c r="A27" s="106"/>
      <c r="B27" s="315"/>
      <c r="C27" s="315"/>
      <c r="D27" s="315"/>
      <c r="E27" s="315"/>
      <c r="F27" s="315"/>
      <c r="G27" s="315"/>
      <c r="J27" s="322"/>
      <c r="K27" s="315"/>
      <c r="L27" s="315"/>
      <c r="M27" s="315"/>
      <c r="N27" s="315"/>
      <c r="O27" s="315"/>
    </row>
    <row r="28" spans="1:15" s="105" customFormat="1" ht="26.25" customHeight="1">
      <c r="A28" s="106"/>
      <c r="B28" s="313"/>
      <c r="C28" s="313"/>
      <c r="D28" s="313"/>
      <c r="E28" s="313"/>
      <c r="F28" s="313"/>
      <c r="G28" s="326"/>
      <c r="J28" s="319"/>
      <c r="K28" s="313"/>
      <c r="L28" s="313"/>
      <c r="M28" s="313"/>
      <c r="N28" s="313"/>
      <c r="O28" s="313"/>
    </row>
    <row r="29" spans="1:15" s="105" customFormat="1" ht="26.25" customHeight="1">
      <c r="A29" s="106"/>
      <c r="B29" s="313"/>
      <c r="C29" s="313"/>
      <c r="D29" s="313"/>
      <c r="E29" s="313"/>
      <c r="F29" s="313"/>
      <c r="G29" s="326"/>
      <c r="J29" s="319"/>
      <c r="K29" s="313"/>
      <c r="L29" s="313"/>
      <c r="M29" s="313"/>
      <c r="N29" s="313"/>
      <c r="O29" s="313"/>
    </row>
    <row r="30" spans="1:15" s="105" customFormat="1" ht="26.25" customHeight="1">
      <c r="A30" s="106"/>
      <c r="B30" s="313"/>
      <c r="C30" s="313"/>
      <c r="D30" s="313"/>
      <c r="E30" s="313"/>
      <c r="F30" s="313"/>
      <c r="G30" s="326"/>
      <c r="J30" s="319"/>
      <c r="K30" s="313"/>
      <c r="L30" s="313"/>
      <c r="M30" s="313"/>
      <c r="N30" s="313"/>
      <c r="O30" s="313"/>
    </row>
    <row r="31" spans="1:15" s="105" customFormat="1" ht="26.25" customHeight="1">
      <c r="A31" s="106"/>
      <c r="B31" s="313"/>
      <c r="C31" s="313"/>
      <c r="D31" s="313"/>
      <c r="E31" s="313"/>
      <c r="F31" s="313"/>
      <c r="G31" s="326"/>
      <c r="J31" s="319"/>
      <c r="K31" s="313"/>
      <c r="L31" s="313"/>
      <c r="M31" s="313"/>
      <c r="N31" s="313"/>
      <c r="O31" s="313"/>
    </row>
    <row r="32" spans="1:15" s="105" customFormat="1" ht="26.25" customHeight="1">
      <c r="A32" s="106"/>
      <c r="B32" s="313"/>
      <c r="C32" s="313"/>
      <c r="D32" s="313"/>
      <c r="E32" s="313"/>
      <c r="F32" s="313"/>
      <c r="G32" s="326"/>
      <c r="J32" s="319"/>
      <c r="K32" s="313"/>
      <c r="L32" s="313"/>
      <c r="M32" s="313"/>
      <c r="N32" s="313"/>
      <c r="O32" s="313"/>
    </row>
    <row r="33" spans="1:15" s="105" customFormat="1" ht="26.25" customHeight="1">
      <c r="A33" s="106"/>
      <c r="B33" s="313"/>
      <c r="C33" s="313"/>
      <c r="D33" s="313"/>
      <c r="E33" s="313"/>
      <c r="F33" s="313"/>
      <c r="G33" s="326"/>
      <c r="J33" s="319"/>
      <c r="K33" s="313"/>
      <c r="L33" s="313"/>
      <c r="M33" s="313"/>
      <c r="N33" s="313"/>
      <c r="O33" s="313"/>
    </row>
    <row r="34" spans="1:15" s="105" customFormat="1" ht="26.25" customHeight="1">
      <c r="A34" s="106"/>
      <c r="B34" s="313"/>
      <c r="C34" s="313"/>
      <c r="D34" s="313"/>
      <c r="E34" s="313"/>
      <c r="F34" s="313"/>
      <c r="G34" s="326"/>
      <c r="J34" s="319"/>
      <c r="K34" s="313"/>
      <c r="L34" s="313"/>
      <c r="M34" s="313"/>
      <c r="N34" s="313"/>
      <c r="O34" s="313"/>
    </row>
    <row r="35" spans="1:15" s="105" customFormat="1" ht="26.25" customHeight="1">
      <c r="A35" s="106"/>
      <c r="B35" s="313"/>
      <c r="C35" s="313"/>
      <c r="D35" s="313"/>
      <c r="E35" s="313"/>
      <c r="F35" s="313"/>
      <c r="G35" s="326"/>
      <c r="J35" s="319"/>
      <c r="K35" s="313"/>
      <c r="L35" s="313"/>
      <c r="M35" s="313"/>
      <c r="N35" s="313"/>
      <c r="O35" s="313"/>
    </row>
    <row r="36" spans="1:15" s="105" customFormat="1" ht="26.25" customHeight="1">
      <c r="A36" s="106"/>
      <c r="B36" s="313"/>
      <c r="C36" s="313"/>
      <c r="D36" s="313"/>
      <c r="E36" s="313"/>
      <c r="F36" s="313"/>
      <c r="G36" s="326"/>
      <c r="J36" s="319"/>
      <c r="K36" s="313"/>
      <c r="L36" s="313"/>
      <c r="M36" s="313"/>
      <c r="N36" s="313"/>
      <c r="O36" s="313"/>
    </row>
    <row r="37" spans="1:15" s="105" customFormat="1" ht="26.25" customHeight="1">
      <c r="A37" s="106"/>
      <c r="B37" s="313"/>
      <c r="C37" s="313"/>
      <c r="D37" s="313"/>
      <c r="E37" s="313"/>
      <c r="F37" s="313"/>
      <c r="G37" s="326"/>
      <c r="J37" s="319"/>
      <c r="K37" s="313"/>
      <c r="L37" s="313"/>
      <c r="M37" s="313"/>
      <c r="N37" s="313"/>
      <c r="O37" s="313"/>
    </row>
    <row r="38" spans="1:15" s="105" customFormat="1" ht="26.25" customHeight="1">
      <c r="A38" s="106"/>
      <c r="B38" s="313"/>
      <c r="C38" s="313"/>
      <c r="D38" s="313"/>
      <c r="E38" s="313"/>
      <c r="F38" s="313"/>
      <c r="G38" s="326"/>
      <c r="J38" s="319"/>
      <c r="K38" s="313"/>
      <c r="L38" s="313"/>
      <c r="M38" s="313"/>
      <c r="N38" s="313"/>
      <c r="O38" s="313"/>
    </row>
    <row r="39" spans="1:15" s="105" customFormat="1" ht="26.25" customHeight="1">
      <c r="A39" s="106"/>
      <c r="B39" s="313"/>
      <c r="C39" s="313"/>
      <c r="D39" s="313"/>
      <c r="E39" s="313"/>
      <c r="F39" s="313"/>
      <c r="G39" s="326"/>
      <c r="J39" s="319"/>
      <c r="K39" s="313"/>
      <c r="L39" s="313"/>
      <c r="M39" s="313"/>
      <c r="N39" s="313"/>
      <c r="O39" s="313"/>
    </row>
    <row r="40" spans="1:15" s="105" customFormat="1" ht="26.25" customHeight="1">
      <c r="A40" s="106"/>
      <c r="B40" s="313"/>
      <c r="C40" s="313"/>
      <c r="D40" s="313"/>
      <c r="E40" s="313"/>
      <c r="F40" s="313"/>
      <c r="G40" s="326"/>
      <c r="J40" s="319"/>
      <c r="K40" s="313"/>
      <c r="L40" s="313"/>
      <c r="M40" s="313"/>
      <c r="N40" s="313"/>
      <c r="O40" s="313"/>
    </row>
    <row r="41" spans="1:15" s="105" customFormat="1" ht="23.25" customHeight="1">
      <c r="A41" s="106"/>
      <c r="B41" s="313"/>
      <c r="C41" s="313"/>
      <c r="D41" s="313"/>
      <c r="E41" s="313"/>
      <c r="F41" s="313"/>
      <c r="G41" s="326"/>
      <c r="J41" s="319"/>
      <c r="K41" s="313"/>
      <c r="L41" s="313"/>
      <c r="M41" s="473"/>
      <c r="N41" s="313"/>
      <c r="O41" s="313"/>
    </row>
    <row r="42" spans="1:15" s="105" customFormat="1" ht="26.25" customHeight="1">
      <c r="A42" s="106"/>
      <c r="B42" s="473"/>
      <c r="C42" s="473"/>
      <c r="D42" s="473"/>
      <c r="E42" s="473"/>
      <c r="F42" s="473"/>
      <c r="G42" s="328"/>
      <c r="J42" s="319"/>
      <c r="K42" s="473"/>
      <c r="L42" s="473"/>
      <c r="M42" s="473"/>
      <c r="N42" s="473"/>
      <c r="O42" s="473"/>
    </row>
    <row r="43" spans="1:15" s="107" customFormat="1" ht="10.5" customHeight="1">
      <c r="A43" s="474"/>
      <c r="B43" s="340"/>
      <c r="C43" s="340"/>
      <c r="D43" s="340"/>
      <c r="E43" s="340"/>
      <c r="F43" s="340"/>
      <c r="G43" s="340"/>
      <c r="H43" s="340"/>
      <c r="I43" s="340"/>
      <c r="J43" s="340"/>
      <c r="K43" s="340"/>
      <c r="L43" s="341"/>
      <c r="M43" s="475"/>
      <c r="N43" s="340"/>
      <c r="O43" s="340"/>
    </row>
    <row r="44" spans="1:15" s="88" customFormat="1" ht="9.75" customHeight="1">
      <c r="A44" s="342"/>
      <c r="B44" s="343"/>
      <c r="C44" s="343"/>
      <c r="D44" s="343"/>
      <c r="E44" s="343"/>
      <c r="F44" s="343"/>
      <c r="G44" s="343"/>
      <c r="H44" s="343"/>
      <c r="I44" s="343"/>
      <c r="J44" s="343"/>
      <c r="K44" s="343"/>
      <c r="L44" s="344"/>
      <c r="M44" s="345"/>
      <c r="N44" s="343"/>
      <c r="O44" s="343"/>
    </row>
    <row r="45" spans="1:15" s="86" customFormat="1" ht="13.5" customHeight="1">
      <c r="A45" s="346"/>
      <c r="B45" s="347"/>
      <c r="C45" s="347"/>
      <c r="D45" s="347"/>
      <c r="E45" s="348"/>
      <c r="F45" s="348"/>
      <c r="G45" s="348"/>
      <c r="H45" s="348"/>
      <c r="I45" s="348"/>
      <c r="J45" s="348"/>
      <c r="K45" s="348"/>
      <c r="L45" s="349"/>
      <c r="M45" s="350"/>
      <c r="N45" s="348"/>
      <c r="O45" s="348"/>
    </row>
    <row r="46" spans="1:15" s="86" customFormat="1" ht="13.5" customHeight="1">
      <c r="B46" s="348"/>
      <c r="C46" s="348"/>
      <c r="D46" s="348"/>
      <c r="E46" s="348"/>
      <c r="F46" s="348"/>
      <c r="G46" s="348"/>
      <c r="H46" s="348"/>
      <c r="I46" s="348"/>
      <c r="J46" s="348"/>
      <c r="K46" s="348"/>
      <c r="L46" s="349"/>
      <c r="M46" s="350"/>
      <c r="N46" s="348"/>
      <c r="O46" s="348"/>
    </row>
    <row r="47" spans="1:15" ht="13.5" customHeight="1">
      <c r="A47" s="86"/>
    </row>
    <row r="48" spans="1:15" ht="13.5" customHeight="1">
      <c r="A48" s="86"/>
    </row>
    <row r="49" spans="1:1" ht="13.5" customHeight="1">
      <c r="A49" s="86"/>
    </row>
  </sheetData>
  <mergeCells count="7">
    <mergeCell ref="B12:G12"/>
    <mergeCell ref="A2:O2"/>
    <mergeCell ref="A3:O3"/>
    <mergeCell ref="A4:O4"/>
    <mergeCell ref="A5:O5"/>
    <mergeCell ref="B6:G6"/>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zoomScale="70" zoomScaleNormal="70" workbookViewId="0"/>
  </sheetViews>
  <sheetFormatPr defaultColWidth="11.42578125" defaultRowHeight="15"/>
  <cols>
    <col min="1" max="1" width="68.140625" style="74" customWidth="1"/>
    <col min="2" max="2" width="23.7109375" customWidth="1"/>
    <col min="3" max="3" width="24.5703125" customWidth="1"/>
    <col min="4" max="4" width="33.5703125" customWidth="1"/>
    <col min="5" max="5" width="41.28515625" style="91" customWidth="1"/>
    <col min="6" max="6" width="2.5703125" customWidth="1"/>
    <col min="257" max="257" width="68.140625" customWidth="1"/>
    <col min="258" max="258" width="23.7109375" customWidth="1"/>
    <col min="259" max="259" width="24.5703125" customWidth="1"/>
    <col min="260" max="260" width="33.5703125" customWidth="1"/>
    <col min="261" max="261" width="41.28515625" customWidth="1"/>
    <col min="262" max="262" width="2.5703125" customWidth="1"/>
    <col min="513" max="513" width="68.140625" customWidth="1"/>
    <col min="514" max="514" width="23.7109375" customWidth="1"/>
    <col min="515" max="515" width="24.5703125" customWidth="1"/>
    <col min="516" max="516" width="33.5703125" customWidth="1"/>
    <col min="517" max="517" width="41.28515625" customWidth="1"/>
    <col min="518" max="518" width="2.5703125" customWidth="1"/>
    <col min="769" max="769" width="68.140625" customWidth="1"/>
    <col min="770" max="770" width="23.7109375" customWidth="1"/>
    <col min="771" max="771" width="24.5703125" customWidth="1"/>
    <col min="772" max="772" width="33.5703125" customWidth="1"/>
    <col min="773" max="773" width="41.28515625" customWidth="1"/>
    <col min="774" max="774" width="2.5703125" customWidth="1"/>
    <col min="1025" max="1025" width="68.140625" customWidth="1"/>
    <col min="1026" max="1026" width="23.7109375" customWidth="1"/>
    <col min="1027" max="1027" width="24.5703125" customWidth="1"/>
    <col min="1028" max="1028" width="33.5703125" customWidth="1"/>
    <col min="1029" max="1029" width="41.28515625" customWidth="1"/>
    <col min="1030" max="1030" width="2.5703125" customWidth="1"/>
    <col min="1281" max="1281" width="68.140625" customWidth="1"/>
    <col min="1282" max="1282" width="23.7109375" customWidth="1"/>
    <col min="1283" max="1283" width="24.5703125" customWidth="1"/>
    <col min="1284" max="1284" width="33.5703125" customWidth="1"/>
    <col min="1285" max="1285" width="41.28515625" customWidth="1"/>
    <col min="1286" max="1286" width="2.5703125" customWidth="1"/>
    <col min="1537" max="1537" width="68.140625" customWidth="1"/>
    <col min="1538" max="1538" width="23.7109375" customWidth="1"/>
    <col min="1539" max="1539" width="24.5703125" customWidth="1"/>
    <col min="1540" max="1540" width="33.5703125" customWidth="1"/>
    <col min="1541" max="1541" width="41.28515625" customWidth="1"/>
    <col min="1542" max="1542" width="2.5703125" customWidth="1"/>
    <col min="1793" max="1793" width="68.140625" customWidth="1"/>
    <col min="1794" max="1794" width="23.7109375" customWidth="1"/>
    <col min="1795" max="1795" width="24.5703125" customWidth="1"/>
    <col min="1796" max="1796" width="33.5703125" customWidth="1"/>
    <col min="1797" max="1797" width="41.28515625" customWidth="1"/>
    <col min="1798" max="1798" width="2.5703125" customWidth="1"/>
    <col min="2049" max="2049" width="68.140625" customWidth="1"/>
    <col min="2050" max="2050" width="23.7109375" customWidth="1"/>
    <col min="2051" max="2051" width="24.5703125" customWidth="1"/>
    <col min="2052" max="2052" width="33.5703125" customWidth="1"/>
    <col min="2053" max="2053" width="41.28515625" customWidth="1"/>
    <col min="2054" max="2054" width="2.5703125" customWidth="1"/>
    <col min="2305" max="2305" width="68.140625" customWidth="1"/>
    <col min="2306" max="2306" width="23.7109375" customWidth="1"/>
    <col min="2307" max="2307" width="24.5703125" customWidth="1"/>
    <col min="2308" max="2308" width="33.5703125" customWidth="1"/>
    <col min="2309" max="2309" width="41.28515625" customWidth="1"/>
    <col min="2310" max="2310" width="2.5703125" customWidth="1"/>
    <col min="2561" max="2561" width="68.140625" customWidth="1"/>
    <col min="2562" max="2562" width="23.7109375" customWidth="1"/>
    <col min="2563" max="2563" width="24.5703125" customWidth="1"/>
    <col min="2564" max="2564" width="33.5703125" customWidth="1"/>
    <col min="2565" max="2565" width="41.28515625" customWidth="1"/>
    <col min="2566" max="2566" width="2.5703125" customWidth="1"/>
    <col min="2817" max="2817" width="68.140625" customWidth="1"/>
    <col min="2818" max="2818" width="23.7109375" customWidth="1"/>
    <col min="2819" max="2819" width="24.5703125" customWidth="1"/>
    <col min="2820" max="2820" width="33.5703125" customWidth="1"/>
    <col min="2821" max="2821" width="41.28515625" customWidth="1"/>
    <col min="2822" max="2822" width="2.5703125" customWidth="1"/>
    <col min="3073" max="3073" width="68.140625" customWidth="1"/>
    <col min="3074" max="3074" width="23.7109375" customWidth="1"/>
    <col min="3075" max="3075" width="24.5703125" customWidth="1"/>
    <col min="3076" max="3076" width="33.5703125" customWidth="1"/>
    <col min="3077" max="3077" width="41.28515625" customWidth="1"/>
    <col min="3078" max="3078" width="2.5703125" customWidth="1"/>
    <col min="3329" max="3329" width="68.140625" customWidth="1"/>
    <col min="3330" max="3330" width="23.7109375" customWidth="1"/>
    <col min="3331" max="3331" width="24.5703125" customWidth="1"/>
    <col min="3332" max="3332" width="33.5703125" customWidth="1"/>
    <col min="3333" max="3333" width="41.28515625" customWidth="1"/>
    <col min="3334" max="3334" width="2.5703125" customWidth="1"/>
    <col min="3585" max="3585" width="68.140625" customWidth="1"/>
    <col min="3586" max="3586" width="23.7109375" customWidth="1"/>
    <col min="3587" max="3587" width="24.5703125" customWidth="1"/>
    <col min="3588" max="3588" width="33.5703125" customWidth="1"/>
    <col min="3589" max="3589" width="41.28515625" customWidth="1"/>
    <col min="3590" max="3590" width="2.5703125" customWidth="1"/>
    <col min="3841" max="3841" width="68.140625" customWidth="1"/>
    <col min="3842" max="3842" width="23.7109375" customWidth="1"/>
    <col min="3843" max="3843" width="24.5703125" customWidth="1"/>
    <col min="3844" max="3844" width="33.5703125" customWidth="1"/>
    <col min="3845" max="3845" width="41.28515625" customWidth="1"/>
    <col min="3846" max="3846" width="2.5703125" customWidth="1"/>
    <col min="4097" max="4097" width="68.140625" customWidth="1"/>
    <col min="4098" max="4098" width="23.7109375" customWidth="1"/>
    <col min="4099" max="4099" width="24.5703125" customWidth="1"/>
    <col min="4100" max="4100" width="33.5703125" customWidth="1"/>
    <col min="4101" max="4101" width="41.28515625" customWidth="1"/>
    <col min="4102" max="4102" width="2.5703125" customWidth="1"/>
    <col min="4353" max="4353" width="68.140625" customWidth="1"/>
    <col min="4354" max="4354" width="23.7109375" customWidth="1"/>
    <col min="4355" max="4355" width="24.5703125" customWidth="1"/>
    <col min="4356" max="4356" width="33.5703125" customWidth="1"/>
    <col min="4357" max="4357" width="41.28515625" customWidth="1"/>
    <col min="4358" max="4358" width="2.5703125" customWidth="1"/>
    <col min="4609" max="4609" width="68.140625" customWidth="1"/>
    <col min="4610" max="4610" width="23.7109375" customWidth="1"/>
    <col min="4611" max="4611" width="24.5703125" customWidth="1"/>
    <col min="4612" max="4612" width="33.5703125" customWidth="1"/>
    <col min="4613" max="4613" width="41.28515625" customWidth="1"/>
    <col min="4614" max="4614" width="2.5703125" customWidth="1"/>
    <col min="4865" max="4865" width="68.140625" customWidth="1"/>
    <col min="4866" max="4866" width="23.7109375" customWidth="1"/>
    <col min="4867" max="4867" width="24.5703125" customWidth="1"/>
    <col min="4868" max="4868" width="33.5703125" customWidth="1"/>
    <col min="4869" max="4869" width="41.28515625" customWidth="1"/>
    <col min="4870" max="4870" width="2.5703125" customWidth="1"/>
    <col min="5121" max="5121" width="68.140625" customWidth="1"/>
    <col min="5122" max="5122" width="23.7109375" customWidth="1"/>
    <col min="5123" max="5123" width="24.5703125" customWidth="1"/>
    <col min="5124" max="5124" width="33.5703125" customWidth="1"/>
    <col min="5125" max="5125" width="41.28515625" customWidth="1"/>
    <col min="5126" max="5126" width="2.5703125" customWidth="1"/>
    <col min="5377" max="5377" width="68.140625" customWidth="1"/>
    <col min="5378" max="5378" width="23.7109375" customWidth="1"/>
    <col min="5379" max="5379" width="24.5703125" customWidth="1"/>
    <col min="5380" max="5380" width="33.5703125" customWidth="1"/>
    <col min="5381" max="5381" width="41.28515625" customWidth="1"/>
    <col min="5382" max="5382" width="2.5703125" customWidth="1"/>
    <col min="5633" max="5633" width="68.140625" customWidth="1"/>
    <col min="5634" max="5634" width="23.7109375" customWidth="1"/>
    <col min="5635" max="5635" width="24.5703125" customWidth="1"/>
    <col min="5636" max="5636" width="33.5703125" customWidth="1"/>
    <col min="5637" max="5637" width="41.28515625" customWidth="1"/>
    <col min="5638" max="5638" width="2.5703125" customWidth="1"/>
    <col min="5889" max="5889" width="68.140625" customWidth="1"/>
    <col min="5890" max="5890" width="23.7109375" customWidth="1"/>
    <col min="5891" max="5891" width="24.5703125" customWidth="1"/>
    <col min="5892" max="5892" width="33.5703125" customWidth="1"/>
    <col min="5893" max="5893" width="41.28515625" customWidth="1"/>
    <col min="5894" max="5894" width="2.5703125" customWidth="1"/>
    <col min="6145" max="6145" width="68.140625" customWidth="1"/>
    <col min="6146" max="6146" width="23.7109375" customWidth="1"/>
    <col min="6147" max="6147" width="24.5703125" customWidth="1"/>
    <col min="6148" max="6148" width="33.5703125" customWidth="1"/>
    <col min="6149" max="6149" width="41.28515625" customWidth="1"/>
    <col min="6150" max="6150" width="2.5703125" customWidth="1"/>
    <col min="6401" max="6401" width="68.140625" customWidth="1"/>
    <col min="6402" max="6402" width="23.7109375" customWidth="1"/>
    <col min="6403" max="6403" width="24.5703125" customWidth="1"/>
    <col min="6404" max="6404" width="33.5703125" customWidth="1"/>
    <col min="6405" max="6405" width="41.28515625" customWidth="1"/>
    <col min="6406" max="6406" width="2.5703125" customWidth="1"/>
    <col min="6657" max="6657" width="68.140625" customWidth="1"/>
    <col min="6658" max="6658" width="23.7109375" customWidth="1"/>
    <col min="6659" max="6659" width="24.5703125" customWidth="1"/>
    <col min="6660" max="6660" width="33.5703125" customWidth="1"/>
    <col min="6661" max="6661" width="41.28515625" customWidth="1"/>
    <col min="6662" max="6662" width="2.5703125" customWidth="1"/>
    <col min="6913" max="6913" width="68.140625" customWidth="1"/>
    <col min="6914" max="6914" width="23.7109375" customWidth="1"/>
    <col min="6915" max="6915" width="24.5703125" customWidth="1"/>
    <col min="6916" max="6916" width="33.5703125" customWidth="1"/>
    <col min="6917" max="6917" width="41.28515625" customWidth="1"/>
    <col min="6918" max="6918" width="2.5703125" customWidth="1"/>
    <col min="7169" max="7169" width="68.140625" customWidth="1"/>
    <col min="7170" max="7170" width="23.7109375" customWidth="1"/>
    <col min="7171" max="7171" width="24.5703125" customWidth="1"/>
    <col min="7172" max="7172" width="33.5703125" customWidth="1"/>
    <col min="7173" max="7173" width="41.28515625" customWidth="1"/>
    <col min="7174" max="7174" width="2.5703125" customWidth="1"/>
    <col min="7425" max="7425" width="68.140625" customWidth="1"/>
    <col min="7426" max="7426" width="23.7109375" customWidth="1"/>
    <col min="7427" max="7427" width="24.5703125" customWidth="1"/>
    <col min="7428" max="7428" width="33.5703125" customWidth="1"/>
    <col min="7429" max="7429" width="41.28515625" customWidth="1"/>
    <col min="7430" max="7430" width="2.5703125" customWidth="1"/>
    <col min="7681" max="7681" width="68.140625" customWidth="1"/>
    <col min="7682" max="7682" width="23.7109375" customWidth="1"/>
    <col min="7683" max="7683" width="24.5703125" customWidth="1"/>
    <col min="7684" max="7684" width="33.5703125" customWidth="1"/>
    <col min="7685" max="7685" width="41.28515625" customWidth="1"/>
    <col min="7686" max="7686" width="2.5703125" customWidth="1"/>
    <col min="7937" max="7937" width="68.140625" customWidth="1"/>
    <col min="7938" max="7938" width="23.7109375" customWidth="1"/>
    <col min="7939" max="7939" width="24.5703125" customWidth="1"/>
    <col min="7940" max="7940" width="33.5703125" customWidth="1"/>
    <col min="7941" max="7941" width="41.28515625" customWidth="1"/>
    <col min="7942" max="7942" width="2.5703125" customWidth="1"/>
    <col min="8193" max="8193" width="68.140625" customWidth="1"/>
    <col min="8194" max="8194" width="23.7109375" customWidth="1"/>
    <col min="8195" max="8195" width="24.5703125" customWidth="1"/>
    <col min="8196" max="8196" width="33.5703125" customWidth="1"/>
    <col min="8197" max="8197" width="41.28515625" customWidth="1"/>
    <col min="8198" max="8198" width="2.5703125" customWidth="1"/>
    <col min="8449" max="8449" width="68.140625" customWidth="1"/>
    <col min="8450" max="8450" width="23.7109375" customWidth="1"/>
    <col min="8451" max="8451" width="24.5703125" customWidth="1"/>
    <col min="8452" max="8452" width="33.5703125" customWidth="1"/>
    <col min="8453" max="8453" width="41.28515625" customWidth="1"/>
    <col min="8454" max="8454" width="2.5703125" customWidth="1"/>
    <col min="8705" max="8705" width="68.140625" customWidth="1"/>
    <col min="8706" max="8706" width="23.7109375" customWidth="1"/>
    <col min="8707" max="8707" width="24.5703125" customWidth="1"/>
    <col min="8708" max="8708" width="33.5703125" customWidth="1"/>
    <col min="8709" max="8709" width="41.28515625" customWidth="1"/>
    <col min="8710" max="8710" width="2.5703125" customWidth="1"/>
    <col min="8961" max="8961" width="68.140625" customWidth="1"/>
    <col min="8962" max="8962" width="23.7109375" customWidth="1"/>
    <col min="8963" max="8963" width="24.5703125" customWidth="1"/>
    <col min="8964" max="8964" width="33.5703125" customWidth="1"/>
    <col min="8965" max="8965" width="41.28515625" customWidth="1"/>
    <col min="8966" max="8966" width="2.5703125" customWidth="1"/>
    <col min="9217" max="9217" width="68.140625" customWidth="1"/>
    <col min="9218" max="9218" width="23.7109375" customWidth="1"/>
    <col min="9219" max="9219" width="24.5703125" customWidth="1"/>
    <col min="9220" max="9220" width="33.5703125" customWidth="1"/>
    <col min="9221" max="9221" width="41.28515625" customWidth="1"/>
    <col min="9222" max="9222" width="2.5703125" customWidth="1"/>
    <col min="9473" max="9473" width="68.140625" customWidth="1"/>
    <col min="9474" max="9474" width="23.7109375" customWidth="1"/>
    <col min="9475" max="9475" width="24.5703125" customWidth="1"/>
    <col min="9476" max="9476" width="33.5703125" customWidth="1"/>
    <col min="9477" max="9477" width="41.28515625" customWidth="1"/>
    <col min="9478" max="9478" width="2.5703125" customWidth="1"/>
    <col min="9729" max="9729" width="68.140625" customWidth="1"/>
    <col min="9730" max="9730" width="23.7109375" customWidth="1"/>
    <col min="9731" max="9731" width="24.5703125" customWidth="1"/>
    <col min="9732" max="9732" width="33.5703125" customWidth="1"/>
    <col min="9733" max="9733" width="41.28515625" customWidth="1"/>
    <col min="9734" max="9734" width="2.5703125" customWidth="1"/>
    <col min="9985" max="9985" width="68.140625" customWidth="1"/>
    <col min="9986" max="9986" width="23.7109375" customWidth="1"/>
    <col min="9987" max="9987" width="24.5703125" customWidth="1"/>
    <col min="9988" max="9988" width="33.5703125" customWidth="1"/>
    <col min="9989" max="9989" width="41.28515625" customWidth="1"/>
    <col min="9990" max="9990" width="2.5703125" customWidth="1"/>
    <col min="10241" max="10241" width="68.140625" customWidth="1"/>
    <col min="10242" max="10242" width="23.7109375" customWidth="1"/>
    <col min="10243" max="10243" width="24.5703125" customWidth="1"/>
    <col min="10244" max="10244" width="33.5703125" customWidth="1"/>
    <col min="10245" max="10245" width="41.28515625" customWidth="1"/>
    <col min="10246" max="10246" width="2.5703125" customWidth="1"/>
    <col min="10497" max="10497" width="68.140625" customWidth="1"/>
    <col min="10498" max="10498" width="23.7109375" customWidth="1"/>
    <col min="10499" max="10499" width="24.5703125" customWidth="1"/>
    <col min="10500" max="10500" width="33.5703125" customWidth="1"/>
    <col min="10501" max="10501" width="41.28515625" customWidth="1"/>
    <col min="10502" max="10502" width="2.5703125" customWidth="1"/>
    <col min="10753" max="10753" width="68.140625" customWidth="1"/>
    <col min="10754" max="10754" width="23.7109375" customWidth="1"/>
    <col min="10755" max="10755" width="24.5703125" customWidth="1"/>
    <col min="10756" max="10756" width="33.5703125" customWidth="1"/>
    <col min="10757" max="10757" width="41.28515625" customWidth="1"/>
    <col min="10758" max="10758" width="2.5703125" customWidth="1"/>
    <col min="11009" max="11009" width="68.140625" customWidth="1"/>
    <col min="11010" max="11010" width="23.7109375" customWidth="1"/>
    <col min="11011" max="11011" width="24.5703125" customWidth="1"/>
    <col min="11012" max="11012" width="33.5703125" customWidth="1"/>
    <col min="11013" max="11013" width="41.28515625" customWidth="1"/>
    <col min="11014" max="11014" width="2.5703125" customWidth="1"/>
    <col min="11265" max="11265" width="68.140625" customWidth="1"/>
    <col min="11266" max="11266" width="23.7109375" customWidth="1"/>
    <col min="11267" max="11267" width="24.5703125" customWidth="1"/>
    <col min="11268" max="11268" width="33.5703125" customWidth="1"/>
    <col min="11269" max="11269" width="41.28515625" customWidth="1"/>
    <col min="11270" max="11270" width="2.5703125" customWidth="1"/>
    <col min="11521" max="11521" width="68.140625" customWidth="1"/>
    <col min="11522" max="11522" width="23.7109375" customWidth="1"/>
    <col min="11523" max="11523" width="24.5703125" customWidth="1"/>
    <col min="11524" max="11524" width="33.5703125" customWidth="1"/>
    <col min="11525" max="11525" width="41.28515625" customWidth="1"/>
    <col min="11526" max="11526" width="2.5703125" customWidth="1"/>
    <col min="11777" max="11777" width="68.140625" customWidth="1"/>
    <col min="11778" max="11778" width="23.7109375" customWidth="1"/>
    <col min="11779" max="11779" width="24.5703125" customWidth="1"/>
    <col min="11780" max="11780" width="33.5703125" customWidth="1"/>
    <col min="11781" max="11781" width="41.28515625" customWidth="1"/>
    <col min="11782" max="11782" width="2.5703125" customWidth="1"/>
    <col min="12033" max="12033" width="68.140625" customWidth="1"/>
    <col min="12034" max="12034" width="23.7109375" customWidth="1"/>
    <col min="12035" max="12035" width="24.5703125" customWidth="1"/>
    <col min="12036" max="12036" width="33.5703125" customWidth="1"/>
    <col min="12037" max="12037" width="41.28515625" customWidth="1"/>
    <col min="12038" max="12038" width="2.5703125" customWidth="1"/>
    <col min="12289" max="12289" width="68.140625" customWidth="1"/>
    <col min="12290" max="12290" width="23.7109375" customWidth="1"/>
    <col min="12291" max="12291" width="24.5703125" customWidth="1"/>
    <col min="12292" max="12292" width="33.5703125" customWidth="1"/>
    <col min="12293" max="12293" width="41.28515625" customWidth="1"/>
    <col min="12294" max="12294" width="2.5703125" customWidth="1"/>
    <col min="12545" max="12545" width="68.140625" customWidth="1"/>
    <col min="12546" max="12546" width="23.7109375" customWidth="1"/>
    <col min="12547" max="12547" width="24.5703125" customWidth="1"/>
    <col min="12548" max="12548" width="33.5703125" customWidth="1"/>
    <col min="12549" max="12549" width="41.28515625" customWidth="1"/>
    <col min="12550" max="12550" width="2.5703125" customWidth="1"/>
    <col min="12801" max="12801" width="68.140625" customWidth="1"/>
    <col min="12802" max="12802" width="23.7109375" customWidth="1"/>
    <col min="12803" max="12803" width="24.5703125" customWidth="1"/>
    <col min="12804" max="12804" width="33.5703125" customWidth="1"/>
    <col min="12805" max="12805" width="41.28515625" customWidth="1"/>
    <col min="12806" max="12806" width="2.5703125" customWidth="1"/>
    <col min="13057" max="13057" width="68.140625" customWidth="1"/>
    <col min="13058" max="13058" width="23.7109375" customWidth="1"/>
    <col min="13059" max="13059" width="24.5703125" customWidth="1"/>
    <col min="13060" max="13060" width="33.5703125" customWidth="1"/>
    <col min="13061" max="13061" width="41.28515625" customWidth="1"/>
    <col min="13062" max="13062" width="2.5703125" customWidth="1"/>
    <col min="13313" max="13313" width="68.140625" customWidth="1"/>
    <col min="13314" max="13314" width="23.7109375" customWidth="1"/>
    <col min="13315" max="13315" width="24.5703125" customWidth="1"/>
    <col min="13316" max="13316" width="33.5703125" customWidth="1"/>
    <col min="13317" max="13317" width="41.28515625" customWidth="1"/>
    <col min="13318" max="13318" width="2.5703125" customWidth="1"/>
    <col min="13569" max="13569" width="68.140625" customWidth="1"/>
    <col min="13570" max="13570" width="23.7109375" customWidth="1"/>
    <col min="13571" max="13571" width="24.5703125" customWidth="1"/>
    <col min="13572" max="13572" width="33.5703125" customWidth="1"/>
    <col min="13573" max="13573" width="41.28515625" customWidth="1"/>
    <col min="13574" max="13574" width="2.5703125" customWidth="1"/>
    <col min="13825" max="13825" width="68.140625" customWidth="1"/>
    <col min="13826" max="13826" width="23.7109375" customWidth="1"/>
    <col min="13827" max="13827" width="24.5703125" customWidth="1"/>
    <col min="13828" max="13828" width="33.5703125" customWidth="1"/>
    <col min="13829" max="13829" width="41.28515625" customWidth="1"/>
    <col min="13830" max="13830" width="2.5703125" customWidth="1"/>
    <col min="14081" max="14081" width="68.140625" customWidth="1"/>
    <col min="14082" max="14082" width="23.7109375" customWidth="1"/>
    <col min="14083" max="14083" width="24.5703125" customWidth="1"/>
    <col min="14084" max="14084" width="33.5703125" customWidth="1"/>
    <col min="14085" max="14085" width="41.28515625" customWidth="1"/>
    <col min="14086" max="14086" width="2.5703125" customWidth="1"/>
    <col min="14337" max="14337" width="68.140625" customWidth="1"/>
    <col min="14338" max="14338" width="23.7109375" customWidth="1"/>
    <col min="14339" max="14339" width="24.5703125" customWidth="1"/>
    <col min="14340" max="14340" width="33.5703125" customWidth="1"/>
    <col min="14341" max="14341" width="41.28515625" customWidth="1"/>
    <col min="14342" max="14342" width="2.5703125" customWidth="1"/>
    <col min="14593" max="14593" width="68.140625" customWidth="1"/>
    <col min="14594" max="14594" width="23.7109375" customWidth="1"/>
    <col min="14595" max="14595" width="24.5703125" customWidth="1"/>
    <col min="14596" max="14596" width="33.5703125" customWidth="1"/>
    <col min="14597" max="14597" width="41.28515625" customWidth="1"/>
    <col min="14598" max="14598" width="2.5703125" customWidth="1"/>
    <col min="14849" max="14849" width="68.140625" customWidth="1"/>
    <col min="14850" max="14850" width="23.7109375" customWidth="1"/>
    <col min="14851" max="14851" width="24.5703125" customWidth="1"/>
    <col min="14852" max="14852" width="33.5703125" customWidth="1"/>
    <col min="14853" max="14853" width="41.28515625" customWidth="1"/>
    <col min="14854" max="14854" width="2.5703125" customWidth="1"/>
    <col min="15105" max="15105" width="68.140625" customWidth="1"/>
    <col min="15106" max="15106" width="23.7109375" customWidth="1"/>
    <col min="15107" max="15107" width="24.5703125" customWidth="1"/>
    <col min="15108" max="15108" width="33.5703125" customWidth="1"/>
    <col min="15109" max="15109" width="41.28515625" customWidth="1"/>
    <col min="15110" max="15110" width="2.5703125" customWidth="1"/>
    <col min="15361" max="15361" width="68.140625" customWidth="1"/>
    <col min="15362" max="15362" width="23.7109375" customWidth="1"/>
    <col min="15363" max="15363" width="24.5703125" customWidth="1"/>
    <col min="15364" max="15364" width="33.5703125" customWidth="1"/>
    <col min="15365" max="15365" width="41.28515625" customWidth="1"/>
    <col min="15366" max="15366" width="2.5703125" customWidth="1"/>
    <col min="15617" max="15617" width="68.140625" customWidth="1"/>
    <col min="15618" max="15618" width="23.7109375" customWidth="1"/>
    <col min="15619" max="15619" width="24.5703125" customWidth="1"/>
    <col min="15620" max="15620" width="33.5703125" customWidth="1"/>
    <col min="15621" max="15621" width="41.28515625" customWidth="1"/>
    <col min="15622" max="15622" width="2.5703125" customWidth="1"/>
    <col min="15873" max="15873" width="68.140625" customWidth="1"/>
    <col min="15874" max="15874" width="23.7109375" customWidth="1"/>
    <col min="15875" max="15875" width="24.5703125" customWidth="1"/>
    <col min="15876" max="15876" width="33.5703125" customWidth="1"/>
    <col min="15877" max="15877" width="41.28515625" customWidth="1"/>
    <col min="15878" max="15878" width="2.5703125" customWidth="1"/>
    <col min="16129" max="16129" width="68.140625" customWidth="1"/>
    <col min="16130" max="16130" width="23.7109375" customWidth="1"/>
    <col min="16131" max="16131" width="24.5703125" customWidth="1"/>
    <col min="16132" max="16132" width="33.5703125" customWidth="1"/>
    <col min="16133" max="16133" width="41.28515625" customWidth="1"/>
    <col min="16134" max="16134" width="2.5703125" customWidth="1"/>
  </cols>
  <sheetData>
    <row r="1" spans="1:5" s="71" customFormat="1" ht="3.75" customHeight="1">
      <c r="A1" s="476"/>
      <c r="B1" s="477"/>
      <c r="C1" s="477"/>
      <c r="D1" s="477"/>
      <c r="E1" s="458"/>
    </row>
    <row r="2" spans="1:5" s="72" customFormat="1" ht="47.25" customHeight="1">
      <c r="A2" s="1289" t="s">
        <v>590</v>
      </c>
      <c r="B2" s="1289"/>
      <c r="C2" s="1289"/>
      <c r="D2" s="1289"/>
      <c r="E2" s="1289"/>
    </row>
    <row r="3" spans="1:5" s="72" customFormat="1" ht="27.95" customHeight="1">
      <c r="A3" s="1289" t="s">
        <v>893</v>
      </c>
      <c r="B3" s="1289"/>
      <c r="C3" s="1289"/>
      <c r="D3" s="1289"/>
      <c r="E3" s="1289"/>
    </row>
    <row r="4" spans="1:5" s="72" customFormat="1" ht="27.95" customHeight="1">
      <c r="A4" s="1289" t="s">
        <v>584</v>
      </c>
      <c r="B4" s="1289"/>
      <c r="C4" s="1289"/>
      <c r="D4" s="1289"/>
      <c r="E4" s="1289"/>
    </row>
    <row r="5" spans="1:5" s="73" customFormat="1" ht="46.5" customHeight="1">
      <c r="A5" s="1290" t="s">
        <v>601</v>
      </c>
      <c r="B5" s="1290"/>
      <c r="C5" s="1290"/>
      <c r="D5" s="1290"/>
      <c r="E5" s="1290"/>
    </row>
    <row r="6" spans="1:5" ht="2.25" customHeight="1" thickBot="1">
      <c r="A6" s="478"/>
      <c r="B6" s="479"/>
      <c r="C6" s="479"/>
      <c r="D6" s="479"/>
      <c r="E6" s="480"/>
    </row>
    <row r="7" spans="1:5" ht="14.25" hidden="1" customHeight="1">
      <c r="A7" s="481"/>
      <c r="B7" s="482"/>
      <c r="C7" s="483"/>
      <c r="D7" s="483"/>
      <c r="E7" s="484"/>
    </row>
    <row r="8" spans="1:5" ht="34.5" customHeight="1" thickTop="1" thickBot="1">
      <c r="A8" s="360" t="s">
        <v>894</v>
      </c>
      <c r="B8" s="361" t="s">
        <v>116</v>
      </c>
      <c r="C8" s="361" t="s">
        <v>114</v>
      </c>
      <c r="D8" s="362" t="s">
        <v>603</v>
      </c>
      <c r="E8" s="361" t="s">
        <v>895</v>
      </c>
    </row>
    <row r="9" spans="1:5" ht="26.25" customHeight="1" thickTop="1">
      <c r="A9" s="363" t="s">
        <v>896</v>
      </c>
      <c r="B9" s="364">
        <v>0</v>
      </c>
      <c r="C9" s="364">
        <v>0</v>
      </c>
      <c r="D9" s="364">
        <f t="shared" ref="D9:D22" si="0">SUM(B9:C9)</f>
        <v>0</v>
      </c>
      <c r="E9" s="365">
        <f>+D9/$D$23</f>
        <v>0</v>
      </c>
    </row>
    <row r="10" spans="1:5" ht="18" customHeight="1">
      <c r="A10" s="363" t="s">
        <v>897</v>
      </c>
      <c r="B10" s="364">
        <v>59755.28299</v>
      </c>
      <c r="C10" s="364">
        <v>0</v>
      </c>
      <c r="D10" s="364">
        <f t="shared" si="0"/>
        <v>59755.28299</v>
      </c>
      <c r="E10" s="365">
        <f t="shared" ref="E10:E23" si="1">+D10/$D$23</f>
        <v>1.6240242905294518E-2</v>
      </c>
    </row>
    <row r="11" spans="1:5" ht="18" customHeight="1">
      <c r="A11" s="363" t="s">
        <v>898</v>
      </c>
      <c r="B11" s="364">
        <v>1848003.51098</v>
      </c>
      <c r="C11" s="364">
        <v>263798.48684000003</v>
      </c>
      <c r="D11" s="364">
        <f t="shared" si="0"/>
        <v>2111801.9978200002</v>
      </c>
      <c r="E11" s="365">
        <f t="shared" si="1"/>
        <v>0.57394385393878045</v>
      </c>
    </row>
    <row r="12" spans="1:5" ht="18" customHeight="1">
      <c r="A12" s="363" t="s">
        <v>899</v>
      </c>
      <c r="B12" s="364">
        <v>196181.03294</v>
      </c>
      <c r="C12" s="364">
        <v>295591.17027</v>
      </c>
      <c r="D12" s="364">
        <f t="shared" si="0"/>
        <v>491772.20321000001</v>
      </c>
      <c r="E12" s="365">
        <f t="shared" si="1"/>
        <v>0.13365345513531904</v>
      </c>
    </row>
    <row r="13" spans="1:5" ht="18" customHeight="1">
      <c r="A13" s="363" t="s">
        <v>900</v>
      </c>
      <c r="B13" s="364">
        <v>134303.07447999998</v>
      </c>
      <c r="C13" s="364">
        <v>67091.136710000006</v>
      </c>
      <c r="D13" s="364">
        <f t="shared" si="0"/>
        <v>201394.21119</v>
      </c>
      <c r="E13" s="365">
        <f t="shared" si="1"/>
        <v>5.4734757259757794E-2</v>
      </c>
    </row>
    <row r="14" spans="1:5" ht="18" customHeight="1">
      <c r="A14" s="363" t="s">
        <v>901</v>
      </c>
      <c r="B14" s="364">
        <v>135593.85396000001</v>
      </c>
      <c r="C14" s="364">
        <v>98742.636939999997</v>
      </c>
      <c r="D14" s="364">
        <f t="shared" si="0"/>
        <v>234336.4909</v>
      </c>
      <c r="E14" s="365">
        <f t="shared" si="1"/>
        <v>6.368778362956154E-2</v>
      </c>
    </row>
    <row r="15" spans="1:5" ht="18" customHeight="1">
      <c r="A15" s="363" t="s">
        <v>902</v>
      </c>
      <c r="B15" s="364">
        <v>37567.053999999996</v>
      </c>
      <c r="C15" s="364">
        <v>32142.751850000001</v>
      </c>
      <c r="D15" s="364">
        <f t="shared" si="0"/>
        <v>69709.805850000004</v>
      </c>
      <c r="E15" s="365">
        <f t="shared" si="1"/>
        <v>1.894567514765812E-2</v>
      </c>
    </row>
    <row r="16" spans="1:5" ht="18" customHeight="1">
      <c r="A16" s="363" t="s">
        <v>903</v>
      </c>
      <c r="B16" s="364">
        <v>36120.412490000002</v>
      </c>
      <c r="C16" s="364">
        <v>27626.54492</v>
      </c>
      <c r="D16" s="364">
        <f t="shared" si="0"/>
        <v>63746.957410000003</v>
      </c>
      <c r="E16" s="365">
        <f t="shared" si="1"/>
        <v>1.7325096979042262E-2</v>
      </c>
    </row>
    <row r="17" spans="1:5" ht="18" customHeight="1">
      <c r="A17" s="363" t="s">
        <v>904</v>
      </c>
      <c r="B17" s="364">
        <v>25661.01874</v>
      </c>
      <c r="C17" s="364">
        <v>16578.363590000001</v>
      </c>
      <c r="D17" s="364">
        <f t="shared" si="0"/>
        <v>42239.38233</v>
      </c>
      <c r="E17" s="365">
        <f t="shared" si="1"/>
        <v>1.147978546639304E-2</v>
      </c>
    </row>
    <row r="18" spans="1:5" ht="18" customHeight="1">
      <c r="A18" s="363" t="s">
        <v>905</v>
      </c>
      <c r="B18" s="364">
        <v>53473.012149999995</v>
      </c>
      <c r="C18" s="364">
        <v>17935.076489999999</v>
      </c>
      <c r="D18" s="364">
        <f t="shared" si="0"/>
        <v>71408.088640000002</v>
      </c>
      <c r="E18" s="365">
        <f t="shared" si="1"/>
        <v>1.9407233082813356E-2</v>
      </c>
    </row>
    <row r="19" spans="1:5" ht="18" customHeight="1">
      <c r="A19" s="363" t="s">
        <v>906</v>
      </c>
      <c r="B19" s="364">
        <v>83910.577969999998</v>
      </c>
      <c r="C19" s="364">
        <v>19776.976730000002</v>
      </c>
      <c r="D19" s="364">
        <f t="shared" si="0"/>
        <v>103687.55470000001</v>
      </c>
      <c r="E19" s="365">
        <f t="shared" si="1"/>
        <v>2.8180120490196889E-2</v>
      </c>
    </row>
    <row r="20" spans="1:5" ht="18" customHeight="1">
      <c r="A20" s="363" t="s">
        <v>907</v>
      </c>
      <c r="B20" s="364">
        <v>119806.29468000001</v>
      </c>
      <c r="C20" s="364">
        <v>19270.620749999998</v>
      </c>
      <c r="D20" s="364">
        <f t="shared" si="0"/>
        <v>139076.91542999999</v>
      </c>
      <c r="E20" s="365">
        <f t="shared" si="1"/>
        <v>3.7798212577794761E-2</v>
      </c>
    </row>
    <row r="21" spans="1:5" ht="18" customHeight="1">
      <c r="A21" s="363" t="s">
        <v>908</v>
      </c>
      <c r="B21" s="364">
        <v>25551.41012</v>
      </c>
      <c r="C21" s="364">
        <v>3415.2629900000002</v>
      </c>
      <c r="D21" s="364">
        <f t="shared" si="0"/>
        <v>28966.67311</v>
      </c>
      <c r="E21" s="365">
        <f t="shared" si="1"/>
        <v>7.8725391952940531E-3</v>
      </c>
    </row>
    <row r="22" spans="1:5" ht="18" customHeight="1" thickBot="1">
      <c r="A22" s="363" t="s">
        <v>909</v>
      </c>
      <c r="B22" s="364">
        <v>57564.069130000003</v>
      </c>
      <c r="C22" s="364">
        <v>3997.83221</v>
      </c>
      <c r="D22" s="364">
        <f t="shared" si="0"/>
        <v>61561.901340000004</v>
      </c>
      <c r="E22" s="365">
        <f t="shared" si="1"/>
        <v>1.673124419209409E-2</v>
      </c>
    </row>
    <row r="23" spans="1:5" ht="51.75" customHeight="1" thickTop="1" thickBot="1">
      <c r="A23" s="360" t="s">
        <v>279</v>
      </c>
      <c r="B23" s="366">
        <f>SUM(B9:B22)</f>
        <v>2813490.60463</v>
      </c>
      <c r="C23" s="366">
        <f>SUM(C9:C22)</f>
        <v>865966.86028999998</v>
      </c>
      <c r="D23" s="366">
        <f>SUM(D9:D22)</f>
        <v>3679457.4649200006</v>
      </c>
      <c r="E23" s="367">
        <f t="shared" si="1"/>
        <v>1</v>
      </c>
    </row>
    <row r="24" spans="1:5" ht="34.5" customHeight="1" thickTop="1" thickBot="1">
      <c r="A24" s="368" t="s">
        <v>910</v>
      </c>
      <c r="B24" s="365">
        <f>+B23/$D$23</f>
        <v>0.7646482209548171</v>
      </c>
      <c r="C24" s="365">
        <f>+C23/$D$23</f>
        <v>0.23535177904518267</v>
      </c>
      <c r="D24" s="365">
        <f>+D23/$D$23</f>
        <v>1</v>
      </c>
      <c r="E24" s="369"/>
    </row>
    <row r="25" spans="1:5" ht="114.75" customHeight="1" thickTop="1" thickBot="1">
      <c r="A25" s="370" t="s">
        <v>911</v>
      </c>
      <c r="B25" s="361" t="s">
        <v>116</v>
      </c>
      <c r="C25" s="361" t="s">
        <v>114</v>
      </c>
      <c r="D25" s="362" t="s">
        <v>603</v>
      </c>
      <c r="E25" s="361" t="s">
        <v>844</v>
      </c>
    </row>
    <row r="26" spans="1:5" ht="28.5" customHeight="1" thickTop="1">
      <c r="A26" s="363" t="s">
        <v>896</v>
      </c>
      <c r="B26" s="364">
        <v>0</v>
      </c>
      <c r="C26" s="364">
        <v>0</v>
      </c>
      <c r="D26" s="364">
        <f t="shared" ref="D26:D40" si="2">SUM(B26:C26)</f>
        <v>0</v>
      </c>
      <c r="E26" s="365">
        <f>+D26/$D$40</f>
        <v>0</v>
      </c>
    </row>
    <row r="27" spans="1:5" ht="17.25" customHeight="1">
      <c r="A27" s="363" t="s">
        <v>897</v>
      </c>
      <c r="B27" s="364">
        <v>6</v>
      </c>
      <c r="C27" s="364">
        <v>0</v>
      </c>
      <c r="D27" s="364">
        <f t="shared" si="2"/>
        <v>6</v>
      </c>
      <c r="E27" s="365">
        <f t="shared" ref="E27:E40" si="3">+D27/$D$40</f>
        <v>1.3710117838462821E-5</v>
      </c>
    </row>
    <row r="28" spans="1:5" ht="17.25" customHeight="1">
      <c r="A28" s="363" t="s">
        <v>898</v>
      </c>
      <c r="B28" s="364">
        <v>368</v>
      </c>
      <c r="C28" s="364">
        <v>44</v>
      </c>
      <c r="D28" s="364">
        <f t="shared" si="2"/>
        <v>412</v>
      </c>
      <c r="E28" s="365">
        <f t="shared" si="3"/>
        <v>9.4142809157444704E-4</v>
      </c>
    </row>
    <row r="29" spans="1:5" ht="17.25" customHeight="1">
      <c r="A29" s="363" t="s">
        <v>899</v>
      </c>
      <c r="B29" s="364">
        <v>85</v>
      </c>
      <c r="C29" s="364">
        <v>128</v>
      </c>
      <c r="D29" s="364">
        <f t="shared" si="2"/>
        <v>213</v>
      </c>
      <c r="E29" s="365">
        <f t="shared" si="3"/>
        <v>4.8670918326543017E-4</v>
      </c>
    </row>
    <row r="30" spans="1:5" ht="17.25" customHeight="1">
      <c r="A30" s="363" t="s">
        <v>900</v>
      </c>
      <c r="B30" s="364">
        <v>131</v>
      </c>
      <c r="C30" s="364">
        <v>69</v>
      </c>
      <c r="D30" s="364">
        <f t="shared" si="2"/>
        <v>200</v>
      </c>
      <c r="E30" s="365">
        <f t="shared" si="3"/>
        <v>4.5700392794876073E-4</v>
      </c>
    </row>
    <row r="31" spans="1:5" ht="17.25" customHeight="1">
      <c r="A31" s="363" t="s">
        <v>901</v>
      </c>
      <c r="B31" s="364">
        <v>274</v>
      </c>
      <c r="C31" s="364">
        <v>197</v>
      </c>
      <c r="D31" s="364">
        <f t="shared" si="2"/>
        <v>471</v>
      </c>
      <c r="E31" s="365">
        <f t="shared" si="3"/>
        <v>1.0762442503193315E-3</v>
      </c>
    </row>
    <row r="32" spans="1:5" ht="17.25" customHeight="1">
      <c r="A32" s="363" t="s">
        <v>902</v>
      </c>
      <c r="B32" s="364">
        <v>146</v>
      </c>
      <c r="C32" s="364">
        <v>119</v>
      </c>
      <c r="D32" s="364">
        <f t="shared" si="2"/>
        <v>265</v>
      </c>
      <c r="E32" s="365">
        <f t="shared" si="3"/>
        <v>6.05530204532108E-4</v>
      </c>
    </row>
    <row r="33" spans="1:5" ht="17.25" customHeight="1">
      <c r="A33" s="363" t="s">
        <v>903</v>
      </c>
      <c r="B33" s="364">
        <v>217</v>
      </c>
      <c r="C33" s="364">
        <v>165</v>
      </c>
      <c r="D33" s="364">
        <f t="shared" si="2"/>
        <v>382</v>
      </c>
      <c r="E33" s="365">
        <f t="shared" si="3"/>
        <v>8.7287750238213295E-4</v>
      </c>
    </row>
    <row r="34" spans="1:5" ht="17.25" customHeight="1">
      <c r="A34" s="363" t="s">
        <v>904</v>
      </c>
      <c r="B34" s="364">
        <v>218</v>
      </c>
      <c r="C34" s="364">
        <v>139</v>
      </c>
      <c r="D34" s="364">
        <f t="shared" si="2"/>
        <v>357</v>
      </c>
      <c r="E34" s="365">
        <f t="shared" si="3"/>
        <v>8.1575201138853789E-4</v>
      </c>
    </row>
    <row r="35" spans="1:5" ht="17.25" customHeight="1">
      <c r="A35" s="363" t="s">
        <v>905</v>
      </c>
      <c r="B35" s="364">
        <v>649</v>
      </c>
      <c r="C35" s="364">
        <v>211</v>
      </c>
      <c r="D35" s="364">
        <f t="shared" si="2"/>
        <v>860</v>
      </c>
      <c r="E35" s="365">
        <f t="shared" si="3"/>
        <v>1.9651168901796711E-3</v>
      </c>
    </row>
    <row r="36" spans="1:5" ht="17.25" customHeight="1">
      <c r="A36" s="363" t="s">
        <v>906</v>
      </c>
      <c r="B36" s="364">
        <v>1766</v>
      </c>
      <c r="C36" s="364">
        <v>405</v>
      </c>
      <c r="D36" s="364">
        <f t="shared" si="2"/>
        <v>2171</v>
      </c>
      <c r="E36" s="365">
        <f t="shared" si="3"/>
        <v>4.9607776378837974E-3</v>
      </c>
    </row>
    <row r="37" spans="1:5" ht="17.25" customHeight="1">
      <c r="A37" s="363" t="s">
        <v>907</v>
      </c>
      <c r="B37" s="364">
        <v>8001</v>
      </c>
      <c r="C37" s="364">
        <v>1203</v>
      </c>
      <c r="D37" s="364">
        <f t="shared" si="2"/>
        <v>9204</v>
      </c>
      <c r="E37" s="365">
        <f t="shared" si="3"/>
        <v>2.1031320764201968E-2</v>
      </c>
    </row>
    <row r="38" spans="1:5" ht="17.25" customHeight="1">
      <c r="A38" s="363" t="s">
        <v>908</v>
      </c>
      <c r="B38" s="364">
        <v>5236</v>
      </c>
      <c r="C38" s="364">
        <v>657</v>
      </c>
      <c r="D38" s="364">
        <f t="shared" si="2"/>
        <v>5893</v>
      </c>
      <c r="E38" s="365">
        <f t="shared" si="3"/>
        <v>1.3465620737010235E-2</v>
      </c>
    </row>
    <row r="39" spans="1:5" ht="17.25" customHeight="1" thickBot="1">
      <c r="A39" s="363" t="s">
        <v>909</v>
      </c>
      <c r="B39" s="364">
        <v>397821</v>
      </c>
      <c r="C39" s="364">
        <v>19378</v>
      </c>
      <c r="D39" s="364">
        <f t="shared" si="2"/>
        <v>417199</v>
      </c>
      <c r="E39" s="365">
        <f t="shared" si="3"/>
        <v>0.95330790868147508</v>
      </c>
    </row>
    <row r="40" spans="1:5" ht="49.5" customHeight="1" thickTop="1" thickBot="1">
      <c r="A40" s="360" t="s">
        <v>279</v>
      </c>
      <c r="B40" s="366">
        <f>SUM(B26:B39)</f>
        <v>414918</v>
      </c>
      <c r="C40" s="366">
        <f>SUM(C26:C39)</f>
        <v>22715</v>
      </c>
      <c r="D40" s="366">
        <f t="shared" si="2"/>
        <v>437633</v>
      </c>
      <c r="E40" s="367">
        <f t="shared" si="3"/>
        <v>1</v>
      </c>
    </row>
    <row r="41" spans="1:5" ht="36.75" customHeight="1" thickTop="1">
      <c r="A41" s="368" t="s">
        <v>910</v>
      </c>
      <c r="B41" s="365">
        <f>+B40/$D$40</f>
        <v>0.9480957788832195</v>
      </c>
      <c r="C41" s="365">
        <f>+C40/$D$40</f>
        <v>5.1904221116780495E-2</v>
      </c>
      <c r="D41" s="365">
        <f>+D40/$D$40</f>
        <v>1</v>
      </c>
      <c r="E41" s="371"/>
    </row>
    <row r="42" spans="1:5" ht="9" customHeight="1" thickBot="1">
      <c r="A42" s="372"/>
      <c r="B42" s="374"/>
      <c r="C42" s="374"/>
      <c r="D42" s="485"/>
      <c r="E42" s="485"/>
    </row>
    <row r="43" spans="1:5" s="86" customFormat="1" ht="38.25" customHeight="1" thickTop="1">
      <c r="A43" s="1306" t="s">
        <v>912</v>
      </c>
      <c r="B43" s="1307"/>
      <c r="C43" s="1307"/>
      <c r="D43" s="1307"/>
      <c r="E43" s="1307"/>
    </row>
    <row r="44" spans="1:5" ht="9" customHeight="1">
      <c r="A44" s="296"/>
      <c r="B44" s="297"/>
      <c r="C44" s="297"/>
      <c r="D44" s="486"/>
      <c r="E44" s="487"/>
    </row>
    <row r="45" spans="1:5" ht="7.5" customHeight="1">
      <c r="A45" s="488"/>
      <c r="B45" s="489"/>
      <c r="C45" s="489"/>
      <c r="D45" s="489"/>
      <c r="E45" s="490"/>
    </row>
    <row r="46" spans="1:5" ht="33.75" customHeight="1">
      <c r="A46" s="1289" t="s">
        <v>590</v>
      </c>
      <c r="B46" s="1289"/>
      <c r="C46" s="1289"/>
      <c r="D46" s="1289"/>
      <c r="E46" s="1289"/>
    </row>
    <row r="47" spans="1:5" ht="35.25" customHeight="1">
      <c r="A47" s="1289" t="s">
        <v>913</v>
      </c>
      <c r="B47" s="1289"/>
      <c r="C47" s="1289"/>
      <c r="D47" s="1289"/>
      <c r="E47" s="1289"/>
    </row>
    <row r="48" spans="1:5" ht="36" customHeight="1">
      <c r="A48" s="1289" t="s">
        <v>584</v>
      </c>
      <c r="B48" s="1289"/>
      <c r="C48" s="1289"/>
      <c r="D48" s="1289"/>
      <c r="E48" s="1289"/>
    </row>
    <row r="49" spans="1:5" ht="27" customHeight="1">
      <c r="A49" s="1290" t="s">
        <v>601</v>
      </c>
      <c r="B49" s="1290"/>
      <c r="C49" s="1290"/>
      <c r="D49" s="1290"/>
      <c r="E49" s="1290"/>
    </row>
    <row r="50" spans="1:5" ht="9" customHeight="1">
      <c r="A50" s="271"/>
    </row>
    <row r="51" spans="1:5" ht="9" customHeight="1" thickBot="1">
      <c r="A51" s="481"/>
      <c r="B51" s="482"/>
      <c r="C51" s="483"/>
      <c r="D51" s="483"/>
      <c r="E51" s="484"/>
    </row>
    <row r="52" spans="1:5" ht="43.5" customHeight="1" thickTop="1" thickBot="1">
      <c r="A52" s="360" t="s">
        <v>894</v>
      </c>
      <c r="B52" s="361" t="s">
        <v>116</v>
      </c>
      <c r="C52" s="361" t="s">
        <v>114</v>
      </c>
      <c r="D52" s="362" t="s">
        <v>603</v>
      </c>
      <c r="E52" s="361" t="s">
        <v>895</v>
      </c>
    </row>
    <row r="53" spans="1:5" ht="17.25" customHeight="1" thickTop="1">
      <c r="A53" s="363" t="s">
        <v>896</v>
      </c>
      <c r="B53" s="364">
        <v>0</v>
      </c>
      <c r="C53" s="364">
        <v>0</v>
      </c>
      <c r="D53" s="364">
        <f>SUM(A53:C53)</f>
        <v>0</v>
      </c>
      <c r="E53" s="365">
        <v>0</v>
      </c>
    </row>
    <row r="54" spans="1:5" ht="17.25" customHeight="1">
      <c r="A54" s="363" t="s">
        <v>897</v>
      </c>
      <c r="B54" s="364">
        <v>10749.30719</v>
      </c>
      <c r="C54" s="364">
        <v>0</v>
      </c>
      <c r="D54" s="364">
        <f t="shared" ref="D54:D66" si="4">SUM(A54:C54)</f>
        <v>10749.30719</v>
      </c>
      <c r="E54" s="365">
        <v>0.12666014483636615</v>
      </c>
    </row>
    <row r="55" spans="1:5" ht="17.25" customHeight="1">
      <c r="A55" s="363" t="s">
        <v>898</v>
      </c>
      <c r="B55" s="364">
        <v>22467.120280000003</v>
      </c>
      <c r="C55" s="364">
        <v>0</v>
      </c>
      <c r="D55" s="364">
        <f t="shared" si="4"/>
        <v>22467.120280000003</v>
      </c>
      <c r="E55" s="365">
        <v>0.26473229003709026</v>
      </c>
    </row>
    <row r="56" spans="1:5" ht="17.25" customHeight="1">
      <c r="A56" s="363" t="s">
        <v>899</v>
      </c>
      <c r="B56" s="364">
        <v>22986.610079999999</v>
      </c>
      <c r="C56" s="364">
        <v>1460.55413</v>
      </c>
      <c r="D56" s="364">
        <f t="shared" si="4"/>
        <v>24447.164209999999</v>
      </c>
      <c r="E56" s="365">
        <v>0.28806334258989824</v>
      </c>
    </row>
    <row r="57" spans="1:5" ht="17.25" customHeight="1">
      <c r="A57" s="363" t="s">
        <v>900</v>
      </c>
      <c r="B57" s="364">
        <v>2726.41723</v>
      </c>
      <c r="C57" s="364">
        <v>2037.8259599999999</v>
      </c>
      <c r="D57" s="364">
        <f t="shared" si="4"/>
        <v>4764.2431900000001</v>
      </c>
      <c r="E57" s="365">
        <v>5.6137546524156139E-2</v>
      </c>
    </row>
    <row r="58" spans="1:5" ht="17.25" customHeight="1">
      <c r="A58" s="363" t="s">
        <v>901</v>
      </c>
      <c r="B58" s="364">
        <v>8163.4632599999995</v>
      </c>
      <c r="C58" s="364">
        <v>838.71235000000001</v>
      </c>
      <c r="D58" s="364">
        <f t="shared" si="4"/>
        <v>9002.1756100000002</v>
      </c>
      <c r="E58" s="365">
        <v>0.10607352143268711</v>
      </c>
    </row>
    <row r="59" spans="1:5" ht="17.25" customHeight="1">
      <c r="A59" s="363" t="s">
        <v>902</v>
      </c>
      <c r="B59" s="364">
        <v>1714.98795</v>
      </c>
      <c r="C59" s="364">
        <v>1023.19782</v>
      </c>
      <c r="D59" s="364">
        <f t="shared" si="4"/>
        <v>2738.18577</v>
      </c>
      <c r="E59" s="365">
        <v>3.2264312488875548E-2</v>
      </c>
    </row>
    <row r="60" spans="1:5" ht="17.25" customHeight="1">
      <c r="A60" s="363" t="s">
        <v>903</v>
      </c>
      <c r="B60" s="364">
        <v>1539.44489</v>
      </c>
      <c r="C60" s="364">
        <v>879.48277000000007</v>
      </c>
      <c r="D60" s="364">
        <f t="shared" si="4"/>
        <v>2418.9276600000003</v>
      </c>
      <c r="E60" s="365">
        <v>2.8502462749349734E-2</v>
      </c>
    </row>
    <row r="61" spans="1:5" ht="17.25" customHeight="1">
      <c r="A61" s="363" t="s">
        <v>904</v>
      </c>
      <c r="B61" s="364">
        <v>1086.62952</v>
      </c>
      <c r="C61" s="364">
        <v>552.17681000000005</v>
      </c>
      <c r="D61" s="364">
        <f t="shared" si="4"/>
        <v>1638.8063299999999</v>
      </c>
      <c r="E61" s="365">
        <v>1.9310216318839207E-2</v>
      </c>
    </row>
    <row r="62" spans="1:5" ht="17.25" customHeight="1">
      <c r="A62" s="363" t="s">
        <v>905</v>
      </c>
      <c r="B62" s="364">
        <v>1728.65183</v>
      </c>
      <c r="C62" s="364">
        <v>693.50205000000005</v>
      </c>
      <c r="D62" s="364">
        <f t="shared" si="4"/>
        <v>2422.1538799999998</v>
      </c>
      <c r="E62" s="365">
        <v>2.8540477617215274E-2</v>
      </c>
    </row>
    <row r="63" spans="1:5" ht="17.25" customHeight="1">
      <c r="A63" s="363" t="s">
        <v>906</v>
      </c>
      <c r="B63" s="364">
        <v>1365.4518999999998</v>
      </c>
      <c r="C63" s="364">
        <v>387.76443</v>
      </c>
      <c r="D63" s="364">
        <f t="shared" si="4"/>
        <v>1753.2163299999997</v>
      </c>
      <c r="E63" s="365">
        <v>2.0658320611942831E-2</v>
      </c>
    </row>
    <row r="64" spans="1:5" ht="17.25" customHeight="1">
      <c r="A64" s="363" t="s">
        <v>907</v>
      </c>
      <c r="B64" s="364">
        <v>1091.7898300000002</v>
      </c>
      <c r="C64" s="364">
        <v>399.24079999999998</v>
      </c>
      <c r="D64" s="364">
        <f t="shared" si="4"/>
        <v>1491.0306300000002</v>
      </c>
      <c r="E64" s="365">
        <v>1.7568960697945994E-2</v>
      </c>
    </row>
    <row r="65" spans="1:5" ht="17.25" customHeight="1">
      <c r="A65" s="363" t="s">
        <v>908</v>
      </c>
      <c r="B65" s="364">
        <v>234.73167999999998</v>
      </c>
      <c r="C65" s="364">
        <v>70.766310000000004</v>
      </c>
      <c r="D65" s="364">
        <f t="shared" si="4"/>
        <v>305.49798999999996</v>
      </c>
      <c r="E65" s="365">
        <v>3.5997128909494615E-3</v>
      </c>
    </row>
    <row r="66" spans="1:5" ht="17.25" customHeight="1" thickBot="1">
      <c r="A66" s="363" t="s">
        <v>909</v>
      </c>
      <c r="B66" s="364">
        <v>583.36679000000004</v>
      </c>
      <c r="C66" s="364">
        <v>86.12530000000001</v>
      </c>
      <c r="D66" s="364">
        <f t="shared" si="4"/>
        <v>669.49209000000008</v>
      </c>
      <c r="E66" s="365">
        <v>7.888691204684186E-3</v>
      </c>
    </row>
    <row r="67" spans="1:5" ht="17.25" customHeight="1" thickTop="1" thickBot="1">
      <c r="A67" s="360" t="s">
        <v>279</v>
      </c>
      <c r="B67" s="366">
        <f>SUM(B53:B66)</f>
        <v>76437.972429999994</v>
      </c>
      <c r="C67" s="366">
        <f>SUM(C53:C66)</f>
        <v>8429.3487300000015</v>
      </c>
      <c r="D67" s="366">
        <f>SUM(D53:D66)</f>
        <v>84867.321159999992</v>
      </c>
      <c r="E67" s="367">
        <f>SUM(E53:E66)</f>
        <v>1.0000000000000002</v>
      </c>
    </row>
    <row r="68" spans="1:5" ht="17.25" customHeight="1" thickTop="1" thickBot="1">
      <c r="A68" s="368" t="s">
        <v>910</v>
      </c>
      <c r="B68" s="365">
        <v>0.90067615408635104</v>
      </c>
      <c r="C68" s="365">
        <v>9.9323845913648984E-2</v>
      </c>
      <c r="D68" s="365">
        <v>1</v>
      </c>
      <c r="E68" s="365"/>
    </row>
    <row r="69" spans="1:5" ht="60" customHeight="1" thickTop="1" thickBot="1">
      <c r="A69" s="360" t="s">
        <v>914</v>
      </c>
      <c r="B69" s="361" t="s">
        <v>116</v>
      </c>
      <c r="C69" s="361" t="s">
        <v>114</v>
      </c>
      <c r="D69" s="362" t="s">
        <v>603</v>
      </c>
      <c r="E69" s="361" t="s">
        <v>844</v>
      </c>
    </row>
    <row r="70" spans="1:5" ht="17.25" customHeight="1" thickTop="1">
      <c r="A70" s="363" t="s">
        <v>896</v>
      </c>
      <c r="B70" s="364">
        <v>0</v>
      </c>
      <c r="C70" s="364">
        <v>0</v>
      </c>
      <c r="D70" s="364">
        <f>SUM(A70:C70)</f>
        <v>0</v>
      </c>
      <c r="E70" s="365">
        <v>0</v>
      </c>
    </row>
    <row r="71" spans="1:5" ht="17.25" customHeight="1">
      <c r="A71" s="363" t="s">
        <v>897</v>
      </c>
      <c r="B71" s="364">
        <v>1</v>
      </c>
      <c r="C71" s="364">
        <v>0</v>
      </c>
      <c r="D71" s="364">
        <f t="shared" ref="D71:D84" si="5">SUM(A71:C71)</f>
        <v>1</v>
      </c>
      <c r="E71" s="365">
        <v>4.743833017077799E-4</v>
      </c>
    </row>
    <row r="72" spans="1:5" ht="17.25" customHeight="1">
      <c r="A72" s="363" t="s">
        <v>898</v>
      </c>
      <c r="B72" s="364">
        <v>4</v>
      </c>
      <c r="C72" s="364">
        <v>0</v>
      </c>
      <c r="D72" s="364">
        <f t="shared" si="5"/>
        <v>4</v>
      </c>
      <c r="E72" s="365">
        <v>1.8975332068311196E-3</v>
      </c>
    </row>
    <row r="73" spans="1:5" ht="17.25" customHeight="1">
      <c r="A73" s="363" t="s">
        <v>899</v>
      </c>
      <c r="B73" s="364">
        <v>9</v>
      </c>
      <c r="C73" s="364">
        <v>1</v>
      </c>
      <c r="D73" s="364">
        <f t="shared" si="5"/>
        <v>10</v>
      </c>
      <c r="E73" s="365">
        <v>4.7438330170777986E-3</v>
      </c>
    </row>
    <row r="74" spans="1:5" ht="17.25" customHeight="1">
      <c r="A74" s="363" t="s">
        <v>900</v>
      </c>
      <c r="B74" s="364">
        <v>3</v>
      </c>
      <c r="C74" s="364">
        <v>2</v>
      </c>
      <c r="D74" s="364">
        <f t="shared" si="5"/>
        <v>5</v>
      </c>
      <c r="E74" s="365">
        <v>2.3719165085388993E-3</v>
      </c>
    </row>
    <row r="75" spans="1:5" ht="17.25" customHeight="1">
      <c r="A75" s="363" t="s">
        <v>901</v>
      </c>
      <c r="B75" s="364">
        <v>17</v>
      </c>
      <c r="C75" s="364">
        <v>2</v>
      </c>
      <c r="D75" s="364">
        <f t="shared" si="5"/>
        <v>19</v>
      </c>
      <c r="E75" s="365">
        <v>9.0132827324478186E-3</v>
      </c>
    </row>
    <row r="76" spans="1:5" ht="17.25" customHeight="1">
      <c r="A76" s="363" t="s">
        <v>902</v>
      </c>
      <c r="B76" s="364">
        <v>7</v>
      </c>
      <c r="C76" s="364">
        <v>4</v>
      </c>
      <c r="D76" s="364">
        <f t="shared" si="5"/>
        <v>11</v>
      </c>
      <c r="E76" s="365">
        <v>5.218216318785579E-3</v>
      </c>
    </row>
    <row r="77" spans="1:5" ht="17.25" customHeight="1">
      <c r="A77" s="363" t="s">
        <v>903</v>
      </c>
      <c r="B77" s="364">
        <v>9</v>
      </c>
      <c r="C77" s="364">
        <v>5</v>
      </c>
      <c r="D77" s="364">
        <f t="shared" si="5"/>
        <v>14</v>
      </c>
      <c r="E77" s="365">
        <v>6.6413662239089184E-3</v>
      </c>
    </row>
    <row r="78" spans="1:5" ht="17.25" customHeight="1">
      <c r="A78" s="363" t="s">
        <v>904</v>
      </c>
      <c r="B78" s="364">
        <v>9</v>
      </c>
      <c r="C78" s="364">
        <v>5</v>
      </c>
      <c r="D78" s="364">
        <f t="shared" si="5"/>
        <v>14</v>
      </c>
      <c r="E78" s="365">
        <v>6.6413662239089184E-3</v>
      </c>
    </row>
    <row r="79" spans="1:5" ht="17.25" customHeight="1">
      <c r="A79" s="363" t="s">
        <v>905</v>
      </c>
      <c r="B79" s="364">
        <v>20</v>
      </c>
      <c r="C79" s="364">
        <v>9</v>
      </c>
      <c r="D79" s="364">
        <f t="shared" si="5"/>
        <v>29</v>
      </c>
      <c r="E79" s="365">
        <v>1.3757115749525617E-2</v>
      </c>
    </row>
    <row r="80" spans="1:5" ht="17.25" customHeight="1">
      <c r="A80" s="363" t="s">
        <v>906</v>
      </c>
      <c r="B80" s="364">
        <v>28</v>
      </c>
      <c r="C80" s="364">
        <v>8</v>
      </c>
      <c r="D80" s="364">
        <f t="shared" si="5"/>
        <v>36</v>
      </c>
      <c r="E80" s="365">
        <v>1.7077798861480076E-2</v>
      </c>
    </row>
    <row r="81" spans="1:5" ht="17.25" customHeight="1">
      <c r="A81" s="363" t="s">
        <v>907</v>
      </c>
      <c r="B81" s="364">
        <v>65</v>
      </c>
      <c r="C81" s="364">
        <v>26</v>
      </c>
      <c r="D81" s="364">
        <f t="shared" si="5"/>
        <v>91</v>
      </c>
      <c r="E81" s="365">
        <v>4.3168880455407968E-2</v>
      </c>
    </row>
    <row r="82" spans="1:5" ht="17.25" customHeight="1">
      <c r="A82" s="363" t="s">
        <v>908</v>
      </c>
      <c r="B82" s="364">
        <v>47</v>
      </c>
      <c r="C82" s="364">
        <v>14</v>
      </c>
      <c r="D82" s="364">
        <f t="shared" si="5"/>
        <v>61</v>
      </c>
      <c r="E82" s="365">
        <v>2.8937381404174574E-2</v>
      </c>
    </row>
    <row r="83" spans="1:5" ht="17.25" customHeight="1" thickBot="1">
      <c r="A83" s="363" t="s">
        <v>909</v>
      </c>
      <c r="B83" s="364">
        <v>1649</v>
      </c>
      <c r="C83" s="364">
        <v>164</v>
      </c>
      <c r="D83" s="364">
        <f t="shared" si="5"/>
        <v>1813</v>
      </c>
      <c r="E83" s="365">
        <v>0.86005692599620498</v>
      </c>
    </row>
    <row r="84" spans="1:5" ht="17.25" customHeight="1" thickTop="1" thickBot="1">
      <c r="A84" s="360" t="s">
        <v>279</v>
      </c>
      <c r="B84" s="366">
        <f>SUM(B70:B83)</f>
        <v>1868</v>
      </c>
      <c r="C84" s="366">
        <f>SUM(C70:C83)</f>
        <v>240</v>
      </c>
      <c r="D84" s="366">
        <f t="shared" si="5"/>
        <v>2108</v>
      </c>
      <c r="E84" s="367">
        <v>1</v>
      </c>
    </row>
    <row r="85" spans="1:5" ht="17.25" customHeight="1" thickTop="1">
      <c r="A85" s="368" t="s">
        <v>910</v>
      </c>
      <c r="B85" s="365">
        <v>0.88614800759013279</v>
      </c>
      <c r="C85" s="365">
        <v>0.11385199240986717</v>
      </c>
      <c r="D85" s="365">
        <v>1</v>
      </c>
      <c r="E85" s="365"/>
    </row>
    <row r="86" spans="1:5" ht="9" customHeight="1" thickBot="1">
      <c r="A86" s="372"/>
      <c r="B86" s="374"/>
      <c r="C86" s="374"/>
      <c r="D86" s="485"/>
      <c r="E86" s="485"/>
    </row>
    <row r="87" spans="1:5" ht="28.5" customHeight="1" thickTop="1">
      <c r="A87" s="1293" t="s">
        <v>915</v>
      </c>
      <c r="B87" s="1294"/>
      <c r="C87" s="1294"/>
      <c r="D87" s="486"/>
      <c r="E87" s="487"/>
    </row>
    <row r="88" spans="1:5" ht="9" customHeight="1">
      <c r="A88" s="296"/>
      <c r="B88" s="393"/>
      <c r="C88" s="393"/>
      <c r="D88" s="291"/>
    </row>
    <row r="89" spans="1:5" ht="9" customHeight="1">
      <c r="A89" s="296"/>
      <c r="B89" s="393"/>
      <c r="C89" s="393"/>
      <c r="D89" s="291"/>
    </row>
    <row r="90" spans="1:5" ht="0.75" customHeight="1">
      <c r="A90" s="488"/>
      <c r="B90" s="489"/>
      <c r="C90" s="489"/>
      <c r="D90" s="489"/>
      <c r="E90" s="490"/>
    </row>
    <row r="91" spans="1:5" ht="36.75" customHeight="1">
      <c r="A91" s="1289" t="s">
        <v>590</v>
      </c>
      <c r="B91" s="1289"/>
      <c r="C91" s="1289"/>
      <c r="D91" s="1289"/>
      <c r="E91" s="1289"/>
    </row>
    <row r="92" spans="1:5" ht="34.5" customHeight="1">
      <c r="A92" s="1289" t="s">
        <v>916</v>
      </c>
      <c r="B92" s="1289"/>
      <c r="C92" s="1289"/>
      <c r="D92" s="1289"/>
      <c r="E92" s="1289"/>
    </row>
    <row r="93" spans="1:5" ht="30" customHeight="1">
      <c r="A93" s="1289" t="s">
        <v>584</v>
      </c>
      <c r="B93" s="1289"/>
      <c r="C93" s="1289"/>
      <c r="D93" s="1289"/>
      <c r="E93" s="1289"/>
    </row>
    <row r="94" spans="1:5" ht="33" customHeight="1">
      <c r="A94" s="1290" t="s">
        <v>601</v>
      </c>
      <c r="B94" s="1290"/>
      <c r="C94" s="1290"/>
      <c r="D94" s="1290"/>
      <c r="E94" s="1290"/>
    </row>
    <row r="95" spans="1:5" ht="9" customHeight="1">
      <c r="A95" s="271"/>
    </row>
    <row r="96" spans="1:5" ht="17.25" thickBot="1">
      <c r="A96" s="481"/>
      <c r="B96" s="482"/>
      <c r="C96" s="483"/>
      <c r="D96" s="483"/>
      <c r="E96" s="484"/>
    </row>
    <row r="97" spans="1:5" ht="48" customHeight="1" thickTop="1" thickBot="1">
      <c r="A97" s="360" t="s">
        <v>894</v>
      </c>
      <c r="B97" s="361" t="s">
        <v>116</v>
      </c>
      <c r="C97" s="361" t="s">
        <v>114</v>
      </c>
      <c r="D97" s="362" t="s">
        <v>603</v>
      </c>
      <c r="E97" s="361" t="s">
        <v>895</v>
      </c>
    </row>
    <row r="98" spans="1:5" ht="17.25" customHeight="1" thickTop="1">
      <c r="A98" s="363" t="s">
        <v>896</v>
      </c>
      <c r="B98" s="364">
        <v>0</v>
      </c>
      <c r="C98" s="364">
        <v>0</v>
      </c>
      <c r="D98" s="364">
        <f>SUM(A98:C98)</f>
        <v>0</v>
      </c>
      <c r="E98" s="365">
        <v>0</v>
      </c>
    </row>
    <row r="99" spans="1:5" ht="17.25" customHeight="1">
      <c r="A99" s="363" t="s">
        <v>897</v>
      </c>
      <c r="B99" s="364">
        <v>11005.9758</v>
      </c>
      <c r="C99" s="364">
        <v>0</v>
      </c>
      <c r="D99" s="364">
        <f t="shared" ref="D99:D111" si="6">SUM(A99:C99)</f>
        <v>11005.9758</v>
      </c>
      <c r="E99" s="365">
        <v>1.7019318504306168E-2</v>
      </c>
    </row>
    <row r="100" spans="1:5" ht="17.25" customHeight="1">
      <c r="A100" s="363" t="s">
        <v>898</v>
      </c>
      <c r="B100" s="364">
        <v>8314.7168700000002</v>
      </c>
      <c r="C100" s="364">
        <v>3709.18262</v>
      </c>
      <c r="D100" s="364">
        <f t="shared" si="6"/>
        <v>12023.89949</v>
      </c>
      <c r="E100" s="365">
        <v>1.8593405873568655E-2</v>
      </c>
    </row>
    <row r="101" spans="1:5" ht="17.25" customHeight="1">
      <c r="A101" s="363" t="s">
        <v>899</v>
      </c>
      <c r="B101" s="364">
        <v>23476.385409999999</v>
      </c>
      <c r="C101" s="364">
        <v>16339.39932</v>
      </c>
      <c r="D101" s="364">
        <f t="shared" si="6"/>
        <v>39815.784729999999</v>
      </c>
      <c r="E101" s="365">
        <v>6.156996291221719E-2</v>
      </c>
    </row>
    <row r="102" spans="1:5" ht="17.25" customHeight="1">
      <c r="A102" s="363" t="s">
        <v>900</v>
      </c>
      <c r="B102" s="364">
        <v>14851.667640000001</v>
      </c>
      <c r="C102" s="364">
        <v>20563.521499999999</v>
      </c>
      <c r="D102" s="364">
        <f t="shared" si="6"/>
        <v>35415.189140000002</v>
      </c>
      <c r="E102" s="365">
        <v>5.4765010828381512E-2</v>
      </c>
    </row>
    <row r="103" spans="1:5" ht="17.25" customHeight="1">
      <c r="A103" s="363" t="s">
        <v>901</v>
      </c>
      <c r="B103" s="364">
        <v>27484.215100000001</v>
      </c>
      <c r="C103" s="364">
        <v>35425.061929999996</v>
      </c>
      <c r="D103" s="364">
        <f t="shared" si="6"/>
        <v>62909.277029999997</v>
      </c>
      <c r="E103" s="365">
        <v>9.728106277039078E-2</v>
      </c>
    </row>
    <row r="104" spans="1:5" ht="17.25" customHeight="1">
      <c r="A104" s="363" t="s">
        <v>902</v>
      </c>
      <c r="B104" s="364">
        <v>32353.620760000002</v>
      </c>
      <c r="C104" s="364">
        <v>18858.857230000001</v>
      </c>
      <c r="D104" s="364">
        <f t="shared" si="6"/>
        <v>51212.477989999999</v>
      </c>
      <c r="E104" s="365">
        <v>7.9193475448726625E-2</v>
      </c>
    </row>
    <row r="105" spans="1:5" ht="17.25" customHeight="1">
      <c r="A105" s="363" t="s">
        <v>903</v>
      </c>
      <c r="B105" s="364">
        <v>30154.856319999999</v>
      </c>
      <c r="C105" s="364">
        <v>16174.51893</v>
      </c>
      <c r="D105" s="364">
        <f t="shared" si="6"/>
        <v>46329.375249999997</v>
      </c>
      <c r="E105" s="365">
        <v>7.164238844549059E-2</v>
      </c>
    </row>
    <row r="106" spans="1:5" ht="17.25" customHeight="1">
      <c r="A106" s="363" t="s">
        <v>904</v>
      </c>
      <c r="B106" s="364">
        <v>23745.802079999998</v>
      </c>
      <c r="C106" s="364">
        <v>12268.910240000001</v>
      </c>
      <c r="D106" s="364">
        <f t="shared" si="6"/>
        <v>36014.712319999999</v>
      </c>
      <c r="E106" s="365">
        <v>5.5692095908028372E-2</v>
      </c>
    </row>
    <row r="107" spans="1:5" ht="17.25" customHeight="1">
      <c r="A107" s="363" t="s">
        <v>905</v>
      </c>
      <c r="B107" s="364">
        <v>42841.463189999995</v>
      </c>
      <c r="C107" s="364">
        <v>13789.756310000001</v>
      </c>
      <c r="D107" s="364">
        <f t="shared" si="6"/>
        <v>56631.219499999992</v>
      </c>
      <c r="E107" s="365">
        <v>8.7572858551785482E-2</v>
      </c>
    </row>
    <row r="108" spans="1:5" ht="17.25" customHeight="1">
      <c r="A108" s="363" t="s">
        <v>906</v>
      </c>
      <c r="B108" s="364">
        <v>69859.037599999996</v>
      </c>
      <c r="C108" s="364">
        <v>16874.53688</v>
      </c>
      <c r="D108" s="364">
        <f t="shared" si="6"/>
        <v>86733.574479999996</v>
      </c>
      <c r="E108" s="365">
        <v>0.13412225830008467</v>
      </c>
    </row>
    <row r="109" spans="1:5" ht="17.25" customHeight="1">
      <c r="A109" s="363" t="s">
        <v>907</v>
      </c>
      <c r="B109" s="364">
        <v>105963.86648</v>
      </c>
      <c r="C109" s="364">
        <v>16659.230100000001</v>
      </c>
      <c r="D109" s="364">
        <f t="shared" si="6"/>
        <v>122623.09658</v>
      </c>
      <c r="E109" s="365">
        <v>0.1896207637199526</v>
      </c>
    </row>
    <row r="110" spans="1:5" ht="17.25" customHeight="1">
      <c r="A110" s="363" t="s">
        <v>908</v>
      </c>
      <c r="B110" s="364">
        <v>24340.253940000002</v>
      </c>
      <c r="C110" s="364">
        <v>2481.80492</v>
      </c>
      <c r="D110" s="364">
        <f t="shared" si="6"/>
        <v>26822.058860000001</v>
      </c>
      <c r="E110" s="365">
        <v>4.147684594032882E-2</v>
      </c>
    </row>
    <row r="111" spans="1:5" ht="17.25" customHeight="1" thickBot="1">
      <c r="A111" s="363" t="s">
        <v>909</v>
      </c>
      <c r="B111" s="364">
        <v>55331.920899999997</v>
      </c>
      <c r="C111" s="364">
        <v>3806.9083500000002</v>
      </c>
      <c r="D111" s="364">
        <f t="shared" si="6"/>
        <v>59138.829249999995</v>
      </c>
      <c r="E111" s="365">
        <v>9.1450552796738638E-2</v>
      </c>
    </row>
    <row r="112" spans="1:5" ht="17.25" customHeight="1" thickTop="1" thickBot="1">
      <c r="A112" s="360" t="s">
        <v>279</v>
      </c>
      <c r="B112" s="366">
        <f>SUM(B98:B111)</f>
        <v>469723.78208999999</v>
      </c>
      <c r="C112" s="366">
        <f>SUM(C98:C111)</f>
        <v>176951.68833000003</v>
      </c>
      <c r="D112" s="366">
        <f>SUM(D98:D111)</f>
        <v>646675.47041999991</v>
      </c>
      <c r="E112" s="367">
        <v>1.0000000000000002</v>
      </c>
    </row>
    <row r="113" spans="1:5" ht="17.25" customHeight="1" thickTop="1" thickBot="1">
      <c r="A113" s="368" t="s">
        <v>910</v>
      </c>
      <c r="B113" s="365">
        <v>0.72636709381434539</v>
      </c>
      <c r="C113" s="365">
        <v>0.27363290618565483</v>
      </c>
      <c r="D113" s="365">
        <v>1.0000000000000002</v>
      </c>
      <c r="E113" s="365"/>
    </row>
    <row r="114" spans="1:5" ht="34.5" customHeight="1" thickTop="1" thickBot="1">
      <c r="A114" s="360" t="s">
        <v>914</v>
      </c>
      <c r="B114" s="361" t="s">
        <v>116</v>
      </c>
      <c r="C114" s="361" t="s">
        <v>114</v>
      </c>
      <c r="D114" s="362" t="s">
        <v>603</v>
      </c>
      <c r="E114" s="361" t="s">
        <v>844</v>
      </c>
    </row>
    <row r="115" spans="1:5" ht="17.25" customHeight="1" thickTop="1">
      <c r="A115" s="363" t="s">
        <v>896</v>
      </c>
      <c r="B115" s="364">
        <v>0</v>
      </c>
      <c r="C115" s="364">
        <v>0</v>
      </c>
      <c r="D115" s="364">
        <f>SUM(A115:C115)</f>
        <v>0</v>
      </c>
      <c r="E115" s="365">
        <v>0</v>
      </c>
    </row>
    <row r="116" spans="1:5" ht="17.25" customHeight="1">
      <c r="A116" s="363" t="s">
        <v>897</v>
      </c>
      <c r="B116" s="364">
        <v>1</v>
      </c>
      <c r="C116" s="364">
        <v>0</v>
      </c>
      <c r="D116" s="364">
        <f t="shared" ref="D116:D129" si="7">SUM(A116:C116)</f>
        <v>1</v>
      </c>
      <c r="E116" s="365">
        <v>2.3237062184702111E-6</v>
      </c>
    </row>
    <row r="117" spans="1:5" ht="17.25" customHeight="1">
      <c r="A117" s="363" t="s">
        <v>898</v>
      </c>
      <c r="B117" s="364">
        <v>2</v>
      </c>
      <c r="C117" s="364">
        <v>1</v>
      </c>
      <c r="D117" s="364">
        <f t="shared" si="7"/>
        <v>3</v>
      </c>
      <c r="E117" s="365">
        <v>6.9711186554106336E-6</v>
      </c>
    </row>
    <row r="118" spans="1:5" ht="17.25" customHeight="1">
      <c r="A118" s="363" t="s">
        <v>899</v>
      </c>
      <c r="B118" s="364">
        <v>10</v>
      </c>
      <c r="C118" s="364">
        <v>8</v>
      </c>
      <c r="D118" s="364">
        <f t="shared" si="7"/>
        <v>18</v>
      </c>
      <c r="E118" s="365">
        <v>4.1826711932463803E-5</v>
      </c>
    </row>
    <row r="119" spans="1:5" ht="17.25" customHeight="1">
      <c r="A119" s="363" t="s">
        <v>900</v>
      </c>
      <c r="B119" s="364">
        <v>16</v>
      </c>
      <c r="C119" s="364">
        <v>21</v>
      </c>
      <c r="D119" s="364">
        <f t="shared" si="7"/>
        <v>37</v>
      </c>
      <c r="E119" s="365">
        <v>8.597713008339781E-5</v>
      </c>
    </row>
    <row r="120" spans="1:5" ht="17.25" customHeight="1">
      <c r="A120" s="363" t="s">
        <v>901</v>
      </c>
      <c r="B120" s="364">
        <v>60</v>
      </c>
      <c r="C120" s="364">
        <v>74</v>
      </c>
      <c r="D120" s="364">
        <f t="shared" si="7"/>
        <v>134</v>
      </c>
      <c r="E120" s="365">
        <v>3.1137663327500831E-4</v>
      </c>
    </row>
    <row r="121" spans="1:5" ht="17.25" customHeight="1">
      <c r="A121" s="363" t="s">
        <v>902</v>
      </c>
      <c r="B121" s="364">
        <v>126</v>
      </c>
      <c r="C121" s="364">
        <v>72</v>
      </c>
      <c r="D121" s="364">
        <f t="shared" si="7"/>
        <v>198</v>
      </c>
      <c r="E121" s="365">
        <v>4.6009383125710185E-4</v>
      </c>
    </row>
    <row r="122" spans="1:5" ht="17.25" customHeight="1">
      <c r="A122" s="363" t="s">
        <v>903</v>
      </c>
      <c r="B122" s="364">
        <v>182</v>
      </c>
      <c r="C122" s="364">
        <v>98</v>
      </c>
      <c r="D122" s="364">
        <f t="shared" si="7"/>
        <v>280</v>
      </c>
      <c r="E122" s="365">
        <v>6.5063774117165912E-4</v>
      </c>
    </row>
    <row r="123" spans="1:5" ht="17.25" customHeight="1">
      <c r="A123" s="363" t="s">
        <v>904</v>
      </c>
      <c r="B123" s="364">
        <v>202</v>
      </c>
      <c r="C123" s="364">
        <v>105</v>
      </c>
      <c r="D123" s="364">
        <f t="shared" si="7"/>
        <v>307</v>
      </c>
      <c r="E123" s="365">
        <v>7.1337780907035483E-4</v>
      </c>
    </row>
    <row r="124" spans="1:5" ht="17.25" customHeight="1">
      <c r="A124" s="363" t="s">
        <v>905</v>
      </c>
      <c r="B124" s="364">
        <v>514</v>
      </c>
      <c r="C124" s="364">
        <v>161</v>
      </c>
      <c r="D124" s="364">
        <f t="shared" si="7"/>
        <v>675</v>
      </c>
      <c r="E124" s="365">
        <v>1.5685016974673926E-3</v>
      </c>
    </row>
    <row r="125" spans="1:5" ht="17.25" customHeight="1">
      <c r="A125" s="363" t="s">
        <v>906</v>
      </c>
      <c r="B125" s="364">
        <v>1471</v>
      </c>
      <c r="C125" s="364">
        <v>346</v>
      </c>
      <c r="D125" s="364">
        <f t="shared" si="7"/>
        <v>1817</v>
      </c>
      <c r="E125" s="365">
        <v>4.2221741989603738E-3</v>
      </c>
    </row>
    <row r="126" spans="1:5" ht="17.25" customHeight="1">
      <c r="A126" s="363" t="s">
        <v>907</v>
      </c>
      <c r="B126" s="364">
        <v>7151</v>
      </c>
      <c r="C126" s="364">
        <v>1029</v>
      </c>
      <c r="D126" s="364">
        <f t="shared" si="7"/>
        <v>8180</v>
      </c>
      <c r="E126" s="365">
        <v>1.900791686708633E-2</v>
      </c>
    </row>
    <row r="127" spans="1:5" ht="17.25" customHeight="1">
      <c r="A127" s="363" t="s">
        <v>908</v>
      </c>
      <c r="B127" s="364">
        <v>4992</v>
      </c>
      <c r="C127" s="364">
        <v>508</v>
      </c>
      <c r="D127" s="364">
        <f t="shared" si="7"/>
        <v>5500</v>
      </c>
      <c r="E127" s="365">
        <v>1.2780384201586161E-2</v>
      </c>
    </row>
    <row r="128" spans="1:5" ht="17.25" customHeight="1" thickBot="1">
      <c r="A128" s="363" t="s">
        <v>909</v>
      </c>
      <c r="B128" s="364">
        <v>394046</v>
      </c>
      <c r="C128" s="364">
        <v>19151</v>
      </c>
      <c r="D128" s="364">
        <f t="shared" si="7"/>
        <v>413197</v>
      </c>
      <c r="E128" s="365">
        <v>0.96014843835323582</v>
      </c>
    </row>
    <row r="129" spans="1:5" ht="17.25" customHeight="1" thickTop="1" thickBot="1">
      <c r="A129" s="360" t="s">
        <v>279</v>
      </c>
      <c r="B129" s="366">
        <f>SUM(B115:B128)</f>
        <v>408773</v>
      </c>
      <c r="C129" s="366">
        <f>SUM(C115:C128)</f>
        <v>21574</v>
      </c>
      <c r="D129" s="366">
        <f t="shared" si="7"/>
        <v>430347</v>
      </c>
      <c r="E129" s="367">
        <f>SUM(E115:E128)</f>
        <v>1</v>
      </c>
    </row>
    <row r="130" spans="1:5" ht="17.25" customHeight="1" thickTop="1">
      <c r="A130" s="368" t="s">
        <v>910</v>
      </c>
      <c r="B130" s="365">
        <v>0.94986836204272362</v>
      </c>
      <c r="C130" s="365">
        <v>5.0131637957276334E-2</v>
      </c>
      <c r="D130" s="365">
        <v>1</v>
      </c>
      <c r="E130" s="365"/>
    </row>
    <row r="131" spans="1:5" ht="16.5" thickBot="1">
      <c r="A131" s="372"/>
      <c r="B131" s="374"/>
      <c r="C131" s="374"/>
      <c r="D131" s="485"/>
      <c r="E131" s="485"/>
    </row>
    <row r="132" spans="1:5" ht="15.75" thickTop="1">
      <c r="A132" s="491" t="s">
        <v>917</v>
      </c>
      <c r="B132" s="297"/>
      <c r="C132" s="297"/>
      <c r="D132" s="486"/>
      <c r="E132" s="487"/>
    </row>
    <row r="133" spans="1:5" ht="15.75">
      <c r="A133" s="305"/>
      <c r="B133" s="393"/>
      <c r="C133" s="393"/>
      <c r="D133" s="291"/>
    </row>
    <row r="134" spans="1:5" ht="8.25" customHeight="1">
      <c r="A134" s="492"/>
      <c r="B134" s="493"/>
      <c r="C134" s="493"/>
      <c r="D134" s="493"/>
      <c r="E134" s="494"/>
    </row>
    <row r="135" spans="1:5" ht="39.75" customHeight="1">
      <c r="A135" s="1289" t="s">
        <v>590</v>
      </c>
      <c r="B135" s="1289"/>
      <c r="C135" s="1289"/>
      <c r="D135" s="1289"/>
      <c r="E135" s="1289"/>
    </row>
    <row r="136" spans="1:5" ht="35.25" customHeight="1">
      <c r="A136" s="1289" t="s">
        <v>918</v>
      </c>
      <c r="B136" s="1289"/>
      <c r="C136" s="1289"/>
      <c r="D136" s="1289"/>
      <c r="E136" s="1289"/>
    </row>
    <row r="137" spans="1:5" ht="32.25" customHeight="1">
      <c r="A137" s="1289" t="s">
        <v>584</v>
      </c>
      <c r="B137" s="1289"/>
      <c r="C137" s="1289"/>
      <c r="D137" s="1289"/>
      <c r="E137" s="1289"/>
    </row>
    <row r="138" spans="1:5" ht="38.25" customHeight="1">
      <c r="A138" s="1290" t="s">
        <v>601</v>
      </c>
      <c r="B138" s="1290"/>
      <c r="C138" s="1290"/>
      <c r="D138" s="1290"/>
      <c r="E138" s="1290"/>
    </row>
    <row r="139" spans="1:5">
      <c r="A139" s="271"/>
    </row>
    <row r="140" spans="1:5" ht="17.25" thickBot="1">
      <c r="A140" s="481"/>
      <c r="B140" s="482"/>
      <c r="C140" s="483"/>
      <c r="D140" s="483"/>
      <c r="E140" s="484"/>
    </row>
    <row r="141" spans="1:5" ht="39" customHeight="1" thickTop="1" thickBot="1">
      <c r="A141" s="360" t="s">
        <v>894</v>
      </c>
      <c r="B141" s="361" t="s">
        <v>116</v>
      </c>
      <c r="C141" s="361" t="s">
        <v>114</v>
      </c>
      <c r="D141" s="362" t="s">
        <v>603</v>
      </c>
      <c r="E141" s="387" t="s">
        <v>895</v>
      </c>
    </row>
    <row r="142" spans="1:5" ht="17.25" customHeight="1" thickTop="1">
      <c r="A142" s="363" t="s">
        <v>896</v>
      </c>
      <c r="B142" s="364">
        <v>0</v>
      </c>
      <c r="C142" s="364">
        <v>0</v>
      </c>
      <c r="D142" s="364">
        <f>SUM(A142:C142)</f>
        <v>0</v>
      </c>
      <c r="E142" s="388">
        <v>0</v>
      </c>
    </row>
    <row r="143" spans="1:5" ht="17.25" customHeight="1">
      <c r="A143" s="363" t="s">
        <v>897</v>
      </c>
      <c r="B143" s="364">
        <v>38000</v>
      </c>
      <c r="C143" s="364">
        <v>0</v>
      </c>
      <c r="D143" s="364">
        <f t="shared" ref="D143:D155" si="8">SUM(A143:C143)</f>
        <v>38000</v>
      </c>
      <c r="E143" s="388">
        <v>1.3046717513029986E-2</v>
      </c>
    </row>
    <row r="144" spans="1:5" ht="17.25" customHeight="1">
      <c r="A144" s="363" t="s">
        <v>898</v>
      </c>
      <c r="B144" s="364">
        <v>1817221.67383</v>
      </c>
      <c r="C144" s="364">
        <v>260089.30421999999</v>
      </c>
      <c r="D144" s="364">
        <f t="shared" si="8"/>
        <v>2077310.97805</v>
      </c>
      <c r="E144" s="388">
        <v>0.71321288203511535</v>
      </c>
    </row>
    <row r="145" spans="1:5" ht="17.25" customHeight="1">
      <c r="A145" s="363" t="s">
        <v>899</v>
      </c>
      <c r="B145" s="364">
        <v>149718.03744999997</v>
      </c>
      <c r="C145" s="364">
        <v>270468.20882</v>
      </c>
      <c r="D145" s="364">
        <f t="shared" si="8"/>
        <v>420186.24627</v>
      </c>
      <c r="E145" s="388">
        <v>0.14426450678802999</v>
      </c>
    </row>
    <row r="146" spans="1:5" ht="17.25" customHeight="1">
      <c r="A146" s="363" t="s">
        <v>900</v>
      </c>
      <c r="B146" s="364">
        <v>116724.98961</v>
      </c>
      <c r="C146" s="364">
        <v>40325.289250000002</v>
      </c>
      <c r="D146" s="364">
        <f t="shared" si="8"/>
        <v>157050.27886000002</v>
      </c>
      <c r="E146" s="388">
        <v>5.3920805884973819E-2</v>
      </c>
    </row>
    <row r="147" spans="1:5" ht="17.25" customHeight="1">
      <c r="A147" s="363" t="s">
        <v>901</v>
      </c>
      <c r="B147" s="364">
        <v>99946.175599999988</v>
      </c>
      <c r="C147" s="364">
        <v>51871.327590000001</v>
      </c>
      <c r="D147" s="364">
        <f t="shared" si="8"/>
        <v>151817.50318999999</v>
      </c>
      <c r="E147" s="388">
        <v>5.2124212569827855E-2</v>
      </c>
    </row>
    <row r="148" spans="1:5" ht="17.25" customHeight="1">
      <c r="A148" s="363" t="s">
        <v>902</v>
      </c>
      <c r="B148" s="364">
        <v>3186.4452900000001</v>
      </c>
      <c r="C148" s="364">
        <v>9287.9455799999996</v>
      </c>
      <c r="D148" s="364">
        <f t="shared" si="8"/>
        <v>12474.390869999999</v>
      </c>
      <c r="E148" s="388">
        <v>4.2828908902107984E-3</v>
      </c>
    </row>
    <row r="149" spans="1:5" ht="17.25" customHeight="1">
      <c r="A149" s="363" t="s">
        <v>903</v>
      </c>
      <c r="B149" s="364">
        <v>4426.1112800000001</v>
      </c>
      <c r="C149" s="364">
        <v>7187.3327800000006</v>
      </c>
      <c r="D149" s="364">
        <f t="shared" si="8"/>
        <v>11613.444060000002</v>
      </c>
      <c r="E149" s="388">
        <v>3.9872980001104232E-3</v>
      </c>
    </row>
    <row r="150" spans="1:5" ht="17.25" customHeight="1">
      <c r="A150" s="363" t="s">
        <v>904</v>
      </c>
      <c r="B150" s="364">
        <v>703.04913999999997</v>
      </c>
      <c r="C150" s="364">
        <v>3001.13544</v>
      </c>
      <c r="D150" s="364">
        <f t="shared" si="8"/>
        <v>3704.1845800000001</v>
      </c>
      <c r="E150" s="388">
        <v>1.2717749955626742E-3</v>
      </c>
    </row>
    <row r="151" spans="1:5" ht="17.25" customHeight="1">
      <c r="A151" s="363" t="s">
        <v>905</v>
      </c>
      <c r="B151" s="364">
        <v>8826.1833999999999</v>
      </c>
      <c r="C151" s="364">
        <v>2057.25713</v>
      </c>
      <c r="D151" s="364">
        <f t="shared" si="8"/>
        <v>10883.44053</v>
      </c>
      <c r="E151" s="388">
        <v>3.7366624780202987E-3</v>
      </c>
    </row>
    <row r="152" spans="1:5" ht="17.25" customHeight="1">
      <c r="A152" s="363" t="s">
        <v>906</v>
      </c>
      <c r="B152" s="364">
        <v>12447.475839999999</v>
      </c>
      <c r="C152" s="364">
        <v>1423.60823</v>
      </c>
      <c r="D152" s="364">
        <f t="shared" si="8"/>
        <v>13871.084069999999</v>
      </c>
      <c r="E152" s="388">
        <v>4.7624240910731641E-3</v>
      </c>
    </row>
    <row r="153" spans="1:5" ht="17.25" customHeight="1">
      <c r="A153" s="363" t="s">
        <v>907</v>
      </c>
      <c r="B153" s="364">
        <v>12617.993769999999</v>
      </c>
      <c r="C153" s="364">
        <v>401.48615000000001</v>
      </c>
      <c r="D153" s="364">
        <f t="shared" si="8"/>
        <v>13019.47992</v>
      </c>
      <c r="E153" s="388">
        <v>4.470038860073848E-3</v>
      </c>
    </row>
    <row r="154" spans="1:5" ht="17.25" customHeight="1">
      <c r="A154" s="363" t="s">
        <v>908</v>
      </c>
      <c r="B154" s="364">
        <v>976.42449999999997</v>
      </c>
      <c r="C154" s="364">
        <v>17.921150000000001</v>
      </c>
      <c r="D154" s="364">
        <f t="shared" si="8"/>
        <v>994.34564999999998</v>
      </c>
      <c r="E154" s="388">
        <v>3.4139333699632066E-4</v>
      </c>
    </row>
    <row r="155" spans="1:5" ht="17.25" customHeight="1" thickBot="1">
      <c r="A155" s="363" t="s">
        <v>909</v>
      </c>
      <c r="B155" s="364">
        <v>1648.78144</v>
      </c>
      <c r="C155" s="364">
        <v>35.85051</v>
      </c>
      <c r="D155" s="364">
        <f t="shared" si="8"/>
        <v>1684.63195</v>
      </c>
      <c r="E155" s="388">
        <v>5.7839255697565413E-4</v>
      </c>
    </row>
    <row r="156" spans="1:5" ht="17.25" customHeight="1" thickTop="1" thickBot="1">
      <c r="A156" s="360" t="s">
        <v>279</v>
      </c>
      <c r="B156" s="366">
        <f>SUM(B142:B155)</f>
        <v>2266443.3411500002</v>
      </c>
      <c r="C156" s="366">
        <f>SUM(C142:C155)</f>
        <v>646166.66685000004</v>
      </c>
      <c r="D156" s="366">
        <f>SUM(D142:D155)</f>
        <v>2912610.0079999994</v>
      </c>
      <c r="E156" s="389">
        <f>SUM(E142:E155)</f>
        <v>1</v>
      </c>
    </row>
    <row r="157" spans="1:5" ht="17.45" customHeight="1" thickTop="1" thickBot="1">
      <c r="A157" s="368" t="s">
        <v>910</v>
      </c>
      <c r="B157" s="365">
        <f>B156/$D$156</f>
        <v>0.77814857977031326</v>
      </c>
      <c r="C157" s="365">
        <f>C156/$D$156</f>
        <v>0.22185142022968704</v>
      </c>
      <c r="D157" s="365">
        <v>1.0000000000000002</v>
      </c>
      <c r="E157" s="365"/>
    </row>
    <row r="158" spans="1:5" ht="43.5" customHeight="1" thickTop="1" thickBot="1">
      <c r="A158" s="360" t="s">
        <v>914</v>
      </c>
      <c r="B158" s="361" t="s">
        <v>116</v>
      </c>
      <c r="C158" s="361" t="s">
        <v>114</v>
      </c>
      <c r="D158" s="362" t="s">
        <v>603</v>
      </c>
      <c r="E158" s="387" t="s">
        <v>844</v>
      </c>
    </row>
    <row r="159" spans="1:5" ht="17.45" customHeight="1" thickTop="1">
      <c r="A159" s="363" t="s">
        <v>896</v>
      </c>
      <c r="B159" s="364">
        <v>0</v>
      </c>
      <c r="C159" s="364">
        <v>0</v>
      </c>
      <c r="D159" s="364">
        <f>SUM(A159:C159)</f>
        <v>0</v>
      </c>
      <c r="E159" s="365">
        <f>D159/$D$173</f>
        <v>0</v>
      </c>
    </row>
    <row r="160" spans="1:5" ht="17.45" customHeight="1">
      <c r="A160" s="363" t="s">
        <v>897</v>
      </c>
      <c r="B160" s="364">
        <v>4</v>
      </c>
      <c r="C160" s="364">
        <v>0</v>
      </c>
      <c r="D160" s="364">
        <f t="shared" ref="D160:D173" si="9">SUM(A160:C160)</f>
        <v>4</v>
      </c>
      <c r="E160" s="365">
        <f t="shared" ref="E160:E172" si="10">D160/$D$173</f>
        <v>8.3963056255247689E-4</v>
      </c>
    </row>
    <row r="161" spans="1:5" ht="17.45" customHeight="1">
      <c r="A161" s="363" t="s">
        <v>898</v>
      </c>
      <c r="B161" s="364">
        <v>362</v>
      </c>
      <c r="C161" s="364">
        <v>43</v>
      </c>
      <c r="D161" s="364">
        <f t="shared" si="9"/>
        <v>405</v>
      </c>
      <c r="E161" s="365">
        <f t="shared" si="10"/>
        <v>8.5012594458438284E-2</v>
      </c>
    </row>
    <row r="162" spans="1:5" ht="17.45" customHeight="1">
      <c r="A162" s="363" t="s">
        <v>899</v>
      </c>
      <c r="B162" s="364">
        <v>66</v>
      </c>
      <c r="C162" s="364">
        <v>116</v>
      </c>
      <c r="D162" s="364">
        <f t="shared" si="9"/>
        <v>182</v>
      </c>
      <c r="E162" s="365">
        <f t="shared" si="10"/>
        <v>3.82031905961377E-2</v>
      </c>
    </row>
    <row r="163" spans="1:5" ht="17.45" customHeight="1">
      <c r="A163" s="363" t="s">
        <v>900</v>
      </c>
      <c r="B163" s="364">
        <v>112</v>
      </c>
      <c r="C163" s="364">
        <v>42</v>
      </c>
      <c r="D163" s="364">
        <f t="shared" si="9"/>
        <v>154</v>
      </c>
      <c r="E163" s="365">
        <f t="shared" si="10"/>
        <v>3.2325776658270362E-2</v>
      </c>
    </row>
    <row r="164" spans="1:5" ht="17.45" customHeight="1">
      <c r="A164" s="363" t="s">
        <v>901</v>
      </c>
      <c r="B164" s="364">
        <v>197</v>
      </c>
      <c r="C164" s="364">
        <v>100</v>
      </c>
      <c r="D164" s="364">
        <f t="shared" si="9"/>
        <v>297</v>
      </c>
      <c r="E164" s="365">
        <f t="shared" si="10"/>
        <v>6.2342569269521413E-2</v>
      </c>
    </row>
    <row r="165" spans="1:5" ht="17.45" customHeight="1">
      <c r="A165" s="363" t="s">
        <v>902</v>
      </c>
      <c r="B165" s="364">
        <v>12</v>
      </c>
      <c r="C165" s="364">
        <v>32</v>
      </c>
      <c r="D165" s="364">
        <f t="shared" si="9"/>
        <v>44</v>
      </c>
      <c r="E165" s="365">
        <f t="shared" si="10"/>
        <v>9.2359361880772466E-3</v>
      </c>
    </row>
    <row r="166" spans="1:5" ht="17.45" customHeight="1">
      <c r="A166" s="363" t="s">
        <v>903</v>
      </c>
      <c r="B166" s="364">
        <v>26</v>
      </c>
      <c r="C166" s="364">
        <v>41</v>
      </c>
      <c r="D166" s="364">
        <f t="shared" si="9"/>
        <v>67</v>
      </c>
      <c r="E166" s="365">
        <f t="shared" si="10"/>
        <v>1.4063811922753989E-2</v>
      </c>
    </row>
    <row r="167" spans="1:5" ht="17.45" customHeight="1">
      <c r="A167" s="363" t="s">
        <v>904</v>
      </c>
      <c r="B167" s="364">
        <v>6</v>
      </c>
      <c r="C167" s="364">
        <v>23</v>
      </c>
      <c r="D167" s="364">
        <f t="shared" si="9"/>
        <v>29</v>
      </c>
      <c r="E167" s="365">
        <f t="shared" si="10"/>
        <v>6.0873215785054577E-3</v>
      </c>
    </row>
    <row r="168" spans="1:5" ht="17.45" customHeight="1">
      <c r="A168" s="363" t="s">
        <v>905</v>
      </c>
      <c r="B168" s="364">
        <v>114</v>
      </c>
      <c r="C168" s="364">
        <v>24</v>
      </c>
      <c r="D168" s="364">
        <f t="shared" si="9"/>
        <v>138</v>
      </c>
      <c r="E168" s="365">
        <f t="shared" si="10"/>
        <v>2.8967254408060455E-2</v>
      </c>
    </row>
    <row r="169" spans="1:5" ht="17.45" customHeight="1">
      <c r="A169" s="363" t="s">
        <v>906</v>
      </c>
      <c r="B169" s="364">
        <v>262</v>
      </c>
      <c r="C169" s="364">
        <v>29</v>
      </c>
      <c r="D169" s="364">
        <f t="shared" si="9"/>
        <v>291</v>
      </c>
      <c r="E169" s="365">
        <f t="shared" si="10"/>
        <v>6.1083123425692692E-2</v>
      </c>
    </row>
    <row r="170" spans="1:5" ht="17.45" customHeight="1">
      <c r="A170" s="363" t="s">
        <v>907</v>
      </c>
      <c r="B170" s="364">
        <v>778</v>
      </c>
      <c r="C170" s="364">
        <v>26</v>
      </c>
      <c r="D170" s="364">
        <f t="shared" si="9"/>
        <v>804</v>
      </c>
      <c r="E170" s="365">
        <f t="shared" si="10"/>
        <v>0.16876574307304787</v>
      </c>
    </row>
    <row r="171" spans="1:5" ht="17.45" customHeight="1">
      <c r="A171" s="363" t="s">
        <v>908</v>
      </c>
      <c r="B171" s="364">
        <v>197</v>
      </c>
      <c r="C171" s="364">
        <v>4</v>
      </c>
      <c r="D171" s="364">
        <f t="shared" si="9"/>
        <v>201</v>
      </c>
      <c r="E171" s="365">
        <f t="shared" si="10"/>
        <v>4.2191435768261967E-2</v>
      </c>
    </row>
    <row r="172" spans="1:5" ht="17.45" customHeight="1" thickBot="1">
      <c r="A172" s="363" t="s">
        <v>909</v>
      </c>
      <c r="B172" s="364">
        <v>2126</v>
      </c>
      <c r="C172" s="364">
        <v>22</v>
      </c>
      <c r="D172" s="364">
        <f t="shared" si="9"/>
        <v>2148</v>
      </c>
      <c r="E172" s="365">
        <f t="shared" si="10"/>
        <v>0.45088161209068012</v>
      </c>
    </row>
    <row r="173" spans="1:5" ht="17.45" customHeight="1" thickTop="1" thickBot="1">
      <c r="A173" s="360" t="s">
        <v>279</v>
      </c>
      <c r="B173" s="366">
        <f>SUM(B159:B172)</f>
        <v>4262</v>
      </c>
      <c r="C173" s="366">
        <f>SUM(C159:C172)</f>
        <v>502</v>
      </c>
      <c r="D173" s="366">
        <f t="shared" si="9"/>
        <v>4764</v>
      </c>
      <c r="E173" s="367">
        <f>SUM(E159:E172)</f>
        <v>1</v>
      </c>
    </row>
    <row r="174" spans="1:5" ht="17.45" customHeight="1" thickTop="1">
      <c r="A174" s="368" t="s">
        <v>910</v>
      </c>
      <c r="B174" s="365">
        <v>0.89462636439966414</v>
      </c>
      <c r="C174" s="365">
        <v>0.10537363560033586</v>
      </c>
      <c r="D174" s="365">
        <v>1</v>
      </c>
      <c r="E174" s="365"/>
    </row>
    <row r="175" spans="1:5" ht="16.5" thickBot="1">
      <c r="A175" s="372"/>
      <c r="B175" s="374"/>
      <c r="C175" s="495"/>
      <c r="D175" s="485"/>
      <c r="E175" s="485"/>
    </row>
    <row r="176" spans="1:5" ht="15.75" thickTop="1">
      <c r="A176" s="496" t="s">
        <v>919</v>
      </c>
      <c r="B176" s="297"/>
      <c r="C176" s="108"/>
      <c r="D176" s="486"/>
      <c r="E176" s="497"/>
    </row>
    <row r="177" spans="1:5" ht="15.75">
      <c r="A177" s="305"/>
      <c r="B177" s="393"/>
      <c r="C177" s="393"/>
      <c r="D177" s="291"/>
    </row>
    <row r="178" spans="1:5" ht="15.75">
      <c r="A178" s="305"/>
      <c r="B178" s="393"/>
      <c r="C178" s="393"/>
      <c r="D178" s="291"/>
    </row>
    <row r="179" spans="1:5" ht="6.75" customHeight="1">
      <c r="A179" s="492"/>
      <c r="B179" s="493"/>
      <c r="C179" s="493"/>
      <c r="D179" s="493"/>
      <c r="E179" s="494"/>
    </row>
    <row r="180" spans="1:5" ht="45" customHeight="1">
      <c r="A180" s="1289" t="s">
        <v>590</v>
      </c>
      <c r="B180" s="1289"/>
      <c r="C180" s="1289"/>
      <c r="D180" s="1289"/>
      <c r="E180" s="1289"/>
    </row>
    <row r="181" spans="1:5" ht="31.5" customHeight="1">
      <c r="A181" s="1289" t="s">
        <v>920</v>
      </c>
      <c r="B181" s="1289"/>
      <c r="C181" s="1289"/>
      <c r="D181" s="1289"/>
      <c r="E181" s="1289"/>
    </row>
    <row r="182" spans="1:5" ht="29.25" customHeight="1">
      <c r="A182" s="1289" t="s">
        <v>584</v>
      </c>
      <c r="B182" s="1289"/>
      <c r="C182" s="1289"/>
      <c r="D182" s="1289"/>
      <c r="E182" s="1289"/>
    </row>
    <row r="183" spans="1:5" ht="35.25" customHeight="1">
      <c r="A183" s="1290" t="s">
        <v>601</v>
      </c>
      <c r="B183" s="1290"/>
      <c r="C183" s="1290"/>
      <c r="D183" s="1290"/>
      <c r="E183" s="1290"/>
    </row>
    <row r="184" spans="1:5">
      <c r="A184" s="271"/>
    </row>
    <row r="185" spans="1:5" ht="17.25" thickBot="1">
      <c r="A185" s="481"/>
      <c r="B185" s="482"/>
      <c r="C185" s="483"/>
      <c r="D185" s="483"/>
      <c r="E185" s="484"/>
    </row>
    <row r="186" spans="1:5" ht="48.75" customHeight="1" thickTop="1" thickBot="1">
      <c r="A186" s="360" t="s">
        <v>894</v>
      </c>
      <c r="B186" s="361" t="s">
        <v>116</v>
      </c>
      <c r="C186" s="361" t="s">
        <v>114</v>
      </c>
      <c r="D186" s="362" t="s">
        <v>603</v>
      </c>
      <c r="E186" s="361" t="s">
        <v>895</v>
      </c>
    </row>
    <row r="187" spans="1:5" ht="17.45" customHeight="1" thickTop="1">
      <c r="A187" s="363" t="s">
        <v>896</v>
      </c>
      <c r="B187" s="364">
        <v>0</v>
      </c>
      <c r="C187" s="364">
        <v>0</v>
      </c>
      <c r="D187" s="364">
        <f>SUM(A187:C187)</f>
        <v>0</v>
      </c>
      <c r="E187" s="365">
        <v>0</v>
      </c>
    </row>
    <row r="188" spans="1:5" ht="17.45" customHeight="1">
      <c r="A188" s="363" t="s">
        <v>897</v>
      </c>
      <c r="B188" s="364">
        <v>0</v>
      </c>
      <c r="C188" s="364">
        <v>0</v>
      </c>
      <c r="D188" s="364">
        <f t="shared" ref="D188:D200" si="11">SUM(A188:C188)</f>
        <v>0</v>
      </c>
      <c r="E188" s="365">
        <v>0</v>
      </c>
    </row>
    <row r="189" spans="1:5" ht="17.45" customHeight="1">
      <c r="A189" s="363" t="s">
        <v>898</v>
      </c>
      <c r="B189" s="364">
        <v>0</v>
      </c>
      <c r="C189" s="364">
        <v>0</v>
      </c>
      <c r="D189" s="364">
        <f t="shared" si="11"/>
        <v>0</v>
      </c>
      <c r="E189" s="365">
        <v>0</v>
      </c>
    </row>
    <row r="190" spans="1:5" ht="17.45" customHeight="1">
      <c r="A190" s="363" t="s">
        <v>899</v>
      </c>
      <c r="B190" s="364">
        <v>0</v>
      </c>
      <c r="C190" s="364">
        <v>7323.0079999999998</v>
      </c>
      <c r="D190" s="364">
        <f t="shared" si="11"/>
        <v>7323.0079999999998</v>
      </c>
      <c r="E190" s="365">
        <v>0.2074232379623514</v>
      </c>
    </row>
    <row r="191" spans="1:5" ht="17.45" customHeight="1">
      <c r="A191" s="363" t="s">
        <v>900</v>
      </c>
      <c r="B191" s="364">
        <v>0</v>
      </c>
      <c r="C191" s="364">
        <v>4164.5</v>
      </c>
      <c r="D191" s="364">
        <f t="shared" si="11"/>
        <v>4164.5</v>
      </c>
      <c r="E191" s="365">
        <v>0.11795891449172423</v>
      </c>
    </row>
    <row r="192" spans="1:5" ht="17.45" customHeight="1">
      <c r="A192" s="363" t="s">
        <v>901</v>
      </c>
      <c r="B192" s="364">
        <v>0</v>
      </c>
      <c r="C192" s="364">
        <v>10607.53507</v>
      </c>
      <c r="D192" s="364">
        <f t="shared" si="11"/>
        <v>10607.53507</v>
      </c>
      <c r="E192" s="365">
        <v>0.30045703500782711</v>
      </c>
    </row>
    <row r="193" spans="1:5" ht="17.45" customHeight="1">
      <c r="A193" s="363" t="s">
        <v>902</v>
      </c>
      <c r="B193" s="364">
        <v>312</v>
      </c>
      <c r="C193" s="364">
        <v>2972.7512200000001</v>
      </c>
      <c r="D193" s="364">
        <f t="shared" si="11"/>
        <v>3284.7512200000001</v>
      </c>
      <c r="E193" s="365">
        <v>9.3040146064729698E-2</v>
      </c>
    </row>
    <row r="194" spans="1:5" ht="17.45" customHeight="1">
      <c r="A194" s="363" t="s">
        <v>903</v>
      </c>
      <c r="B194" s="364">
        <v>0</v>
      </c>
      <c r="C194" s="364">
        <v>3385.2104399999998</v>
      </c>
      <c r="D194" s="364">
        <f t="shared" si="11"/>
        <v>3385.2104399999998</v>
      </c>
      <c r="E194" s="365">
        <v>9.5885640251759427E-2</v>
      </c>
    </row>
    <row r="195" spans="1:5" ht="17.45" customHeight="1">
      <c r="A195" s="363" t="s">
        <v>904</v>
      </c>
      <c r="B195" s="364">
        <v>125.538</v>
      </c>
      <c r="C195" s="364">
        <v>756.14109999999994</v>
      </c>
      <c r="D195" s="364">
        <f t="shared" si="11"/>
        <v>881.67909999999995</v>
      </c>
      <c r="E195" s="365">
        <v>2.497344448698292E-2</v>
      </c>
    </row>
    <row r="196" spans="1:5" ht="17.45" customHeight="1">
      <c r="A196" s="363" t="s">
        <v>905</v>
      </c>
      <c r="B196" s="364">
        <v>76.713729999999998</v>
      </c>
      <c r="C196" s="364">
        <v>1394.5609999999999</v>
      </c>
      <c r="D196" s="364">
        <f t="shared" si="11"/>
        <v>1471.2747299999999</v>
      </c>
      <c r="E196" s="365">
        <v>4.1673663121600348E-2</v>
      </c>
    </row>
    <row r="197" spans="1:5" ht="17.45" customHeight="1">
      <c r="A197" s="363" t="s">
        <v>906</v>
      </c>
      <c r="B197" s="364">
        <v>238.61263</v>
      </c>
      <c r="C197" s="364">
        <v>1091.06719</v>
      </c>
      <c r="D197" s="364">
        <f t="shared" si="11"/>
        <v>1329.6798200000001</v>
      </c>
      <c r="E197" s="365">
        <v>3.7663005928383064E-2</v>
      </c>
    </row>
    <row r="198" spans="1:5" ht="17.45" customHeight="1">
      <c r="A198" s="363" t="s">
        <v>907</v>
      </c>
      <c r="B198" s="364">
        <v>132.6446</v>
      </c>
      <c r="C198" s="364">
        <v>1810.6637000000001</v>
      </c>
      <c r="D198" s="364">
        <f t="shared" si="11"/>
        <v>1943.3083000000001</v>
      </c>
      <c r="E198" s="365">
        <v>5.5043951876757834E-2</v>
      </c>
    </row>
    <row r="199" spans="1:5" ht="17.45" customHeight="1">
      <c r="A199" s="363" t="s">
        <v>908</v>
      </c>
      <c r="B199" s="364">
        <v>0</v>
      </c>
      <c r="C199" s="364">
        <v>844.77061000000003</v>
      </c>
      <c r="D199" s="364">
        <f t="shared" si="11"/>
        <v>844.77061000000003</v>
      </c>
      <c r="E199" s="365">
        <v>2.3928016364536373E-2</v>
      </c>
    </row>
    <row r="200" spans="1:5" ht="17.45" customHeight="1" thickBot="1">
      <c r="A200" s="363" t="s">
        <v>909</v>
      </c>
      <c r="B200" s="364">
        <v>0</v>
      </c>
      <c r="C200" s="364">
        <v>68.948050000000009</v>
      </c>
      <c r="D200" s="364">
        <f t="shared" si="11"/>
        <v>68.948050000000009</v>
      </c>
      <c r="E200" s="365">
        <v>1.9529444433476113E-3</v>
      </c>
    </row>
    <row r="201" spans="1:5" ht="17.45" customHeight="1" thickTop="1" thickBot="1">
      <c r="A201" s="360" t="s">
        <v>279</v>
      </c>
      <c r="B201" s="366">
        <f>SUM(B187:B200)</f>
        <v>885.50895999999989</v>
      </c>
      <c r="C201" s="366">
        <f>SUM(C187:C200)</f>
        <v>34419.15638</v>
      </c>
      <c r="D201" s="366">
        <f>SUM(D187:D200)</f>
        <v>35304.66534</v>
      </c>
      <c r="E201" s="367">
        <v>0.99999999999999989</v>
      </c>
    </row>
    <row r="202" spans="1:5" ht="17.45" customHeight="1" thickTop="1" thickBot="1">
      <c r="A202" s="368" t="s">
        <v>910</v>
      </c>
      <c r="B202" s="365">
        <v>2.5081924767510057E-2</v>
      </c>
      <c r="C202" s="365">
        <v>0.97491807523248997</v>
      </c>
      <c r="D202" s="365">
        <v>1</v>
      </c>
      <c r="E202" s="365"/>
    </row>
    <row r="203" spans="1:5" ht="41.25" customHeight="1" thickTop="1" thickBot="1">
      <c r="A203" s="360" t="s">
        <v>914</v>
      </c>
      <c r="B203" s="361" t="s">
        <v>116</v>
      </c>
      <c r="C203" s="361" t="s">
        <v>114</v>
      </c>
      <c r="D203" s="362" t="s">
        <v>603</v>
      </c>
      <c r="E203" s="361" t="s">
        <v>844</v>
      </c>
    </row>
    <row r="204" spans="1:5" ht="17.45" customHeight="1" thickTop="1">
      <c r="A204" s="363" t="s">
        <v>896</v>
      </c>
      <c r="B204" s="364">
        <v>0</v>
      </c>
      <c r="C204" s="364">
        <v>0</v>
      </c>
      <c r="D204" s="364">
        <f>SUM(A204:C204)</f>
        <v>0</v>
      </c>
      <c r="E204" s="365">
        <v>0</v>
      </c>
    </row>
    <row r="205" spans="1:5" ht="17.45" customHeight="1">
      <c r="A205" s="363" t="s">
        <v>897</v>
      </c>
      <c r="B205" s="364">
        <v>0</v>
      </c>
      <c r="C205" s="364">
        <v>0</v>
      </c>
      <c r="D205" s="364">
        <f t="shared" ref="D205:D216" si="12">SUM(A205:C205)</f>
        <v>0</v>
      </c>
      <c r="E205" s="365">
        <v>0</v>
      </c>
    </row>
    <row r="206" spans="1:5" ht="17.45" customHeight="1">
      <c r="A206" s="363" t="s">
        <v>898</v>
      </c>
      <c r="B206" s="364">
        <v>0</v>
      </c>
      <c r="C206" s="364">
        <v>0</v>
      </c>
      <c r="D206" s="364">
        <f t="shared" si="12"/>
        <v>0</v>
      </c>
      <c r="E206" s="365">
        <v>0</v>
      </c>
    </row>
    <row r="207" spans="1:5" ht="17.45" customHeight="1">
      <c r="A207" s="363" t="s">
        <v>899</v>
      </c>
      <c r="B207" s="364">
        <v>0</v>
      </c>
      <c r="C207" s="364">
        <v>3</v>
      </c>
      <c r="D207" s="364">
        <f t="shared" si="12"/>
        <v>3</v>
      </c>
      <c r="E207" s="365">
        <v>7.246376811594203E-3</v>
      </c>
    </row>
    <row r="208" spans="1:5" ht="17.45" customHeight="1">
      <c r="A208" s="363" t="s">
        <v>900</v>
      </c>
      <c r="B208" s="364">
        <v>0</v>
      </c>
      <c r="C208" s="364">
        <v>4</v>
      </c>
      <c r="D208" s="364">
        <f t="shared" si="12"/>
        <v>4</v>
      </c>
      <c r="E208" s="365">
        <v>9.6618357487922701E-3</v>
      </c>
    </row>
    <row r="209" spans="1:5" ht="17.45" customHeight="1">
      <c r="A209" s="363" t="s">
        <v>901</v>
      </c>
      <c r="B209" s="364">
        <v>0</v>
      </c>
      <c r="C209" s="364">
        <v>21</v>
      </c>
      <c r="D209" s="364">
        <f t="shared" si="12"/>
        <v>21</v>
      </c>
      <c r="E209" s="365">
        <v>5.0724637681159424E-2</v>
      </c>
    </row>
    <row r="210" spans="1:5" ht="17.45" customHeight="1">
      <c r="A210" s="363" t="s">
        <v>902</v>
      </c>
      <c r="B210" s="364">
        <v>1</v>
      </c>
      <c r="C210" s="364">
        <v>11</v>
      </c>
      <c r="D210" s="364">
        <f t="shared" si="12"/>
        <v>12</v>
      </c>
      <c r="E210" s="365">
        <v>2.8985507246376812E-2</v>
      </c>
    </row>
    <row r="211" spans="1:5" ht="17.45" customHeight="1">
      <c r="A211" s="363" t="s">
        <v>903</v>
      </c>
      <c r="B211" s="364">
        <v>0</v>
      </c>
      <c r="C211" s="364">
        <v>21</v>
      </c>
      <c r="D211" s="364">
        <f t="shared" si="12"/>
        <v>21</v>
      </c>
      <c r="E211" s="365">
        <v>5.0724637681159424E-2</v>
      </c>
    </row>
    <row r="212" spans="1:5" ht="17.45" customHeight="1">
      <c r="A212" s="363" t="s">
        <v>904</v>
      </c>
      <c r="B212" s="364">
        <v>1</v>
      </c>
      <c r="C212" s="364">
        <v>6</v>
      </c>
      <c r="D212" s="364">
        <f t="shared" si="12"/>
        <v>7</v>
      </c>
      <c r="E212" s="365">
        <v>1.6908212560386472E-2</v>
      </c>
    </row>
    <row r="213" spans="1:5" ht="17.45" customHeight="1">
      <c r="A213" s="363" t="s">
        <v>905</v>
      </c>
      <c r="B213" s="364">
        <v>1</v>
      </c>
      <c r="C213" s="364">
        <v>17</v>
      </c>
      <c r="D213" s="364">
        <f t="shared" si="12"/>
        <v>18</v>
      </c>
      <c r="E213" s="365">
        <v>4.3478260869565216E-2</v>
      </c>
    </row>
    <row r="214" spans="1:5" ht="17.45" customHeight="1">
      <c r="A214" s="363" t="s">
        <v>906</v>
      </c>
      <c r="B214" s="364">
        <v>5</v>
      </c>
      <c r="C214" s="364">
        <v>22</v>
      </c>
      <c r="D214" s="364">
        <f t="shared" si="12"/>
        <v>27</v>
      </c>
      <c r="E214" s="365">
        <v>6.5217391304347824E-2</v>
      </c>
    </row>
    <row r="215" spans="1:5" ht="17.45" customHeight="1">
      <c r="A215" s="363" t="s">
        <v>907</v>
      </c>
      <c r="B215" s="364">
        <v>7</v>
      </c>
      <c r="C215" s="364">
        <v>122</v>
      </c>
      <c r="D215" s="364">
        <f t="shared" si="12"/>
        <v>129</v>
      </c>
      <c r="E215" s="365">
        <v>0.31159420289855072</v>
      </c>
    </row>
    <row r="216" spans="1:5" ht="17.45" customHeight="1">
      <c r="A216" s="363" t="s">
        <v>908</v>
      </c>
      <c r="B216" s="364">
        <v>0</v>
      </c>
      <c r="C216" s="364">
        <v>131</v>
      </c>
      <c r="D216" s="364">
        <f t="shared" si="12"/>
        <v>131</v>
      </c>
      <c r="E216" s="365">
        <v>0.31642512077294688</v>
      </c>
    </row>
    <row r="217" spans="1:5" ht="17.45" customHeight="1" thickBot="1">
      <c r="A217" s="363" t="s">
        <v>909</v>
      </c>
      <c r="B217" s="364">
        <v>0</v>
      </c>
      <c r="C217" s="364">
        <v>41</v>
      </c>
      <c r="D217" s="364">
        <v>41</v>
      </c>
      <c r="E217" s="365">
        <v>9.9033816425120769E-2</v>
      </c>
    </row>
    <row r="218" spans="1:5" ht="17.45" customHeight="1" thickTop="1" thickBot="1">
      <c r="A218" s="360" t="s">
        <v>279</v>
      </c>
      <c r="B218" s="366">
        <f>SUM(B204:B217)</f>
        <v>15</v>
      </c>
      <c r="C218" s="366">
        <f>SUM(C204:C217)</f>
        <v>399</v>
      </c>
      <c r="D218" s="366">
        <v>414</v>
      </c>
      <c r="E218" s="367">
        <v>1</v>
      </c>
    </row>
    <row r="219" spans="1:5" ht="17.45" customHeight="1" thickTop="1">
      <c r="A219" s="368" t="s">
        <v>910</v>
      </c>
      <c r="B219" s="365">
        <v>3.6231884057971016E-2</v>
      </c>
      <c r="C219" s="365">
        <v>0.96376811594202894</v>
      </c>
      <c r="D219" s="365">
        <v>1</v>
      </c>
      <c r="E219" s="365"/>
    </row>
    <row r="220" spans="1:5" ht="16.5" thickBot="1">
      <c r="A220" s="372"/>
      <c r="B220" s="374"/>
      <c r="C220" s="374"/>
      <c r="D220" s="485"/>
      <c r="E220" s="485"/>
    </row>
    <row r="221" spans="1:5" ht="15.75" thickTop="1">
      <c r="A221" s="496" t="s">
        <v>921</v>
      </c>
      <c r="B221" s="297"/>
      <c r="C221" s="297"/>
      <c r="D221" s="486"/>
      <c r="E221" s="487"/>
    </row>
    <row r="222" spans="1:5" ht="15.75">
      <c r="A222" s="96"/>
      <c r="B222" s="393"/>
      <c r="C222" s="393"/>
    </row>
    <row r="223" spans="1:5" ht="15.75">
      <c r="A223" s="96"/>
      <c r="B223" s="393"/>
      <c r="C223" s="393"/>
    </row>
    <row r="224" spans="1:5" ht="15.75">
      <c r="A224" s="96"/>
      <c r="B224" s="393"/>
      <c r="C224" s="393"/>
    </row>
    <row r="225" spans="1:3" ht="15.75">
      <c r="A225" s="96"/>
      <c r="B225" s="393"/>
      <c r="C225" s="393"/>
    </row>
    <row r="226" spans="1:3" ht="15.75">
      <c r="A226" s="96"/>
      <c r="B226" s="393"/>
      <c r="C226" s="393"/>
    </row>
    <row r="227" spans="1:3" ht="15.75">
      <c r="A227" s="96"/>
      <c r="B227" s="393"/>
      <c r="C227" s="393"/>
    </row>
    <row r="228" spans="1:3" ht="15.75">
      <c r="A228" s="96"/>
      <c r="B228" s="393"/>
      <c r="C228" s="393"/>
    </row>
    <row r="229" spans="1:3" ht="15.75">
      <c r="A229" s="96"/>
      <c r="B229" s="393"/>
      <c r="C229" s="393"/>
    </row>
    <row r="230" spans="1:3" ht="15.75">
      <c r="A230" s="96"/>
      <c r="B230" s="393"/>
      <c r="C230" s="393"/>
    </row>
    <row r="231" spans="1:3" ht="15.75">
      <c r="A231" s="96"/>
      <c r="B231" s="393"/>
      <c r="C231" s="393"/>
    </row>
    <row r="232" spans="1:3" ht="15.75">
      <c r="A232" s="96"/>
      <c r="B232" s="393"/>
      <c r="C232" s="393"/>
    </row>
    <row r="233" spans="1:3" ht="15.75">
      <c r="A233" s="96"/>
      <c r="B233" s="393"/>
      <c r="C233" s="393"/>
    </row>
    <row r="234" spans="1:3" ht="15.75">
      <c r="A234" s="96"/>
      <c r="B234" s="393"/>
      <c r="C234" s="393"/>
    </row>
    <row r="235" spans="1:3" ht="15.75">
      <c r="A235" s="96"/>
      <c r="B235" s="393"/>
      <c r="C235" s="393"/>
    </row>
    <row r="236" spans="1:3" ht="15.75">
      <c r="A236" s="96"/>
      <c r="B236" s="393"/>
      <c r="C236" s="393"/>
    </row>
    <row r="237" spans="1:3" ht="15.75">
      <c r="A237" s="96"/>
      <c r="B237" s="393"/>
      <c r="C237" s="393"/>
    </row>
    <row r="238" spans="1:3" ht="15.75">
      <c r="A238" s="96"/>
      <c r="B238" s="393"/>
      <c r="C238" s="393"/>
    </row>
    <row r="239" spans="1:3" ht="15.75">
      <c r="A239" s="96"/>
      <c r="B239" s="393"/>
      <c r="C239" s="393"/>
    </row>
    <row r="240" spans="1:3" ht="15.75">
      <c r="A240" s="96"/>
      <c r="B240" s="393"/>
      <c r="C240" s="393"/>
    </row>
    <row r="241" spans="1:3" ht="15.75">
      <c r="A241" s="96"/>
      <c r="B241" s="393"/>
      <c r="C241" s="393"/>
    </row>
    <row r="242" spans="1:3" ht="15.75">
      <c r="A242" s="96"/>
      <c r="B242" s="393"/>
      <c r="C242" s="393"/>
    </row>
    <row r="243" spans="1:3" ht="15.75">
      <c r="A243" s="96"/>
      <c r="B243" s="393"/>
      <c r="C243" s="393"/>
    </row>
    <row r="244" spans="1:3" ht="15.75">
      <c r="A244" s="96"/>
      <c r="B244" s="393"/>
      <c r="C244" s="393"/>
    </row>
    <row r="245" spans="1:3" ht="15.75">
      <c r="A245" s="96"/>
      <c r="B245" s="393"/>
      <c r="C245" s="393"/>
    </row>
    <row r="246" spans="1:3" ht="15.75">
      <c r="A246" s="96"/>
      <c r="B246" s="393"/>
      <c r="C246" s="393"/>
    </row>
    <row r="247" spans="1:3" ht="15.75">
      <c r="A247" s="96"/>
      <c r="B247" s="393"/>
      <c r="C247" s="393"/>
    </row>
    <row r="248" spans="1:3" ht="15.75">
      <c r="A248" s="96"/>
      <c r="B248" s="393"/>
      <c r="C248" s="393"/>
    </row>
    <row r="249" spans="1:3" ht="15.75">
      <c r="A249" s="96"/>
      <c r="B249" s="393"/>
      <c r="C249" s="393"/>
    </row>
    <row r="250" spans="1:3" ht="15.75">
      <c r="A250" s="96"/>
      <c r="B250" s="393"/>
      <c r="C250" s="393"/>
    </row>
    <row r="251" spans="1:3" ht="15.75">
      <c r="A251" s="96"/>
      <c r="B251" s="393"/>
      <c r="C251" s="393"/>
    </row>
    <row r="252" spans="1:3" ht="15.75">
      <c r="A252" s="96"/>
      <c r="B252" s="393"/>
      <c r="C252" s="393"/>
    </row>
    <row r="253" spans="1:3" ht="15.75">
      <c r="A253" s="96"/>
      <c r="B253" s="393"/>
      <c r="C253" s="393"/>
    </row>
    <row r="254" spans="1:3" ht="15.75">
      <c r="A254" s="96"/>
      <c r="B254" s="393"/>
      <c r="C254" s="393"/>
    </row>
    <row r="255" spans="1:3" ht="15.75">
      <c r="A255" s="96"/>
      <c r="B255" s="393"/>
      <c r="C255" s="393"/>
    </row>
    <row r="256" spans="1:3" ht="15.75">
      <c r="A256" s="96"/>
      <c r="B256" s="393"/>
      <c r="C256" s="393"/>
    </row>
    <row r="257" spans="1:3" ht="15.75">
      <c r="A257" s="96"/>
      <c r="B257" s="393"/>
      <c r="C257" s="393"/>
    </row>
    <row r="258" spans="1:3" ht="15.75">
      <c r="A258" s="96"/>
      <c r="B258" s="393"/>
      <c r="C258" s="393"/>
    </row>
    <row r="259" spans="1:3" ht="15.75">
      <c r="A259" s="96"/>
      <c r="B259" s="393"/>
      <c r="C259" s="393"/>
    </row>
    <row r="260" spans="1:3" ht="15.75">
      <c r="A260" s="96"/>
      <c r="B260" s="393"/>
      <c r="C260" s="393"/>
    </row>
    <row r="261" spans="1:3" ht="15.75">
      <c r="A261" s="96"/>
      <c r="B261" s="393"/>
      <c r="C261" s="393"/>
    </row>
    <row r="262" spans="1:3" ht="15.75">
      <c r="A262" s="96"/>
      <c r="B262" s="393"/>
      <c r="C262" s="393"/>
    </row>
    <row r="263" spans="1:3" ht="15.75">
      <c r="A263" s="96"/>
      <c r="B263" s="393"/>
      <c r="C263" s="393"/>
    </row>
    <row r="264" spans="1:3" ht="15.75">
      <c r="A264" s="96"/>
      <c r="B264" s="393"/>
      <c r="C264" s="393"/>
    </row>
    <row r="265" spans="1:3" ht="15.75">
      <c r="A265" s="96"/>
      <c r="B265" s="393"/>
      <c r="C265" s="393"/>
    </row>
    <row r="266" spans="1:3" ht="15.75">
      <c r="A266" s="96"/>
    </row>
    <row r="267" spans="1:3" ht="15.75">
      <c r="A267" s="96"/>
    </row>
    <row r="268" spans="1:3" ht="15.75">
      <c r="A268" s="96"/>
    </row>
    <row r="269" spans="1:3" ht="15.75">
      <c r="A269" s="96"/>
    </row>
    <row r="270" spans="1:3" ht="15.75">
      <c r="A270" s="96"/>
    </row>
    <row r="271" spans="1:3" ht="15.75">
      <c r="A271" s="96"/>
    </row>
    <row r="272" spans="1:3"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sheetData>
  <mergeCells count="22">
    <mergeCell ref="A92:E92"/>
    <mergeCell ref="A2:E2"/>
    <mergeCell ref="A3:E3"/>
    <mergeCell ref="A4:E4"/>
    <mergeCell ref="A5:E5"/>
    <mergeCell ref="A43:E43"/>
    <mergeCell ref="A46:E46"/>
    <mergeCell ref="A47:E47"/>
    <mergeCell ref="A48:E48"/>
    <mergeCell ref="A49:E49"/>
    <mergeCell ref="A87:C87"/>
    <mergeCell ref="A91:E91"/>
    <mergeCell ref="A180:E180"/>
    <mergeCell ref="A181:E181"/>
    <mergeCell ref="A182:E182"/>
    <mergeCell ref="A183:E183"/>
    <mergeCell ref="A93:E93"/>
    <mergeCell ref="A94:E94"/>
    <mergeCell ref="A135:E135"/>
    <mergeCell ref="A136:E136"/>
    <mergeCell ref="A137:E137"/>
    <mergeCell ref="A138:E13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
  <sheetViews>
    <sheetView topLeftCell="C2" zoomScale="70" zoomScaleNormal="70" workbookViewId="0">
      <selection activeCell="I16" sqref="I16"/>
    </sheetView>
  </sheetViews>
  <sheetFormatPr defaultColWidth="9.140625" defaultRowHeight="15"/>
  <cols>
    <col min="1" max="2" width="31.140625" hidden="1" customWidth="1"/>
    <col min="3" max="3" width="95.85546875" style="74" customWidth="1"/>
    <col min="4" max="6" width="17.28515625" customWidth="1"/>
    <col min="7" max="7" width="19" customWidth="1"/>
    <col min="8" max="8" width="17.28515625" customWidth="1"/>
    <col min="9" max="9" width="19.5703125" customWidth="1"/>
    <col min="10" max="10" width="17.28515625" customWidth="1"/>
    <col min="11" max="11" width="19.5703125" customWidth="1"/>
    <col min="12" max="12" width="17.28515625" customWidth="1"/>
    <col min="13" max="13" width="19.5703125" customWidth="1"/>
    <col min="14" max="14" width="18.42578125" customWidth="1"/>
    <col min="15" max="15" width="19.5703125" customWidth="1"/>
    <col min="16" max="16" width="20" customWidth="1"/>
    <col min="17" max="17" width="0.5703125" hidden="1" customWidth="1"/>
    <col min="18" max="18" width="2.28515625" style="267" customWidth="1"/>
    <col min="19" max="19" width="9.140625" customWidth="1"/>
    <col min="20" max="20" width="21.28515625" customWidth="1"/>
    <col min="21" max="21" width="12.42578125" customWidth="1"/>
    <col min="22" max="255" width="9.140625" customWidth="1"/>
    <col min="257" max="258" width="0" hidden="1" customWidth="1"/>
    <col min="259" max="259" width="95.85546875" customWidth="1"/>
    <col min="260" max="262" width="17.28515625" customWidth="1"/>
    <col min="263" max="263" width="19" customWidth="1"/>
    <col min="264" max="264" width="17.28515625" customWidth="1"/>
    <col min="265" max="265" width="19.5703125" customWidth="1"/>
    <col min="266" max="266" width="17.28515625" customWidth="1"/>
    <col min="267" max="267" width="19.5703125" customWidth="1"/>
    <col min="268" max="268" width="17.28515625" customWidth="1"/>
    <col min="269" max="269" width="19.5703125" customWidth="1"/>
    <col min="270" max="270" width="18.42578125" customWidth="1"/>
    <col min="271" max="271" width="19.5703125" customWidth="1"/>
    <col min="272" max="272" width="20" customWidth="1"/>
    <col min="273" max="273" width="0" hidden="1" customWidth="1"/>
    <col min="274" max="274" width="2.28515625" customWidth="1"/>
    <col min="275" max="275" width="9.140625" customWidth="1"/>
    <col min="276" max="276" width="21.28515625" customWidth="1"/>
    <col min="277" max="277" width="12.42578125" customWidth="1"/>
    <col min="278" max="511" width="9.140625" customWidth="1"/>
    <col min="513" max="514" width="0" hidden="1" customWidth="1"/>
    <col min="515" max="515" width="95.85546875" customWidth="1"/>
    <col min="516" max="518" width="17.28515625" customWidth="1"/>
    <col min="519" max="519" width="19" customWidth="1"/>
    <col min="520" max="520" width="17.28515625" customWidth="1"/>
    <col min="521" max="521" width="19.5703125" customWidth="1"/>
    <col min="522" max="522" width="17.28515625" customWidth="1"/>
    <col min="523" max="523" width="19.5703125" customWidth="1"/>
    <col min="524" max="524" width="17.28515625" customWidth="1"/>
    <col min="525" max="525" width="19.5703125" customWidth="1"/>
    <col min="526" max="526" width="18.42578125" customWidth="1"/>
    <col min="527" max="527" width="19.5703125" customWidth="1"/>
    <col min="528" max="528" width="20" customWidth="1"/>
    <col min="529" max="529" width="0" hidden="1" customWidth="1"/>
    <col min="530" max="530" width="2.28515625" customWidth="1"/>
    <col min="531" max="531" width="9.140625" customWidth="1"/>
    <col min="532" max="532" width="21.28515625" customWidth="1"/>
    <col min="533" max="533" width="12.42578125" customWidth="1"/>
    <col min="534" max="767" width="9.140625" customWidth="1"/>
    <col min="769" max="770" width="0" hidden="1" customWidth="1"/>
    <col min="771" max="771" width="95.85546875" customWidth="1"/>
    <col min="772" max="774" width="17.28515625" customWidth="1"/>
    <col min="775" max="775" width="19" customWidth="1"/>
    <col min="776" max="776" width="17.28515625" customWidth="1"/>
    <col min="777" max="777" width="19.5703125" customWidth="1"/>
    <col min="778" max="778" width="17.28515625" customWidth="1"/>
    <col min="779" max="779" width="19.5703125" customWidth="1"/>
    <col min="780" max="780" width="17.28515625" customWidth="1"/>
    <col min="781" max="781" width="19.5703125" customWidth="1"/>
    <col min="782" max="782" width="18.42578125" customWidth="1"/>
    <col min="783" max="783" width="19.5703125" customWidth="1"/>
    <col min="784" max="784" width="20" customWidth="1"/>
    <col min="785" max="785" width="0" hidden="1" customWidth="1"/>
    <col min="786" max="786" width="2.28515625" customWidth="1"/>
    <col min="787" max="787" width="9.140625" customWidth="1"/>
    <col min="788" max="788" width="21.28515625" customWidth="1"/>
    <col min="789" max="789" width="12.42578125" customWidth="1"/>
    <col min="790" max="1023" width="9.140625" customWidth="1"/>
    <col min="1025" max="1026" width="0" hidden="1" customWidth="1"/>
    <col min="1027" max="1027" width="95.85546875" customWidth="1"/>
    <col min="1028" max="1030" width="17.28515625" customWidth="1"/>
    <col min="1031" max="1031" width="19" customWidth="1"/>
    <col min="1032" max="1032" width="17.28515625" customWidth="1"/>
    <col min="1033" max="1033" width="19.5703125" customWidth="1"/>
    <col min="1034" max="1034" width="17.28515625" customWidth="1"/>
    <col min="1035" max="1035" width="19.5703125" customWidth="1"/>
    <col min="1036" max="1036" width="17.28515625" customWidth="1"/>
    <col min="1037" max="1037" width="19.5703125" customWidth="1"/>
    <col min="1038" max="1038" width="18.42578125" customWidth="1"/>
    <col min="1039" max="1039" width="19.5703125" customWidth="1"/>
    <col min="1040" max="1040" width="20" customWidth="1"/>
    <col min="1041" max="1041" width="0" hidden="1" customWidth="1"/>
    <col min="1042" max="1042" width="2.28515625" customWidth="1"/>
    <col min="1043" max="1043" width="9.140625" customWidth="1"/>
    <col min="1044" max="1044" width="21.28515625" customWidth="1"/>
    <col min="1045" max="1045" width="12.42578125" customWidth="1"/>
    <col min="1046" max="1279" width="9.140625" customWidth="1"/>
    <col min="1281" max="1282" width="0" hidden="1" customWidth="1"/>
    <col min="1283" max="1283" width="95.85546875" customWidth="1"/>
    <col min="1284" max="1286" width="17.28515625" customWidth="1"/>
    <col min="1287" max="1287" width="19" customWidth="1"/>
    <col min="1288" max="1288" width="17.28515625" customWidth="1"/>
    <col min="1289" max="1289" width="19.5703125" customWidth="1"/>
    <col min="1290" max="1290" width="17.28515625" customWidth="1"/>
    <col min="1291" max="1291" width="19.5703125" customWidth="1"/>
    <col min="1292" max="1292" width="17.28515625" customWidth="1"/>
    <col min="1293" max="1293" width="19.5703125" customWidth="1"/>
    <col min="1294" max="1294" width="18.42578125" customWidth="1"/>
    <col min="1295" max="1295" width="19.5703125" customWidth="1"/>
    <col min="1296" max="1296" width="20" customWidth="1"/>
    <col min="1297" max="1297" width="0" hidden="1" customWidth="1"/>
    <col min="1298" max="1298" width="2.28515625" customWidth="1"/>
    <col min="1299" max="1299" width="9.140625" customWidth="1"/>
    <col min="1300" max="1300" width="21.28515625" customWidth="1"/>
    <col min="1301" max="1301" width="12.42578125" customWidth="1"/>
    <col min="1302" max="1535" width="9.140625" customWidth="1"/>
    <col min="1537" max="1538" width="0" hidden="1" customWidth="1"/>
    <col min="1539" max="1539" width="95.85546875" customWidth="1"/>
    <col min="1540" max="1542" width="17.28515625" customWidth="1"/>
    <col min="1543" max="1543" width="19" customWidth="1"/>
    <col min="1544" max="1544" width="17.28515625" customWidth="1"/>
    <col min="1545" max="1545" width="19.5703125" customWidth="1"/>
    <col min="1546" max="1546" width="17.28515625" customWidth="1"/>
    <col min="1547" max="1547" width="19.5703125" customWidth="1"/>
    <col min="1548" max="1548" width="17.28515625" customWidth="1"/>
    <col min="1549" max="1549" width="19.5703125" customWidth="1"/>
    <col min="1550" max="1550" width="18.42578125" customWidth="1"/>
    <col min="1551" max="1551" width="19.5703125" customWidth="1"/>
    <col min="1552" max="1552" width="20" customWidth="1"/>
    <col min="1553" max="1553" width="0" hidden="1" customWidth="1"/>
    <col min="1554" max="1554" width="2.28515625" customWidth="1"/>
    <col min="1555" max="1555" width="9.140625" customWidth="1"/>
    <col min="1556" max="1556" width="21.28515625" customWidth="1"/>
    <col min="1557" max="1557" width="12.42578125" customWidth="1"/>
    <col min="1558" max="1791" width="9.140625" customWidth="1"/>
    <col min="1793" max="1794" width="0" hidden="1" customWidth="1"/>
    <col min="1795" max="1795" width="95.85546875" customWidth="1"/>
    <col min="1796" max="1798" width="17.28515625" customWidth="1"/>
    <col min="1799" max="1799" width="19" customWidth="1"/>
    <col min="1800" max="1800" width="17.28515625" customWidth="1"/>
    <col min="1801" max="1801" width="19.5703125" customWidth="1"/>
    <col min="1802" max="1802" width="17.28515625" customWidth="1"/>
    <col min="1803" max="1803" width="19.5703125" customWidth="1"/>
    <col min="1804" max="1804" width="17.28515625" customWidth="1"/>
    <col min="1805" max="1805" width="19.5703125" customWidth="1"/>
    <col min="1806" max="1806" width="18.42578125" customWidth="1"/>
    <col min="1807" max="1807" width="19.5703125" customWidth="1"/>
    <col min="1808" max="1808" width="20" customWidth="1"/>
    <col min="1809" max="1809" width="0" hidden="1" customWidth="1"/>
    <col min="1810" max="1810" width="2.28515625" customWidth="1"/>
    <col min="1811" max="1811" width="9.140625" customWidth="1"/>
    <col min="1812" max="1812" width="21.28515625" customWidth="1"/>
    <col min="1813" max="1813" width="12.42578125" customWidth="1"/>
    <col min="1814" max="2047" width="9.140625" customWidth="1"/>
    <col min="2049" max="2050" width="0" hidden="1" customWidth="1"/>
    <col min="2051" max="2051" width="95.85546875" customWidth="1"/>
    <col min="2052" max="2054" width="17.28515625" customWidth="1"/>
    <col min="2055" max="2055" width="19" customWidth="1"/>
    <col min="2056" max="2056" width="17.28515625" customWidth="1"/>
    <col min="2057" max="2057" width="19.5703125" customWidth="1"/>
    <col min="2058" max="2058" width="17.28515625" customWidth="1"/>
    <col min="2059" max="2059" width="19.5703125" customWidth="1"/>
    <col min="2060" max="2060" width="17.28515625" customWidth="1"/>
    <col min="2061" max="2061" width="19.5703125" customWidth="1"/>
    <col min="2062" max="2062" width="18.42578125" customWidth="1"/>
    <col min="2063" max="2063" width="19.5703125" customWidth="1"/>
    <col min="2064" max="2064" width="20" customWidth="1"/>
    <col min="2065" max="2065" width="0" hidden="1" customWidth="1"/>
    <col min="2066" max="2066" width="2.28515625" customWidth="1"/>
    <col min="2067" max="2067" width="9.140625" customWidth="1"/>
    <col min="2068" max="2068" width="21.28515625" customWidth="1"/>
    <col min="2069" max="2069" width="12.42578125" customWidth="1"/>
    <col min="2070" max="2303" width="9.140625" customWidth="1"/>
    <col min="2305" max="2306" width="0" hidden="1" customWidth="1"/>
    <col min="2307" max="2307" width="95.85546875" customWidth="1"/>
    <col min="2308" max="2310" width="17.28515625" customWidth="1"/>
    <col min="2311" max="2311" width="19" customWidth="1"/>
    <col min="2312" max="2312" width="17.28515625" customWidth="1"/>
    <col min="2313" max="2313" width="19.5703125" customWidth="1"/>
    <col min="2314" max="2314" width="17.28515625" customWidth="1"/>
    <col min="2315" max="2315" width="19.5703125" customWidth="1"/>
    <col min="2316" max="2316" width="17.28515625" customWidth="1"/>
    <col min="2317" max="2317" width="19.5703125" customWidth="1"/>
    <col min="2318" max="2318" width="18.42578125" customWidth="1"/>
    <col min="2319" max="2319" width="19.5703125" customWidth="1"/>
    <col min="2320" max="2320" width="20" customWidth="1"/>
    <col min="2321" max="2321" width="0" hidden="1" customWidth="1"/>
    <col min="2322" max="2322" width="2.28515625" customWidth="1"/>
    <col min="2323" max="2323" width="9.140625" customWidth="1"/>
    <col min="2324" max="2324" width="21.28515625" customWidth="1"/>
    <col min="2325" max="2325" width="12.42578125" customWidth="1"/>
    <col min="2326" max="2559" width="9.140625" customWidth="1"/>
    <col min="2561" max="2562" width="0" hidden="1" customWidth="1"/>
    <col min="2563" max="2563" width="95.85546875" customWidth="1"/>
    <col min="2564" max="2566" width="17.28515625" customWidth="1"/>
    <col min="2567" max="2567" width="19" customWidth="1"/>
    <col min="2568" max="2568" width="17.28515625" customWidth="1"/>
    <col min="2569" max="2569" width="19.5703125" customWidth="1"/>
    <col min="2570" max="2570" width="17.28515625" customWidth="1"/>
    <col min="2571" max="2571" width="19.5703125" customWidth="1"/>
    <col min="2572" max="2572" width="17.28515625" customWidth="1"/>
    <col min="2573" max="2573" width="19.5703125" customWidth="1"/>
    <col min="2574" max="2574" width="18.42578125" customWidth="1"/>
    <col min="2575" max="2575" width="19.5703125" customWidth="1"/>
    <col min="2576" max="2576" width="20" customWidth="1"/>
    <col min="2577" max="2577" width="0" hidden="1" customWidth="1"/>
    <col min="2578" max="2578" width="2.28515625" customWidth="1"/>
    <col min="2579" max="2579" width="9.140625" customWidth="1"/>
    <col min="2580" max="2580" width="21.28515625" customWidth="1"/>
    <col min="2581" max="2581" width="12.42578125" customWidth="1"/>
    <col min="2582" max="2815" width="9.140625" customWidth="1"/>
    <col min="2817" max="2818" width="0" hidden="1" customWidth="1"/>
    <col min="2819" max="2819" width="95.85546875" customWidth="1"/>
    <col min="2820" max="2822" width="17.28515625" customWidth="1"/>
    <col min="2823" max="2823" width="19" customWidth="1"/>
    <col min="2824" max="2824" width="17.28515625" customWidth="1"/>
    <col min="2825" max="2825" width="19.5703125" customWidth="1"/>
    <col min="2826" max="2826" width="17.28515625" customWidth="1"/>
    <col min="2827" max="2827" width="19.5703125" customWidth="1"/>
    <col min="2828" max="2828" width="17.28515625" customWidth="1"/>
    <col min="2829" max="2829" width="19.5703125" customWidth="1"/>
    <col min="2830" max="2830" width="18.42578125" customWidth="1"/>
    <col min="2831" max="2831" width="19.5703125" customWidth="1"/>
    <col min="2832" max="2832" width="20" customWidth="1"/>
    <col min="2833" max="2833" width="0" hidden="1" customWidth="1"/>
    <col min="2834" max="2834" width="2.28515625" customWidth="1"/>
    <col min="2835" max="2835" width="9.140625" customWidth="1"/>
    <col min="2836" max="2836" width="21.28515625" customWidth="1"/>
    <col min="2837" max="2837" width="12.42578125" customWidth="1"/>
    <col min="2838" max="3071" width="9.140625" customWidth="1"/>
    <col min="3073" max="3074" width="0" hidden="1" customWidth="1"/>
    <col min="3075" max="3075" width="95.85546875" customWidth="1"/>
    <col min="3076" max="3078" width="17.28515625" customWidth="1"/>
    <col min="3079" max="3079" width="19" customWidth="1"/>
    <col min="3080" max="3080" width="17.28515625" customWidth="1"/>
    <col min="3081" max="3081" width="19.5703125" customWidth="1"/>
    <col min="3082" max="3082" width="17.28515625" customWidth="1"/>
    <col min="3083" max="3083" width="19.5703125" customWidth="1"/>
    <col min="3084" max="3084" width="17.28515625" customWidth="1"/>
    <col min="3085" max="3085" width="19.5703125" customWidth="1"/>
    <col min="3086" max="3086" width="18.42578125" customWidth="1"/>
    <col min="3087" max="3087" width="19.5703125" customWidth="1"/>
    <col min="3088" max="3088" width="20" customWidth="1"/>
    <col min="3089" max="3089" width="0" hidden="1" customWidth="1"/>
    <col min="3090" max="3090" width="2.28515625" customWidth="1"/>
    <col min="3091" max="3091" width="9.140625" customWidth="1"/>
    <col min="3092" max="3092" width="21.28515625" customWidth="1"/>
    <col min="3093" max="3093" width="12.42578125" customWidth="1"/>
    <col min="3094" max="3327" width="9.140625" customWidth="1"/>
    <col min="3329" max="3330" width="0" hidden="1" customWidth="1"/>
    <col min="3331" max="3331" width="95.85546875" customWidth="1"/>
    <col min="3332" max="3334" width="17.28515625" customWidth="1"/>
    <col min="3335" max="3335" width="19" customWidth="1"/>
    <col min="3336" max="3336" width="17.28515625" customWidth="1"/>
    <col min="3337" max="3337" width="19.5703125" customWidth="1"/>
    <col min="3338" max="3338" width="17.28515625" customWidth="1"/>
    <col min="3339" max="3339" width="19.5703125" customWidth="1"/>
    <col min="3340" max="3340" width="17.28515625" customWidth="1"/>
    <col min="3341" max="3341" width="19.5703125" customWidth="1"/>
    <col min="3342" max="3342" width="18.42578125" customWidth="1"/>
    <col min="3343" max="3343" width="19.5703125" customWidth="1"/>
    <col min="3344" max="3344" width="20" customWidth="1"/>
    <col min="3345" max="3345" width="0" hidden="1" customWidth="1"/>
    <col min="3346" max="3346" width="2.28515625" customWidth="1"/>
    <col min="3347" max="3347" width="9.140625" customWidth="1"/>
    <col min="3348" max="3348" width="21.28515625" customWidth="1"/>
    <col min="3349" max="3349" width="12.42578125" customWidth="1"/>
    <col min="3350" max="3583" width="9.140625" customWidth="1"/>
    <col min="3585" max="3586" width="0" hidden="1" customWidth="1"/>
    <col min="3587" max="3587" width="95.85546875" customWidth="1"/>
    <col min="3588" max="3590" width="17.28515625" customWidth="1"/>
    <col min="3591" max="3591" width="19" customWidth="1"/>
    <col min="3592" max="3592" width="17.28515625" customWidth="1"/>
    <col min="3593" max="3593" width="19.5703125" customWidth="1"/>
    <col min="3594" max="3594" width="17.28515625" customWidth="1"/>
    <col min="3595" max="3595" width="19.5703125" customWidth="1"/>
    <col min="3596" max="3596" width="17.28515625" customWidth="1"/>
    <col min="3597" max="3597" width="19.5703125" customWidth="1"/>
    <col min="3598" max="3598" width="18.42578125" customWidth="1"/>
    <col min="3599" max="3599" width="19.5703125" customWidth="1"/>
    <col min="3600" max="3600" width="20" customWidth="1"/>
    <col min="3601" max="3601" width="0" hidden="1" customWidth="1"/>
    <col min="3602" max="3602" width="2.28515625" customWidth="1"/>
    <col min="3603" max="3603" width="9.140625" customWidth="1"/>
    <col min="3604" max="3604" width="21.28515625" customWidth="1"/>
    <col min="3605" max="3605" width="12.42578125" customWidth="1"/>
    <col min="3606" max="3839" width="9.140625" customWidth="1"/>
    <col min="3841" max="3842" width="0" hidden="1" customWidth="1"/>
    <col min="3843" max="3843" width="95.85546875" customWidth="1"/>
    <col min="3844" max="3846" width="17.28515625" customWidth="1"/>
    <col min="3847" max="3847" width="19" customWidth="1"/>
    <col min="3848" max="3848" width="17.28515625" customWidth="1"/>
    <col min="3849" max="3849" width="19.5703125" customWidth="1"/>
    <col min="3850" max="3850" width="17.28515625" customWidth="1"/>
    <col min="3851" max="3851" width="19.5703125" customWidth="1"/>
    <col min="3852" max="3852" width="17.28515625" customWidth="1"/>
    <col min="3853" max="3853" width="19.5703125" customWidth="1"/>
    <col min="3854" max="3854" width="18.42578125" customWidth="1"/>
    <col min="3855" max="3855" width="19.5703125" customWidth="1"/>
    <col min="3856" max="3856" width="20" customWidth="1"/>
    <col min="3857" max="3857" width="0" hidden="1" customWidth="1"/>
    <col min="3858" max="3858" width="2.28515625" customWidth="1"/>
    <col min="3859" max="3859" width="9.140625" customWidth="1"/>
    <col min="3860" max="3860" width="21.28515625" customWidth="1"/>
    <col min="3861" max="3861" width="12.42578125" customWidth="1"/>
    <col min="3862" max="4095" width="9.140625" customWidth="1"/>
    <col min="4097" max="4098" width="0" hidden="1" customWidth="1"/>
    <col min="4099" max="4099" width="95.85546875" customWidth="1"/>
    <col min="4100" max="4102" width="17.28515625" customWidth="1"/>
    <col min="4103" max="4103" width="19" customWidth="1"/>
    <col min="4104" max="4104" width="17.28515625" customWidth="1"/>
    <col min="4105" max="4105" width="19.5703125" customWidth="1"/>
    <col min="4106" max="4106" width="17.28515625" customWidth="1"/>
    <col min="4107" max="4107" width="19.5703125" customWidth="1"/>
    <col min="4108" max="4108" width="17.28515625" customWidth="1"/>
    <col min="4109" max="4109" width="19.5703125" customWidth="1"/>
    <col min="4110" max="4110" width="18.42578125" customWidth="1"/>
    <col min="4111" max="4111" width="19.5703125" customWidth="1"/>
    <col min="4112" max="4112" width="20" customWidth="1"/>
    <col min="4113" max="4113" width="0" hidden="1" customWidth="1"/>
    <col min="4114" max="4114" width="2.28515625" customWidth="1"/>
    <col min="4115" max="4115" width="9.140625" customWidth="1"/>
    <col min="4116" max="4116" width="21.28515625" customWidth="1"/>
    <col min="4117" max="4117" width="12.42578125" customWidth="1"/>
    <col min="4118" max="4351" width="9.140625" customWidth="1"/>
    <col min="4353" max="4354" width="0" hidden="1" customWidth="1"/>
    <col min="4355" max="4355" width="95.85546875" customWidth="1"/>
    <col min="4356" max="4358" width="17.28515625" customWidth="1"/>
    <col min="4359" max="4359" width="19" customWidth="1"/>
    <col min="4360" max="4360" width="17.28515625" customWidth="1"/>
    <col min="4361" max="4361" width="19.5703125" customWidth="1"/>
    <col min="4362" max="4362" width="17.28515625" customWidth="1"/>
    <col min="4363" max="4363" width="19.5703125" customWidth="1"/>
    <col min="4364" max="4364" width="17.28515625" customWidth="1"/>
    <col min="4365" max="4365" width="19.5703125" customWidth="1"/>
    <col min="4366" max="4366" width="18.42578125" customWidth="1"/>
    <col min="4367" max="4367" width="19.5703125" customWidth="1"/>
    <col min="4368" max="4368" width="20" customWidth="1"/>
    <col min="4369" max="4369" width="0" hidden="1" customWidth="1"/>
    <col min="4370" max="4370" width="2.28515625" customWidth="1"/>
    <col min="4371" max="4371" width="9.140625" customWidth="1"/>
    <col min="4372" max="4372" width="21.28515625" customWidth="1"/>
    <col min="4373" max="4373" width="12.42578125" customWidth="1"/>
    <col min="4374" max="4607" width="9.140625" customWidth="1"/>
    <col min="4609" max="4610" width="0" hidden="1" customWidth="1"/>
    <col min="4611" max="4611" width="95.85546875" customWidth="1"/>
    <col min="4612" max="4614" width="17.28515625" customWidth="1"/>
    <col min="4615" max="4615" width="19" customWidth="1"/>
    <col min="4616" max="4616" width="17.28515625" customWidth="1"/>
    <col min="4617" max="4617" width="19.5703125" customWidth="1"/>
    <col min="4618" max="4618" width="17.28515625" customWidth="1"/>
    <col min="4619" max="4619" width="19.5703125" customWidth="1"/>
    <col min="4620" max="4620" width="17.28515625" customWidth="1"/>
    <col min="4621" max="4621" width="19.5703125" customWidth="1"/>
    <col min="4622" max="4622" width="18.42578125" customWidth="1"/>
    <col min="4623" max="4623" width="19.5703125" customWidth="1"/>
    <col min="4624" max="4624" width="20" customWidth="1"/>
    <col min="4625" max="4625" width="0" hidden="1" customWidth="1"/>
    <col min="4626" max="4626" width="2.28515625" customWidth="1"/>
    <col min="4627" max="4627" width="9.140625" customWidth="1"/>
    <col min="4628" max="4628" width="21.28515625" customWidth="1"/>
    <col min="4629" max="4629" width="12.42578125" customWidth="1"/>
    <col min="4630" max="4863" width="9.140625" customWidth="1"/>
    <col min="4865" max="4866" width="0" hidden="1" customWidth="1"/>
    <col min="4867" max="4867" width="95.85546875" customWidth="1"/>
    <col min="4868" max="4870" width="17.28515625" customWidth="1"/>
    <col min="4871" max="4871" width="19" customWidth="1"/>
    <col min="4872" max="4872" width="17.28515625" customWidth="1"/>
    <col min="4873" max="4873" width="19.5703125" customWidth="1"/>
    <col min="4874" max="4874" width="17.28515625" customWidth="1"/>
    <col min="4875" max="4875" width="19.5703125" customWidth="1"/>
    <col min="4876" max="4876" width="17.28515625" customWidth="1"/>
    <col min="4877" max="4877" width="19.5703125" customWidth="1"/>
    <col min="4878" max="4878" width="18.42578125" customWidth="1"/>
    <col min="4879" max="4879" width="19.5703125" customWidth="1"/>
    <col min="4880" max="4880" width="20" customWidth="1"/>
    <col min="4881" max="4881" width="0" hidden="1" customWidth="1"/>
    <col min="4882" max="4882" width="2.28515625" customWidth="1"/>
    <col min="4883" max="4883" width="9.140625" customWidth="1"/>
    <col min="4884" max="4884" width="21.28515625" customWidth="1"/>
    <col min="4885" max="4885" width="12.42578125" customWidth="1"/>
    <col min="4886" max="5119" width="9.140625" customWidth="1"/>
    <col min="5121" max="5122" width="0" hidden="1" customWidth="1"/>
    <col min="5123" max="5123" width="95.85546875" customWidth="1"/>
    <col min="5124" max="5126" width="17.28515625" customWidth="1"/>
    <col min="5127" max="5127" width="19" customWidth="1"/>
    <col min="5128" max="5128" width="17.28515625" customWidth="1"/>
    <col min="5129" max="5129" width="19.5703125" customWidth="1"/>
    <col min="5130" max="5130" width="17.28515625" customWidth="1"/>
    <col min="5131" max="5131" width="19.5703125" customWidth="1"/>
    <col min="5132" max="5132" width="17.28515625" customWidth="1"/>
    <col min="5133" max="5133" width="19.5703125" customWidth="1"/>
    <col min="5134" max="5134" width="18.42578125" customWidth="1"/>
    <col min="5135" max="5135" width="19.5703125" customWidth="1"/>
    <col min="5136" max="5136" width="20" customWidth="1"/>
    <col min="5137" max="5137" width="0" hidden="1" customWidth="1"/>
    <col min="5138" max="5138" width="2.28515625" customWidth="1"/>
    <col min="5139" max="5139" width="9.140625" customWidth="1"/>
    <col min="5140" max="5140" width="21.28515625" customWidth="1"/>
    <col min="5141" max="5141" width="12.42578125" customWidth="1"/>
    <col min="5142" max="5375" width="9.140625" customWidth="1"/>
    <col min="5377" max="5378" width="0" hidden="1" customWidth="1"/>
    <col min="5379" max="5379" width="95.85546875" customWidth="1"/>
    <col min="5380" max="5382" width="17.28515625" customWidth="1"/>
    <col min="5383" max="5383" width="19" customWidth="1"/>
    <col min="5384" max="5384" width="17.28515625" customWidth="1"/>
    <col min="5385" max="5385" width="19.5703125" customWidth="1"/>
    <col min="5386" max="5386" width="17.28515625" customWidth="1"/>
    <col min="5387" max="5387" width="19.5703125" customWidth="1"/>
    <col min="5388" max="5388" width="17.28515625" customWidth="1"/>
    <col min="5389" max="5389" width="19.5703125" customWidth="1"/>
    <col min="5390" max="5390" width="18.42578125" customWidth="1"/>
    <col min="5391" max="5391" width="19.5703125" customWidth="1"/>
    <col min="5392" max="5392" width="20" customWidth="1"/>
    <col min="5393" max="5393" width="0" hidden="1" customWidth="1"/>
    <col min="5394" max="5394" width="2.28515625" customWidth="1"/>
    <col min="5395" max="5395" width="9.140625" customWidth="1"/>
    <col min="5396" max="5396" width="21.28515625" customWidth="1"/>
    <col min="5397" max="5397" width="12.42578125" customWidth="1"/>
    <col min="5398" max="5631" width="9.140625" customWidth="1"/>
    <col min="5633" max="5634" width="0" hidden="1" customWidth="1"/>
    <col min="5635" max="5635" width="95.85546875" customWidth="1"/>
    <col min="5636" max="5638" width="17.28515625" customWidth="1"/>
    <col min="5639" max="5639" width="19" customWidth="1"/>
    <col min="5640" max="5640" width="17.28515625" customWidth="1"/>
    <col min="5641" max="5641" width="19.5703125" customWidth="1"/>
    <col min="5642" max="5642" width="17.28515625" customWidth="1"/>
    <col min="5643" max="5643" width="19.5703125" customWidth="1"/>
    <col min="5644" max="5644" width="17.28515625" customWidth="1"/>
    <col min="5645" max="5645" width="19.5703125" customWidth="1"/>
    <col min="5646" max="5646" width="18.42578125" customWidth="1"/>
    <col min="5647" max="5647" width="19.5703125" customWidth="1"/>
    <col min="5648" max="5648" width="20" customWidth="1"/>
    <col min="5649" max="5649" width="0" hidden="1" customWidth="1"/>
    <col min="5650" max="5650" width="2.28515625" customWidth="1"/>
    <col min="5651" max="5651" width="9.140625" customWidth="1"/>
    <col min="5652" max="5652" width="21.28515625" customWidth="1"/>
    <col min="5653" max="5653" width="12.42578125" customWidth="1"/>
    <col min="5654" max="5887" width="9.140625" customWidth="1"/>
    <col min="5889" max="5890" width="0" hidden="1" customWidth="1"/>
    <col min="5891" max="5891" width="95.85546875" customWidth="1"/>
    <col min="5892" max="5894" width="17.28515625" customWidth="1"/>
    <col min="5895" max="5895" width="19" customWidth="1"/>
    <col min="5896" max="5896" width="17.28515625" customWidth="1"/>
    <col min="5897" max="5897" width="19.5703125" customWidth="1"/>
    <col min="5898" max="5898" width="17.28515625" customWidth="1"/>
    <col min="5899" max="5899" width="19.5703125" customWidth="1"/>
    <col min="5900" max="5900" width="17.28515625" customWidth="1"/>
    <col min="5901" max="5901" width="19.5703125" customWidth="1"/>
    <col min="5902" max="5902" width="18.42578125" customWidth="1"/>
    <col min="5903" max="5903" width="19.5703125" customWidth="1"/>
    <col min="5904" max="5904" width="20" customWidth="1"/>
    <col min="5905" max="5905" width="0" hidden="1" customWidth="1"/>
    <col min="5906" max="5906" width="2.28515625" customWidth="1"/>
    <col min="5907" max="5907" width="9.140625" customWidth="1"/>
    <col min="5908" max="5908" width="21.28515625" customWidth="1"/>
    <col min="5909" max="5909" width="12.42578125" customWidth="1"/>
    <col min="5910" max="6143" width="9.140625" customWidth="1"/>
    <col min="6145" max="6146" width="0" hidden="1" customWidth="1"/>
    <col min="6147" max="6147" width="95.85546875" customWidth="1"/>
    <col min="6148" max="6150" width="17.28515625" customWidth="1"/>
    <col min="6151" max="6151" width="19" customWidth="1"/>
    <col min="6152" max="6152" width="17.28515625" customWidth="1"/>
    <col min="6153" max="6153" width="19.5703125" customWidth="1"/>
    <col min="6154" max="6154" width="17.28515625" customWidth="1"/>
    <col min="6155" max="6155" width="19.5703125" customWidth="1"/>
    <col min="6156" max="6156" width="17.28515625" customWidth="1"/>
    <col min="6157" max="6157" width="19.5703125" customWidth="1"/>
    <col min="6158" max="6158" width="18.42578125" customWidth="1"/>
    <col min="6159" max="6159" width="19.5703125" customWidth="1"/>
    <col min="6160" max="6160" width="20" customWidth="1"/>
    <col min="6161" max="6161" width="0" hidden="1" customWidth="1"/>
    <col min="6162" max="6162" width="2.28515625" customWidth="1"/>
    <col min="6163" max="6163" width="9.140625" customWidth="1"/>
    <col min="6164" max="6164" width="21.28515625" customWidth="1"/>
    <col min="6165" max="6165" width="12.42578125" customWidth="1"/>
    <col min="6166" max="6399" width="9.140625" customWidth="1"/>
    <col min="6401" max="6402" width="0" hidden="1" customWidth="1"/>
    <col min="6403" max="6403" width="95.85546875" customWidth="1"/>
    <col min="6404" max="6406" width="17.28515625" customWidth="1"/>
    <col min="6407" max="6407" width="19" customWidth="1"/>
    <col min="6408" max="6408" width="17.28515625" customWidth="1"/>
    <col min="6409" max="6409" width="19.5703125" customWidth="1"/>
    <col min="6410" max="6410" width="17.28515625" customWidth="1"/>
    <col min="6411" max="6411" width="19.5703125" customWidth="1"/>
    <col min="6412" max="6412" width="17.28515625" customWidth="1"/>
    <col min="6413" max="6413" width="19.5703125" customWidth="1"/>
    <col min="6414" max="6414" width="18.42578125" customWidth="1"/>
    <col min="6415" max="6415" width="19.5703125" customWidth="1"/>
    <col min="6416" max="6416" width="20" customWidth="1"/>
    <col min="6417" max="6417" width="0" hidden="1" customWidth="1"/>
    <col min="6418" max="6418" width="2.28515625" customWidth="1"/>
    <col min="6419" max="6419" width="9.140625" customWidth="1"/>
    <col min="6420" max="6420" width="21.28515625" customWidth="1"/>
    <col min="6421" max="6421" width="12.42578125" customWidth="1"/>
    <col min="6422" max="6655" width="9.140625" customWidth="1"/>
    <col min="6657" max="6658" width="0" hidden="1" customWidth="1"/>
    <col min="6659" max="6659" width="95.85546875" customWidth="1"/>
    <col min="6660" max="6662" width="17.28515625" customWidth="1"/>
    <col min="6663" max="6663" width="19" customWidth="1"/>
    <col min="6664" max="6664" width="17.28515625" customWidth="1"/>
    <col min="6665" max="6665" width="19.5703125" customWidth="1"/>
    <col min="6666" max="6666" width="17.28515625" customWidth="1"/>
    <col min="6667" max="6667" width="19.5703125" customWidth="1"/>
    <col min="6668" max="6668" width="17.28515625" customWidth="1"/>
    <col min="6669" max="6669" width="19.5703125" customWidth="1"/>
    <col min="6670" max="6670" width="18.42578125" customWidth="1"/>
    <col min="6671" max="6671" width="19.5703125" customWidth="1"/>
    <col min="6672" max="6672" width="20" customWidth="1"/>
    <col min="6673" max="6673" width="0" hidden="1" customWidth="1"/>
    <col min="6674" max="6674" width="2.28515625" customWidth="1"/>
    <col min="6675" max="6675" width="9.140625" customWidth="1"/>
    <col min="6676" max="6676" width="21.28515625" customWidth="1"/>
    <col min="6677" max="6677" width="12.42578125" customWidth="1"/>
    <col min="6678" max="6911" width="9.140625" customWidth="1"/>
    <col min="6913" max="6914" width="0" hidden="1" customWidth="1"/>
    <col min="6915" max="6915" width="95.85546875" customWidth="1"/>
    <col min="6916" max="6918" width="17.28515625" customWidth="1"/>
    <col min="6919" max="6919" width="19" customWidth="1"/>
    <col min="6920" max="6920" width="17.28515625" customWidth="1"/>
    <col min="6921" max="6921" width="19.5703125" customWidth="1"/>
    <col min="6922" max="6922" width="17.28515625" customWidth="1"/>
    <col min="6923" max="6923" width="19.5703125" customWidth="1"/>
    <col min="6924" max="6924" width="17.28515625" customWidth="1"/>
    <col min="6925" max="6925" width="19.5703125" customWidth="1"/>
    <col min="6926" max="6926" width="18.42578125" customWidth="1"/>
    <col min="6927" max="6927" width="19.5703125" customWidth="1"/>
    <col min="6928" max="6928" width="20" customWidth="1"/>
    <col min="6929" max="6929" width="0" hidden="1" customWidth="1"/>
    <col min="6930" max="6930" width="2.28515625" customWidth="1"/>
    <col min="6931" max="6931" width="9.140625" customWidth="1"/>
    <col min="6932" max="6932" width="21.28515625" customWidth="1"/>
    <col min="6933" max="6933" width="12.42578125" customWidth="1"/>
    <col min="6934" max="7167" width="9.140625" customWidth="1"/>
    <col min="7169" max="7170" width="0" hidden="1" customWidth="1"/>
    <col min="7171" max="7171" width="95.85546875" customWidth="1"/>
    <col min="7172" max="7174" width="17.28515625" customWidth="1"/>
    <col min="7175" max="7175" width="19" customWidth="1"/>
    <col min="7176" max="7176" width="17.28515625" customWidth="1"/>
    <col min="7177" max="7177" width="19.5703125" customWidth="1"/>
    <col min="7178" max="7178" width="17.28515625" customWidth="1"/>
    <col min="7179" max="7179" width="19.5703125" customWidth="1"/>
    <col min="7180" max="7180" width="17.28515625" customWidth="1"/>
    <col min="7181" max="7181" width="19.5703125" customWidth="1"/>
    <col min="7182" max="7182" width="18.42578125" customWidth="1"/>
    <col min="7183" max="7183" width="19.5703125" customWidth="1"/>
    <col min="7184" max="7184" width="20" customWidth="1"/>
    <col min="7185" max="7185" width="0" hidden="1" customWidth="1"/>
    <col min="7186" max="7186" width="2.28515625" customWidth="1"/>
    <col min="7187" max="7187" width="9.140625" customWidth="1"/>
    <col min="7188" max="7188" width="21.28515625" customWidth="1"/>
    <col min="7189" max="7189" width="12.42578125" customWidth="1"/>
    <col min="7190" max="7423" width="9.140625" customWidth="1"/>
    <col min="7425" max="7426" width="0" hidden="1" customWidth="1"/>
    <col min="7427" max="7427" width="95.85546875" customWidth="1"/>
    <col min="7428" max="7430" width="17.28515625" customWidth="1"/>
    <col min="7431" max="7431" width="19" customWidth="1"/>
    <col min="7432" max="7432" width="17.28515625" customWidth="1"/>
    <col min="7433" max="7433" width="19.5703125" customWidth="1"/>
    <col min="7434" max="7434" width="17.28515625" customWidth="1"/>
    <col min="7435" max="7435" width="19.5703125" customWidth="1"/>
    <col min="7436" max="7436" width="17.28515625" customWidth="1"/>
    <col min="7437" max="7437" width="19.5703125" customWidth="1"/>
    <col min="7438" max="7438" width="18.42578125" customWidth="1"/>
    <col min="7439" max="7439" width="19.5703125" customWidth="1"/>
    <col min="7440" max="7440" width="20" customWidth="1"/>
    <col min="7441" max="7441" width="0" hidden="1" customWidth="1"/>
    <col min="7442" max="7442" width="2.28515625" customWidth="1"/>
    <col min="7443" max="7443" width="9.140625" customWidth="1"/>
    <col min="7444" max="7444" width="21.28515625" customWidth="1"/>
    <col min="7445" max="7445" width="12.42578125" customWidth="1"/>
    <col min="7446" max="7679" width="9.140625" customWidth="1"/>
    <col min="7681" max="7682" width="0" hidden="1" customWidth="1"/>
    <col min="7683" max="7683" width="95.85546875" customWidth="1"/>
    <col min="7684" max="7686" width="17.28515625" customWidth="1"/>
    <col min="7687" max="7687" width="19" customWidth="1"/>
    <col min="7688" max="7688" width="17.28515625" customWidth="1"/>
    <col min="7689" max="7689" width="19.5703125" customWidth="1"/>
    <col min="7690" max="7690" width="17.28515625" customWidth="1"/>
    <col min="7691" max="7691" width="19.5703125" customWidth="1"/>
    <col min="7692" max="7692" width="17.28515625" customWidth="1"/>
    <col min="7693" max="7693" width="19.5703125" customWidth="1"/>
    <col min="7694" max="7694" width="18.42578125" customWidth="1"/>
    <col min="7695" max="7695" width="19.5703125" customWidth="1"/>
    <col min="7696" max="7696" width="20" customWidth="1"/>
    <col min="7697" max="7697" width="0" hidden="1" customWidth="1"/>
    <col min="7698" max="7698" width="2.28515625" customWidth="1"/>
    <col min="7699" max="7699" width="9.140625" customWidth="1"/>
    <col min="7700" max="7700" width="21.28515625" customWidth="1"/>
    <col min="7701" max="7701" width="12.42578125" customWidth="1"/>
    <col min="7702" max="7935" width="9.140625" customWidth="1"/>
    <col min="7937" max="7938" width="0" hidden="1" customWidth="1"/>
    <col min="7939" max="7939" width="95.85546875" customWidth="1"/>
    <col min="7940" max="7942" width="17.28515625" customWidth="1"/>
    <col min="7943" max="7943" width="19" customWidth="1"/>
    <col min="7944" max="7944" width="17.28515625" customWidth="1"/>
    <col min="7945" max="7945" width="19.5703125" customWidth="1"/>
    <col min="7946" max="7946" width="17.28515625" customWidth="1"/>
    <col min="7947" max="7947" width="19.5703125" customWidth="1"/>
    <col min="7948" max="7948" width="17.28515625" customWidth="1"/>
    <col min="7949" max="7949" width="19.5703125" customWidth="1"/>
    <col min="7950" max="7950" width="18.42578125" customWidth="1"/>
    <col min="7951" max="7951" width="19.5703125" customWidth="1"/>
    <col min="7952" max="7952" width="20" customWidth="1"/>
    <col min="7953" max="7953" width="0" hidden="1" customWidth="1"/>
    <col min="7954" max="7954" width="2.28515625" customWidth="1"/>
    <col min="7955" max="7955" width="9.140625" customWidth="1"/>
    <col min="7956" max="7956" width="21.28515625" customWidth="1"/>
    <col min="7957" max="7957" width="12.42578125" customWidth="1"/>
    <col min="7958" max="8191" width="9.140625" customWidth="1"/>
    <col min="8193" max="8194" width="0" hidden="1" customWidth="1"/>
    <col min="8195" max="8195" width="95.85546875" customWidth="1"/>
    <col min="8196" max="8198" width="17.28515625" customWidth="1"/>
    <col min="8199" max="8199" width="19" customWidth="1"/>
    <col min="8200" max="8200" width="17.28515625" customWidth="1"/>
    <col min="8201" max="8201" width="19.5703125" customWidth="1"/>
    <col min="8202" max="8202" width="17.28515625" customWidth="1"/>
    <col min="8203" max="8203" width="19.5703125" customWidth="1"/>
    <col min="8204" max="8204" width="17.28515625" customWidth="1"/>
    <col min="8205" max="8205" width="19.5703125" customWidth="1"/>
    <col min="8206" max="8206" width="18.42578125" customWidth="1"/>
    <col min="8207" max="8207" width="19.5703125" customWidth="1"/>
    <col min="8208" max="8208" width="20" customWidth="1"/>
    <col min="8209" max="8209" width="0" hidden="1" customWidth="1"/>
    <col min="8210" max="8210" width="2.28515625" customWidth="1"/>
    <col min="8211" max="8211" width="9.140625" customWidth="1"/>
    <col min="8212" max="8212" width="21.28515625" customWidth="1"/>
    <col min="8213" max="8213" width="12.42578125" customWidth="1"/>
    <col min="8214" max="8447" width="9.140625" customWidth="1"/>
    <col min="8449" max="8450" width="0" hidden="1" customWidth="1"/>
    <col min="8451" max="8451" width="95.85546875" customWidth="1"/>
    <col min="8452" max="8454" width="17.28515625" customWidth="1"/>
    <col min="8455" max="8455" width="19" customWidth="1"/>
    <col min="8456" max="8456" width="17.28515625" customWidth="1"/>
    <col min="8457" max="8457" width="19.5703125" customWidth="1"/>
    <col min="8458" max="8458" width="17.28515625" customWidth="1"/>
    <col min="8459" max="8459" width="19.5703125" customWidth="1"/>
    <col min="8460" max="8460" width="17.28515625" customWidth="1"/>
    <col min="8461" max="8461" width="19.5703125" customWidth="1"/>
    <col min="8462" max="8462" width="18.42578125" customWidth="1"/>
    <col min="8463" max="8463" width="19.5703125" customWidth="1"/>
    <col min="8464" max="8464" width="20" customWidth="1"/>
    <col min="8465" max="8465" width="0" hidden="1" customWidth="1"/>
    <col min="8466" max="8466" width="2.28515625" customWidth="1"/>
    <col min="8467" max="8467" width="9.140625" customWidth="1"/>
    <col min="8468" max="8468" width="21.28515625" customWidth="1"/>
    <col min="8469" max="8469" width="12.42578125" customWidth="1"/>
    <col min="8470" max="8703" width="9.140625" customWidth="1"/>
    <col min="8705" max="8706" width="0" hidden="1" customWidth="1"/>
    <col min="8707" max="8707" width="95.85546875" customWidth="1"/>
    <col min="8708" max="8710" width="17.28515625" customWidth="1"/>
    <col min="8711" max="8711" width="19" customWidth="1"/>
    <col min="8712" max="8712" width="17.28515625" customWidth="1"/>
    <col min="8713" max="8713" width="19.5703125" customWidth="1"/>
    <col min="8714" max="8714" width="17.28515625" customWidth="1"/>
    <col min="8715" max="8715" width="19.5703125" customWidth="1"/>
    <col min="8716" max="8716" width="17.28515625" customWidth="1"/>
    <col min="8717" max="8717" width="19.5703125" customWidth="1"/>
    <col min="8718" max="8718" width="18.42578125" customWidth="1"/>
    <col min="8719" max="8719" width="19.5703125" customWidth="1"/>
    <col min="8720" max="8720" width="20" customWidth="1"/>
    <col min="8721" max="8721" width="0" hidden="1" customWidth="1"/>
    <col min="8722" max="8722" width="2.28515625" customWidth="1"/>
    <col min="8723" max="8723" width="9.140625" customWidth="1"/>
    <col min="8724" max="8724" width="21.28515625" customWidth="1"/>
    <col min="8725" max="8725" width="12.42578125" customWidth="1"/>
    <col min="8726" max="8959" width="9.140625" customWidth="1"/>
    <col min="8961" max="8962" width="0" hidden="1" customWidth="1"/>
    <col min="8963" max="8963" width="95.85546875" customWidth="1"/>
    <col min="8964" max="8966" width="17.28515625" customWidth="1"/>
    <col min="8967" max="8967" width="19" customWidth="1"/>
    <col min="8968" max="8968" width="17.28515625" customWidth="1"/>
    <col min="8969" max="8969" width="19.5703125" customWidth="1"/>
    <col min="8970" max="8970" width="17.28515625" customWidth="1"/>
    <col min="8971" max="8971" width="19.5703125" customWidth="1"/>
    <col min="8972" max="8972" width="17.28515625" customWidth="1"/>
    <col min="8973" max="8973" width="19.5703125" customWidth="1"/>
    <col min="8974" max="8974" width="18.42578125" customWidth="1"/>
    <col min="8975" max="8975" width="19.5703125" customWidth="1"/>
    <col min="8976" max="8976" width="20" customWidth="1"/>
    <col min="8977" max="8977" width="0" hidden="1" customWidth="1"/>
    <col min="8978" max="8978" width="2.28515625" customWidth="1"/>
    <col min="8979" max="8979" width="9.140625" customWidth="1"/>
    <col min="8980" max="8980" width="21.28515625" customWidth="1"/>
    <col min="8981" max="8981" width="12.42578125" customWidth="1"/>
    <col min="8982" max="9215" width="9.140625" customWidth="1"/>
    <col min="9217" max="9218" width="0" hidden="1" customWidth="1"/>
    <col min="9219" max="9219" width="95.85546875" customWidth="1"/>
    <col min="9220" max="9222" width="17.28515625" customWidth="1"/>
    <col min="9223" max="9223" width="19" customWidth="1"/>
    <col min="9224" max="9224" width="17.28515625" customWidth="1"/>
    <col min="9225" max="9225" width="19.5703125" customWidth="1"/>
    <col min="9226" max="9226" width="17.28515625" customWidth="1"/>
    <col min="9227" max="9227" width="19.5703125" customWidth="1"/>
    <col min="9228" max="9228" width="17.28515625" customWidth="1"/>
    <col min="9229" max="9229" width="19.5703125" customWidth="1"/>
    <col min="9230" max="9230" width="18.42578125" customWidth="1"/>
    <col min="9231" max="9231" width="19.5703125" customWidth="1"/>
    <col min="9232" max="9232" width="20" customWidth="1"/>
    <col min="9233" max="9233" width="0" hidden="1" customWidth="1"/>
    <col min="9234" max="9234" width="2.28515625" customWidth="1"/>
    <col min="9235" max="9235" width="9.140625" customWidth="1"/>
    <col min="9236" max="9236" width="21.28515625" customWidth="1"/>
    <col min="9237" max="9237" width="12.42578125" customWidth="1"/>
    <col min="9238" max="9471" width="9.140625" customWidth="1"/>
    <col min="9473" max="9474" width="0" hidden="1" customWidth="1"/>
    <col min="9475" max="9475" width="95.85546875" customWidth="1"/>
    <col min="9476" max="9478" width="17.28515625" customWidth="1"/>
    <col min="9479" max="9479" width="19" customWidth="1"/>
    <col min="9480" max="9480" width="17.28515625" customWidth="1"/>
    <col min="9481" max="9481" width="19.5703125" customWidth="1"/>
    <col min="9482" max="9482" width="17.28515625" customWidth="1"/>
    <col min="9483" max="9483" width="19.5703125" customWidth="1"/>
    <col min="9484" max="9484" width="17.28515625" customWidth="1"/>
    <col min="9485" max="9485" width="19.5703125" customWidth="1"/>
    <col min="9486" max="9486" width="18.42578125" customWidth="1"/>
    <col min="9487" max="9487" width="19.5703125" customWidth="1"/>
    <col min="9488" max="9488" width="20" customWidth="1"/>
    <col min="9489" max="9489" width="0" hidden="1" customWidth="1"/>
    <col min="9490" max="9490" width="2.28515625" customWidth="1"/>
    <col min="9491" max="9491" width="9.140625" customWidth="1"/>
    <col min="9492" max="9492" width="21.28515625" customWidth="1"/>
    <col min="9493" max="9493" width="12.42578125" customWidth="1"/>
    <col min="9494" max="9727" width="9.140625" customWidth="1"/>
    <col min="9729" max="9730" width="0" hidden="1" customWidth="1"/>
    <col min="9731" max="9731" width="95.85546875" customWidth="1"/>
    <col min="9732" max="9734" width="17.28515625" customWidth="1"/>
    <col min="9735" max="9735" width="19" customWidth="1"/>
    <col min="9736" max="9736" width="17.28515625" customWidth="1"/>
    <col min="9737" max="9737" width="19.5703125" customWidth="1"/>
    <col min="9738" max="9738" width="17.28515625" customWidth="1"/>
    <col min="9739" max="9739" width="19.5703125" customWidth="1"/>
    <col min="9740" max="9740" width="17.28515625" customWidth="1"/>
    <col min="9741" max="9741" width="19.5703125" customWidth="1"/>
    <col min="9742" max="9742" width="18.42578125" customWidth="1"/>
    <col min="9743" max="9743" width="19.5703125" customWidth="1"/>
    <col min="9744" max="9744" width="20" customWidth="1"/>
    <col min="9745" max="9745" width="0" hidden="1" customWidth="1"/>
    <col min="9746" max="9746" width="2.28515625" customWidth="1"/>
    <col min="9747" max="9747" width="9.140625" customWidth="1"/>
    <col min="9748" max="9748" width="21.28515625" customWidth="1"/>
    <col min="9749" max="9749" width="12.42578125" customWidth="1"/>
    <col min="9750" max="9983" width="9.140625" customWidth="1"/>
    <col min="9985" max="9986" width="0" hidden="1" customWidth="1"/>
    <col min="9987" max="9987" width="95.85546875" customWidth="1"/>
    <col min="9988" max="9990" width="17.28515625" customWidth="1"/>
    <col min="9991" max="9991" width="19" customWidth="1"/>
    <col min="9992" max="9992" width="17.28515625" customWidth="1"/>
    <col min="9993" max="9993" width="19.5703125" customWidth="1"/>
    <col min="9994" max="9994" width="17.28515625" customWidth="1"/>
    <col min="9995" max="9995" width="19.5703125" customWidth="1"/>
    <col min="9996" max="9996" width="17.28515625" customWidth="1"/>
    <col min="9997" max="9997" width="19.5703125" customWidth="1"/>
    <col min="9998" max="9998" width="18.42578125" customWidth="1"/>
    <col min="9999" max="9999" width="19.5703125" customWidth="1"/>
    <col min="10000" max="10000" width="20" customWidth="1"/>
    <col min="10001" max="10001" width="0" hidden="1" customWidth="1"/>
    <col min="10002" max="10002" width="2.28515625" customWidth="1"/>
    <col min="10003" max="10003" width="9.140625" customWidth="1"/>
    <col min="10004" max="10004" width="21.28515625" customWidth="1"/>
    <col min="10005" max="10005" width="12.42578125" customWidth="1"/>
    <col min="10006" max="10239" width="9.140625" customWidth="1"/>
    <col min="10241" max="10242" width="0" hidden="1" customWidth="1"/>
    <col min="10243" max="10243" width="95.85546875" customWidth="1"/>
    <col min="10244" max="10246" width="17.28515625" customWidth="1"/>
    <col min="10247" max="10247" width="19" customWidth="1"/>
    <col min="10248" max="10248" width="17.28515625" customWidth="1"/>
    <col min="10249" max="10249" width="19.5703125" customWidth="1"/>
    <col min="10250" max="10250" width="17.28515625" customWidth="1"/>
    <col min="10251" max="10251" width="19.5703125" customWidth="1"/>
    <col min="10252" max="10252" width="17.28515625" customWidth="1"/>
    <col min="10253" max="10253" width="19.5703125" customWidth="1"/>
    <col min="10254" max="10254" width="18.42578125" customWidth="1"/>
    <col min="10255" max="10255" width="19.5703125" customWidth="1"/>
    <col min="10256" max="10256" width="20" customWidth="1"/>
    <col min="10257" max="10257" width="0" hidden="1" customWidth="1"/>
    <col min="10258" max="10258" width="2.28515625" customWidth="1"/>
    <col min="10259" max="10259" width="9.140625" customWidth="1"/>
    <col min="10260" max="10260" width="21.28515625" customWidth="1"/>
    <col min="10261" max="10261" width="12.42578125" customWidth="1"/>
    <col min="10262" max="10495" width="9.140625" customWidth="1"/>
    <col min="10497" max="10498" width="0" hidden="1" customWidth="1"/>
    <col min="10499" max="10499" width="95.85546875" customWidth="1"/>
    <col min="10500" max="10502" width="17.28515625" customWidth="1"/>
    <col min="10503" max="10503" width="19" customWidth="1"/>
    <col min="10504" max="10504" width="17.28515625" customWidth="1"/>
    <col min="10505" max="10505" width="19.5703125" customWidth="1"/>
    <col min="10506" max="10506" width="17.28515625" customWidth="1"/>
    <col min="10507" max="10507" width="19.5703125" customWidth="1"/>
    <col min="10508" max="10508" width="17.28515625" customWidth="1"/>
    <col min="10509" max="10509" width="19.5703125" customWidth="1"/>
    <col min="10510" max="10510" width="18.42578125" customWidth="1"/>
    <col min="10511" max="10511" width="19.5703125" customWidth="1"/>
    <col min="10512" max="10512" width="20" customWidth="1"/>
    <col min="10513" max="10513" width="0" hidden="1" customWidth="1"/>
    <col min="10514" max="10514" width="2.28515625" customWidth="1"/>
    <col min="10515" max="10515" width="9.140625" customWidth="1"/>
    <col min="10516" max="10516" width="21.28515625" customWidth="1"/>
    <col min="10517" max="10517" width="12.42578125" customWidth="1"/>
    <col min="10518" max="10751" width="9.140625" customWidth="1"/>
    <col min="10753" max="10754" width="0" hidden="1" customWidth="1"/>
    <col min="10755" max="10755" width="95.85546875" customWidth="1"/>
    <col min="10756" max="10758" width="17.28515625" customWidth="1"/>
    <col min="10759" max="10759" width="19" customWidth="1"/>
    <col min="10760" max="10760" width="17.28515625" customWidth="1"/>
    <col min="10761" max="10761" width="19.5703125" customWidth="1"/>
    <col min="10762" max="10762" width="17.28515625" customWidth="1"/>
    <col min="10763" max="10763" width="19.5703125" customWidth="1"/>
    <col min="10764" max="10764" width="17.28515625" customWidth="1"/>
    <col min="10765" max="10765" width="19.5703125" customWidth="1"/>
    <col min="10766" max="10766" width="18.42578125" customWidth="1"/>
    <col min="10767" max="10767" width="19.5703125" customWidth="1"/>
    <col min="10768" max="10768" width="20" customWidth="1"/>
    <col min="10769" max="10769" width="0" hidden="1" customWidth="1"/>
    <col min="10770" max="10770" width="2.28515625" customWidth="1"/>
    <col min="10771" max="10771" width="9.140625" customWidth="1"/>
    <col min="10772" max="10772" width="21.28515625" customWidth="1"/>
    <col min="10773" max="10773" width="12.42578125" customWidth="1"/>
    <col min="10774" max="11007" width="9.140625" customWidth="1"/>
    <col min="11009" max="11010" width="0" hidden="1" customWidth="1"/>
    <col min="11011" max="11011" width="95.85546875" customWidth="1"/>
    <col min="11012" max="11014" width="17.28515625" customWidth="1"/>
    <col min="11015" max="11015" width="19" customWidth="1"/>
    <col min="11016" max="11016" width="17.28515625" customWidth="1"/>
    <col min="11017" max="11017" width="19.5703125" customWidth="1"/>
    <col min="11018" max="11018" width="17.28515625" customWidth="1"/>
    <col min="11019" max="11019" width="19.5703125" customWidth="1"/>
    <col min="11020" max="11020" width="17.28515625" customWidth="1"/>
    <col min="11021" max="11021" width="19.5703125" customWidth="1"/>
    <col min="11022" max="11022" width="18.42578125" customWidth="1"/>
    <col min="11023" max="11023" width="19.5703125" customWidth="1"/>
    <col min="11024" max="11024" width="20" customWidth="1"/>
    <col min="11025" max="11025" width="0" hidden="1" customWidth="1"/>
    <col min="11026" max="11026" width="2.28515625" customWidth="1"/>
    <col min="11027" max="11027" width="9.140625" customWidth="1"/>
    <col min="11028" max="11028" width="21.28515625" customWidth="1"/>
    <col min="11029" max="11029" width="12.42578125" customWidth="1"/>
    <col min="11030" max="11263" width="9.140625" customWidth="1"/>
    <col min="11265" max="11266" width="0" hidden="1" customWidth="1"/>
    <col min="11267" max="11267" width="95.85546875" customWidth="1"/>
    <col min="11268" max="11270" width="17.28515625" customWidth="1"/>
    <col min="11271" max="11271" width="19" customWidth="1"/>
    <col min="11272" max="11272" width="17.28515625" customWidth="1"/>
    <col min="11273" max="11273" width="19.5703125" customWidth="1"/>
    <col min="11274" max="11274" width="17.28515625" customWidth="1"/>
    <col min="11275" max="11275" width="19.5703125" customWidth="1"/>
    <col min="11276" max="11276" width="17.28515625" customWidth="1"/>
    <col min="11277" max="11277" width="19.5703125" customWidth="1"/>
    <col min="11278" max="11278" width="18.42578125" customWidth="1"/>
    <col min="11279" max="11279" width="19.5703125" customWidth="1"/>
    <col min="11280" max="11280" width="20" customWidth="1"/>
    <col min="11281" max="11281" width="0" hidden="1" customWidth="1"/>
    <col min="11282" max="11282" width="2.28515625" customWidth="1"/>
    <col min="11283" max="11283" width="9.140625" customWidth="1"/>
    <col min="11284" max="11284" width="21.28515625" customWidth="1"/>
    <col min="11285" max="11285" width="12.42578125" customWidth="1"/>
    <col min="11286" max="11519" width="9.140625" customWidth="1"/>
    <col min="11521" max="11522" width="0" hidden="1" customWidth="1"/>
    <col min="11523" max="11523" width="95.85546875" customWidth="1"/>
    <col min="11524" max="11526" width="17.28515625" customWidth="1"/>
    <col min="11527" max="11527" width="19" customWidth="1"/>
    <col min="11528" max="11528" width="17.28515625" customWidth="1"/>
    <col min="11529" max="11529" width="19.5703125" customWidth="1"/>
    <col min="11530" max="11530" width="17.28515625" customWidth="1"/>
    <col min="11531" max="11531" width="19.5703125" customWidth="1"/>
    <col min="11532" max="11532" width="17.28515625" customWidth="1"/>
    <col min="11533" max="11533" width="19.5703125" customWidth="1"/>
    <col min="11534" max="11534" width="18.42578125" customWidth="1"/>
    <col min="11535" max="11535" width="19.5703125" customWidth="1"/>
    <col min="11536" max="11536" width="20" customWidth="1"/>
    <col min="11537" max="11537" width="0" hidden="1" customWidth="1"/>
    <col min="11538" max="11538" width="2.28515625" customWidth="1"/>
    <col min="11539" max="11539" width="9.140625" customWidth="1"/>
    <col min="11540" max="11540" width="21.28515625" customWidth="1"/>
    <col min="11541" max="11541" width="12.42578125" customWidth="1"/>
    <col min="11542" max="11775" width="9.140625" customWidth="1"/>
    <col min="11777" max="11778" width="0" hidden="1" customWidth="1"/>
    <col min="11779" max="11779" width="95.85546875" customWidth="1"/>
    <col min="11780" max="11782" width="17.28515625" customWidth="1"/>
    <col min="11783" max="11783" width="19" customWidth="1"/>
    <col min="11784" max="11784" width="17.28515625" customWidth="1"/>
    <col min="11785" max="11785" width="19.5703125" customWidth="1"/>
    <col min="11786" max="11786" width="17.28515625" customWidth="1"/>
    <col min="11787" max="11787" width="19.5703125" customWidth="1"/>
    <col min="11788" max="11788" width="17.28515625" customWidth="1"/>
    <col min="11789" max="11789" width="19.5703125" customWidth="1"/>
    <col min="11790" max="11790" width="18.42578125" customWidth="1"/>
    <col min="11791" max="11791" width="19.5703125" customWidth="1"/>
    <col min="11792" max="11792" width="20" customWidth="1"/>
    <col min="11793" max="11793" width="0" hidden="1" customWidth="1"/>
    <col min="11794" max="11794" width="2.28515625" customWidth="1"/>
    <col min="11795" max="11795" width="9.140625" customWidth="1"/>
    <col min="11796" max="11796" width="21.28515625" customWidth="1"/>
    <col min="11797" max="11797" width="12.42578125" customWidth="1"/>
    <col min="11798" max="12031" width="9.140625" customWidth="1"/>
    <col min="12033" max="12034" width="0" hidden="1" customWidth="1"/>
    <col min="12035" max="12035" width="95.85546875" customWidth="1"/>
    <col min="12036" max="12038" width="17.28515625" customWidth="1"/>
    <col min="12039" max="12039" width="19" customWidth="1"/>
    <col min="12040" max="12040" width="17.28515625" customWidth="1"/>
    <col min="12041" max="12041" width="19.5703125" customWidth="1"/>
    <col min="12042" max="12042" width="17.28515625" customWidth="1"/>
    <col min="12043" max="12043" width="19.5703125" customWidth="1"/>
    <col min="12044" max="12044" width="17.28515625" customWidth="1"/>
    <col min="12045" max="12045" width="19.5703125" customWidth="1"/>
    <col min="12046" max="12046" width="18.42578125" customWidth="1"/>
    <col min="12047" max="12047" width="19.5703125" customWidth="1"/>
    <col min="12048" max="12048" width="20" customWidth="1"/>
    <col min="12049" max="12049" width="0" hidden="1" customWidth="1"/>
    <col min="12050" max="12050" width="2.28515625" customWidth="1"/>
    <col min="12051" max="12051" width="9.140625" customWidth="1"/>
    <col min="12052" max="12052" width="21.28515625" customWidth="1"/>
    <col min="12053" max="12053" width="12.42578125" customWidth="1"/>
    <col min="12054" max="12287" width="9.140625" customWidth="1"/>
    <col min="12289" max="12290" width="0" hidden="1" customWidth="1"/>
    <col min="12291" max="12291" width="95.85546875" customWidth="1"/>
    <col min="12292" max="12294" width="17.28515625" customWidth="1"/>
    <col min="12295" max="12295" width="19" customWidth="1"/>
    <col min="12296" max="12296" width="17.28515625" customWidth="1"/>
    <col min="12297" max="12297" width="19.5703125" customWidth="1"/>
    <col min="12298" max="12298" width="17.28515625" customWidth="1"/>
    <col min="12299" max="12299" width="19.5703125" customWidth="1"/>
    <col min="12300" max="12300" width="17.28515625" customWidth="1"/>
    <col min="12301" max="12301" width="19.5703125" customWidth="1"/>
    <col min="12302" max="12302" width="18.42578125" customWidth="1"/>
    <col min="12303" max="12303" width="19.5703125" customWidth="1"/>
    <col min="12304" max="12304" width="20" customWidth="1"/>
    <col min="12305" max="12305" width="0" hidden="1" customWidth="1"/>
    <col min="12306" max="12306" width="2.28515625" customWidth="1"/>
    <col min="12307" max="12307" width="9.140625" customWidth="1"/>
    <col min="12308" max="12308" width="21.28515625" customWidth="1"/>
    <col min="12309" max="12309" width="12.42578125" customWidth="1"/>
    <col min="12310" max="12543" width="9.140625" customWidth="1"/>
    <col min="12545" max="12546" width="0" hidden="1" customWidth="1"/>
    <col min="12547" max="12547" width="95.85546875" customWidth="1"/>
    <col min="12548" max="12550" width="17.28515625" customWidth="1"/>
    <col min="12551" max="12551" width="19" customWidth="1"/>
    <col min="12552" max="12552" width="17.28515625" customWidth="1"/>
    <col min="12553" max="12553" width="19.5703125" customWidth="1"/>
    <col min="12554" max="12554" width="17.28515625" customWidth="1"/>
    <col min="12555" max="12555" width="19.5703125" customWidth="1"/>
    <col min="12556" max="12556" width="17.28515625" customWidth="1"/>
    <col min="12557" max="12557" width="19.5703125" customWidth="1"/>
    <col min="12558" max="12558" width="18.42578125" customWidth="1"/>
    <col min="12559" max="12559" width="19.5703125" customWidth="1"/>
    <col min="12560" max="12560" width="20" customWidth="1"/>
    <col min="12561" max="12561" width="0" hidden="1" customWidth="1"/>
    <col min="12562" max="12562" width="2.28515625" customWidth="1"/>
    <col min="12563" max="12563" width="9.140625" customWidth="1"/>
    <col min="12564" max="12564" width="21.28515625" customWidth="1"/>
    <col min="12565" max="12565" width="12.42578125" customWidth="1"/>
    <col min="12566" max="12799" width="9.140625" customWidth="1"/>
    <col min="12801" max="12802" width="0" hidden="1" customWidth="1"/>
    <col min="12803" max="12803" width="95.85546875" customWidth="1"/>
    <col min="12804" max="12806" width="17.28515625" customWidth="1"/>
    <col min="12807" max="12807" width="19" customWidth="1"/>
    <col min="12808" max="12808" width="17.28515625" customWidth="1"/>
    <col min="12809" max="12809" width="19.5703125" customWidth="1"/>
    <col min="12810" max="12810" width="17.28515625" customWidth="1"/>
    <col min="12811" max="12811" width="19.5703125" customWidth="1"/>
    <col min="12812" max="12812" width="17.28515625" customWidth="1"/>
    <col min="12813" max="12813" width="19.5703125" customWidth="1"/>
    <col min="12814" max="12814" width="18.42578125" customWidth="1"/>
    <col min="12815" max="12815" width="19.5703125" customWidth="1"/>
    <col min="12816" max="12816" width="20" customWidth="1"/>
    <col min="12817" max="12817" width="0" hidden="1" customWidth="1"/>
    <col min="12818" max="12818" width="2.28515625" customWidth="1"/>
    <col min="12819" max="12819" width="9.140625" customWidth="1"/>
    <col min="12820" max="12820" width="21.28515625" customWidth="1"/>
    <col min="12821" max="12821" width="12.42578125" customWidth="1"/>
    <col min="12822" max="13055" width="9.140625" customWidth="1"/>
    <col min="13057" max="13058" width="0" hidden="1" customWidth="1"/>
    <col min="13059" max="13059" width="95.85546875" customWidth="1"/>
    <col min="13060" max="13062" width="17.28515625" customWidth="1"/>
    <col min="13063" max="13063" width="19" customWidth="1"/>
    <col min="13064" max="13064" width="17.28515625" customWidth="1"/>
    <col min="13065" max="13065" width="19.5703125" customWidth="1"/>
    <col min="13066" max="13066" width="17.28515625" customWidth="1"/>
    <col min="13067" max="13067" width="19.5703125" customWidth="1"/>
    <col min="13068" max="13068" width="17.28515625" customWidth="1"/>
    <col min="13069" max="13069" width="19.5703125" customWidth="1"/>
    <col min="13070" max="13070" width="18.42578125" customWidth="1"/>
    <col min="13071" max="13071" width="19.5703125" customWidth="1"/>
    <col min="13072" max="13072" width="20" customWidth="1"/>
    <col min="13073" max="13073" width="0" hidden="1" customWidth="1"/>
    <col min="13074" max="13074" width="2.28515625" customWidth="1"/>
    <col min="13075" max="13075" width="9.140625" customWidth="1"/>
    <col min="13076" max="13076" width="21.28515625" customWidth="1"/>
    <col min="13077" max="13077" width="12.42578125" customWidth="1"/>
    <col min="13078" max="13311" width="9.140625" customWidth="1"/>
    <col min="13313" max="13314" width="0" hidden="1" customWidth="1"/>
    <col min="13315" max="13315" width="95.85546875" customWidth="1"/>
    <col min="13316" max="13318" width="17.28515625" customWidth="1"/>
    <col min="13319" max="13319" width="19" customWidth="1"/>
    <col min="13320" max="13320" width="17.28515625" customWidth="1"/>
    <col min="13321" max="13321" width="19.5703125" customWidth="1"/>
    <col min="13322" max="13322" width="17.28515625" customWidth="1"/>
    <col min="13323" max="13323" width="19.5703125" customWidth="1"/>
    <col min="13324" max="13324" width="17.28515625" customWidth="1"/>
    <col min="13325" max="13325" width="19.5703125" customWidth="1"/>
    <col min="13326" max="13326" width="18.42578125" customWidth="1"/>
    <col min="13327" max="13327" width="19.5703125" customWidth="1"/>
    <col min="13328" max="13328" width="20" customWidth="1"/>
    <col min="13329" max="13329" width="0" hidden="1" customWidth="1"/>
    <col min="13330" max="13330" width="2.28515625" customWidth="1"/>
    <col min="13331" max="13331" width="9.140625" customWidth="1"/>
    <col min="13332" max="13332" width="21.28515625" customWidth="1"/>
    <col min="13333" max="13333" width="12.42578125" customWidth="1"/>
    <col min="13334" max="13567" width="9.140625" customWidth="1"/>
    <col min="13569" max="13570" width="0" hidden="1" customWidth="1"/>
    <col min="13571" max="13571" width="95.85546875" customWidth="1"/>
    <col min="13572" max="13574" width="17.28515625" customWidth="1"/>
    <col min="13575" max="13575" width="19" customWidth="1"/>
    <col min="13576" max="13576" width="17.28515625" customWidth="1"/>
    <col min="13577" max="13577" width="19.5703125" customWidth="1"/>
    <col min="13578" max="13578" width="17.28515625" customWidth="1"/>
    <col min="13579" max="13579" width="19.5703125" customWidth="1"/>
    <col min="13580" max="13580" width="17.28515625" customWidth="1"/>
    <col min="13581" max="13581" width="19.5703125" customWidth="1"/>
    <col min="13582" max="13582" width="18.42578125" customWidth="1"/>
    <col min="13583" max="13583" width="19.5703125" customWidth="1"/>
    <col min="13584" max="13584" width="20" customWidth="1"/>
    <col min="13585" max="13585" width="0" hidden="1" customWidth="1"/>
    <col min="13586" max="13586" width="2.28515625" customWidth="1"/>
    <col min="13587" max="13587" width="9.140625" customWidth="1"/>
    <col min="13588" max="13588" width="21.28515625" customWidth="1"/>
    <col min="13589" max="13589" width="12.42578125" customWidth="1"/>
    <col min="13590" max="13823" width="9.140625" customWidth="1"/>
    <col min="13825" max="13826" width="0" hidden="1" customWidth="1"/>
    <col min="13827" max="13827" width="95.85546875" customWidth="1"/>
    <col min="13828" max="13830" width="17.28515625" customWidth="1"/>
    <col min="13831" max="13831" width="19" customWidth="1"/>
    <col min="13832" max="13832" width="17.28515625" customWidth="1"/>
    <col min="13833" max="13833" width="19.5703125" customWidth="1"/>
    <col min="13834" max="13834" width="17.28515625" customWidth="1"/>
    <col min="13835" max="13835" width="19.5703125" customWidth="1"/>
    <col min="13836" max="13836" width="17.28515625" customWidth="1"/>
    <col min="13837" max="13837" width="19.5703125" customWidth="1"/>
    <col min="13838" max="13838" width="18.42578125" customWidth="1"/>
    <col min="13839" max="13839" width="19.5703125" customWidth="1"/>
    <col min="13840" max="13840" width="20" customWidth="1"/>
    <col min="13841" max="13841" width="0" hidden="1" customWidth="1"/>
    <col min="13842" max="13842" width="2.28515625" customWidth="1"/>
    <col min="13843" max="13843" width="9.140625" customWidth="1"/>
    <col min="13844" max="13844" width="21.28515625" customWidth="1"/>
    <col min="13845" max="13845" width="12.42578125" customWidth="1"/>
    <col min="13846" max="14079" width="9.140625" customWidth="1"/>
    <col min="14081" max="14082" width="0" hidden="1" customWidth="1"/>
    <col min="14083" max="14083" width="95.85546875" customWidth="1"/>
    <col min="14084" max="14086" width="17.28515625" customWidth="1"/>
    <col min="14087" max="14087" width="19" customWidth="1"/>
    <col min="14088" max="14088" width="17.28515625" customWidth="1"/>
    <col min="14089" max="14089" width="19.5703125" customWidth="1"/>
    <col min="14090" max="14090" width="17.28515625" customWidth="1"/>
    <col min="14091" max="14091" width="19.5703125" customWidth="1"/>
    <col min="14092" max="14092" width="17.28515625" customWidth="1"/>
    <col min="14093" max="14093" width="19.5703125" customWidth="1"/>
    <col min="14094" max="14094" width="18.42578125" customWidth="1"/>
    <col min="14095" max="14095" width="19.5703125" customWidth="1"/>
    <col min="14096" max="14096" width="20" customWidth="1"/>
    <col min="14097" max="14097" width="0" hidden="1" customWidth="1"/>
    <col min="14098" max="14098" width="2.28515625" customWidth="1"/>
    <col min="14099" max="14099" width="9.140625" customWidth="1"/>
    <col min="14100" max="14100" width="21.28515625" customWidth="1"/>
    <col min="14101" max="14101" width="12.42578125" customWidth="1"/>
    <col min="14102" max="14335" width="9.140625" customWidth="1"/>
    <col min="14337" max="14338" width="0" hidden="1" customWidth="1"/>
    <col min="14339" max="14339" width="95.85546875" customWidth="1"/>
    <col min="14340" max="14342" width="17.28515625" customWidth="1"/>
    <col min="14343" max="14343" width="19" customWidth="1"/>
    <col min="14344" max="14344" width="17.28515625" customWidth="1"/>
    <col min="14345" max="14345" width="19.5703125" customWidth="1"/>
    <col min="14346" max="14346" width="17.28515625" customWidth="1"/>
    <col min="14347" max="14347" width="19.5703125" customWidth="1"/>
    <col min="14348" max="14348" width="17.28515625" customWidth="1"/>
    <col min="14349" max="14349" width="19.5703125" customWidth="1"/>
    <col min="14350" max="14350" width="18.42578125" customWidth="1"/>
    <col min="14351" max="14351" width="19.5703125" customWidth="1"/>
    <col min="14352" max="14352" width="20" customWidth="1"/>
    <col min="14353" max="14353" width="0" hidden="1" customWidth="1"/>
    <col min="14354" max="14354" width="2.28515625" customWidth="1"/>
    <col min="14355" max="14355" width="9.140625" customWidth="1"/>
    <col min="14356" max="14356" width="21.28515625" customWidth="1"/>
    <col min="14357" max="14357" width="12.42578125" customWidth="1"/>
    <col min="14358" max="14591" width="9.140625" customWidth="1"/>
    <col min="14593" max="14594" width="0" hidden="1" customWidth="1"/>
    <col min="14595" max="14595" width="95.85546875" customWidth="1"/>
    <col min="14596" max="14598" width="17.28515625" customWidth="1"/>
    <col min="14599" max="14599" width="19" customWidth="1"/>
    <col min="14600" max="14600" width="17.28515625" customWidth="1"/>
    <col min="14601" max="14601" width="19.5703125" customWidth="1"/>
    <col min="14602" max="14602" width="17.28515625" customWidth="1"/>
    <col min="14603" max="14603" width="19.5703125" customWidth="1"/>
    <col min="14604" max="14604" width="17.28515625" customWidth="1"/>
    <col min="14605" max="14605" width="19.5703125" customWidth="1"/>
    <col min="14606" max="14606" width="18.42578125" customWidth="1"/>
    <col min="14607" max="14607" width="19.5703125" customWidth="1"/>
    <col min="14608" max="14608" width="20" customWidth="1"/>
    <col min="14609" max="14609" width="0" hidden="1" customWidth="1"/>
    <col min="14610" max="14610" width="2.28515625" customWidth="1"/>
    <col min="14611" max="14611" width="9.140625" customWidth="1"/>
    <col min="14612" max="14612" width="21.28515625" customWidth="1"/>
    <col min="14613" max="14613" width="12.42578125" customWidth="1"/>
    <col min="14614" max="14847" width="9.140625" customWidth="1"/>
    <col min="14849" max="14850" width="0" hidden="1" customWidth="1"/>
    <col min="14851" max="14851" width="95.85546875" customWidth="1"/>
    <col min="14852" max="14854" width="17.28515625" customWidth="1"/>
    <col min="14855" max="14855" width="19" customWidth="1"/>
    <col min="14856" max="14856" width="17.28515625" customWidth="1"/>
    <col min="14857" max="14857" width="19.5703125" customWidth="1"/>
    <col min="14858" max="14858" width="17.28515625" customWidth="1"/>
    <col min="14859" max="14859" width="19.5703125" customWidth="1"/>
    <col min="14860" max="14860" width="17.28515625" customWidth="1"/>
    <col min="14861" max="14861" width="19.5703125" customWidth="1"/>
    <col min="14862" max="14862" width="18.42578125" customWidth="1"/>
    <col min="14863" max="14863" width="19.5703125" customWidth="1"/>
    <col min="14864" max="14864" width="20" customWidth="1"/>
    <col min="14865" max="14865" width="0" hidden="1" customWidth="1"/>
    <col min="14866" max="14866" width="2.28515625" customWidth="1"/>
    <col min="14867" max="14867" width="9.140625" customWidth="1"/>
    <col min="14868" max="14868" width="21.28515625" customWidth="1"/>
    <col min="14869" max="14869" width="12.42578125" customWidth="1"/>
    <col min="14870" max="15103" width="9.140625" customWidth="1"/>
    <col min="15105" max="15106" width="0" hidden="1" customWidth="1"/>
    <col min="15107" max="15107" width="95.85546875" customWidth="1"/>
    <col min="15108" max="15110" width="17.28515625" customWidth="1"/>
    <col min="15111" max="15111" width="19" customWidth="1"/>
    <col min="15112" max="15112" width="17.28515625" customWidth="1"/>
    <col min="15113" max="15113" width="19.5703125" customWidth="1"/>
    <col min="15114" max="15114" width="17.28515625" customWidth="1"/>
    <col min="15115" max="15115" width="19.5703125" customWidth="1"/>
    <col min="15116" max="15116" width="17.28515625" customWidth="1"/>
    <col min="15117" max="15117" width="19.5703125" customWidth="1"/>
    <col min="15118" max="15118" width="18.42578125" customWidth="1"/>
    <col min="15119" max="15119" width="19.5703125" customWidth="1"/>
    <col min="15120" max="15120" width="20" customWidth="1"/>
    <col min="15121" max="15121" width="0" hidden="1" customWidth="1"/>
    <col min="15122" max="15122" width="2.28515625" customWidth="1"/>
    <col min="15123" max="15123" width="9.140625" customWidth="1"/>
    <col min="15124" max="15124" width="21.28515625" customWidth="1"/>
    <col min="15125" max="15125" width="12.42578125" customWidth="1"/>
    <col min="15126" max="15359" width="9.140625" customWidth="1"/>
    <col min="15361" max="15362" width="0" hidden="1" customWidth="1"/>
    <col min="15363" max="15363" width="95.85546875" customWidth="1"/>
    <col min="15364" max="15366" width="17.28515625" customWidth="1"/>
    <col min="15367" max="15367" width="19" customWidth="1"/>
    <col min="15368" max="15368" width="17.28515625" customWidth="1"/>
    <col min="15369" max="15369" width="19.5703125" customWidth="1"/>
    <col min="15370" max="15370" width="17.28515625" customWidth="1"/>
    <col min="15371" max="15371" width="19.5703125" customWidth="1"/>
    <col min="15372" max="15372" width="17.28515625" customWidth="1"/>
    <col min="15373" max="15373" width="19.5703125" customWidth="1"/>
    <col min="15374" max="15374" width="18.42578125" customWidth="1"/>
    <col min="15375" max="15375" width="19.5703125" customWidth="1"/>
    <col min="15376" max="15376" width="20" customWidth="1"/>
    <col min="15377" max="15377" width="0" hidden="1" customWidth="1"/>
    <col min="15378" max="15378" width="2.28515625" customWidth="1"/>
    <col min="15379" max="15379" width="9.140625" customWidth="1"/>
    <col min="15380" max="15380" width="21.28515625" customWidth="1"/>
    <col min="15381" max="15381" width="12.42578125" customWidth="1"/>
    <col min="15382" max="15615" width="9.140625" customWidth="1"/>
    <col min="15617" max="15618" width="0" hidden="1" customWidth="1"/>
    <col min="15619" max="15619" width="95.85546875" customWidth="1"/>
    <col min="15620" max="15622" width="17.28515625" customWidth="1"/>
    <col min="15623" max="15623" width="19" customWidth="1"/>
    <col min="15624" max="15624" width="17.28515625" customWidth="1"/>
    <col min="15625" max="15625" width="19.5703125" customWidth="1"/>
    <col min="15626" max="15626" width="17.28515625" customWidth="1"/>
    <col min="15627" max="15627" width="19.5703125" customWidth="1"/>
    <col min="15628" max="15628" width="17.28515625" customWidth="1"/>
    <col min="15629" max="15629" width="19.5703125" customWidth="1"/>
    <col min="15630" max="15630" width="18.42578125" customWidth="1"/>
    <col min="15631" max="15631" width="19.5703125" customWidth="1"/>
    <col min="15632" max="15632" width="20" customWidth="1"/>
    <col min="15633" max="15633" width="0" hidden="1" customWidth="1"/>
    <col min="15634" max="15634" width="2.28515625" customWidth="1"/>
    <col min="15635" max="15635" width="9.140625" customWidth="1"/>
    <col min="15636" max="15636" width="21.28515625" customWidth="1"/>
    <col min="15637" max="15637" width="12.42578125" customWidth="1"/>
    <col min="15638" max="15871" width="9.140625" customWidth="1"/>
    <col min="15873" max="15874" width="0" hidden="1" customWidth="1"/>
    <col min="15875" max="15875" width="95.85546875" customWidth="1"/>
    <col min="15876" max="15878" width="17.28515625" customWidth="1"/>
    <col min="15879" max="15879" width="19" customWidth="1"/>
    <col min="15880" max="15880" width="17.28515625" customWidth="1"/>
    <col min="15881" max="15881" width="19.5703125" customWidth="1"/>
    <col min="15882" max="15882" width="17.28515625" customWidth="1"/>
    <col min="15883" max="15883" width="19.5703125" customWidth="1"/>
    <col min="15884" max="15884" width="17.28515625" customWidth="1"/>
    <col min="15885" max="15885" width="19.5703125" customWidth="1"/>
    <col min="15886" max="15886" width="18.42578125" customWidth="1"/>
    <col min="15887" max="15887" width="19.5703125" customWidth="1"/>
    <col min="15888" max="15888" width="20" customWidth="1"/>
    <col min="15889" max="15889" width="0" hidden="1" customWidth="1"/>
    <col min="15890" max="15890" width="2.28515625" customWidth="1"/>
    <col min="15891" max="15891" width="9.140625" customWidth="1"/>
    <col min="15892" max="15892" width="21.28515625" customWidth="1"/>
    <col min="15893" max="15893" width="12.42578125" customWidth="1"/>
    <col min="15894" max="16127" width="9.140625" customWidth="1"/>
    <col min="16129" max="16130" width="0" hidden="1" customWidth="1"/>
    <col min="16131" max="16131" width="95.85546875" customWidth="1"/>
    <col min="16132" max="16134" width="17.28515625" customWidth="1"/>
    <col min="16135" max="16135" width="19" customWidth="1"/>
    <col min="16136" max="16136" width="17.28515625" customWidth="1"/>
    <col min="16137" max="16137" width="19.5703125" customWidth="1"/>
    <col min="16138" max="16138" width="17.28515625" customWidth="1"/>
    <col min="16139" max="16139" width="19.5703125" customWidth="1"/>
    <col min="16140" max="16140" width="17.28515625" customWidth="1"/>
    <col min="16141" max="16141" width="19.5703125" customWidth="1"/>
    <col min="16142" max="16142" width="18.42578125" customWidth="1"/>
    <col min="16143" max="16143" width="19.5703125" customWidth="1"/>
    <col min="16144" max="16144" width="20" customWidth="1"/>
    <col min="16145" max="16145" width="0" hidden="1" customWidth="1"/>
    <col min="16146" max="16146" width="2.28515625" customWidth="1"/>
    <col min="16147" max="16147" width="9.140625" customWidth="1"/>
    <col min="16148" max="16148" width="21.28515625" customWidth="1"/>
    <col min="16149" max="16149" width="12.42578125" customWidth="1"/>
    <col min="16150" max="16383" width="9.140625" customWidth="1"/>
  </cols>
  <sheetData>
    <row r="1" spans="1:20" s="71" customFormat="1" ht="15.75" hidden="1">
      <c r="C1" s="498"/>
      <c r="D1" s="499"/>
      <c r="E1" s="499"/>
      <c r="F1" s="499"/>
      <c r="G1" s="499"/>
      <c r="H1" s="499"/>
      <c r="I1" s="499"/>
      <c r="J1" s="499"/>
      <c r="K1" s="499"/>
      <c r="L1" s="499"/>
      <c r="M1" s="499"/>
      <c r="N1" s="499"/>
      <c r="O1" s="499"/>
      <c r="P1" s="499"/>
      <c r="Q1" s="499"/>
      <c r="R1" s="500"/>
    </row>
    <row r="2" spans="1:20" s="71" customFormat="1" ht="27.75">
      <c r="C2" s="1311" t="s">
        <v>1013</v>
      </c>
      <c r="D2" s="1311"/>
      <c r="E2" s="1311"/>
      <c r="F2" s="1311"/>
      <c r="G2" s="1311"/>
      <c r="H2" s="1311"/>
      <c r="I2" s="1311"/>
      <c r="J2" s="1311"/>
      <c r="K2" s="1311"/>
      <c r="L2" s="1311"/>
      <c r="M2" s="1311"/>
      <c r="N2" s="1311"/>
      <c r="O2" s="1311"/>
      <c r="P2" s="1311"/>
      <c r="Q2" s="501"/>
      <c r="R2" s="500"/>
    </row>
    <row r="3" spans="1:20" s="71" customFormat="1" ht="27.75">
      <c r="C3" s="1311" t="s">
        <v>1014</v>
      </c>
      <c r="D3" s="1311"/>
      <c r="E3" s="1311"/>
      <c r="F3" s="1311"/>
      <c r="G3" s="1311"/>
      <c r="H3" s="1311"/>
      <c r="I3" s="1311"/>
      <c r="J3" s="1311"/>
      <c r="K3" s="1311"/>
      <c r="L3" s="1311"/>
      <c r="M3" s="1311"/>
      <c r="N3" s="1311"/>
      <c r="O3" s="1311"/>
      <c r="P3" s="1311"/>
      <c r="Q3" s="501"/>
      <c r="R3" s="500"/>
    </row>
    <row r="4" spans="1:20" s="71" customFormat="1" ht="27.75">
      <c r="A4" s="71" t="s">
        <v>584</v>
      </c>
      <c r="C4" s="1311" t="s">
        <v>584</v>
      </c>
      <c r="D4" s="1311"/>
      <c r="E4" s="1311"/>
      <c r="F4" s="1311"/>
      <c r="G4" s="1311"/>
      <c r="H4" s="1311"/>
      <c r="I4" s="1311"/>
      <c r="J4" s="1311"/>
      <c r="K4" s="1311"/>
      <c r="L4" s="1311"/>
      <c r="M4" s="1311"/>
      <c r="N4" s="1311"/>
      <c r="O4" s="1311"/>
      <c r="P4" s="1311"/>
      <c r="Q4" s="501"/>
      <c r="R4" s="500"/>
    </row>
    <row r="5" spans="1:20" s="270" customFormat="1" ht="27">
      <c r="C5" s="1312" t="s">
        <v>601</v>
      </c>
      <c r="D5" s="1312"/>
      <c r="E5" s="1312"/>
      <c r="F5" s="1312"/>
      <c r="G5" s="1312"/>
      <c r="H5" s="1312"/>
      <c r="I5" s="1312"/>
      <c r="J5" s="1312"/>
      <c r="K5" s="1312"/>
      <c r="L5" s="1312"/>
      <c r="M5" s="1312"/>
      <c r="N5" s="1312"/>
      <c r="O5" s="1312"/>
      <c r="P5" s="1312"/>
      <c r="Q5" s="502"/>
      <c r="R5" s="503"/>
    </row>
    <row r="6" spans="1:20" s="504" customFormat="1" ht="16.5" thickBot="1">
      <c r="C6" s="505"/>
      <c r="D6" s="505"/>
      <c r="E6" s="505"/>
      <c r="F6" s="505"/>
      <c r="G6" s="505"/>
      <c r="H6" s="505"/>
      <c r="I6" s="505"/>
      <c r="J6" s="505"/>
      <c r="K6" s="505"/>
      <c r="L6" s="505"/>
      <c r="M6" s="505"/>
      <c r="N6" s="505"/>
      <c r="O6" s="505"/>
      <c r="P6" s="505"/>
      <c r="Q6" s="505"/>
      <c r="R6" s="506"/>
    </row>
    <row r="7" spans="1:20" s="108" customFormat="1" ht="19.5" thickTop="1" thickBot="1">
      <c r="C7" s="507"/>
      <c r="D7" s="508" t="s">
        <v>1015</v>
      </c>
      <c r="E7" s="1313" t="s">
        <v>1016</v>
      </c>
      <c r="F7" s="1313"/>
      <c r="G7" s="1313" t="s">
        <v>1017</v>
      </c>
      <c r="H7" s="1313"/>
      <c r="I7" s="1313" t="s">
        <v>1018</v>
      </c>
      <c r="J7" s="1313"/>
      <c r="K7" s="1313" t="s">
        <v>1019</v>
      </c>
      <c r="L7" s="1313"/>
      <c r="M7" s="1313" t="s">
        <v>1020</v>
      </c>
      <c r="N7" s="1313"/>
      <c r="O7" s="1313" t="s">
        <v>1021</v>
      </c>
      <c r="P7" s="1313"/>
      <c r="Q7" s="509"/>
      <c r="R7" s="509"/>
    </row>
    <row r="8" spans="1:20" s="108" customFormat="1" ht="18.75" thickTop="1">
      <c r="C8" s="510"/>
      <c r="D8" s="511" t="str">
        <f>"DIC"</f>
        <v>DIC</v>
      </c>
      <c r="E8" s="1309" t="str">
        <f>"DIC"</f>
        <v>DIC</v>
      </c>
      <c r="F8" s="1309"/>
      <c r="G8" s="1310" t="s">
        <v>1022</v>
      </c>
      <c r="H8" s="1309"/>
      <c r="I8" s="1309" t="str">
        <f>"DIC"</f>
        <v>DIC</v>
      </c>
      <c r="J8" s="1309"/>
      <c r="K8" s="1309" t="str">
        <f>"DIC"</f>
        <v>DIC</v>
      </c>
      <c r="L8" s="1309"/>
      <c r="M8" s="1308" t="str">
        <f>"DIC"</f>
        <v>DIC</v>
      </c>
      <c r="N8" s="1308"/>
      <c r="O8" s="1308" t="str">
        <f>UPPER("MAR")</f>
        <v>MAR</v>
      </c>
      <c r="P8" s="1308"/>
      <c r="Q8" s="509" t="s">
        <v>927</v>
      </c>
      <c r="R8" s="509"/>
    </row>
    <row r="9" spans="1:20" s="108" customFormat="1" ht="15.75">
      <c r="C9" s="512"/>
      <c r="D9" s="513"/>
      <c r="E9" s="513"/>
      <c r="F9" s="513"/>
      <c r="G9" s="513"/>
      <c r="H9" s="513"/>
      <c r="I9" s="513"/>
      <c r="J9" s="513"/>
      <c r="K9" s="513"/>
      <c r="L9" s="513"/>
      <c r="M9" s="513"/>
      <c r="N9" s="513"/>
      <c r="O9" s="513"/>
      <c r="P9" s="513"/>
      <c r="R9" s="509"/>
    </row>
    <row r="10" spans="1:20" s="239" customFormat="1" ht="18">
      <c r="C10" s="514"/>
      <c r="D10" s="515"/>
      <c r="E10" s="516" t="s">
        <v>1023</v>
      </c>
      <c r="F10" s="516" t="s">
        <v>1024</v>
      </c>
      <c r="G10" s="516" t="s">
        <v>1023</v>
      </c>
      <c r="H10" s="516" t="s">
        <v>1024</v>
      </c>
      <c r="I10" s="516" t="s">
        <v>1023</v>
      </c>
      <c r="J10" s="516" t="s">
        <v>1024</v>
      </c>
      <c r="K10" s="516" t="s">
        <v>1023</v>
      </c>
      <c r="L10" s="516" t="s">
        <v>1024</v>
      </c>
      <c r="M10" s="516" t="s">
        <v>1023</v>
      </c>
      <c r="N10" s="516" t="s">
        <v>1024</v>
      </c>
      <c r="O10" s="516" t="s">
        <v>1023</v>
      </c>
      <c r="P10" s="516" t="s">
        <v>1024</v>
      </c>
      <c r="R10" s="509"/>
    </row>
    <row r="11" spans="1:20" s="239" customFormat="1" ht="24.95" customHeight="1">
      <c r="A11" s="239" t="s">
        <v>928</v>
      </c>
      <c r="B11" s="239" t="s">
        <v>1025</v>
      </c>
      <c r="C11" s="517" t="s">
        <v>1026</v>
      </c>
      <c r="D11" s="518">
        <v>54556080.634240001</v>
      </c>
      <c r="E11" s="518">
        <v>81017493.941249996</v>
      </c>
      <c r="F11" s="518">
        <v>7066800.6672499999</v>
      </c>
      <c r="G11" s="518">
        <v>96931715.502850011</v>
      </c>
      <c r="H11" s="518">
        <v>7437917.27018</v>
      </c>
      <c r="I11" s="518">
        <v>113162072.22272</v>
      </c>
      <c r="J11" s="518">
        <v>7767736.6857000003</v>
      </c>
      <c r="K11" s="518">
        <v>132510769.02185</v>
      </c>
      <c r="L11" s="518">
        <v>3714714.13901</v>
      </c>
      <c r="M11" s="518">
        <v>148422097.56263</v>
      </c>
      <c r="N11" s="518">
        <v>3954549.5942600002</v>
      </c>
      <c r="O11" s="518">
        <v>151219370.54739001</v>
      </c>
      <c r="P11" s="518">
        <v>3989069.6901700003</v>
      </c>
      <c r="R11" s="509"/>
    </row>
    <row r="12" spans="1:20" s="239" customFormat="1" ht="24.95" customHeight="1">
      <c r="A12" s="239" t="s">
        <v>928</v>
      </c>
      <c r="B12" s="519" t="s">
        <v>1027</v>
      </c>
      <c r="C12" s="517" t="s">
        <v>1028</v>
      </c>
      <c r="D12" s="518">
        <v>53943147.241530001</v>
      </c>
      <c r="E12" s="518">
        <v>80285499.772719994</v>
      </c>
      <c r="F12" s="518">
        <v>6985714.8452099999</v>
      </c>
      <c r="G12" s="518">
        <v>95850682.265070006</v>
      </c>
      <c r="H12" s="518">
        <v>7336520.9377499996</v>
      </c>
      <c r="I12" s="518">
        <v>111464063.88201</v>
      </c>
      <c r="J12" s="518">
        <v>7609483.82699</v>
      </c>
      <c r="K12" s="518">
        <v>130122016.95177001</v>
      </c>
      <c r="L12" s="518">
        <v>3614988.91194</v>
      </c>
      <c r="M12" s="518">
        <v>144653412.97931001</v>
      </c>
      <c r="N12" s="518">
        <v>3828572.9947800003</v>
      </c>
      <c r="O12" s="518">
        <v>147599058.55182999</v>
      </c>
      <c r="P12" s="518">
        <v>3867337.24174</v>
      </c>
      <c r="Q12" s="518"/>
      <c r="R12" s="509"/>
      <c r="T12" s="518"/>
    </row>
    <row r="13" spans="1:20" s="239" customFormat="1" ht="24.95" customHeight="1">
      <c r="A13" s="239" t="s">
        <v>928</v>
      </c>
      <c r="B13" s="519" t="s">
        <v>1029</v>
      </c>
      <c r="C13" s="517" t="s">
        <v>1030</v>
      </c>
      <c r="D13" s="518">
        <v>612933.39271000004</v>
      </c>
      <c r="E13" s="518">
        <v>731994.16853000002</v>
      </c>
      <c r="F13" s="518">
        <v>81085.822040000014</v>
      </c>
      <c r="G13" s="518">
        <v>1081033.2377800001</v>
      </c>
      <c r="H13" s="518">
        <v>101396.33243000001</v>
      </c>
      <c r="I13" s="518">
        <v>1698008.3407100001</v>
      </c>
      <c r="J13" s="518">
        <v>158252.85871</v>
      </c>
      <c r="K13" s="518">
        <v>2388752.07008</v>
      </c>
      <c r="L13" s="518">
        <v>99725.227069999994</v>
      </c>
      <c r="M13" s="518">
        <v>3768684.5833200002</v>
      </c>
      <c r="N13" s="518">
        <v>125976.59948</v>
      </c>
      <c r="O13" s="518">
        <v>3620311.9955599997</v>
      </c>
      <c r="P13" s="518">
        <v>121732.44843</v>
      </c>
      <c r="Q13" s="518"/>
      <c r="R13" s="509"/>
      <c r="T13" s="518"/>
    </row>
    <row r="14" spans="1:20" s="239" customFormat="1" ht="24.95" customHeight="1">
      <c r="A14" s="239" t="s">
        <v>928</v>
      </c>
      <c r="B14" t="s">
        <v>1031</v>
      </c>
      <c r="C14" s="517" t="s">
        <v>1032</v>
      </c>
      <c r="D14" s="518">
        <v>210831.18809000001</v>
      </c>
      <c r="E14" s="518">
        <v>380684.40444000001</v>
      </c>
      <c r="F14" s="518">
        <v>36153.330419999998</v>
      </c>
      <c r="G14" s="518">
        <v>448753.43556999997</v>
      </c>
      <c r="H14" s="518">
        <v>43161.160969999997</v>
      </c>
      <c r="I14" s="518">
        <v>547044.36848000006</v>
      </c>
      <c r="J14" s="518">
        <v>61714.799229999997</v>
      </c>
      <c r="K14" s="518">
        <v>643207.87985000003</v>
      </c>
      <c r="L14" s="518">
        <v>19395.220530000002</v>
      </c>
      <c r="M14" s="518">
        <v>674225.55794000009</v>
      </c>
      <c r="N14" s="518">
        <v>37378.692060000001</v>
      </c>
      <c r="O14" s="518">
        <v>950240.97970000003</v>
      </c>
      <c r="P14" s="518">
        <v>45499.942340000001</v>
      </c>
      <c r="Q14" s="518"/>
      <c r="R14" s="509"/>
      <c r="T14" s="518"/>
    </row>
    <row r="15" spans="1:20" s="239" customFormat="1" ht="24.95" customHeight="1">
      <c r="A15" s="239" t="s">
        <v>928</v>
      </c>
      <c r="B15" t="s">
        <v>1033</v>
      </c>
      <c r="C15" s="517" t="s">
        <v>1034</v>
      </c>
      <c r="D15" s="518">
        <v>177446.69261000003</v>
      </c>
      <c r="E15" s="518">
        <v>363225.97944000002</v>
      </c>
      <c r="F15" s="518">
        <v>34286.930090000002</v>
      </c>
      <c r="G15" s="518">
        <v>424351.74252999999</v>
      </c>
      <c r="H15" s="518">
        <v>36131.73429</v>
      </c>
      <c r="I15" s="518">
        <v>486630.66687000002</v>
      </c>
      <c r="J15" s="518">
        <v>42613.050329999998</v>
      </c>
      <c r="K15" s="518">
        <v>576556.10198000004</v>
      </c>
      <c r="L15" s="518">
        <v>18507.94139</v>
      </c>
      <c r="M15" s="518">
        <v>591803.66873999999</v>
      </c>
      <c r="N15" s="518">
        <v>30897.550019999999</v>
      </c>
      <c r="O15" s="518">
        <v>715350.33927</v>
      </c>
      <c r="P15" s="518">
        <v>35244.816679999996</v>
      </c>
      <c r="Q15" s="518"/>
      <c r="R15" s="509"/>
      <c r="T15" s="518"/>
    </row>
    <row r="16" spans="1:20" s="239" customFormat="1" ht="24.95" customHeight="1">
      <c r="A16" s="239" t="s">
        <v>928</v>
      </c>
      <c r="B16" s="519" t="s">
        <v>1035</v>
      </c>
      <c r="C16" s="517" t="s">
        <v>1036</v>
      </c>
      <c r="D16" s="518">
        <v>33384.495479999998</v>
      </c>
      <c r="E16" s="518">
        <v>17458.424999999999</v>
      </c>
      <c r="F16" s="518">
        <v>1866.4003300000002</v>
      </c>
      <c r="G16" s="518">
        <v>24401.693039999998</v>
      </c>
      <c r="H16" s="518">
        <v>7029.4266799999996</v>
      </c>
      <c r="I16" s="518">
        <v>60413.701609999996</v>
      </c>
      <c r="J16" s="518">
        <v>19101.748899999999</v>
      </c>
      <c r="K16" s="518">
        <v>66651.777869999991</v>
      </c>
      <c r="L16" s="518">
        <v>887.27913999999998</v>
      </c>
      <c r="M16" s="518">
        <v>82421.889200000005</v>
      </c>
      <c r="N16" s="518">
        <v>6481.1420399999997</v>
      </c>
      <c r="O16" s="518">
        <v>234890.64043</v>
      </c>
      <c r="P16" s="518">
        <v>10255.12566</v>
      </c>
      <c r="Q16" s="518"/>
      <c r="R16" s="509"/>
      <c r="T16" s="518"/>
    </row>
    <row r="17" spans="1:20" s="239" customFormat="1" ht="24.95" customHeight="1">
      <c r="A17" s="239" t="s">
        <v>928</v>
      </c>
      <c r="B17" t="s">
        <v>1037</v>
      </c>
      <c r="C17" s="517" t="s">
        <v>1038</v>
      </c>
      <c r="D17" s="518">
        <v>601153.15524999995</v>
      </c>
      <c r="E17" s="518">
        <v>837444.99578999996</v>
      </c>
      <c r="F17" s="518">
        <v>59584.348310000001</v>
      </c>
      <c r="G17" s="518">
        <v>993613.37585000007</v>
      </c>
      <c r="H17" s="518">
        <v>91877.342480000007</v>
      </c>
      <c r="I17" s="518">
        <v>1197544.118</v>
      </c>
      <c r="J17" s="518">
        <v>129010.67701</v>
      </c>
      <c r="K17" s="518">
        <v>1568924.8147799999</v>
      </c>
      <c r="L17" s="518">
        <v>85329.384669999999</v>
      </c>
      <c r="M17" s="518">
        <v>1848801.8540899998</v>
      </c>
      <c r="N17" s="518">
        <v>80786.269260000001</v>
      </c>
      <c r="O17" s="518">
        <v>1935985.0272300001</v>
      </c>
      <c r="P17" s="518">
        <v>92044.717959999994</v>
      </c>
      <c r="Q17" s="518"/>
      <c r="R17" s="509"/>
      <c r="T17" s="518"/>
    </row>
    <row r="18" spans="1:20" s="239" customFormat="1" ht="24.95" customHeight="1">
      <c r="A18" s="239" t="s">
        <v>928</v>
      </c>
      <c r="B18" t="s">
        <v>1039</v>
      </c>
      <c r="C18" s="517" t="s">
        <v>1040</v>
      </c>
      <c r="D18" s="518">
        <v>413914.75541000004</v>
      </c>
      <c r="E18" s="518">
        <v>640307.03163999994</v>
      </c>
      <c r="F18" s="518">
        <v>57251.58928</v>
      </c>
      <c r="G18" s="518">
        <v>811530.84753000003</v>
      </c>
      <c r="H18" s="518">
        <v>85577.397980000009</v>
      </c>
      <c r="I18" s="518">
        <v>1003172.65363</v>
      </c>
      <c r="J18" s="518">
        <v>120240.91034</v>
      </c>
      <c r="K18" s="518">
        <v>1303903.9646700001</v>
      </c>
      <c r="L18" s="518">
        <v>67837.100659999996</v>
      </c>
      <c r="M18" s="518">
        <v>1520492.22025</v>
      </c>
      <c r="N18" s="518">
        <v>68028.310649999999</v>
      </c>
      <c r="O18" s="518">
        <v>1590254.2226199999</v>
      </c>
      <c r="P18" s="518">
        <v>71837.954790000003</v>
      </c>
      <c r="Q18" s="518"/>
      <c r="R18" s="509"/>
      <c r="T18" s="518"/>
    </row>
    <row r="19" spans="1:20" s="239" customFormat="1" ht="24.95" customHeight="1">
      <c r="A19" s="239" t="s">
        <v>928</v>
      </c>
      <c r="B19" s="519" t="s">
        <v>1041</v>
      </c>
      <c r="C19" s="517" t="s">
        <v>1042</v>
      </c>
      <c r="D19" s="518">
        <v>187238.39984</v>
      </c>
      <c r="E19" s="518">
        <v>197137.96415000001</v>
      </c>
      <c r="F19" s="518">
        <v>2332.7590299999997</v>
      </c>
      <c r="G19" s="518">
        <v>182082.52831999998</v>
      </c>
      <c r="H19" s="518">
        <v>6299.9444999999996</v>
      </c>
      <c r="I19" s="518">
        <v>194371.46437</v>
      </c>
      <c r="J19" s="518">
        <v>8769.7666699999991</v>
      </c>
      <c r="K19" s="518">
        <v>265020.85011</v>
      </c>
      <c r="L19" s="518">
        <v>17492.284010000003</v>
      </c>
      <c r="M19" s="518">
        <v>328309.63383999997</v>
      </c>
      <c r="N19" s="518">
        <v>12757.95861</v>
      </c>
      <c r="O19" s="518">
        <v>345730.80460999999</v>
      </c>
      <c r="P19" s="518">
        <v>20206.763170000002</v>
      </c>
      <c r="Q19" s="518"/>
      <c r="R19" s="509"/>
      <c r="T19" s="518"/>
    </row>
    <row r="20" spans="1:20" s="239" customFormat="1" ht="24.95" customHeight="1">
      <c r="A20" s="239" t="s">
        <v>928</v>
      </c>
      <c r="B20" t="s">
        <v>1043</v>
      </c>
      <c r="C20" s="520" t="s">
        <v>1044</v>
      </c>
      <c r="D20" s="518">
        <v>9696980.0709599983</v>
      </c>
      <c r="E20" s="518">
        <v>14694168.35413</v>
      </c>
      <c r="F20" s="518">
        <v>84872.874580000003</v>
      </c>
      <c r="G20" s="518">
        <v>18672350.202689998</v>
      </c>
      <c r="H20" s="518">
        <v>80447.576659999992</v>
      </c>
      <c r="I20" s="518">
        <v>22558357.576439999</v>
      </c>
      <c r="J20" s="518">
        <v>85233.749079999994</v>
      </c>
      <c r="K20" s="518">
        <v>21343440.376709998</v>
      </c>
      <c r="L20" s="518">
        <v>95182.570670000001</v>
      </c>
      <c r="M20" s="518">
        <v>20933808.35069</v>
      </c>
      <c r="N20" s="518">
        <v>80332.851340000008</v>
      </c>
      <c r="O20" s="518">
        <v>20743258.181589998</v>
      </c>
      <c r="P20" s="518">
        <v>79208.113450000004</v>
      </c>
      <c r="Q20" s="518"/>
      <c r="R20" s="509"/>
      <c r="T20" s="518"/>
    </row>
    <row r="21" spans="1:20" s="239" customFormat="1" ht="24.95" customHeight="1">
      <c r="A21" s="239" t="s">
        <v>928</v>
      </c>
      <c r="B21" t="s">
        <v>1045</v>
      </c>
      <c r="C21" s="517" t="s">
        <v>1046</v>
      </c>
      <c r="D21" s="518">
        <v>484659.61911000003</v>
      </c>
      <c r="E21" s="518">
        <v>745081.75219000003</v>
      </c>
      <c r="F21" s="518">
        <v>88808.425540000011</v>
      </c>
      <c r="G21" s="518">
        <v>849462.72996000003</v>
      </c>
      <c r="H21" s="518">
        <v>87449.688709999988</v>
      </c>
      <c r="I21" s="518">
        <v>961395.52714000002</v>
      </c>
      <c r="J21" s="518">
        <v>90918.891090000005</v>
      </c>
      <c r="K21" s="518">
        <v>1152457.9117399999</v>
      </c>
      <c r="L21" s="518">
        <v>54117.098310000001</v>
      </c>
      <c r="M21" s="518">
        <v>1272963.8525</v>
      </c>
      <c r="N21" s="518">
        <v>54557.941850000003</v>
      </c>
      <c r="O21" s="518">
        <v>1345278.1111600001</v>
      </c>
      <c r="P21" s="518">
        <v>55509.691030000002</v>
      </c>
      <c r="Q21" s="518"/>
      <c r="R21" s="509"/>
      <c r="T21" s="518"/>
    </row>
    <row r="22" spans="1:20" s="239" customFormat="1" ht="24.95" customHeight="1">
      <c r="A22" s="239" t="s">
        <v>928</v>
      </c>
      <c r="B22" t="s">
        <v>1047</v>
      </c>
      <c r="C22" s="521" t="s">
        <v>1048</v>
      </c>
      <c r="D22" s="518">
        <v>-1584577.0681099999</v>
      </c>
      <c r="E22" s="518">
        <v>-2449616.7828099998</v>
      </c>
      <c r="F22" s="518">
        <v>-233568.00977</v>
      </c>
      <c r="G22" s="518">
        <v>-2691169.0303400001</v>
      </c>
      <c r="H22" s="518">
        <v>-264408.22674000001</v>
      </c>
      <c r="I22" s="518">
        <v>-2967362.5879499996</v>
      </c>
      <c r="J22" s="518">
        <v>-273391.76207999996</v>
      </c>
      <c r="K22" s="518">
        <v>-3577678.3459800002</v>
      </c>
      <c r="L22" s="518">
        <v>-148774.84644999998</v>
      </c>
      <c r="M22" s="518">
        <v>-3906880.9036099999</v>
      </c>
      <c r="N22" s="518">
        <v>-149933.93531999999</v>
      </c>
      <c r="O22" s="518">
        <v>-4064933.7932199999</v>
      </c>
      <c r="P22" s="518">
        <v>-158002.03263999999</v>
      </c>
      <c r="Q22" s="518"/>
      <c r="R22" s="509"/>
      <c r="T22" s="518"/>
    </row>
    <row r="23" spans="1:20" s="239" customFormat="1" ht="24.95" customHeight="1">
      <c r="A23" s="239" t="s">
        <v>928</v>
      </c>
      <c r="B23" t="s">
        <v>1049</v>
      </c>
      <c r="C23" s="522" t="s">
        <v>1050</v>
      </c>
      <c r="D23" s="518">
        <v>63965127.599529997</v>
      </c>
      <c r="E23" s="518">
        <v>95225256.664990008</v>
      </c>
      <c r="F23" s="518">
        <v>7102651.6363300001</v>
      </c>
      <c r="G23" s="518">
        <v>115204726.21658</v>
      </c>
      <c r="H23" s="518">
        <v>7476444.81226</v>
      </c>
      <c r="I23" s="518">
        <v>135459051.22483</v>
      </c>
      <c r="J23" s="518">
        <v>7861223.0400299998</v>
      </c>
      <c r="K23" s="518">
        <v>153641121.65895</v>
      </c>
      <c r="L23" s="518">
        <v>3819963.5667399997</v>
      </c>
      <c r="M23" s="518">
        <v>169245016.27423999</v>
      </c>
      <c r="N23" s="518">
        <v>4057671.4134499999</v>
      </c>
      <c r="O23" s="518">
        <v>172129199.05385</v>
      </c>
      <c r="P23" s="518">
        <v>4103330.12231</v>
      </c>
      <c r="Q23" s="518"/>
      <c r="R23" s="509"/>
      <c r="T23" s="518"/>
    </row>
    <row r="24" spans="1:20" s="108" customFormat="1" ht="9.75" thickBot="1">
      <c r="C24" s="523"/>
      <c r="D24" s="524"/>
      <c r="E24" s="524"/>
      <c r="F24" s="524"/>
      <c r="G24" s="524"/>
      <c r="H24" s="524"/>
      <c r="I24" s="524"/>
      <c r="J24" s="524"/>
      <c r="K24" s="524"/>
      <c r="L24" s="524"/>
      <c r="M24" s="524"/>
      <c r="N24" s="524"/>
      <c r="O24" s="524"/>
      <c r="P24" s="524"/>
      <c r="Q24" s="525"/>
      <c r="R24" s="526"/>
    </row>
    <row r="25" spans="1:20" s="108" customFormat="1" ht="15.75" thickTop="1">
      <c r="C25" s="239" t="s">
        <v>1051</v>
      </c>
      <c r="D25" s="297"/>
      <c r="E25" s="297"/>
      <c r="F25" s="297"/>
      <c r="G25" s="297"/>
      <c r="H25" s="297"/>
      <c r="I25" s="297"/>
      <c r="J25" s="297"/>
      <c r="K25" s="297"/>
      <c r="L25" s="297"/>
      <c r="M25" s="297"/>
      <c r="N25" s="297"/>
      <c r="O25" s="297"/>
      <c r="P25" s="297"/>
      <c r="Q25" s="297"/>
      <c r="R25" s="526"/>
    </row>
    <row r="26" spans="1:20" s="108" customFormat="1" ht="15" customHeight="1">
      <c r="C26" s="239" t="s">
        <v>1052</v>
      </c>
      <c r="D26" s="297"/>
      <c r="E26" s="297"/>
      <c r="F26" s="297"/>
      <c r="G26" s="297"/>
      <c r="H26" s="297"/>
      <c r="I26" s="297"/>
      <c r="J26" s="297"/>
      <c r="K26" s="297"/>
      <c r="L26" s="297"/>
      <c r="M26" s="297"/>
      <c r="N26" s="297"/>
      <c r="O26" s="297"/>
      <c r="P26" s="297"/>
      <c r="Q26" s="297"/>
      <c r="R26" s="526"/>
    </row>
    <row r="27" spans="1:20" s="108" customFormat="1" ht="15" customHeight="1">
      <c r="C27" s="239" t="s">
        <v>1053</v>
      </c>
      <c r="D27" s="297"/>
      <c r="E27" s="297"/>
      <c r="F27" s="297"/>
      <c r="G27" s="297"/>
      <c r="H27" s="297"/>
      <c r="I27" s="297"/>
      <c r="J27" s="297"/>
      <c r="K27" s="297"/>
      <c r="L27" s="297"/>
      <c r="M27" s="297"/>
      <c r="N27" s="297"/>
      <c r="O27" s="297"/>
      <c r="P27" s="297"/>
      <c r="Q27" s="297"/>
      <c r="R27" s="526"/>
    </row>
    <row r="28" spans="1:20" s="108" customFormat="1" ht="12">
      <c r="C28" s="346"/>
      <c r="D28" s="297"/>
      <c r="E28" s="297"/>
      <c r="F28" s="297"/>
      <c r="G28" s="297"/>
      <c r="H28" s="297"/>
      <c r="I28" s="297"/>
      <c r="J28" s="297"/>
      <c r="K28" s="297"/>
      <c r="L28" s="297"/>
      <c r="M28" s="297"/>
      <c r="N28" s="297"/>
      <c r="O28" s="297"/>
      <c r="P28" s="297"/>
      <c r="Q28" s="297"/>
      <c r="R28" s="526"/>
    </row>
  </sheetData>
  <mergeCells count="16">
    <mergeCell ref="C2:P2"/>
    <mergeCell ref="C3:P3"/>
    <mergeCell ref="C5:P5"/>
    <mergeCell ref="E7:F7"/>
    <mergeCell ref="G7:H7"/>
    <mergeCell ref="I7:J7"/>
    <mergeCell ref="K7:L7"/>
    <mergeCell ref="M7:N7"/>
    <mergeCell ref="O7:P7"/>
    <mergeCell ref="C4:P4"/>
    <mergeCell ref="O8:P8"/>
    <mergeCell ref="E8:F8"/>
    <mergeCell ref="G8:H8"/>
    <mergeCell ref="I8:J8"/>
    <mergeCell ref="K8:L8"/>
    <mergeCell ref="M8:N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01"/>
  <sheetViews>
    <sheetView topLeftCell="C2" zoomScale="70" zoomScaleNormal="70" workbookViewId="0">
      <selection activeCell="C2" sqref="C2:P2"/>
    </sheetView>
  </sheetViews>
  <sheetFormatPr defaultColWidth="46.5703125" defaultRowHeight="15"/>
  <cols>
    <col min="1" max="1" width="2.28515625" hidden="1" customWidth="1"/>
    <col min="2" max="2" width="46.5703125" hidden="1" customWidth="1"/>
    <col min="3" max="3" width="96.5703125" style="74" bestFit="1" customWidth="1"/>
    <col min="4" max="4" width="13.5703125" style="570" bestFit="1" customWidth="1"/>
    <col min="5" max="5" width="15" style="570" bestFit="1" customWidth="1"/>
    <col min="6" max="6" width="12.5703125" style="570" bestFit="1" customWidth="1"/>
    <col min="7" max="7" width="14.85546875" bestFit="1" customWidth="1"/>
    <col min="8" max="8" width="12.5703125" bestFit="1" customWidth="1"/>
    <col min="9" max="9" width="15" bestFit="1" customWidth="1"/>
    <col min="10" max="10" width="12.5703125" bestFit="1" customWidth="1"/>
    <col min="11" max="11" width="15" bestFit="1" customWidth="1"/>
    <col min="12" max="12" width="12.5703125" bestFit="1" customWidth="1"/>
    <col min="13" max="13" width="15" bestFit="1" customWidth="1"/>
    <col min="14" max="14" width="12.5703125" bestFit="1" customWidth="1"/>
    <col min="15" max="15" width="15" bestFit="1" customWidth="1"/>
    <col min="16" max="16" width="12.5703125" bestFit="1" customWidth="1"/>
    <col min="257" max="258" width="0" hidden="1" customWidth="1"/>
    <col min="259" max="259" width="96.5703125" bestFit="1" customWidth="1"/>
    <col min="260" max="260" width="13.5703125" bestFit="1" customWidth="1"/>
    <col min="261" max="261" width="15" bestFit="1" customWidth="1"/>
    <col min="262" max="262" width="12.5703125" bestFit="1" customWidth="1"/>
    <col min="263" max="263" width="14.85546875" bestFit="1" customWidth="1"/>
    <col min="264" max="264" width="12.5703125" bestFit="1" customWidth="1"/>
    <col min="265" max="265" width="15" bestFit="1" customWidth="1"/>
    <col min="266" max="266" width="12.5703125" bestFit="1" customWidth="1"/>
    <col min="267" max="267" width="15" bestFit="1" customWidth="1"/>
    <col min="268" max="268" width="12.5703125" bestFit="1" customWidth="1"/>
    <col min="269" max="269" width="15" bestFit="1" customWidth="1"/>
    <col min="270" max="270" width="12.5703125" bestFit="1" customWidth="1"/>
    <col min="271" max="271" width="15" bestFit="1" customWidth="1"/>
    <col min="272" max="272" width="12.5703125" bestFit="1" customWidth="1"/>
    <col min="513" max="514" width="0" hidden="1" customWidth="1"/>
    <col min="515" max="515" width="96.5703125" bestFit="1" customWidth="1"/>
    <col min="516" max="516" width="13.5703125" bestFit="1" customWidth="1"/>
    <col min="517" max="517" width="15" bestFit="1" customWidth="1"/>
    <col min="518" max="518" width="12.5703125" bestFit="1" customWidth="1"/>
    <col min="519" max="519" width="14.85546875" bestFit="1" customWidth="1"/>
    <col min="520" max="520" width="12.5703125" bestFit="1" customWidth="1"/>
    <col min="521" max="521" width="15" bestFit="1" customWidth="1"/>
    <col min="522" max="522" width="12.5703125" bestFit="1" customWidth="1"/>
    <col min="523" max="523" width="15" bestFit="1" customWidth="1"/>
    <col min="524" max="524" width="12.5703125" bestFit="1" customWidth="1"/>
    <col min="525" max="525" width="15" bestFit="1" customWidth="1"/>
    <col min="526" max="526" width="12.5703125" bestFit="1" customWidth="1"/>
    <col min="527" max="527" width="15" bestFit="1" customWidth="1"/>
    <col min="528" max="528" width="12.5703125" bestFit="1" customWidth="1"/>
    <col min="769" max="770" width="0" hidden="1" customWidth="1"/>
    <col min="771" max="771" width="96.5703125" bestFit="1" customWidth="1"/>
    <col min="772" max="772" width="13.5703125" bestFit="1" customWidth="1"/>
    <col min="773" max="773" width="15" bestFit="1" customWidth="1"/>
    <col min="774" max="774" width="12.5703125" bestFit="1" customWidth="1"/>
    <col min="775" max="775" width="14.85546875" bestFit="1" customWidth="1"/>
    <col min="776" max="776" width="12.5703125" bestFit="1" customWidth="1"/>
    <col min="777" max="777" width="15" bestFit="1" customWidth="1"/>
    <col min="778" max="778" width="12.5703125" bestFit="1" customWidth="1"/>
    <col min="779" max="779" width="15" bestFit="1" customWidth="1"/>
    <col min="780" max="780" width="12.5703125" bestFit="1" customWidth="1"/>
    <col min="781" max="781" width="15" bestFit="1" customWidth="1"/>
    <col min="782" max="782" width="12.5703125" bestFit="1" customWidth="1"/>
    <col min="783" max="783" width="15" bestFit="1" customWidth="1"/>
    <col min="784" max="784" width="12.5703125" bestFit="1" customWidth="1"/>
    <col min="1025" max="1026" width="0" hidden="1" customWidth="1"/>
    <col min="1027" max="1027" width="96.5703125" bestFit="1" customWidth="1"/>
    <col min="1028" max="1028" width="13.5703125" bestFit="1" customWidth="1"/>
    <col min="1029" max="1029" width="15" bestFit="1" customWidth="1"/>
    <col min="1030" max="1030" width="12.5703125" bestFit="1" customWidth="1"/>
    <col min="1031" max="1031" width="14.85546875" bestFit="1" customWidth="1"/>
    <col min="1032" max="1032" width="12.5703125" bestFit="1" customWidth="1"/>
    <col min="1033" max="1033" width="15" bestFit="1" customWidth="1"/>
    <col min="1034" max="1034" width="12.5703125" bestFit="1" customWidth="1"/>
    <col min="1035" max="1035" width="15" bestFit="1" customWidth="1"/>
    <col min="1036" max="1036" width="12.5703125" bestFit="1" customWidth="1"/>
    <col min="1037" max="1037" width="15" bestFit="1" customWidth="1"/>
    <col min="1038" max="1038" width="12.5703125" bestFit="1" customWidth="1"/>
    <col min="1039" max="1039" width="15" bestFit="1" customWidth="1"/>
    <col min="1040" max="1040" width="12.5703125" bestFit="1" customWidth="1"/>
    <col min="1281" max="1282" width="0" hidden="1" customWidth="1"/>
    <col min="1283" max="1283" width="96.5703125" bestFit="1" customWidth="1"/>
    <col min="1284" max="1284" width="13.5703125" bestFit="1" customWidth="1"/>
    <col min="1285" max="1285" width="15" bestFit="1" customWidth="1"/>
    <col min="1286" max="1286" width="12.5703125" bestFit="1" customWidth="1"/>
    <col min="1287" max="1287" width="14.85546875" bestFit="1" customWidth="1"/>
    <col min="1288" max="1288" width="12.5703125" bestFit="1" customWidth="1"/>
    <col min="1289" max="1289" width="15" bestFit="1" customWidth="1"/>
    <col min="1290" max="1290" width="12.5703125" bestFit="1" customWidth="1"/>
    <col min="1291" max="1291" width="15" bestFit="1" customWidth="1"/>
    <col min="1292" max="1292" width="12.5703125" bestFit="1" customWidth="1"/>
    <col min="1293" max="1293" width="15" bestFit="1" customWidth="1"/>
    <col min="1294" max="1294" width="12.5703125" bestFit="1" customWidth="1"/>
    <col min="1295" max="1295" width="15" bestFit="1" customWidth="1"/>
    <col min="1296" max="1296" width="12.5703125" bestFit="1" customWidth="1"/>
    <col min="1537" max="1538" width="0" hidden="1" customWidth="1"/>
    <col min="1539" max="1539" width="96.5703125" bestFit="1" customWidth="1"/>
    <col min="1540" max="1540" width="13.5703125" bestFit="1" customWidth="1"/>
    <col min="1541" max="1541" width="15" bestFit="1" customWidth="1"/>
    <col min="1542" max="1542" width="12.5703125" bestFit="1" customWidth="1"/>
    <col min="1543" max="1543" width="14.85546875" bestFit="1" customWidth="1"/>
    <col min="1544" max="1544" width="12.5703125" bestFit="1" customWidth="1"/>
    <col min="1545" max="1545" width="15" bestFit="1" customWidth="1"/>
    <col min="1546" max="1546" width="12.5703125" bestFit="1" customWidth="1"/>
    <col min="1547" max="1547" width="15" bestFit="1" customWidth="1"/>
    <col min="1548" max="1548" width="12.5703125" bestFit="1" customWidth="1"/>
    <col min="1549" max="1549" width="15" bestFit="1" customWidth="1"/>
    <col min="1550" max="1550" width="12.5703125" bestFit="1" customWidth="1"/>
    <col min="1551" max="1551" width="15" bestFit="1" customWidth="1"/>
    <col min="1552" max="1552" width="12.5703125" bestFit="1" customWidth="1"/>
    <col min="1793" max="1794" width="0" hidden="1" customWidth="1"/>
    <col min="1795" max="1795" width="96.5703125" bestFit="1" customWidth="1"/>
    <col min="1796" max="1796" width="13.5703125" bestFit="1" customWidth="1"/>
    <col min="1797" max="1797" width="15" bestFit="1" customWidth="1"/>
    <col min="1798" max="1798" width="12.5703125" bestFit="1" customWidth="1"/>
    <col min="1799" max="1799" width="14.85546875" bestFit="1" customWidth="1"/>
    <col min="1800" max="1800" width="12.5703125" bestFit="1" customWidth="1"/>
    <col min="1801" max="1801" width="15" bestFit="1" customWidth="1"/>
    <col min="1802" max="1802" width="12.5703125" bestFit="1" customWidth="1"/>
    <col min="1803" max="1803" width="15" bestFit="1" customWidth="1"/>
    <col min="1804" max="1804" width="12.5703125" bestFit="1" customWidth="1"/>
    <col min="1805" max="1805" width="15" bestFit="1" customWidth="1"/>
    <col min="1806" max="1806" width="12.5703125" bestFit="1" customWidth="1"/>
    <col min="1807" max="1807" width="15" bestFit="1" customWidth="1"/>
    <col min="1808" max="1808" width="12.5703125" bestFit="1" customWidth="1"/>
    <col min="2049" max="2050" width="0" hidden="1" customWidth="1"/>
    <col min="2051" max="2051" width="96.5703125" bestFit="1" customWidth="1"/>
    <col min="2052" max="2052" width="13.5703125" bestFit="1" customWidth="1"/>
    <col min="2053" max="2053" width="15" bestFit="1" customWidth="1"/>
    <col min="2054" max="2054" width="12.5703125" bestFit="1" customWidth="1"/>
    <col min="2055" max="2055" width="14.85546875" bestFit="1" customWidth="1"/>
    <col min="2056" max="2056" width="12.5703125" bestFit="1" customWidth="1"/>
    <col min="2057" max="2057" width="15" bestFit="1" customWidth="1"/>
    <col min="2058" max="2058" width="12.5703125" bestFit="1" customWidth="1"/>
    <col min="2059" max="2059" width="15" bestFit="1" customWidth="1"/>
    <col min="2060" max="2060" width="12.5703125" bestFit="1" customWidth="1"/>
    <col min="2061" max="2061" width="15" bestFit="1" customWidth="1"/>
    <col min="2062" max="2062" width="12.5703125" bestFit="1" customWidth="1"/>
    <col min="2063" max="2063" width="15" bestFit="1" customWidth="1"/>
    <col min="2064" max="2064" width="12.5703125" bestFit="1" customWidth="1"/>
    <col min="2305" max="2306" width="0" hidden="1" customWidth="1"/>
    <col min="2307" max="2307" width="96.5703125" bestFit="1" customWidth="1"/>
    <col min="2308" max="2308" width="13.5703125" bestFit="1" customWidth="1"/>
    <col min="2309" max="2309" width="15" bestFit="1" customWidth="1"/>
    <col min="2310" max="2310" width="12.5703125" bestFit="1" customWidth="1"/>
    <col min="2311" max="2311" width="14.85546875" bestFit="1" customWidth="1"/>
    <col min="2312" max="2312" width="12.5703125" bestFit="1" customWidth="1"/>
    <col min="2313" max="2313" width="15" bestFit="1" customWidth="1"/>
    <col min="2314" max="2314" width="12.5703125" bestFit="1" customWidth="1"/>
    <col min="2315" max="2315" width="15" bestFit="1" customWidth="1"/>
    <col min="2316" max="2316" width="12.5703125" bestFit="1" customWidth="1"/>
    <col min="2317" max="2317" width="15" bestFit="1" customWidth="1"/>
    <col min="2318" max="2318" width="12.5703125" bestFit="1" customWidth="1"/>
    <col min="2319" max="2319" width="15" bestFit="1" customWidth="1"/>
    <col min="2320" max="2320" width="12.5703125" bestFit="1" customWidth="1"/>
    <col min="2561" max="2562" width="0" hidden="1" customWidth="1"/>
    <col min="2563" max="2563" width="96.5703125" bestFit="1" customWidth="1"/>
    <col min="2564" max="2564" width="13.5703125" bestFit="1" customWidth="1"/>
    <col min="2565" max="2565" width="15" bestFit="1" customWidth="1"/>
    <col min="2566" max="2566" width="12.5703125" bestFit="1" customWidth="1"/>
    <col min="2567" max="2567" width="14.85546875" bestFit="1" customWidth="1"/>
    <col min="2568" max="2568" width="12.5703125" bestFit="1" customWidth="1"/>
    <col min="2569" max="2569" width="15" bestFit="1" customWidth="1"/>
    <col min="2570" max="2570" width="12.5703125" bestFit="1" customWidth="1"/>
    <col min="2571" max="2571" width="15" bestFit="1" customWidth="1"/>
    <col min="2572" max="2572" width="12.5703125" bestFit="1" customWidth="1"/>
    <col min="2573" max="2573" width="15" bestFit="1" customWidth="1"/>
    <col min="2574" max="2574" width="12.5703125" bestFit="1" customWidth="1"/>
    <col min="2575" max="2575" width="15" bestFit="1" customWidth="1"/>
    <col min="2576" max="2576" width="12.5703125" bestFit="1" customWidth="1"/>
    <col min="2817" max="2818" width="0" hidden="1" customWidth="1"/>
    <col min="2819" max="2819" width="96.5703125" bestFit="1" customWidth="1"/>
    <col min="2820" max="2820" width="13.5703125" bestFit="1" customWidth="1"/>
    <col min="2821" max="2821" width="15" bestFit="1" customWidth="1"/>
    <col min="2822" max="2822" width="12.5703125" bestFit="1" customWidth="1"/>
    <col min="2823" max="2823" width="14.85546875" bestFit="1" customWidth="1"/>
    <col min="2824" max="2824" width="12.5703125" bestFit="1" customWidth="1"/>
    <col min="2825" max="2825" width="15" bestFit="1" customWidth="1"/>
    <col min="2826" max="2826" width="12.5703125" bestFit="1" customWidth="1"/>
    <col min="2827" max="2827" width="15" bestFit="1" customWidth="1"/>
    <col min="2828" max="2828" width="12.5703125" bestFit="1" customWidth="1"/>
    <col min="2829" max="2829" width="15" bestFit="1" customWidth="1"/>
    <col min="2830" max="2830" width="12.5703125" bestFit="1" customWidth="1"/>
    <col min="2831" max="2831" width="15" bestFit="1" customWidth="1"/>
    <col min="2832" max="2832" width="12.5703125" bestFit="1" customWidth="1"/>
    <col min="3073" max="3074" width="0" hidden="1" customWidth="1"/>
    <col min="3075" max="3075" width="96.5703125" bestFit="1" customWidth="1"/>
    <col min="3076" max="3076" width="13.5703125" bestFit="1" customWidth="1"/>
    <col min="3077" max="3077" width="15" bestFit="1" customWidth="1"/>
    <col min="3078" max="3078" width="12.5703125" bestFit="1" customWidth="1"/>
    <col min="3079" max="3079" width="14.85546875" bestFit="1" customWidth="1"/>
    <col min="3080" max="3080" width="12.5703125" bestFit="1" customWidth="1"/>
    <col min="3081" max="3081" width="15" bestFit="1" customWidth="1"/>
    <col min="3082" max="3082" width="12.5703125" bestFit="1" customWidth="1"/>
    <col min="3083" max="3083" width="15" bestFit="1" customWidth="1"/>
    <col min="3084" max="3084" width="12.5703125" bestFit="1" customWidth="1"/>
    <col min="3085" max="3085" width="15" bestFit="1" customWidth="1"/>
    <col min="3086" max="3086" width="12.5703125" bestFit="1" customWidth="1"/>
    <col min="3087" max="3087" width="15" bestFit="1" customWidth="1"/>
    <col min="3088" max="3088" width="12.5703125" bestFit="1" customWidth="1"/>
    <col min="3329" max="3330" width="0" hidden="1" customWidth="1"/>
    <col min="3331" max="3331" width="96.5703125" bestFit="1" customWidth="1"/>
    <col min="3332" max="3332" width="13.5703125" bestFit="1" customWidth="1"/>
    <col min="3333" max="3333" width="15" bestFit="1" customWidth="1"/>
    <col min="3334" max="3334" width="12.5703125" bestFit="1" customWidth="1"/>
    <col min="3335" max="3335" width="14.85546875" bestFit="1" customWidth="1"/>
    <col min="3336" max="3336" width="12.5703125" bestFit="1" customWidth="1"/>
    <col min="3337" max="3337" width="15" bestFit="1" customWidth="1"/>
    <col min="3338" max="3338" width="12.5703125" bestFit="1" customWidth="1"/>
    <col min="3339" max="3339" width="15" bestFit="1" customWidth="1"/>
    <col min="3340" max="3340" width="12.5703125" bestFit="1" customWidth="1"/>
    <col min="3341" max="3341" width="15" bestFit="1" customWidth="1"/>
    <col min="3342" max="3342" width="12.5703125" bestFit="1" customWidth="1"/>
    <col min="3343" max="3343" width="15" bestFit="1" customWidth="1"/>
    <col min="3344" max="3344" width="12.5703125" bestFit="1" customWidth="1"/>
    <col min="3585" max="3586" width="0" hidden="1" customWidth="1"/>
    <col min="3587" max="3587" width="96.5703125" bestFit="1" customWidth="1"/>
    <col min="3588" max="3588" width="13.5703125" bestFit="1" customWidth="1"/>
    <col min="3589" max="3589" width="15" bestFit="1" customWidth="1"/>
    <col min="3590" max="3590" width="12.5703125" bestFit="1" customWidth="1"/>
    <col min="3591" max="3591" width="14.85546875" bestFit="1" customWidth="1"/>
    <col min="3592" max="3592" width="12.5703125" bestFit="1" customWidth="1"/>
    <col min="3593" max="3593" width="15" bestFit="1" customWidth="1"/>
    <col min="3594" max="3594" width="12.5703125" bestFit="1" customWidth="1"/>
    <col min="3595" max="3595" width="15" bestFit="1" customWidth="1"/>
    <col min="3596" max="3596" width="12.5703125" bestFit="1" customWidth="1"/>
    <col min="3597" max="3597" width="15" bestFit="1" customWidth="1"/>
    <col min="3598" max="3598" width="12.5703125" bestFit="1" customWidth="1"/>
    <col min="3599" max="3599" width="15" bestFit="1" customWidth="1"/>
    <col min="3600" max="3600" width="12.5703125" bestFit="1" customWidth="1"/>
    <col min="3841" max="3842" width="0" hidden="1" customWidth="1"/>
    <col min="3843" max="3843" width="96.5703125" bestFit="1" customWidth="1"/>
    <col min="3844" max="3844" width="13.5703125" bestFit="1" customWidth="1"/>
    <col min="3845" max="3845" width="15" bestFit="1" customWidth="1"/>
    <col min="3846" max="3846" width="12.5703125" bestFit="1" customWidth="1"/>
    <col min="3847" max="3847" width="14.85546875" bestFit="1" customWidth="1"/>
    <col min="3848" max="3848" width="12.5703125" bestFit="1" customWidth="1"/>
    <col min="3849" max="3849" width="15" bestFit="1" customWidth="1"/>
    <col min="3850" max="3850" width="12.5703125" bestFit="1" customWidth="1"/>
    <col min="3851" max="3851" width="15" bestFit="1" customWidth="1"/>
    <col min="3852" max="3852" width="12.5703125" bestFit="1" customWidth="1"/>
    <col min="3853" max="3853" width="15" bestFit="1" customWidth="1"/>
    <col min="3854" max="3854" width="12.5703125" bestFit="1" customWidth="1"/>
    <col min="3855" max="3855" width="15" bestFit="1" customWidth="1"/>
    <col min="3856" max="3856" width="12.5703125" bestFit="1" customWidth="1"/>
    <col min="4097" max="4098" width="0" hidden="1" customWidth="1"/>
    <col min="4099" max="4099" width="96.5703125" bestFit="1" customWidth="1"/>
    <col min="4100" max="4100" width="13.5703125" bestFit="1" customWidth="1"/>
    <col min="4101" max="4101" width="15" bestFit="1" customWidth="1"/>
    <col min="4102" max="4102" width="12.5703125" bestFit="1" customWidth="1"/>
    <col min="4103" max="4103" width="14.85546875" bestFit="1" customWidth="1"/>
    <col min="4104" max="4104" width="12.5703125" bestFit="1" customWidth="1"/>
    <col min="4105" max="4105" width="15" bestFit="1" customWidth="1"/>
    <col min="4106" max="4106" width="12.5703125" bestFit="1" customWidth="1"/>
    <col min="4107" max="4107" width="15" bestFit="1" customWidth="1"/>
    <col min="4108" max="4108" width="12.5703125" bestFit="1" customWidth="1"/>
    <col min="4109" max="4109" width="15" bestFit="1" customWidth="1"/>
    <col min="4110" max="4110" width="12.5703125" bestFit="1" customWidth="1"/>
    <col min="4111" max="4111" width="15" bestFit="1" customWidth="1"/>
    <col min="4112" max="4112" width="12.5703125" bestFit="1" customWidth="1"/>
    <col min="4353" max="4354" width="0" hidden="1" customWidth="1"/>
    <col min="4355" max="4355" width="96.5703125" bestFit="1" customWidth="1"/>
    <col min="4356" max="4356" width="13.5703125" bestFit="1" customWidth="1"/>
    <col min="4357" max="4357" width="15" bestFit="1" customWidth="1"/>
    <col min="4358" max="4358" width="12.5703125" bestFit="1" customWidth="1"/>
    <col min="4359" max="4359" width="14.85546875" bestFit="1" customWidth="1"/>
    <col min="4360" max="4360" width="12.5703125" bestFit="1" customWidth="1"/>
    <col min="4361" max="4361" width="15" bestFit="1" customWidth="1"/>
    <col min="4362" max="4362" width="12.5703125" bestFit="1" customWidth="1"/>
    <col min="4363" max="4363" width="15" bestFit="1" customWidth="1"/>
    <col min="4364" max="4364" width="12.5703125" bestFit="1" customWidth="1"/>
    <col min="4365" max="4365" width="15" bestFit="1" customWidth="1"/>
    <col min="4366" max="4366" width="12.5703125" bestFit="1" customWidth="1"/>
    <col min="4367" max="4367" width="15" bestFit="1" customWidth="1"/>
    <col min="4368" max="4368" width="12.5703125" bestFit="1" customWidth="1"/>
    <col min="4609" max="4610" width="0" hidden="1" customWidth="1"/>
    <col min="4611" max="4611" width="96.5703125" bestFit="1" customWidth="1"/>
    <col min="4612" max="4612" width="13.5703125" bestFit="1" customWidth="1"/>
    <col min="4613" max="4613" width="15" bestFit="1" customWidth="1"/>
    <col min="4614" max="4614" width="12.5703125" bestFit="1" customWidth="1"/>
    <col min="4615" max="4615" width="14.85546875" bestFit="1" customWidth="1"/>
    <col min="4616" max="4616" width="12.5703125" bestFit="1" customWidth="1"/>
    <col min="4617" max="4617" width="15" bestFit="1" customWidth="1"/>
    <col min="4618" max="4618" width="12.5703125" bestFit="1" customWidth="1"/>
    <col min="4619" max="4619" width="15" bestFit="1" customWidth="1"/>
    <col min="4620" max="4620" width="12.5703125" bestFit="1" customWidth="1"/>
    <col min="4621" max="4621" width="15" bestFit="1" customWidth="1"/>
    <col min="4622" max="4622" width="12.5703125" bestFit="1" customWidth="1"/>
    <col min="4623" max="4623" width="15" bestFit="1" customWidth="1"/>
    <col min="4624" max="4624" width="12.5703125" bestFit="1" customWidth="1"/>
    <col min="4865" max="4866" width="0" hidden="1" customWidth="1"/>
    <col min="4867" max="4867" width="96.5703125" bestFit="1" customWidth="1"/>
    <col min="4868" max="4868" width="13.5703125" bestFit="1" customWidth="1"/>
    <col min="4869" max="4869" width="15" bestFit="1" customWidth="1"/>
    <col min="4870" max="4870" width="12.5703125" bestFit="1" customWidth="1"/>
    <col min="4871" max="4871" width="14.85546875" bestFit="1" customWidth="1"/>
    <col min="4872" max="4872" width="12.5703125" bestFit="1" customWidth="1"/>
    <col min="4873" max="4873" width="15" bestFit="1" customWidth="1"/>
    <col min="4874" max="4874" width="12.5703125" bestFit="1" customWidth="1"/>
    <col min="4875" max="4875" width="15" bestFit="1" customWidth="1"/>
    <col min="4876" max="4876" width="12.5703125" bestFit="1" customWidth="1"/>
    <col min="4877" max="4877" width="15" bestFit="1" customWidth="1"/>
    <col min="4878" max="4878" width="12.5703125" bestFit="1" customWidth="1"/>
    <col min="4879" max="4879" width="15" bestFit="1" customWidth="1"/>
    <col min="4880" max="4880" width="12.5703125" bestFit="1" customWidth="1"/>
    <col min="5121" max="5122" width="0" hidden="1" customWidth="1"/>
    <col min="5123" max="5123" width="96.5703125" bestFit="1" customWidth="1"/>
    <col min="5124" max="5124" width="13.5703125" bestFit="1" customWidth="1"/>
    <col min="5125" max="5125" width="15" bestFit="1" customWidth="1"/>
    <col min="5126" max="5126" width="12.5703125" bestFit="1" customWidth="1"/>
    <col min="5127" max="5127" width="14.85546875" bestFit="1" customWidth="1"/>
    <col min="5128" max="5128" width="12.5703125" bestFit="1" customWidth="1"/>
    <col min="5129" max="5129" width="15" bestFit="1" customWidth="1"/>
    <col min="5130" max="5130" width="12.5703125" bestFit="1" customWidth="1"/>
    <col min="5131" max="5131" width="15" bestFit="1" customWidth="1"/>
    <col min="5132" max="5132" width="12.5703125" bestFit="1" customWidth="1"/>
    <col min="5133" max="5133" width="15" bestFit="1" customWidth="1"/>
    <col min="5134" max="5134" width="12.5703125" bestFit="1" customWidth="1"/>
    <col min="5135" max="5135" width="15" bestFit="1" customWidth="1"/>
    <col min="5136" max="5136" width="12.5703125" bestFit="1" customWidth="1"/>
    <col min="5377" max="5378" width="0" hidden="1" customWidth="1"/>
    <col min="5379" max="5379" width="96.5703125" bestFit="1" customWidth="1"/>
    <col min="5380" max="5380" width="13.5703125" bestFit="1" customWidth="1"/>
    <col min="5381" max="5381" width="15" bestFit="1" customWidth="1"/>
    <col min="5382" max="5382" width="12.5703125" bestFit="1" customWidth="1"/>
    <col min="5383" max="5383" width="14.85546875" bestFit="1" customWidth="1"/>
    <col min="5384" max="5384" width="12.5703125" bestFit="1" customWidth="1"/>
    <col min="5385" max="5385" width="15" bestFit="1" customWidth="1"/>
    <col min="5386" max="5386" width="12.5703125" bestFit="1" customWidth="1"/>
    <col min="5387" max="5387" width="15" bestFit="1" customWidth="1"/>
    <col min="5388" max="5388" width="12.5703125" bestFit="1" customWidth="1"/>
    <col min="5389" max="5389" width="15" bestFit="1" customWidth="1"/>
    <col min="5390" max="5390" width="12.5703125" bestFit="1" customWidth="1"/>
    <col min="5391" max="5391" width="15" bestFit="1" customWidth="1"/>
    <col min="5392" max="5392" width="12.5703125" bestFit="1" customWidth="1"/>
    <col min="5633" max="5634" width="0" hidden="1" customWidth="1"/>
    <col min="5635" max="5635" width="96.5703125" bestFit="1" customWidth="1"/>
    <col min="5636" max="5636" width="13.5703125" bestFit="1" customWidth="1"/>
    <col min="5637" max="5637" width="15" bestFit="1" customWidth="1"/>
    <col min="5638" max="5638" width="12.5703125" bestFit="1" customWidth="1"/>
    <col min="5639" max="5639" width="14.85546875" bestFit="1" customWidth="1"/>
    <col min="5640" max="5640" width="12.5703125" bestFit="1" customWidth="1"/>
    <col min="5641" max="5641" width="15" bestFit="1" customWidth="1"/>
    <col min="5642" max="5642" width="12.5703125" bestFit="1" customWidth="1"/>
    <col min="5643" max="5643" width="15" bestFit="1" customWidth="1"/>
    <col min="5644" max="5644" width="12.5703125" bestFit="1" customWidth="1"/>
    <col min="5645" max="5645" width="15" bestFit="1" customWidth="1"/>
    <col min="5646" max="5646" width="12.5703125" bestFit="1" customWidth="1"/>
    <col min="5647" max="5647" width="15" bestFit="1" customWidth="1"/>
    <col min="5648" max="5648" width="12.5703125" bestFit="1" customWidth="1"/>
    <col min="5889" max="5890" width="0" hidden="1" customWidth="1"/>
    <col min="5891" max="5891" width="96.5703125" bestFit="1" customWidth="1"/>
    <col min="5892" max="5892" width="13.5703125" bestFit="1" customWidth="1"/>
    <col min="5893" max="5893" width="15" bestFit="1" customWidth="1"/>
    <col min="5894" max="5894" width="12.5703125" bestFit="1" customWidth="1"/>
    <col min="5895" max="5895" width="14.85546875" bestFit="1" customWidth="1"/>
    <col min="5896" max="5896" width="12.5703125" bestFit="1" customWidth="1"/>
    <col min="5897" max="5897" width="15" bestFit="1" customWidth="1"/>
    <col min="5898" max="5898" width="12.5703125" bestFit="1" customWidth="1"/>
    <col min="5899" max="5899" width="15" bestFit="1" customWidth="1"/>
    <col min="5900" max="5900" width="12.5703125" bestFit="1" customWidth="1"/>
    <col min="5901" max="5901" width="15" bestFit="1" customWidth="1"/>
    <col min="5902" max="5902" width="12.5703125" bestFit="1" customWidth="1"/>
    <col min="5903" max="5903" width="15" bestFit="1" customWidth="1"/>
    <col min="5904" max="5904" width="12.5703125" bestFit="1" customWidth="1"/>
    <col min="6145" max="6146" width="0" hidden="1" customWidth="1"/>
    <col min="6147" max="6147" width="96.5703125" bestFit="1" customWidth="1"/>
    <col min="6148" max="6148" width="13.5703125" bestFit="1" customWidth="1"/>
    <col min="6149" max="6149" width="15" bestFit="1" customWidth="1"/>
    <col min="6150" max="6150" width="12.5703125" bestFit="1" customWidth="1"/>
    <col min="6151" max="6151" width="14.85546875" bestFit="1" customWidth="1"/>
    <col min="6152" max="6152" width="12.5703125" bestFit="1" customWidth="1"/>
    <col min="6153" max="6153" width="15" bestFit="1" customWidth="1"/>
    <col min="6154" max="6154" width="12.5703125" bestFit="1" customWidth="1"/>
    <col min="6155" max="6155" width="15" bestFit="1" customWidth="1"/>
    <col min="6156" max="6156" width="12.5703125" bestFit="1" customWidth="1"/>
    <col min="6157" max="6157" width="15" bestFit="1" customWidth="1"/>
    <col min="6158" max="6158" width="12.5703125" bestFit="1" customWidth="1"/>
    <col min="6159" max="6159" width="15" bestFit="1" customWidth="1"/>
    <col min="6160" max="6160" width="12.5703125" bestFit="1" customWidth="1"/>
    <col min="6401" max="6402" width="0" hidden="1" customWidth="1"/>
    <col min="6403" max="6403" width="96.5703125" bestFit="1" customWidth="1"/>
    <col min="6404" max="6404" width="13.5703125" bestFit="1" customWidth="1"/>
    <col min="6405" max="6405" width="15" bestFit="1" customWidth="1"/>
    <col min="6406" max="6406" width="12.5703125" bestFit="1" customWidth="1"/>
    <col min="6407" max="6407" width="14.85546875" bestFit="1" customWidth="1"/>
    <col min="6408" max="6408" width="12.5703125" bestFit="1" customWidth="1"/>
    <col min="6409" max="6409" width="15" bestFit="1" customWidth="1"/>
    <col min="6410" max="6410" width="12.5703125" bestFit="1" customWidth="1"/>
    <col min="6411" max="6411" width="15" bestFit="1" customWidth="1"/>
    <col min="6412" max="6412" width="12.5703125" bestFit="1" customWidth="1"/>
    <col min="6413" max="6413" width="15" bestFit="1" customWidth="1"/>
    <col min="6414" max="6414" width="12.5703125" bestFit="1" customWidth="1"/>
    <col min="6415" max="6415" width="15" bestFit="1" customWidth="1"/>
    <col min="6416" max="6416" width="12.5703125" bestFit="1" customWidth="1"/>
    <col min="6657" max="6658" width="0" hidden="1" customWidth="1"/>
    <col min="6659" max="6659" width="96.5703125" bestFit="1" customWidth="1"/>
    <col min="6660" max="6660" width="13.5703125" bestFit="1" customWidth="1"/>
    <col min="6661" max="6661" width="15" bestFit="1" customWidth="1"/>
    <col min="6662" max="6662" width="12.5703125" bestFit="1" customWidth="1"/>
    <col min="6663" max="6663" width="14.85546875" bestFit="1" customWidth="1"/>
    <col min="6664" max="6664" width="12.5703125" bestFit="1" customWidth="1"/>
    <col min="6665" max="6665" width="15" bestFit="1" customWidth="1"/>
    <col min="6666" max="6666" width="12.5703125" bestFit="1" customWidth="1"/>
    <col min="6667" max="6667" width="15" bestFit="1" customWidth="1"/>
    <col min="6668" max="6668" width="12.5703125" bestFit="1" customWidth="1"/>
    <col min="6669" max="6669" width="15" bestFit="1" customWidth="1"/>
    <col min="6670" max="6670" width="12.5703125" bestFit="1" customWidth="1"/>
    <col min="6671" max="6671" width="15" bestFit="1" customWidth="1"/>
    <col min="6672" max="6672" width="12.5703125" bestFit="1" customWidth="1"/>
    <col min="6913" max="6914" width="0" hidden="1" customWidth="1"/>
    <col min="6915" max="6915" width="96.5703125" bestFit="1" customWidth="1"/>
    <col min="6916" max="6916" width="13.5703125" bestFit="1" customWidth="1"/>
    <col min="6917" max="6917" width="15" bestFit="1" customWidth="1"/>
    <col min="6918" max="6918" width="12.5703125" bestFit="1" customWidth="1"/>
    <col min="6919" max="6919" width="14.85546875" bestFit="1" customWidth="1"/>
    <col min="6920" max="6920" width="12.5703125" bestFit="1" customWidth="1"/>
    <col min="6921" max="6921" width="15" bestFit="1" customWidth="1"/>
    <col min="6922" max="6922" width="12.5703125" bestFit="1" customWidth="1"/>
    <col min="6923" max="6923" width="15" bestFit="1" customWidth="1"/>
    <col min="6924" max="6924" width="12.5703125" bestFit="1" customWidth="1"/>
    <col min="6925" max="6925" width="15" bestFit="1" customWidth="1"/>
    <col min="6926" max="6926" width="12.5703125" bestFit="1" customWidth="1"/>
    <col min="6927" max="6927" width="15" bestFit="1" customWidth="1"/>
    <col min="6928" max="6928" width="12.5703125" bestFit="1" customWidth="1"/>
    <col min="7169" max="7170" width="0" hidden="1" customWidth="1"/>
    <col min="7171" max="7171" width="96.5703125" bestFit="1" customWidth="1"/>
    <col min="7172" max="7172" width="13.5703125" bestFit="1" customWidth="1"/>
    <col min="7173" max="7173" width="15" bestFit="1" customWidth="1"/>
    <col min="7174" max="7174" width="12.5703125" bestFit="1" customWidth="1"/>
    <col min="7175" max="7175" width="14.85546875" bestFit="1" customWidth="1"/>
    <col min="7176" max="7176" width="12.5703125" bestFit="1" customWidth="1"/>
    <col min="7177" max="7177" width="15" bestFit="1" customWidth="1"/>
    <col min="7178" max="7178" width="12.5703125" bestFit="1" customWidth="1"/>
    <col min="7179" max="7179" width="15" bestFit="1" customWidth="1"/>
    <col min="7180" max="7180" width="12.5703125" bestFit="1" customWidth="1"/>
    <col min="7181" max="7181" width="15" bestFit="1" customWidth="1"/>
    <col min="7182" max="7182" width="12.5703125" bestFit="1" customWidth="1"/>
    <col min="7183" max="7183" width="15" bestFit="1" customWidth="1"/>
    <col min="7184" max="7184" width="12.5703125" bestFit="1" customWidth="1"/>
    <col min="7425" max="7426" width="0" hidden="1" customWidth="1"/>
    <col min="7427" max="7427" width="96.5703125" bestFit="1" customWidth="1"/>
    <col min="7428" max="7428" width="13.5703125" bestFit="1" customWidth="1"/>
    <col min="7429" max="7429" width="15" bestFit="1" customWidth="1"/>
    <col min="7430" max="7430" width="12.5703125" bestFit="1" customWidth="1"/>
    <col min="7431" max="7431" width="14.85546875" bestFit="1" customWidth="1"/>
    <col min="7432" max="7432" width="12.5703125" bestFit="1" customWidth="1"/>
    <col min="7433" max="7433" width="15" bestFit="1" customWidth="1"/>
    <col min="7434" max="7434" width="12.5703125" bestFit="1" customWidth="1"/>
    <col min="7435" max="7435" width="15" bestFit="1" customWidth="1"/>
    <col min="7436" max="7436" width="12.5703125" bestFit="1" customWidth="1"/>
    <col min="7437" max="7437" width="15" bestFit="1" customWidth="1"/>
    <col min="7438" max="7438" width="12.5703125" bestFit="1" customWidth="1"/>
    <col min="7439" max="7439" width="15" bestFit="1" customWidth="1"/>
    <col min="7440" max="7440" width="12.5703125" bestFit="1" customWidth="1"/>
    <col min="7681" max="7682" width="0" hidden="1" customWidth="1"/>
    <col min="7683" max="7683" width="96.5703125" bestFit="1" customWidth="1"/>
    <col min="7684" max="7684" width="13.5703125" bestFit="1" customWidth="1"/>
    <col min="7685" max="7685" width="15" bestFit="1" customWidth="1"/>
    <col min="7686" max="7686" width="12.5703125" bestFit="1" customWidth="1"/>
    <col min="7687" max="7687" width="14.85546875" bestFit="1" customWidth="1"/>
    <col min="7688" max="7688" width="12.5703125" bestFit="1" customWidth="1"/>
    <col min="7689" max="7689" width="15" bestFit="1" customWidth="1"/>
    <col min="7690" max="7690" width="12.5703125" bestFit="1" customWidth="1"/>
    <col min="7691" max="7691" width="15" bestFit="1" customWidth="1"/>
    <col min="7692" max="7692" width="12.5703125" bestFit="1" customWidth="1"/>
    <col min="7693" max="7693" width="15" bestFit="1" customWidth="1"/>
    <col min="7694" max="7694" width="12.5703125" bestFit="1" customWidth="1"/>
    <col min="7695" max="7695" width="15" bestFit="1" customWidth="1"/>
    <col min="7696" max="7696" width="12.5703125" bestFit="1" customWidth="1"/>
    <col min="7937" max="7938" width="0" hidden="1" customWidth="1"/>
    <col min="7939" max="7939" width="96.5703125" bestFit="1" customWidth="1"/>
    <col min="7940" max="7940" width="13.5703125" bestFit="1" customWidth="1"/>
    <col min="7941" max="7941" width="15" bestFit="1" customWidth="1"/>
    <col min="7942" max="7942" width="12.5703125" bestFit="1" customWidth="1"/>
    <col min="7943" max="7943" width="14.85546875" bestFit="1" customWidth="1"/>
    <col min="7944" max="7944" width="12.5703125" bestFit="1" customWidth="1"/>
    <col min="7945" max="7945" width="15" bestFit="1" customWidth="1"/>
    <col min="7946" max="7946" width="12.5703125" bestFit="1" customWidth="1"/>
    <col min="7947" max="7947" width="15" bestFit="1" customWidth="1"/>
    <col min="7948" max="7948" width="12.5703125" bestFit="1" customWidth="1"/>
    <col min="7949" max="7949" width="15" bestFit="1" customWidth="1"/>
    <col min="7950" max="7950" width="12.5703125" bestFit="1" customWidth="1"/>
    <col min="7951" max="7951" width="15" bestFit="1" customWidth="1"/>
    <col min="7952" max="7952" width="12.5703125" bestFit="1" customWidth="1"/>
    <col min="8193" max="8194" width="0" hidden="1" customWidth="1"/>
    <col min="8195" max="8195" width="96.5703125" bestFit="1" customWidth="1"/>
    <col min="8196" max="8196" width="13.5703125" bestFit="1" customWidth="1"/>
    <col min="8197" max="8197" width="15" bestFit="1" customWidth="1"/>
    <col min="8198" max="8198" width="12.5703125" bestFit="1" customWidth="1"/>
    <col min="8199" max="8199" width="14.85546875" bestFit="1" customWidth="1"/>
    <col min="8200" max="8200" width="12.5703125" bestFit="1" customWidth="1"/>
    <col min="8201" max="8201" width="15" bestFit="1" customWidth="1"/>
    <col min="8202" max="8202" width="12.5703125" bestFit="1" customWidth="1"/>
    <col min="8203" max="8203" width="15" bestFit="1" customWidth="1"/>
    <col min="8204" max="8204" width="12.5703125" bestFit="1" customWidth="1"/>
    <col min="8205" max="8205" width="15" bestFit="1" customWidth="1"/>
    <col min="8206" max="8206" width="12.5703125" bestFit="1" customWidth="1"/>
    <col min="8207" max="8207" width="15" bestFit="1" customWidth="1"/>
    <col min="8208" max="8208" width="12.5703125" bestFit="1" customWidth="1"/>
    <col min="8449" max="8450" width="0" hidden="1" customWidth="1"/>
    <col min="8451" max="8451" width="96.5703125" bestFit="1" customWidth="1"/>
    <col min="8452" max="8452" width="13.5703125" bestFit="1" customWidth="1"/>
    <col min="8453" max="8453" width="15" bestFit="1" customWidth="1"/>
    <col min="8454" max="8454" width="12.5703125" bestFit="1" customWidth="1"/>
    <col min="8455" max="8455" width="14.85546875" bestFit="1" customWidth="1"/>
    <col min="8456" max="8456" width="12.5703125" bestFit="1" customWidth="1"/>
    <col min="8457" max="8457" width="15" bestFit="1" customWidth="1"/>
    <col min="8458" max="8458" width="12.5703125" bestFit="1" customWidth="1"/>
    <col min="8459" max="8459" width="15" bestFit="1" customWidth="1"/>
    <col min="8460" max="8460" width="12.5703125" bestFit="1" customWidth="1"/>
    <col min="8461" max="8461" width="15" bestFit="1" customWidth="1"/>
    <col min="8462" max="8462" width="12.5703125" bestFit="1" customWidth="1"/>
    <col min="8463" max="8463" width="15" bestFit="1" customWidth="1"/>
    <col min="8464" max="8464" width="12.5703125" bestFit="1" customWidth="1"/>
    <col min="8705" max="8706" width="0" hidden="1" customWidth="1"/>
    <col min="8707" max="8707" width="96.5703125" bestFit="1" customWidth="1"/>
    <col min="8708" max="8708" width="13.5703125" bestFit="1" customWidth="1"/>
    <col min="8709" max="8709" width="15" bestFit="1" customWidth="1"/>
    <col min="8710" max="8710" width="12.5703125" bestFit="1" customWidth="1"/>
    <col min="8711" max="8711" width="14.85546875" bestFit="1" customWidth="1"/>
    <col min="8712" max="8712" width="12.5703125" bestFit="1" customWidth="1"/>
    <col min="8713" max="8713" width="15" bestFit="1" customWidth="1"/>
    <col min="8714" max="8714" width="12.5703125" bestFit="1" customWidth="1"/>
    <col min="8715" max="8715" width="15" bestFit="1" customWidth="1"/>
    <col min="8716" max="8716" width="12.5703125" bestFit="1" customWidth="1"/>
    <col min="8717" max="8717" width="15" bestFit="1" customWidth="1"/>
    <col min="8718" max="8718" width="12.5703125" bestFit="1" customWidth="1"/>
    <col min="8719" max="8719" width="15" bestFit="1" customWidth="1"/>
    <col min="8720" max="8720" width="12.5703125" bestFit="1" customWidth="1"/>
    <col min="8961" max="8962" width="0" hidden="1" customWidth="1"/>
    <col min="8963" max="8963" width="96.5703125" bestFit="1" customWidth="1"/>
    <col min="8964" max="8964" width="13.5703125" bestFit="1" customWidth="1"/>
    <col min="8965" max="8965" width="15" bestFit="1" customWidth="1"/>
    <col min="8966" max="8966" width="12.5703125" bestFit="1" customWidth="1"/>
    <col min="8967" max="8967" width="14.85546875" bestFit="1" customWidth="1"/>
    <col min="8968" max="8968" width="12.5703125" bestFit="1" customWidth="1"/>
    <col min="8969" max="8969" width="15" bestFit="1" customWidth="1"/>
    <col min="8970" max="8970" width="12.5703125" bestFit="1" customWidth="1"/>
    <col min="8971" max="8971" width="15" bestFit="1" customWidth="1"/>
    <col min="8972" max="8972" width="12.5703125" bestFit="1" customWidth="1"/>
    <col min="8973" max="8973" width="15" bestFit="1" customWidth="1"/>
    <col min="8974" max="8974" width="12.5703125" bestFit="1" customWidth="1"/>
    <col min="8975" max="8975" width="15" bestFit="1" customWidth="1"/>
    <col min="8976" max="8976" width="12.5703125" bestFit="1" customWidth="1"/>
    <col min="9217" max="9218" width="0" hidden="1" customWidth="1"/>
    <col min="9219" max="9219" width="96.5703125" bestFit="1" customWidth="1"/>
    <col min="9220" max="9220" width="13.5703125" bestFit="1" customWidth="1"/>
    <col min="9221" max="9221" width="15" bestFit="1" customWidth="1"/>
    <col min="9222" max="9222" width="12.5703125" bestFit="1" customWidth="1"/>
    <col min="9223" max="9223" width="14.85546875" bestFit="1" customWidth="1"/>
    <col min="9224" max="9224" width="12.5703125" bestFit="1" customWidth="1"/>
    <col min="9225" max="9225" width="15" bestFit="1" customWidth="1"/>
    <col min="9226" max="9226" width="12.5703125" bestFit="1" customWidth="1"/>
    <col min="9227" max="9227" width="15" bestFit="1" customWidth="1"/>
    <col min="9228" max="9228" width="12.5703125" bestFit="1" customWidth="1"/>
    <col min="9229" max="9229" width="15" bestFit="1" customWidth="1"/>
    <col min="9230" max="9230" width="12.5703125" bestFit="1" customWidth="1"/>
    <col min="9231" max="9231" width="15" bestFit="1" customWidth="1"/>
    <col min="9232" max="9232" width="12.5703125" bestFit="1" customWidth="1"/>
    <col min="9473" max="9474" width="0" hidden="1" customWidth="1"/>
    <col min="9475" max="9475" width="96.5703125" bestFit="1" customWidth="1"/>
    <col min="9476" max="9476" width="13.5703125" bestFit="1" customWidth="1"/>
    <col min="9477" max="9477" width="15" bestFit="1" customWidth="1"/>
    <col min="9478" max="9478" width="12.5703125" bestFit="1" customWidth="1"/>
    <col min="9479" max="9479" width="14.85546875" bestFit="1" customWidth="1"/>
    <col min="9480" max="9480" width="12.5703125" bestFit="1" customWidth="1"/>
    <col min="9481" max="9481" width="15" bestFit="1" customWidth="1"/>
    <col min="9482" max="9482" width="12.5703125" bestFit="1" customWidth="1"/>
    <col min="9483" max="9483" width="15" bestFit="1" customWidth="1"/>
    <col min="9484" max="9484" width="12.5703125" bestFit="1" customWidth="1"/>
    <col min="9485" max="9485" width="15" bestFit="1" customWidth="1"/>
    <col min="9486" max="9486" width="12.5703125" bestFit="1" customWidth="1"/>
    <col min="9487" max="9487" width="15" bestFit="1" customWidth="1"/>
    <col min="9488" max="9488" width="12.5703125" bestFit="1" customWidth="1"/>
    <col min="9729" max="9730" width="0" hidden="1" customWidth="1"/>
    <col min="9731" max="9731" width="96.5703125" bestFit="1" customWidth="1"/>
    <col min="9732" max="9732" width="13.5703125" bestFit="1" customWidth="1"/>
    <col min="9733" max="9733" width="15" bestFit="1" customWidth="1"/>
    <col min="9734" max="9734" width="12.5703125" bestFit="1" customWidth="1"/>
    <col min="9735" max="9735" width="14.85546875" bestFit="1" customWidth="1"/>
    <col min="9736" max="9736" width="12.5703125" bestFit="1" customWidth="1"/>
    <col min="9737" max="9737" width="15" bestFit="1" customWidth="1"/>
    <col min="9738" max="9738" width="12.5703125" bestFit="1" customWidth="1"/>
    <col min="9739" max="9739" width="15" bestFit="1" customWidth="1"/>
    <col min="9740" max="9740" width="12.5703125" bestFit="1" customWidth="1"/>
    <col min="9741" max="9741" width="15" bestFit="1" customWidth="1"/>
    <col min="9742" max="9742" width="12.5703125" bestFit="1" customWidth="1"/>
    <col min="9743" max="9743" width="15" bestFit="1" customWidth="1"/>
    <col min="9744" max="9744" width="12.5703125" bestFit="1" customWidth="1"/>
    <col min="9985" max="9986" width="0" hidden="1" customWidth="1"/>
    <col min="9987" max="9987" width="96.5703125" bestFit="1" customWidth="1"/>
    <col min="9988" max="9988" width="13.5703125" bestFit="1" customWidth="1"/>
    <col min="9989" max="9989" width="15" bestFit="1" customWidth="1"/>
    <col min="9990" max="9990" width="12.5703125" bestFit="1" customWidth="1"/>
    <col min="9991" max="9991" width="14.85546875" bestFit="1" customWidth="1"/>
    <col min="9992" max="9992" width="12.5703125" bestFit="1" customWidth="1"/>
    <col min="9993" max="9993" width="15" bestFit="1" customWidth="1"/>
    <col min="9994" max="9994" width="12.5703125" bestFit="1" customWidth="1"/>
    <col min="9995" max="9995" width="15" bestFit="1" customWidth="1"/>
    <col min="9996" max="9996" width="12.5703125" bestFit="1" customWidth="1"/>
    <col min="9997" max="9997" width="15" bestFit="1" customWidth="1"/>
    <col min="9998" max="9998" width="12.5703125" bestFit="1" customWidth="1"/>
    <col min="9999" max="9999" width="15" bestFit="1" customWidth="1"/>
    <col min="10000" max="10000" width="12.5703125" bestFit="1" customWidth="1"/>
    <col min="10241" max="10242" width="0" hidden="1" customWidth="1"/>
    <col min="10243" max="10243" width="96.5703125" bestFit="1" customWidth="1"/>
    <col min="10244" max="10244" width="13.5703125" bestFit="1" customWidth="1"/>
    <col min="10245" max="10245" width="15" bestFit="1" customWidth="1"/>
    <col min="10246" max="10246" width="12.5703125" bestFit="1" customWidth="1"/>
    <col min="10247" max="10247" width="14.85546875" bestFit="1" customWidth="1"/>
    <col min="10248" max="10248" width="12.5703125" bestFit="1" customWidth="1"/>
    <col min="10249" max="10249" width="15" bestFit="1" customWidth="1"/>
    <col min="10250" max="10250" width="12.5703125" bestFit="1" customWidth="1"/>
    <col min="10251" max="10251" width="15" bestFit="1" customWidth="1"/>
    <col min="10252" max="10252" width="12.5703125" bestFit="1" customWidth="1"/>
    <col min="10253" max="10253" width="15" bestFit="1" customWidth="1"/>
    <col min="10254" max="10254" width="12.5703125" bestFit="1" customWidth="1"/>
    <col min="10255" max="10255" width="15" bestFit="1" customWidth="1"/>
    <col min="10256" max="10256" width="12.5703125" bestFit="1" customWidth="1"/>
    <col min="10497" max="10498" width="0" hidden="1" customWidth="1"/>
    <col min="10499" max="10499" width="96.5703125" bestFit="1" customWidth="1"/>
    <col min="10500" max="10500" width="13.5703125" bestFit="1" customWidth="1"/>
    <col min="10501" max="10501" width="15" bestFit="1" customWidth="1"/>
    <col min="10502" max="10502" width="12.5703125" bestFit="1" customWidth="1"/>
    <col min="10503" max="10503" width="14.85546875" bestFit="1" customWidth="1"/>
    <col min="10504" max="10504" width="12.5703125" bestFit="1" customWidth="1"/>
    <col min="10505" max="10505" width="15" bestFit="1" customWidth="1"/>
    <col min="10506" max="10506" width="12.5703125" bestFit="1" customWidth="1"/>
    <col min="10507" max="10507" width="15" bestFit="1" customWidth="1"/>
    <col min="10508" max="10508" width="12.5703125" bestFit="1" customWidth="1"/>
    <col min="10509" max="10509" width="15" bestFit="1" customWidth="1"/>
    <col min="10510" max="10510" width="12.5703125" bestFit="1" customWidth="1"/>
    <col min="10511" max="10511" width="15" bestFit="1" customWidth="1"/>
    <col min="10512" max="10512" width="12.5703125" bestFit="1" customWidth="1"/>
    <col min="10753" max="10754" width="0" hidden="1" customWidth="1"/>
    <col min="10755" max="10755" width="96.5703125" bestFit="1" customWidth="1"/>
    <col min="10756" max="10756" width="13.5703125" bestFit="1" customWidth="1"/>
    <col min="10757" max="10757" width="15" bestFit="1" customWidth="1"/>
    <col min="10758" max="10758" width="12.5703125" bestFit="1" customWidth="1"/>
    <col min="10759" max="10759" width="14.85546875" bestFit="1" customWidth="1"/>
    <col min="10760" max="10760" width="12.5703125" bestFit="1" customWidth="1"/>
    <col min="10761" max="10761" width="15" bestFit="1" customWidth="1"/>
    <col min="10762" max="10762" width="12.5703125" bestFit="1" customWidth="1"/>
    <col min="10763" max="10763" width="15" bestFit="1" customWidth="1"/>
    <col min="10764" max="10764" width="12.5703125" bestFit="1" customWidth="1"/>
    <col min="10765" max="10765" width="15" bestFit="1" customWidth="1"/>
    <col min="10766" max="10766" width="12.5703125" bestFit="1" customWidth="1"/>
    <col min="10767" max="10767" width="15" bestFit="1" customWidth="1"/>
    <col min="10768" max="10768" width="12.5703125" bestFit="1" customWidth="1"/>
    <col min="11009" max="11010" width="0" hidden="1" customWidth="1"/>
    <col min="11011" max="11011" width="96.5703125" bestFit="1" customWidth="1"/>
    <col min="11012" max="11012" width="13.5703125" bestFit="1" customWidth="1"/>
    <col min="11013" max="11013" width="15" bestFit="1" customWidth="1"/>
    <col min="11014" max="11014" width="12.5703125" bestFit="1" customWidth="1"/>
    <col min="11015" max="11015" width="14.85546875" bestFit="1" customWidth="1"/>
    <col min="11016" max="11016" width="12.5703125" bestFit="1" customWidth="1"/>
    <col min="11017" max="11017" width="15" bestFit="1" customWidth="1"/>
    <col min="11018" max="11018" width="12.5703125" bestFit="1" customWidth="1"/>
    <col min="11019" max="11019" width="15" bestFit="1" customWidth="1"/>
    <col min="11020" max="11020" width="12.5703125" bestFit="1" customWidth="1"/>
    <col min="11021" max="11021" width="15" bestFit="1" customWidth="1"/>
    <col min="11022" max="11022" width="12.5703125" bestFit="1" customWidth="1"/>
    <col min="11023" max="11023" width="15" bestFit="1" customWidth="1"/>
    <col min="11024" max="11024" width="12.5703125" bestFit="1" customWidth="1"/>
    <col min="11265" max="11266" width="0" hidden="1" customWidth="1"/>
    <col min="11267" max="11267" width="96.5703125" bestFit="1" customWidth="1"/>
    <col min="11268" max="11268" width="13.5703125" bestFit="1" customWidth="1"/>
    <col min="11269" max="11269" width="15" bestFit="1" customWidth="1"/>
    <col min="11270" max="11270" width="12.5703125" bestFit="1" customWidth="1"/>
    <col min="11271" max="11271" width="14.85546875" bestFit="1" customWidth="1"/>
    <col min="11272" max="11272" width="12.5703125" bestFit="1" customWidth="1"/>
    <col min="11273" max="11273" width="15" bestFit="1" customWidth="1"/>
    <col min="11274" max="11274" width="12.5703125" bestFit="1" customWidth="1"/>
    <col min="11275" max="11275" width="15" bestFit="1" customWidth="1"/>
    <col min="11276" max="11276" width="12.5703125" bestFit="1" customWidth="1"/>
    <col min="11277" max="11277" width="15" bestFit="1" customWidth="1"/>
    <col min="11278" max="11278" width="12.5703125" bestFit="1" customWidth="1"/>
    <col min="11279" max="11279" width="15" bestFit="1" customWidth="1"/>
    <col min="11280" max="11280" width="12.5703125" bestFit="1" customWidth="1"/>
    <col min="11521" max="11522" width="0" hidden="1" customWidth="1"/>
    <col min="11523" max="11523" width="96.5703125" bestFit="1" customWidth="1"/>
    <col min="11524" max="11524" width="13.5703125" bestFit="1" customWidth="1"/>
    <col min="11525" max="11525" width="15" bestFit="1" customWidth="1"/>
    <col min="11526" max="11526" width="12.5703125" bestFit="1" customWidth="1"/>
    <col min="11527" max="11527" width="14.85546875" bestFit="1" customWidth="1"/>
    <col min="11528" max="11528" width="12.5703125" bestFit="1" customWidth="1"/>
    <col min="11529" max="11529" width="15" bestFit="1" customWidth="1"/>
    <col min="11530" max="11530" width="12.5703125" bestFit="1" customWidth="1"/>
    <col min="11531" max="11531" width="15" bestFit="1" customWidth="1"/>
    <col min="11532" max="11532" width="12.5703125" bestFit="1" customWidth="1"/>
    <col min="11533" max="11533" width="15" bestFit="1" customWidth="1"/>
    <col min="11534" max="11534" width="12.5703125" bestFit="1" customWidth="1"/>
    <col min="11535" max="11535" width="15" bestFit="1" customWidth="1"/>
    <col min="11536" max="11536" width="12.5703125" bestFit="1" customWidth="1"/>
    <col min="11777" max="11778" width="0" hidden="1" customWidth="1"/>
    <col min="11779" max="11779" width="96.5703125" bestFit="1" customWidth="1"/>
    <col min="11780" max="11780" width="13.5703125" bestFit="1" customWidth="1"/>
    <col min="11781" max="11781" width="15" bestFit="1" customWidth="1"/>
    <col min="11782" max="11782" width="12.5703125" bestFit="1" customWidth="1"/>
    <col min="11783" max="11783" width="14.85546875" bestFit="1" customWidth="1"/>
    <col min="11784" max="11784" width="12.5703125" bestFit="1" customWidth="1"/>
    <col min="11785" max="11785" width="15" bestFit="1" customWidth="1"/>
    <col min="11786" max="11786" width="12.5703125" bestFit="1" customWidth="1"/>
    <col min="11787" max="11787" width="15" bestFit="1" customWidth="1"/>
    <col min="11788" max="11788" width="12.5703125" bestFit="1" customWidth="1"/>
    <col min="11789" max="11789" width="15" bestFit="1" customWidth="1"/>
    <col min="11790" max="11790" width="12.5703125" bestFit="1" customWidth="1"/>
    <col min="11791" max="11791" width="15" bestFit="1" customWidth="1"/>
    <col min="11792" max="11792" width="12.5703125" bestFit="1" customWidth="1"/>
    <col min="12033" max="12034" width="0" hidden="1" customWidth="1"/>
    <col min="12035" max="12035" width="96.5703125" bestFit="1" customWidth="1"/>
    <col min="12036" max="12036" width="13.5703125" bestFit="1" customWidth="1"/>
    <col min="12037" max="12037" width="15" bestFit="1" customWidth="1"/>
    <col min="12038" max="12038" width="12.5703125" bestFit="1" customWidth="1"/>
    <col min="12039" max="12039" width="14.85546875" bestFit="1" customWidth="1"/>
    <col min="12040" max="12040" width="12.5703125" bestFit="1" customWidth="1"/>
    <col min="12041" max="12041" width="15" bestFit="1" customWidth="1"/>
    <col min="12042" max="12042" width="12.5703125" bestFit="1" customWidth="1"/>
    <col min="12043" max="12043" width="15" bestFit="1" customWidth="1"/>
    <col min="12044" max="12044" width="12.5703125" bestFit="1" customWidth="1"/>
    <col min="12045" max="12045" width="15" bestFit="1" customWidth="1"/>
    <col min="12046" max="12046" width="12.5703125" bestFit="1" customWidth="1"/>
    <col min="12047" max="12047" width="15" bestFit="1" customWidth="1"/>
    <col min="12048" max="12048" width="12.5703125" bestFit="1" customWidth="1"/>
    <col min="12289" max="12290" width="0" hidden="1" customWidth="1"/>
    <col min="12291" max="12291" width="96.5703125" bestFit="1" customWidth="1"/>
    <col min="12292" max="12292" width="13.5703125" bestFit="1" customWidth="1"/>
    <col min="12293" max="12293" width="15" bestFit="1" customWidth="1"/>
    <col min="12294" max="12294" width="12.5703125" bestFit="1" customWidth="1"/>
    <col min="12295" max="12295" width="14.85546875" bestFit="1" customWidth="1"/>
    <col min="12296" max="12296" width="12.5703125" bestFit="1" customWidth="1"/>
    <col min="12297" max="12297" width="15" bestFit="1" customWidth="1"/>
    <col min="12298" max="12298" width="12.5703125" bestFit="1" customWidth="1"/>
    <col min="12299" max="12299" width="15" bestFit="1" customWidth="1"/>
    <col min="12300" max="12300" width="12.5703125" bestFit="1" customWidth="1"/>
    <col min="12301" max="12301" width="15" bestFit="1" customWidth="1"/>
    <col min="12302" max="12302" width="12.5703125" bestFit="1" customWidth="1"/>
    <col min="12303" max="12303" width="15" bestFit="1" customWidth="1"/>
    <col min="12304" max="12304" width="12.5703125" bestFit="1" customWidth="1"/>
    <col min="12545" max="12546" width="0" hidden="1" customWidth="1"/>
    <col min="12547" max="12547" width="96.5703125" bestFit="1" customWidth="1"/>
    <col min="12548" max="12548" width="13.5703125" bestFit="1" customWidth="1"/>
    <col min="12549" max="12549" width="15" bestFit="1" customWidth="1"/>
    <col min="12550" max="12550" width="12.5703125" bestFit="1" customWidth="1"/>
    <col min="12551" max="12551" width="14.85546875" bestFit="1" customWidth="1"/>
    <col min="12552" max="12552" width="12.5703125" bestFit="1" customWidth="1"/>
    <col min="12553" max="12553" width="15" bestFit="1" customWidth="1"/>
    <col min="12554" max="12554" width="12.5703125" bestFit="1" customWidth="1"/>
    <col min="12555" max="12555" width="15" bestFit="1" customWidth="1"/>
    <col min="12556" max="12556" width="12.5703125" bestFit="1" customWidth="1"/>
    <col min="12557" max="12557" width="15" bestFit="1" customWidth="1"/>
    <col min="12558" max="12558" width="12.5703125" bestFit="1" customWidth="1"/>
    <col min="12559" max="12559" width="15" bestFit="1" customWidth="1"/>
    <col min="12560" max="12560" width="12.5703125" bestFit="1" customWidth="1"/>
    <col min="12801" max="12802" width="0" hidden="1" customWidth="1"/>
    <col min="12803" max="12803" width="96.5703125" bestFit="1" customWidth="1"/>
    <col min="12804" max="12804" width="13.5703125" bestFit="1" customWidth="1"/>
    <col min="12805" max="12805" width="15" bestFit="1" customWidth="1"/>
    <col min="12806" max="12806" width="12.5703125" bestFit="1" customWidth="1"/>
    <col min="12807" max="12807" width="14.85546875" bestFit="1" customWidth="1"/>
    <col min="12808" max="12808" width="12.5703125" bestFit="1" customWidth="1"/>
    <col min="12809" max="12809" width="15" bestFit="1" customWidth="1"/>
    <col min="12810" max="12810" width="12.5703125" bestFit="1" customWidth="1"/>
    <col min="12811" max="12811" width="15" bestFit="1" customWidth="1"/>
    <col min="12812" max="12812" width="12.5703125" bestFit="1" customWidth="1"/>
    <col min="12813" max="12813" width="15" bestFit="1" customWidth="1"/>
    <col min="12814" max="12814" width="12.5703125" bestFit="1" customWidth="1"/>
    <col min="12815" max="12815" width="15" bestFit="1" customWidth="1"/>
    <col min="12816" max="12816" width="12.5703125" bestFit="1" customWidth="1"/>
    <col min="13057" max="13058" width="0" hidden="1" customWidth="1"/>
    <col min="13059" max="13059" width="96.5703125" bestFit="1" customWidth="1"/>
    <col min="13060" max="13060" width="13.5703125" bestFit="1" customWidth="1"/>
    <col min="13061" max="13061" width="15" bestFit="1" customWidth="1"/>
    <col min="13062" max="13062" width="12.5703125" bestFit="1" customWidth="1"/>
    <col min="13063" max="13063" width="14.85546875" bestFit="1" customWidth="1"/>
    <col min="13064" max="13064" width="12.5703125" bestFit="1" customWidth="1"/>
    <col min="13065" max="13065" width="15" bestFit="1" customWidth="1"/>
    <col min="13066" max="13066" width="12.5703125" bestFit="1" customWidth="1"/>
    <col min="13067" max="13067" width="15" bestFit="1" customWidth="1"/>
    <col min="13068" max="13068" width="12.5703125" bestFit="1" customWidth="1"/>
    <col min="13069" max="13069" width="15" bestFit="1" customWidth="1"/>
    <col min="13070" max="13070" width="12.5703125" bestFit="1" customWidth="1"/>
    <col min="13071" max="13071" width="15" bestFit="1" customWidth="1"/>
    <col min="13072" max="13072" width="12.5703125" bestFit="1" customWidth="1"/>
    <col min="13313" max="13314" width="0" hidden="1" customWidth="1"/>
    <col min="13315" max="13315" width="96.5703125" bestFit="1" customWidth="1"/>
    <col min="13316" max="13316" width="13.5703125" bestFit="1" customWidth="1"/>
    <col min="13317" max="13317" width="15" bestFit="1" customWidth="1"/>
    <col min="13318" max="13318" width="12.5703125" bestFit="1" customWidth="1"/>
    <col min="13319" max="13319" width="14.85546875" bestFit="1" customWidth="1"/>
    <col min="13320" max="13320" width="12.5703125" bestFit="1" customWidth="1"/>
    <col min="13321" max="13321" width="15" bestFit="1" customWidth="1"/>
    <col min="13322" max="13322" width="12.5703125" bestFit="1" customWidth="1"/>
    <col min="13323" max="13323" width="15" bestFit="1" customWidth="1"/>
    <col min="13324" max="13324" width="12.5703125" bestFit="1" customWidth="1"/>
    <col min="13325" max="13325" width="15" bestFit="1" customWidth="1"/>
    <col min="13326" max="13326" width="12.5703125" bestFit="1" customWidth="1"/>
    <col min="13327" max="13327" width="15" bestFit="1" customWidth="1"/>
    <col min="13328" max="13328" width="12.5703125" bestFit="1" customWidth="1"/>
    <col min="13569" max="13570" width="0" hidden="1" customWidth="1"/>
    <col min="13571" max="13571" width="96.5703125" bestFit="1" customWidth="1"/>
    <col min="13572" max="13572" width="13.5703125" bestFit="1" customWidth="1"/>
    <col min="13573" max="13573" width="15" bestFit="1" customWidth="1"/>
    <col min="13574" max="13574" width="12.5703125" bestFit="1" customWidth="1"/>
    <col min="13575" max="13575" width="14.85546875" bestFit="1" customWidth="1"/>
    <col min="13576" max="13576" width="12.5703125" bestFit="1" customWidth="1"/>
    <col min="13577" max="13577" width="15" bestFit="1" customWidth="1"/>
    <col min="13578" max="13578" width="12.5703125" bestFit="1" customWidth="1"/>
    <col min="13579" max="13579" width="15" bestFit="1" customWidth="1"/>
    <col min="13580" max="13580" width="12.5703125" bestFit="1" customWidth="1"/>
    <col min="13581" max="13581" width="15" bestFit="1" customWidth="1"/>
    <col min="13582" max="13582" width="12.5703125" bestFit="1" customWidth="1"/>
    <col min="13583" max="13583" width="15" bestFit="1" customWidth="1"/>
    <col min="13584" max="13584" width="12.5703125" bestFit="1" customWidth="1"/>
    <col min="13825" max="13826" width="0" hidden="1" customWidth="1"/>
    <col min="13827" max="13827" width="96.5703125" bestFit="1" customWidth="1"/>
    <col min="13828" max="13828" width="13.5703125" bestFit="1" customWidth="1"/>
    <col min="13829" max="13829" width="15" bestFit="1" customWidth="1"/>
    <col min="13830" max="13830" width="12.5703125" bestFit="1" customWidth="1"/>
    <col min="13831" max="13831" width="14.85546875" bestFit="1" customWidth="1"/>
    <col min="13832" max="13832" width="12.5703125" bestFit="1" customWidth="1"/>
    <col min="13833" max="13833" width="15" bestFit="1" customWidth="1"/>
    <col min="13834" max="13834" width="12.5703125" bestFit="1" customWidth="1"/>
    <col min="13835" max="13835" width="15" bestFit="1" customWidth="1"/>
    <col min="13836" max="13836" width="12.5703125" bestFit="1" customWidth="1"/>
    <col min="13837" max="13837" width="15" bestFit="1" customWidth="1"/>
    <col min="13838" max="13838" width="12.5703125" bestFit="1" customWidth="1"/>
    <col min="13839" max="13839" width="15" bestFit="1" customWidth="1"/>
    <col min="13840" max="13840" width="12.5703125" bestFit="1" customWidth="1"/>
    <col min="14081" max="14082" width="0" hidden="1" customWidth="1"/>
    <col min="14083" max="14083" width="96.5703125" bestFit="1" customWidth="1"/>
    <col min="14084" max="14084" width="13.5703125" bestFit="1" customWidth="1"/>
    <col min="14085" max="14085" width="15" bestFit="1" customWidth="1"/>
    <col min="14086" max="14086" width="12.5703125" bestFit="1" customWidth="1"/>
    <col min="14087" max="14087" width="14.85546875" bestFit="1" customWidth="1"/>
    <col min="14088" max="14088" width="12.5703125" bestFit="1" customWidth="1"/>
    <col min="14089" max="14089" width="15" bestFit="1" customWidth="1"/>
    <col min="14090" max="14090" width="12.5703125" bestFit="1" customWidth="1"/>
    <col min="14091" max="14091" width="15" bestFit="1" customWidth="1"/>
    <col min="14092" max="14092" width="12.5703125" bestFit="1" customWidth="1"/>
    <col min="14093" max="14093" width="15" bestFit="1" customWidth="1"/>
    <col min="14094" max="14094" width="12.5703125" bestFit="1" customWidth="1"/>
    <col min="14095" max="14095" width="15" bestFit="1" customWidth="1"/>
    <col min="14096" max="14096" width="12.5703125" bestFit="1" customWidth="1"/>
    <col min="14337" max="14338" width="0" hidden="1" customWidth="1"/>
    <col min="14339" max="14339" width="96.5703125" bestFit="1" customWidth="1"/>
    <col min="14340" max="14340" width="13.5703125" bestFit="1" customWidth="1"/>
    <col min="14341" max="14341" width="15" bestFit="1" customWidth="1"/>
    <col min="14342" max="14342" width="12.5703125" bestFit="1" customWidth="1"/>
    <col min="14343" max="14343" width="14.85546875" bestFit="1" customWidth="1"/>
    <col min="14344" max="14344" width="12.5703125" bestFit="1" customWidth="1"/>
    <col min="14345" max="14345" width="15" bestFit="1" customWidth="1"/>
    <col min="14346" max="14346" width="12.5703125" bestFit="1" customWidth="1"/>
    <col min="14347" max="14347" width="15" bestFit="1" customWidth="1"/>
    <col min="14348" max="14348" width="12.5703125" bestFit="1" customWidth="1"/>
    <col min="14349" max="14349" width="15" bestFit="1" customWidth="1"/>
    <col min="14350" max="14350" width="12.5703125" bestFit="1" customWidth="1"/>
    <col min="14351" max="14351" width="15" bestFit="1" customWidth="1"/>
    <col min="14352" max="14352" width="12.5703125" bestFit="1" customWidth="1"/>
    <col min="14593" max="14594" width="0" hidden="1" customWidth="1"/>
    <col min="14595" max="14595" width="96.5703125" bestFit="1" customWidth="1"/>
    <col min="14596" max="14596" width="13.5703125" bestFit="1" customWidth="1"/>
    <col min="14597" max="14597" width="15" bestFit="1" customWidth="1"/>
    <col min="14598" max="14598" width="12.5703125" bestFit="1" customWidth="1"/>
    <col min="14599" max="14599" width="14.85546875" bestFit="1" customWidth="1"/>
    <col min="14600" max="14600" width="12.5703125" bestFit="1" customWidth="1"/>
    <col min="14601" max="14601" width="15" bestFit="1" customWidth="1"/>
    <col min="14602" max="14602" width="12.5703125" bestFit="1" customWidth="1"/>
    <col min="14603" max="14603" width="15" bestFit="1" customWidth="1"/>
    <col min="14604" max="14604" width="12.5703125" bestFit="1" customWidth="1"/>
    <col min="14605" max="14605" width="15" bestFit="1" customWidth="1"/>
    <col min="14606" max="14606" width="12.5703125" bestFit="1" customWidth="1"/>
    <col min="14607" max="14607" width="15" bestFit="1" customWidth="1"/>
    <col min="14608" max="14608" width="12.5703125" bestFit="1" customWidth="1"/>
    <col min="14849" max="14850" width="0" hidden="1" customWidth="1"/>
    <col min="14851" max="14851" width="96.5703125" bestFit="1" customWidth="1"/>
    <col min="14852" max="14852" width="13.5703125" bestFit="1" customWidth="1"/>
    <col min="14853" max="14853" width="15" bestFit="1" customWidth="1"/>
    <col min="14854" max="14854" width="12.5703125" bestFit="1" customWidth="1"/>
    <col min="14855" max="14855" width="14.85546875" bestFit="1" customWidth="1"/>
    <col min="14856" max="14856" width="12.5703125" bestFit="1" customWidth="1"/>
    <col min="14857" max="14857" width="15" bestFit="1" customWidth="1"/>
    <col min="14858" max="14858" width="12.5703125" bestFit="1" customWidth="1"/>
    <col min="14859" max="14859" width="15" bestFit="1" customWidth="1"/>
    <col min="14860" max="14860" width="12.5703125" bestFit="1" customWidth="1"/>
    <col min="14861" max="14861" width="15" bestFit="1" customWidth="1"/>
    <col min="14862" max="14862" width="12.5703125" bestFit="1" customWidth="1"/>
    <col min="14863" max="14863" width="15" bestFit="1" customWidth="1"/>
    <col min="14864" max="14864" width="12.5703125" bestFit="1" customWidth="1"/>
    <col min="15105" max="15106" width="0" hidden="1" customWidth="1"/>
    <col min="15107" max="15107" width="96.5703125" bestFit="1" customWidth="1"/>
    <col min="15108" max="15108" width="13.5703125" bestFit="1" customWidth="1"/>
    <col min="15109" max="15109" width="15" bestFit="1" customWidth="1"/>
    <col min="15110" max="15110" width="12.5703125" bestFit="1" customWidth="1"/>
    <col min="15111" max="15111" width="14.85546875" bestFit="1" customWidth="1"/>
    <col min="15112" max="15112" width="12.5703125" bestFit="1" customWidth="1"/>
    <col min="15113" max="15113" width="15" bestFit="1" customWidth="1"/>
    <col min="15114" max="15114" width="12.5703125" bestFit="1" customWidth="1"/>
    <col min="15115" max="15115" width="15" bestFit="1" customWidth="1"/>
    <col min="15116" max="15116" width="12.5703125" bestFit="1" customWidth="1"/>
    <col min="15117" max="15117" width="15" bestFit="1" customWidth="1"/>
    <col min="15118" max="15118" width="12.5703125" bestFit="1" customWidth="1"/>
    <col min="15119" max="15119" width="15" bestFit="1" customWidth="1"/>
    <col min="15120" max="15120" width="12.5703125" bestFit="1" customWidth="1"/>
    <col min="15361" max="15362" width="0" hidden="1" customWidth="1"/>
    <col min="15363" max="15363" width="96.5703125" bestFit="1" customWidth="1"/>
    <col min="15364" max="15364" width="13.5703125" bestFit="1" customWidth="1"/>
    <col min="15365" max="15365" width="15" bestFit="1" customWidth="1"/>
    <col min="15366" max="15366" width="12.5703125" bestFit="1" customWidth="1"/>
    <col min="15367" max="15367" width="14.85546875" bestFit="1" customWidth="1"/>
    <col min="15368" max="15368" width="12.5703125" bestFit="1" customWidth="1"/>
    <col min="15369" max="15369" width="15" bestFit="1" customWidth="1"/>
    <col min="15370" max="15370" width="12.5703125" bestFit="1" customWidth="1"/>
    <col min="15371" max="15371" width="15" bestFit="1" customWidth="1"/>
    <col min="15372" max="15372" width="12.5703125" bestFit="1" customWidth="1"/>
    <col min="15373" max="15373" width="15" bestFit="1" customWidth="1"/>
    <col min="15374" max="15374" width="12.5703125" bestFit="1" customWidth="1"/>
    <col min="15375" max="15375" width="15" bestFit="1" customWidth="1"/>
    <col min="15376" max="15376" width="12.5703125" bestFit="1" customWidth="1"/>
    <col min="15617" max="15618" width="0" hidden="1" customWidth="1"/>
    <col min="15619" max="15619" width="96.5703125" bestFit="1" customWidth="1"/>
    <col min="15620" max="15620" width="13.5703125" bestFit="1" customWidth="1"/>
    <col min="15621" max="15621" width="15" bestFit="1" customWidth="1"/>
    <col min="15622" max="15622" width="12.5703125" bestFit="1" customWidth="1"/>
    <col min="15623" max="15623" width="14.85546875" bestFit="1" customWidth="1"/>
    <col min="15624" max="15624" width="12.5703125" bestFit="1" customWidth="1"/>
    <col min="15625" max="15625" width="15" bestFit="1" customWidth="1"/>
    <col min="15626" max="15626" width="12.5703125" bestFit="1" customWidth="1"/>
    <col min="15627" max="15627" width="15" bestFit="1" customWidth="1"/>
    <col min="15628" max="15628" width="12.5703125" bestFit="1" customWidth="1"/>
    <col min="15629" max="15629" width="15" bestFit="1" customWidth="1"/>
    <col min="15630" max="15630" width="12.5703125" bestFit="1" customWidth="1"/>
    <col min="15631" max="15631" width="15" bestFit="1" customWidth="1"/>
    <col min="15632" max="15632" width="12.5703125" bestFit="1" customWidth="1"/>
    <col min="15873" max="15874" width="0" hidden="1" customWidth="1"/>
    <col min="15875" max="15875" width="96.5703125" bestFit="1" customWidth="1"/>
    <col min="15876" max="15876" width="13.5703125" bestFit="1" customWidth="1"/>
    <col min="15877" max="15877" width="15" bestFit="1" customWidth="1"/>
    <col min="15878" max="15878" width="12.5703125" bestFit="1" customWidth="1"/>
    <col min="15879" max="15879" width="14.85546875" bestFit="1" customWidth="1"/>
    <col min="15880" max="15880" width="12.5703125" bestFit="1" customWidth="1"/>
    <col min="15881" max="15881" width="15" bestFit="1" customWidth="1"/>
    <col min="15882" max="15882" width="12.5703125" bestFit="1" customWidth="1"/>
    <col min="15883" max="15883" width="15" bestFit="1" customWidth="1"/>
    <col min="15884" max="15884" width="12.5703125" bestFit="1" customWidth="1"/>
    <col min="15885" max="15885" width="15" bestFit="1" customWidth="1"/>
    <col min="15886" max="15886" width="12.5703125" bestFit="1" customWidth="1"/>
    <col min="15887" max="15887" width="15" bestFit="1" customWidth="1"/>
    <col min="15888" max="15888" width="12.5703125" bestFit="1" customWidth="1"/>
    <col min="16129" max="16130" width="0" hidden="1" customWidth="1"/>
    <col min="16131" max="16131" width="96.5703125" bestFit="1" customWidth="1"/>
    <col min="16132" max="16132" width="13.5703125" bestFit="1" customWidth="1"/>
    <col min="16133" max="16133" width="15" bestFit="1" customWidth="1"/>
    <col min="16134" max="16134" width="12.5703125" bestFit="1" customWidth="1"/>
    <col min="16135" max="16135" width="14.85546875" bestFit="1" customWidth="1"/>
    <col min="16136" max="16136" width="12.5703125" bestFit="1" customWidth="1"/>
    <col min="16137" max="16137" width="15" bestFit="1" customWidth="1"/>
    <col min="16138" max="16138" width="12.5703125" bestFit="1" customWidth="1"/>
    <col min="16139" max="16139" width="15" bestFit="1" customWidth="1"/>
    <col min="16140" max="16140" width="12.5703125" bestFit="1" customWidth="1"/>
    <col min="16141" max="16141" width="15" bestFit="1" customWidth="1"/>
    <col min="16142" max="16142" width="12.5703125" bestFit="1" customWidth="1"/>
    <col min="16143" max="16143" width="15" bestFit="1" customWidth="1"/>
    <col min="16144" max="16144" width="12.5703125" bestFit="1" customWidth="1"/>
  </cols>
  <sheetData>
    <row r="1" spans="1:16" s="71" customFormat="1" ht="3.75" hidden="1" customHeight="1">
      <c r="C1" s="527"/>
      <c r="D1" s="528"/>
      <c r="E1" s="528"/>
      <c r="F1" s="528"/>
      <c r="G1" s="529"/>
      <c r="H1" s="529"/>
      <c r="I1" s="529"/>
      <c r="J1" s="529"/>
      <c r="K1" s="529"/>
      <c r="L1" s="529"/>
      <c r="M1" s="529"/>
      <c r="N1" s="529"/>
      <c r="O1" s="529"/>
      <c r="P1" s="529"/>
    </row>
    <row r="2" spans="1:16" s="530" customFormat="1" ht="44.25" customHeight="1">
      <c r="C2" s="1315" t="s">
        <v>1013</v>
      </c>
      <c r="D2" s="1315"/>
      <c r="E2" s="1315"/>
      <c r="F2" s="1315"/>
      <c r="G2" s="1315"/>
      <c r="H2" s="1315"/>
      <c r="I2" s="1315"/>
      <c r="J2" s="1315"/>
      <c r="K2" s="1315"/>
      <c r="L2" s="1315"/>
      <c r="M2" s="1315"/>
      <c r="N2" s="1315"/>
      <c r="O2" s="1315"/>
      <c r="P2" s="1315"/>
    </row>
    <row r="3" spans="1:16" s="530" customFormat="1" ht="45" customHeight="1">
      <c r="C3" s="1316" t="s">
        <v>1054</v>
      </c>
      <c r="D3" s="1316"/>
      <c r="E3" s="1316"/>
      <c r="F3" s="1316"/>
      <c r="G3" s="1316"/>
      <c r="H3" s="1316"/>
      <c r="I3" s="1316"/>
      <c r="J3" s="1316"/>
      <c r="K3" s="1316"/>
      <c r="L3" s="1316"/>
      <c r="M3" s="1316"/>
      <c r="N3" s="1316"/>
      <c r="O3" s="1316"/>
      <c r="P3" s="1316"/>
    </row>
    <row r="4" spans="1:16" s="531" customFormat="1" ht="42.75" customHeight="1">
      <c r="A4" s="531" t="s">
        <v>584</v>
      </c>
      <c r="C4" s="1317" t="s">
        <v>601</v>
      </c>
      <c r="D4" s="1317"/>
      <c r="E4" s="1317"/>
      <c r="F4" s="1317"/>
      <c r="G4" s="1317"/>
      <c r="H4" s="1317"/>
      <c r="I4" s="1317"/>
      <c r="J4" s="1317"/>
      <c r="K4" s="1317"/>
      <c r="L4" s="1317"/>
      <c r="M4" s="1317"/>
      <c r="N4" s="1317"/>
      <c r="O4" s="1317"/>
      <c r="P4" s="1317"/>
    </row>
    <row r="5" spans="1:16" s="531" customFormat="1" ht="1.5" customHeight="1">
      <c r="C5" s="532"/>
      <c r="D5" s="532"/>
      <c r="E5" s="532"/>
      <c r="F5" s="532"/>
      <c r="G5" s="532"/>
      <c r="H5" s="532"/>
      <c r="I5" s="532"/>
      <c r="J5" s="532"/>
      <c r="K5" s="532"/>
      <c r="L5" s="532"/>
      <c r="M5" s="532"/>
      <c r="N5" s="532"/>
      <c r="O5" s="532"/>
      <c r="P5" s="532"/>
    </row>
    <row r="6" spans="1:16" s="504" customFormat="1" ht="0.75" customHeight="1" thickBot="1">
      <c r="C6" s="505"/>
      <c r="D6" s="533"/>
      <c r="E6" s="533"/>
      <c r="F6" s="533"/>
      <c r="G6" s="509"/>
      <c r="H6" s="509"/>
      <c r="I6" s="509"/>
      <c r="J6" s="509"/>
      <c r="K6" s="509"/>
      <c r="L6" s="509"/>
      <c r="M6" s="509"/>
      <c r="N6" s="509"/>
      <c r="O6" s="509"/>
      <c r="P6" s="509"/>
    </row>
    <row r="7" spans="1:16" ht="19.5" customHeight="1" thickTop="1" thickBot="1">
      <c r="A7" s="534"/>
      <c r="B7" s="534"/>
      <c r="C7" s="535"/>
      <c r="D7" s="536" t="s">
        <v>1015</v>
      </c>
      <c r="E7" s="1318" t="s">
        <v>1016</v>
      </c>
      <c r="F7" s="1318"/>
      <c r="G7" s="1318" t="s">
        <v>1017</v>
      </c>
      <c r="H7" s="1318"/>
      <c r="I7" s="1318" t="s">
        <v>1018</v>
      </c>
      <c r="J7" s="1318"/>
      <c r="K7" s="1318" t="s">
        <v>1019</v>
      </c>
      <c r="L7" s="1318"/>
      <c r="M7" s="1319" t="s">
        <v>1020</v>
      </c>
      <c r="N7" s="1319"/>
      <c r="O7" s="1319" t="s">
        <v>1021</v>
      </c>
      <c r="P7" s="1319"/>
    </row>
    <row r="8" spans="1:16" ht="19.5" customHeight="1" thickTop="1" thickBot="1">
      <c r="A8" s="537"/>
      <c r="B8" s="537"/>
      <c r="C8" s="538"/>
      <c r="D8" s="539" t="s">
        <v>1022</v>
      </c>
      <c r="E8" s="1320" t="str">
        <f>"DIC"</f>
        <v>DIC</v>
      </c>
      <c r="F8" s="1320"/>
      <c r="G8" s="1320" t="s">
        <v>1022</v>
      </c>
      <c r="H8" s="1320"/>
      <c r="I8" s="1319" t="str">
        <f>"DIC"</f>
        <v>DIC</v>
      </c>
      <c r="J8" s="1319"/>
      <c r="K8" s="1314" t="s">
        <v>1022</v>
      </c>
      <c r="L8" s="1314"/>
      <c r="M8" s="1314" t="str">
        <f>"DIC"</f>
        <v>DIC</v>
      </c>
      <c r="N8" s="1314"/>
      <c r="O8" s="1314" t="str">
        <f>UPPER("MAR")</f>
        <v>MAR</v>
      </c>
      <c r="P8" s="1314"/>
    </row>
    <row r="9" spans="1:16" ht="41.25" customHeight="1" thickTop="1" thickBot="1">
      <c r="C9" s="540"/>
      <c r="D9" s="541"/>
      <c r="E9" s="542" t="s">
        <v>1023</v>
      </c>
      <c r="F9" s="542" t="s">
        <v>1024</v>
      </c>
      <c r="G9" s="542" t="s">
        <v>1023</v>
      </c>
      <c r="H9" s="542" t="s">
        <v>1024</v>
      </c>
      <c r="I9" s="542" t="s">
        <v>1023</v>
      </c>
      <c r="J9" s="542" t="s">
        <v>1024</v>
      </c>
      <c r="K9" s="542" t="s">
        <v>1023</v>
      </c>
      <c r="L9" s="542" t="s">
        <v>1024</v>
      </c>
      <c r="M9" s="542" t="s">
        <v>1023</v>
      </c>
      <c r="N9" s="542" t="s">
        <v>1024</v>
      </c>
      <c r="O9" s="542" t="s">
        <v>1023</v>
      </c>
      <c r="P9" s="542" t="s">
        <v>1024</v>
      </c>
    </row>
    <row r="10" spans="1:16" s="239" customFormat="1" ht="25.5" hidden="1" customHeight="1">
      <c r="A10" s="543"/>
      <c r="B10" s="543"/>
      <c r="C10" s="544" t="s">
        <v>1013</v>
      </c>
      <c r="D10" s="545"/>
      <c r="E10" s="545"/>
      <c r="F10" s="545"/>
      <c r="G10" s="545"/>
      <c r="H10" s="545"/>
      <c r="I10" s="545"/>
      <c r="J10" s="545"/>
      <c r="K10" s="545"/>
      <c r="L10" s="545"/>
      <c r="M10" s="545"/>
      <c r="N10" s="545"/>
      <c r="O10" s="545"/>
      <c r="P10" s="545"/>
    </row>
    <row r="11" spans="1:16" s="239" customFormat="1" ht="30" customHeight="1" thickTop="1" thickBot="1">
      <c r="A11" s="543" t="s">
        <v>928</v>
      </c>
      <c r="B11" s="546" t="s">
        <v>1055</v>
      </c>
      <c r="C11" s="547" t="s">
        <v>371</v>
      </c>
      <c r="D11" s="548">
        <v>84990500.767379999</v>
      </c>
      <c r="E11" s="548">
        <v>107500779.49492</v>
      </c>
      <c r="F11" s="548">
        <v>6598602.2458999995</v>
      </c>
      <c r="G11" s="548">
        <v>131019185.50766</v>
      </c>
      <c r="H11" s="548">
        <v>6976619.6497299997</v>
      </c>
      <c r="I11" s="548">
        <v>135426273.91997001</v>
      </c>
      <c r="J11" s="548">
        <v>7406593.7405200005</v>
      </c>
      <c r="K11" s="548">
        <v>154147230.37922001</v>
      </c>
      <c r="L11" s="548">
        <v>3699789.50373</v>
      </c>
      <c r="M11" s="548">
        <v>161638463.76628</v>
      </c>
      <c r="N11" s="548">
        <v>3853297.8847500002</v>
      </c>
      <c r="O11" s="548">
        <v>156650573.06151998</v>
      </c>
      <c r="P11" s="548">
        <v>3654857.0163600002</v>
      </c>
    </row>
    <row r="12" spans="1:16" s="239" customFormat="1" ht="30" customHeight="1" thickTop="1" thickBot="1">
      <c r="A12" s="549" t="s">
        <v>928</v>
      </c>
      <c r="B12" s="550" t="s">
        <v>1056</v>
      </c>
      <c r="C12" s="551" t="s">
        <v>1057</v>
      </c>
      <c r="D12" s="552">
        <v>22240091.293369997</v>
      </c>
      <c r="E12" s="552">
        <v>26259147.962250002</v>
      </c>
      <c r="F12" s="552">
        <v>90932.063959999999</v>
      </c>
      <c r="G12" s="552">
        <v>30048308.85055</v>
      </c>
      <c r="H12" s="552">
        <v>188767.30397000001</v>
      </c>
      <c r="I12" s="552">
        <v>29802707.111759998</v>
      </c>
      <c r="J12" s="552">
        <v>177204.13876</v>
      </c>
      <c r="K12" s="552">
        <v>29805454.02679</v>
      </c>
      <c r="L12" s="552">
        <v>71468.362549999991</v>
      </c>
      <c r="M12" s="552">
        <v>28527246.78669</v>
      </c>
      <c r="N12" s="552">
        <v>75340.133069999996</v>
      </c>
      <c r="O12" s="552">
        <v>28305285.314130001</v>
      </c>
      <c r="P12" s="552">
        <v>85211.0098</v>
      </c>
    </row>
    <row r="13" spans="1:16" s="239" customFormat="1" ht="30" customHeight="1" thickTop="1">
      <c r="A13" s="239" t="s">
        <v>928</v>
      </c>
      <c r="B13" s="553" t="s">
        <v>1058</v>
      </c>
      <c r="C13" s="554" t="s">
        <v>1059</v>
      </c>
      <c r="D13" s="555">
        <v>21911545.700010002</v>
      </c>
      <c r="E13" s="555">
        <v>25743694.768229999</v>
      </c>
      <c r="F13" s="555">
        <v>88148.398909999989</v>
      </c>
      <c r="G13" s="555">
        <v>28839393.823649999</v>
      </c>
      <c r="H13" s="555">
        <v>187365.71406999999</v>
      </c>
      <c r="I13" s="555">
        <v>29282081.915089998</v>
      </c>
      <c r="J13" s="555">
        <v>174194.28378</v>
      </c>
      <c r="K13" s="555">
        <v>29397584.709690001</v>
      </c>
      <c r="L13" s="555">
        <v>71115.523649999988</v>
      </c>
      <c r="M13" s="555">
        <v>27980825.677959997</v>
      </c>
      <c r="N13" s="555">
        <v>75243.419099999999</v>
      </c>
      <c r="O13" s="555">
        <v>27581519.55717</v>
      </c>
      <c r="P13" s="555">
        <v>84855.345079999999</v>
      </c>
    </row>
    <row r="14" spans="1:16" s="239" customFormat="1" ht="30" customHeight="1" thickBot="1">
      <c r="A14" s="239" t="s">
        <v>928</v>
      </c>
      <c r="B14" s="553" t="s">
        <v>1060</v>
      </c>
      <c r="C14" s="554" t="s">
        <v>1061</v>
      </c>
      <c r="D14" s="555">
        <v>328545.59335999563</v>
      </c>
      <c r="E14" s="555">
        <v>515453.19402000308</v>
      </c>
      <c r="F14" s="555">
        <v>2783.6650500000001</v>
      </c>
      <c r="G14" s="555">
        <v>1208915.0269000002</v>
      </c>
      <c r="H14" s="555">
        <v>1401.5898999999999</v>
      </c>
      <c r="I14" s="555">
        <v>520625.19667000003</v>
      </c>
      <c r="J14" s="555">
        <v>3009.8549800000001</v>
      </c>
      <c r="K14" s="555">
        <v>407869.31709999993</v>
      </c>
      <c r="L14" s="555">
        <v>352.83889999999997</v>
      </c>
      <c r="M14" s="555">
        <v>546421.10872999998</v>
      </c>
      <c r="N14" s="555">
        <v>96.713970000000003</v>
      </c>
      <c r="O14" s="555">
        <v>723765.75695999991</v>
      </c>
      <c r="P14" s="555">
        <v>355.66471999999999</v>
      </c>
    </row>
    <row r="15" spans="1:16" s="239" customFormat="1" ht="30" customHeight="1" thickTop="1" thickBot="1">
      <c r="A15" s="549" t="s">
        <v>928</v>
      </c>
      <c r="B15" s="550" t="s">
        <v>1062</v>
      </c>
      <c r="C15" s="551" t="s">
        <v>1063</v>
      </c>
      <c r="D15" s="552">
        <v>28662365.268270001</v>
      </c>
      <c r="E15" s="552">
        <v>36761744.1373</v>
      </c>
      <c r="F15" s="552">
        <v>1498976.8579200001</v>
      </c>
      <c r="G15" s="552">
        <v>47601698.228260003</v>
      </c>
      <c r="H15" s="552">
        <v>1322722.4246500002</v>
      </c>
      <c r="I15" s="552">
        <v>43891533.118639998</v>
      </c>
      <c r="J15" s="552">
        <v>1288187.4860999999</v>
      </c>
      <c r="K15" s="552">
        <v>47920359.177170001</v>
      </c>
      <c r="L15" s="552">
        <v>544564.09896000009</v>
      </c>
      <c r="M15" s="552">
        <v>51336022.047849998</v>
      </c>
      <c r="N15" s="552">
        <v>623883.85865999991</v>
      </c>
      <c r="O15" s="552">
        <v>48201004.195749998</v>
      </c>
      <c r="P15" s="552">
        <v>635842.17185000004</v>
      </c>
    </row>
    <row r="16" spans="1:16" s="239" customFormat="1" ht="30" customHeight="1" thickTop="1">
      <c r="A16" s="239" t="s">
        <v>928</v>
      </c>
      <c r="B16" s="553" t="s">
        <v>1064</v>
      </c>
      <c r="C16" s="554" t="s">
        <v>1065</v>
      </c>
      <c r="D16" s="555">
        <v>28513165.57051</v>
      </c>
      <c r="E16" s="555">
        <v>36551394.699830003</v>
      </c>
      <c r="F16" s="555">
        <v>1489119.6242799999</v>
      </c>
      <c r="G16" s="555">
        <v>47326529.629980005</v>
      </c>
      <c r="H16" s="555">
        <v>1308597.22276</v>
      </c>
      <c r="I16" s="555">
        <v>43593915.01269</v>
      </c>
      <c r="J16" s="555">
        <v>1270714.27495</v>
      </c>
      <c r="K16" s="555">
        <v>47584073.911169998</v>
      </c>
      <c r="L16" s="555">
        <v>538148.53008000006</v>
      </c>
      <c r="M16" s="555">
        <v>51014656.679730006</v>
      </c>
      <c r="N16" s="555">
        <v>616258.93794000009</v>
      </c>
      <c r="O16" s="555">
        <v>47808778.226709999</v>
      </c>
      <c r="P16" s="555">
        <v>627938.62869000004</v>
      </c>
    </row>
    <row r="17" spans="1:16" s="239" customFormat="1" ht="30" customHeight="1">
      <c r="A17" s="239" t="s">
        <v>928</v>
      </c>
      <c r="B17" s="553" t="s">
        <v>1066</v>
      </c>
      <c r="C17" s="554" t="s">
        <v>1067</v>
      </c>
      <c r="D17" s="555">
        <v>72665.274669999999</v>
      </c>
      <c r="E17" s="555">
        <v>159764.35003</v>
      </c>
      <c r="F17" s="555">
        <v>9857.2336400000004</v>
      </c>
      <c r="G17" s="555">
        <v>192727.76903</v>
      </c>
      <c r="H17" s="555">
        <v>14125.20189</v>
      </c>
      <c r="I17" s="555">
        <v>230157.96218999999</v>
      </c>
      <c r="J17" s="555">
        <v>17473.211149999999</v>
      </c>
      <c r="K17" s="555">
        <v>252601.42409000001</v>
      </c>
      <c r="L17" s="555">
        <v>6415.5688799999998</v>
      </c>
      <c r="M17" s="555">
        <v>190543.47497000001</v>
      </c>
      <c r="N17" s="555">
        <v>7624.9207200000001</v>
      </c>
      <c r="O17" s="555">
        <v>201420.76300000001</v>
      </c>
      <c r="P17" s="555">
        <v>7903.5431600000002</v>
      </c>
    </row>
    <row r="18" spans="1:16" s="239" customFormat="1" ht="30" customHeight="1">
      <c r="A18" s="239" t="s">
        <v>928</v>
      </c>
      <c r="B18" s="553" t="s">
        <v>1068</v>
      </c>
      <c r="C18" s="554" t="s">
        <v>1069</v>
      </c>
      <c r="D18" s="555">
        <v>0</v>
      </c>
      <c r="E18" s="555">
        <v>0</v>
      </c>
      <c r="F18" s="555">
        <v>0</v>
      </c>
      <c r="G18" s="555">
        <v>0</v>
      </c>
      <c r="H18" s="555">
        <v>0</v>
      </c>
      <c r="I18" s="555">
        <v>0</v>
      </c>
      <c r="J18" s="555">
        <v>0</v>
      </c>
      <c r="K18" s="555">
        <v>0</v>
      </c>
      <c r="L18" s="555">
        <v>0</v>
      </c>
      <c r="M18" s="555">
        <v>0</v>
      </c>
      <c r="N18" s="555">
        <v>0</v>
      </c>
      <c r="O18" s="555">
        <v>0</v>
      </c>
      <c r="P18" s="555">
        <v>0</v>
      </c>
    </row>
    <row r="19" spans="1:16" s="239" customFormat="1" ht="30" customHeight="1" thickBot="1">
      <c r="A19" s="239" t="s">
        <v>928</v>
      </c>
      <c r="B19" s="556">
        <v>212.04</v>
      </c>
      <c r="C19" s="554" t="s">
        <v>1070</v>
      </c>
      <c r="D19" s="555">
        <v>76534.423089999997</v>
      </c>
      <c r="E19" s="555">
        <v>50585.087439999996</v>
      </c>
      <c r="F19" s="555">
        <v>0</v>
      </c>
      <c r="G19" s="555">
        <v>82440.829249999995</v>
      </c>
      <c r="H19" s="555">
        <v>0</v>
      </c>
      <c r="I19" s="555">
        <v>67460.143760000006</v>
      </c>
      <c r="J19" s="555">
        <v>0</v>
      </c>
      <c r="K19" s="555">
        <v>83683.841910000003</v>
      </c>
      <c r="L19" s="555">
        <v>0</v>
      </c>
      <c r="M19" s="555">
        <v>130821.89315</v>
      </c>
      <c r="N19" s="555">
        <v>0</v>
      </c>
      <c r="O19" s="555">
        <v>190805.20603999999</v>
      </c>
      <c r="P19" s="555">
        <v>0</v>
      </c>
    </row>
    <row r="20" spans="1:16" s="239" customFormat="1" ht="30" customHeight="1" thickTop="1" thickBot="1">
      <c r="A20" s="549" t="s">
        <v>928</v>
      </c>
      <c r="B20" s="550" t="s">
        <v>1071</v>
      </c>
      <c r="C20" s="551" t="s">
        <v>1072</v>
      </c>
      <c r="D20" s="552">
        <v>7744624.6595200002</v>
      </c>
      <c r="E20" s="552">
        <v>3674676.9889600002</v>
      </c>
      <c r="F20" s="552">
        <v>354998.75831</v>
      </c>
      <c r="G20" s="552">
        <v>2383644.6945799999</v>
      </c>
      <c r="H20" s="552">
        <v>120055.78901000001</v>
      </c>
      <c r="I20" s="552">
        <v>802007.39145</v>
      </c>
      <c r="J20" s="552">
        <v>16475.338680000001</v>
      </c>
      <c r="K20" s="552">
        <v>608029.32820000011</v>
      </c>
      <c r="L20" s="552">
        <v>5263.5813899999994</v>
      </c>
      <c r="M20" s="552">
        <v>486583.58577999996</v>
      </c>
      <c r="N20" s="552">
        <v>6341.8814900000007</v>
      </c>
      <c r="O20" s="552">
        <v>471412.52784</v>
      </c>
      <c r="P20" s="552">
        <v>4369.19949</v>
      </c>
    </row>
    <row r="21" spans="1:16" s="239" customFormat="1" ht="30" customHeight="1" thickTop="1">
      <c r="A21" s="239" t="s">
        <v>928</v>
      </c>
      <c r="B21" s="553" t="s">
        <v>1073</v>
      </c>
      <c r="C21" s="554" t="s">
        <v>1074</v>
      </c>
      <c r="D21" s="555">
        <v>498762.19574</v>
      </c>
      <c r="E21" s="555">
        <v>399276.25400000002</v>
      </c>
      <c r="F21" s="555">
        <v>44416.47623</v>
      </c>
      <c r="G21" s="555">
        <v>249118.94316</v>
      </c>
      <c r="H21" s="555">
        <v>8988.2915900000007</v>
      </c>
      <c r="I21" s="555">
        <v>245465.79268000001</v>
      </c>
      <c r="J21" s="555">
        <v>2083.5707600000001</v>
      </c>
      <c r="K21" s="555">
        <v>138236.23634999999</v>
      </c>
      <c r="L21" s="555">
        <v>1446.8977600000001</v>
      </c>
      <c r="M21" s="555">
        <v>107436.96732</v>
      </c>
      <c r="N21" s="555">
        <v>1219.30251</v>
      </c>
      <c r="O21" s="555">
        <v>84793.313920000001</v>
      </c>
      <c r="P21" s="555">
        <v>1094.48126</v>
      </c>
    </row>
    <row r="22" spans="1:16" s="239" customFormat="1" ht="30" customHeight="1">
      <c r="A22" s="239" t="s">
        <v>928</v>
      </c>
      <c r="B22" s="553" t="s">
        <v>1075</v>
      </c>
      <c r="C22" s="554" t="s">
        <v>1076</v>
      </c>
      <c r="D22" s="555">
        <v>292609.79048000003</v>
      </c>
      <c r="E22" s="555">
        <v>170485.38162999999</v>
      </c>
      <c r="F22" s="555">
        <v>8075.3770800000002</v>
      </c>
      <c r="G22" s="555">
        <v>114216.96787000001</v>
      </c>
      <c r="H22" s="555">
        <v>53.932339999999996</v>
      </c>
      <c r="I22" s="555">
        <v>47026.880990000005</v>
      </c>
      <c r="J22" s="555">
        <v>12.456799999999999</v>
      </c>
      <c r="K22" s="555">
        <v>46517.801189999998</v>
      </c>
      <c r="L22" s="555">
        <v>0</v>
      </c>
      <c r="M22" s="555">
        <v>19497.152600000001</v>
      </c>
      <c r="N22" s="555">
        <v>0</v>
      </c>
      <c r="O22" s="555">
        <v>23995.757300000001</v>
      </c>
      <c r="P22" s="555">
        <v>0</v>
      </c>
    </row>
    <row r="23" spans="1:16" s="239" customFormat="1" ht="30" customHeight="1">
      <c r="A23" s="239" t="s">
        <v>928</v>
      </c>
      <c r="B23" s="553" t="s">
        <v>1077</v>
      </c>
      <c r="C23" s="554" t="s">
        <v>1078</v>
      </c>
      <c r="D23" s="555">
        <v>54355.426220000001</v>
      </c>
      <c r="E23" s="555">
        <v>2678.69346</v>
      </c>
      <c r="F23" s="555">
        <v>6.5</v>
      </c>
      <c r="G23" s="555">
        <v>1168.09356</v>
      </c>
      <c r="H23" s="555">
        <v>0</v>
      </c>
      <c r="I23" s="555">
        <v>549.15191000000004</v>
      </c>
      <c r="J23" s="555">
        <v>4.1870000000000003</v>
      </c>
      <c r="K23" s="555">
        <v>147.93198000000001</v>
      </c>
      <c r="L23" s="555">
        <v>0</v>
      </c>
      <c r="M23" s="555">
        <v>94.189880000000002</v>
      </c>
      <c r="N23" s="555">
        <v>0</v>
      </c>
      <c r="O23" s="555">
        <v>-4.0000000000000003E-5</v>
      </c>
      <c r="P23" s="555">
        <v>21.70168</v>
      </c>
    </row>
    <row r="24" spans="1:16" s="239" customFormat="1" ht="30" customHeight="1">
      <c r="A24" s="239" t="s">
        <v>928</v>
      </c>
      <c r="B24" s="553" t="s">
        <v>1079</v>
      </c>
      <c r="C24" s="554" t="s">
        <v>1080</v>
      </c>
      <c r="D24" s="555">
        <v>248485.59837999998</v>
      </c>
      <c r="E24" s="555">
        <v>26445.013449999999</v>
      </c>
      <c r="F24" s="555">
        <v>8</v>
      </c>
      <c r="G24" s="555">
        <v>10609.324560000001</v>
      </c>
      <c r="H24" s="555">
        <v>71.69</v>
      </c>
      <c r="I24" s="555">
        <v>5304.4106500000007</v>
      </c>
      <c r="J24" s="555">
        <v>106.9</v>
      </c>
      <c r="K24" s="555">
        <v>9253.5767500000002</v>
      </c>
      <c r="L24" s="555">
        <v>0</v>
      </c>
      <c r="M24" s="555">
        <v>1987.6463000000001</v>
      </c>
      <c r="N24" s="555">
        <v>40.16357</v>
      </c>
      <c r="O24" s="555">
        <v>1318.9433600000002</v>
      </c>
      <c r="P24" s="555">
        <v>110.9</v>
      </c>
    </row>
    <row r="25" spans="1:16" s="239" customFormat="1" ht="30" customHeight="1">
      <c r="A25" s="239" t="s">
        <v>928</v>
      </c>
      <c r="B25" s="553" t="s">
        <v>1081</v>
      </c>
      <c r="C25" s="554" t="s">
        <v>1082</v>
      </c>
      <c r="D25" s="555">
        <v>1205915.1962599999</v>
      </c>
      <c r="E25" s="555">
        <v>264672.82387000002</v>
      </c>
      <c r="F25" s="555">
        <v>30184.14315</v>
      </c>
      <c r="G25" s="555">
        <v>106122.38961</v>
      </c>
      <c r="H25" s="555">
        <v>426.1</v>
      </c>
      <c r="I25" s="555">
        <v>25017.230370000001</v>
      </c>
      <c r="J25" s="555">
        <v>32.210999999999999</v>
      </c>
      <c r="K25" s="555">
        <v>18410.11764</v>
      </c>
      <c r="L25" s="555">
        <v>562.5</v>
      </c>
      <c r="M25" s="555">
        <v>12962.34757</v>
      </c>
      <c r="N25" s="555">
        <v>119</v>
      </c>
      <c r="O25" s="555">
        <v>11501.949909999999</v>
      </c>
      <c r="P25" s="555">
        <v>125.86</v>
      </c>
    </row>
    <row r="26" spans="1:16" s="239" customFormat="1" ht="30" customHeight="1">
      <c r="A26" s="239" t="s">
        <v>928</v>
      </c>
      <c r="B26" s="553" t="s">
        <v>1083</v>
      </c>
      <c r="C26" s="554" t="s">
        <v>1084</v>
      </c>
      <c r="D26" s="555">
        <v>1865363.9435399999</v>
      </c>
      <c r="E26" s="555">
        <v>505257.45386000001</v>
      </c>
      <c r="F26" s="555">
        <v>76035.279540000003</v>
      </c>
      <c r="G26" s="555">
        <v>33649.6057</v>
      </c>
      <c r="H26" s="555">
        <v>107.44036</v>
      </c>
      <c r="I26" s="555">
        <v>80504.609819999998</v>
      </c>
      <c r="J26" s="555">
        <v>443.37610999999998</v>
      </c>
      <c r="K26" s="555">
        <v>16469.675749999999</v>
      </c>
      <c r="L26" s="555">
        <v>520.48941000000002</v>
      </c>
      <c r="M26" s="555">
        <v>2507.46371</v>
      </c>
      <c r="N26" s="555">
        <v>917.72118999999998</v>
      </c>
      <c r="O26" s="555">
        <v>3638.56558</v>
      </c>
      <c r="P26" s="555">
        <v>970.56232999999997</v>
      </c>
    </row>
    <row r="27" spans="1:16" s="239" customFormat="1" ht="30" customHeight="1">
      <c r="A27" s="239" t="s">
        <v>928</v>
      </c>
      <c r="B27" s="553" t="s">
        <v>1085</v>
      </c>
      <c r="C27" s="554" t="s">
        <v>1086</v>
      </c>
      <c r="D27" s="555">
        <v>937238.53564000002</v>
      </c>
      <c r="E27" s="555">
        <v>249611.65972999998</v>
      </c>
      <c r="F27" s="555">
        <v>23665.171420000002</v>
      </c>
      <c r="G27" s="555">
        <v>98917.452650000007</v>
      </c>
      <c r="H27" s="555">
        <v>5365.0515999999998</v>
      </c>
      <c r="I27" s="555">
        <v>11040.70414</v>
      </c>
      <c r="J27" s="555">
        <v>52</v>
      </c>
      <c r="K27" s="555">
        <v>6473.0777500000004</v>
      </c>
      <c r="L27" s="555">
        <v>0</v>
      </c>
      <c r="M27" s="555">
        <v>12853.017</v>
      </c>
      <c r="N27" s="555">
        <v>2000</v>
      </c>
      <c r="O27" s="555">
        <v>19999.999980000001</v>
      </c>
      <c r="P27" s="555">
        <v>0</v>
      </c>
    </row>
    <row r="28" spans="1:16" s="239" customFormat="1" ht="30" customHeight="1" thickBot="1">
      <c r="A28" s="239" t="s">
        <v>928</v>
      </c>
      <c r="B28" s="553" t="s">
        <v>1087</v>
      </c>
      <c r="C28" s="554" t="s">
        <v>1088</v>
      </c>
      <c r="D28" s="555">
        <v>2641893.9732600003</v>
      </c>
      <c r="E28" s="555">
        <v>2056249.70896</v>
      </c>
      <c r="F28" s="555">
        <v>172607.81088999999</v>
      </c>
      <c r="G28" s="555">
        <v>1769841.91747</v>
      </c>
      <c r="H28" s="555">
        <v>105043.28312000001</v>
      </c>
      <c r="I28" s="555">
        <v>387098.61089000001</v>
      </c>
      <c r="J28" s="555">
        <v>13740.63701</v>
      </c>
      <c r="K28" s="555">
        <v>372520.91078999999</v>
      </c>
      <c r="L28" s="555">
        <v>2733.6942200000003</v>
      </c>
      <c r="M28" s="555">
        <v>329244.8014</v>
      </c>
      <c r="N28" s="555">
        <v>2045.6942199999999</v>
      </c>
      <c r="O28" s="555">
        <v>326163.99783000001</v>
      </c>
      <c r="P28" s="555">
        <v>2045.6942199999999</v>
      </c>
    </row>
    <row r="29" spans="1:16" s="239" customFormat="1" ht="30" customHeight="1" thickTop="1" thickBot="1">
      <c r="A29" s="543" t="s">
        <v>928</v>
      </c>
      <c r="B29" s="557" t="s">
        <v>1089</v>
      </c>
      <c r="C29" s="558" t="s">
        <v>1090</v>
      </c>
      <c r="D29" s="559">
        <v>2442940.0224699997</v>
      </c>
      <c r="E29" s="559">
        <v>4294946.5777599998</v>
      </c>
      <c r="F29" s="559">
        <v>63408.55586</v>
      </c>
      <c r="G29" s="559">
        <v>4348898.8077299995</v>
      </c>
      <c r="H29" s="559">
        <v>72355.122049999991</v>
      </c>
      <c r="I29" s="559">
        <v>4373255.216</v>
      </c>
      <c r="J29" s="559">
        <v>81295.319329999998</v>
      </c>
      <c r="K29" s="559">
        <v>5070419.5684399996</v>
      </c>
      <c r="L29" s="559">
        <v>43007.972549999999</v>
      </c>
      <c r="M29" s="559">
        <v>3715942.8083699998</v>
      </c>
      <c r="N29" s="559">
        <v>58931.286650000002</v>
      </c>
      <c r="O29" s="559">
        <v>3996482.4893499999</v>
      </c>
      <c r="P29" s="559">
        <v>45593.989399999999</v>
      </c>
    </row>
    <row r="30" spans="1:16" s="239" customFormat="1" ht="30" customHeight="1" thickTop="1" thickBot="1">
      <c r="A30" s="543" t="s">
        <v>928</v>
      </c>
      <c r="B30" s="557" t="s">
        <v>1091</v>
      </c>
      <c r="C30" s="558" t="s">
        <v>1092</v>
      </c>
      <c r="D30" s="559">
        <v>22420246.71923</v>
      </c>
      <c r="E30" s="559">
        <v>34128615.657130003</v>
      </c>
      <c r="F30" s="559">
        <v>4343383.9944200004</v>
      </c>
      <c r="G30" s="559">
        <v>43373413.711370006</v>
      </c>
      <c r="H30" s="559">
        <v>4959551.16799</v>
      </c>
      <c r="I30" s="559">
        <v>52421842.970919997</v>
      </c>
      <c r="J30" s="559">
        <v>5460133.89224</v>
      </c>
      <c r="K30" s="559">
        <v>65219490.453510001</v>
      </c>
      <c r="L30" s="559">
        <v>2772120.0762800002</v>
      </c>
      <c r="M30" s="559">
        <v>70755430.536270007</v>
      </c>
      <c r="N30" s="559">
        <v>2775817.4973499998</v>
      </c>
      <c r="O30" s="559">
        <v>68602941.98973</v>
      </c>
      <c r="P30" s="559">
        <v>2573194.89543</v>
      </c>
    </row>
    <row r="31" spans="1:16" s="239" customFormat="1" ht="30" customHeight="1" thickTop="1" thickBot="1">
      <c r="A31" s="549" t="s">
        <v>928</v>
      </c>
      <c r="B31" s="560" t="s">
        <v>1093</v>
      </c>
      <c r="C31" s="551" t="s">
        <v>1094</v>
      </c>
      <c r="D31" s="552">
        <v>1480232.80452</v>
      </c>
      <c r="E31" s="552">
        <v>2381648.1715199999</v>
      </c>
      <c r="F31" s="552">
        <v>246902.01543</v>
      </c>
      <c r="G31" s="552">
        <v>3263221.2151700002</v>
      </c>
      <c r="H31" s="552">
        <v>313167.84206</v>
      </c>
      <c r="I31" s="552">
        <v>4134928.1111999997</v>
      </c>
      <c r="J31" s="552">
        <v>383297.56541000004</v>
      </c>
      <c r="K31" s="552">
        <v>5523477.8251099996</v>
      </c>
      <c r="L31" s="552">
        <v>263365.41200000001</v>
      </c>
      <c r="M31" s="552">
        <v>6817238.0013199998</v>
      </c>
      <c r="N31" s="552">
        <v>312983.22752999997</v>
      </c>
      <c r="O31" s="552">
        <v>7073446.5447200006</v>
      </c>
      <c r="P31" s="552">
        <v>310645.75039</v>
      </c>
    </row>
    <row r="32" spans="1:16" s="239" customFormat="1" ht="30" customHeight="1" thickTop="1">
      <c r="A32" s="239" t="s">
        <v>928</v>
      </c>
      <c r="B32" s="553" t="s">
        <v>1095</v>
      </c>
      <c r="C32" s="554" t="s">
        <v>1096</v>
      </c>
      <c r="D32" s="555">
        <v>79.90549</v>
      </c>
      <c r="E32" s="555">
        <v>79.889939999999996</v>
      </c>
      <c r="F32" s="555">
        <v>0</v>
      </c>
      <c r="G32" s="555">
        <v>79.791839999999993</v>
      </c>
      <c r="H32" s="555">
        <v>0</v>
      </c>
      <c r="I32" s="555">
        <v>644.92855000000009</v>
      </c>
      <c r="J32" s="555">
        <v>0</v>
      </c>
      <c r="K32" s="555">
        <v>81.099809999999991</v>
      </c>
      <c r="L32" s="555">
        <v>0</v>
      </c>
      <c r="M32" s="555">
        <v>78.725490000000008</v>
      </c>
      <c r="N32" s="555">
        <v>0</v>
      </c>
      <c r="O32" s="555">
        <v>79.803039999999996</v>
      </c>
      <c r="P32" s="555">
        <v>0</v>
      </c>
    </row>
    <row r="33" spans="1:16" s="239" customFormat="1" ht="30" customHeight="1">
      <c r="A33" s="239" t="s">
        <v>928</v>
      </c>
      <c r="B33" s="553" t="s">
        <v>1097</v>
      </c>
      <c r="C33" s="554" t="s">
        <v>1098</v>
      </c>
      <c r="D33" s="555">
        <v>16.836650000000002</v>
      </c>
      <c r="E33" s="555">
        <v>1682.6202700000001</v>
      </c>
      <c r="F33" s="555">
        <v>391.75372999999996</v>
      </c>
      <c r="G33" s="555">
        <v>2162.8022999999998</v>
      </c>
      <c r="H33" s="555">
        <v>445.94781</v>
      </c>
      <c r="I33" s="555">
        <v>2766.88427</v>
      </c>
      <c r="J33" s="555">
        <v>547.9402</v>
      </c>
      <c r="K33" s="555">
        <v>4495.8778899999998</v>
      </c>
      <c r="L33" s="555">
        <v>668.06436999999994</v>
      </c>
      <c r="M33" s="555">
        <v>6976.8930099999998</v>
      </c>
      <c r="N33" s="555">
        <v>790.1218100000001</v>
      </c>
      <c r="O33" s="555">
        <v>7154.2003399999994</v>
      </c>
      <c r="P33" s="555">
        <v>956.03736000000004</v>
      </c>
    </row>
    <row r="34" spans="1:16" s="239" customFormat="1" ht="30" customHeight="1">
      <c r="A34" s="239" t="s">
        <v>928</v>
      </c>
      <c r="B34" s="553" t="s">
        <v>1099</v>
      </c>
      <c r="C34" s="554" t="s">
        <v>1100</v>
      </c>
      <c r="D34" s="555">
        <v>300500.95704000001</v>
      </c>
      <c r="E34" s="555">
        <v>385526.76910999999</v>
      </c>
      <c r="F34" s="555">
        <v>14514.381619999998</v>
      </c>
      <c r="G34" s="555">
        <v>445561.84002999996</v>
      </c>
      <c r="H34" s="555">
        <v>9009.2046300000002</v>
      </c>
      <c r="I34" s="555">
        <v>342104.80123000004</v>
      </c>
      <c r="J34" s="555">
        <v>866.99043000000006</v>
      </c>
      <c r="K34" s="555">
        <v>399408.42797000002</v>
      </c>
      <c r="L34" s="555">
        <v>351.18054999999998</v>
      </c>
      <c r="M34" s="555">
        <v>452696.60138999997</v>
      </c>
      <c r="N34" s="555">
        <v>473.08882</v>
      </c>
      <c r="O34" s="555">
        <v>469631.70068999997</v>
      </c>
      <c r="P34" s="555">
        <v>427.13809000000003</v>
      </c>
    </row>
    <row r="35" spans="1:16" s="239" customFormat="1" ht="30" customHeight="1">
      <c r="A35" s="239" t="s">
        <v>928</v>
      </c>
      <c r="B35" s="561" t="s">
        <v>1101</v>
      </c>
      <c r="C35" s="554" t="s">
        <v>1102</v>
      </c>
      <c r="D35" s="555">
        <v>4345.0412999999999</v>
      </c>
      <c r="E35" s="555">
        <v>5126.6299600000002</v>
      </c>
      <c r="F35" s="555">
        <v>658.40760999999998</v>
      </c>
      <c r="G35" s="555">
        <v>7554.4074099999998</v>
      </c>
      <c r="H35" s="555">
        <v>885.31097999999997</v>
      </c>
      <c r="I35" s="555">
        <v>4634.96497</v>
      </c>
      <c r="J35" s="555">
        <v>658.94144999999992</v>
      </c>
      <c r="K35" s="555">
        <v>6236.8519000000006</v>
      </c>
      <c r="L35" s="555">
        <v>53.74165</v>
      </c>
      <c r="M35" s="555">
        <v>3234.7871299999997</v>
      </c>
      <c r="N35" s="555">
        <v>111.23350000000001</v>
      </c>
      <c r="O35" s="555">
        <v>3510.5692999999997</v>
      </c>
      <c r="P35" s="555">
        <v>105.36789</v>
      </c>
    </row>
    <row r="36" spans="1:16" s="239" customFormat="1" ht="30" customHeight="1">
      <c r="A36" s="239" t="s">
        <v>928</v>
      </c>
      <c r="B36" s="561" t="s">
        <v>1103</v>
      </c>
      <c r="C36" s="562" t="s">
        <v>1104</v>
      </c>
      <c r="D36" s="555">
        <v>1175290.0640399999</v>
      </c>
      <c r="E36" s="555">
        <v>1989232.2622400001</v>
      </c>
      <c r="F36" s="555">
        <v>231337.47247000001</v>
      </c>
      <c r="G36" s="555">
        <v>2807862.37359</v>
      </c>
      <c r="H36" s="555">
        <v>302827.37864000001</v>
      </c>
      <c r="I36" s="555">
        <v>3784776.5321799996</v>
      </c>
      <c r="J36" s="555">
        <v>381223.69332999998</v>
      </c>
      <c r="K36" s="555">
        <v>5113255.5675400002</v>
      </c>
      <c r="L36" s="555">
        <v>262292.42543</v>
      </c>
      <c r="M36" s="555">
        <v>6354250.9943000004</v>
      </c>
      <c r="N36" s="555">
        <v>311608.78339999996</v>
      </c>
      <c r="O36" s="555">
        <v>6593070.2713500001</v>
      </c>
      <c r="P36" s="555">
        <v>309157.20705000003</v>
      </c>
    </row>
    <row r="37" spans="1:16" s="239" customFormat="1" ht="30" customHeight="1">
      <c r="A37" s="239" t="s">
        <v>928</v>
      </c>
      <c r="B37" s="561" t="s">
        <v>1105</v>
      </c>
      <c r="C37" s="563" t="s">
        <v>1106</v>
      </c>
      <c r="D37" s="564">
        <v>5229959.0864799991</v>
      </c>
      <c r="E37" s="564">
        <v>5643842.55571</v>
      </c>
      <c r="F37" s="564">
        <v>113365.74717</v>
      </c>
      <c r="G37" s="564">
        <v>6230084.8331199996</v>
      </c>
      <c r="H37" s="564">
        <v>23848.980350000002</v>
      </c>
      <c r="I37" s="564">
        <v>5883536.7179199997</v>
      </c>
      <c r="J37" s="564">
        <v>16908.81381</v>
      </c>
      <c r="K37" s="564">
        <v>7481096.2813200001</v>
      </c>
      <c r="L37" s="564">
        <v>0</v>
      </c>
      <c r="M37" s="564">
        <v>9663397.11314</v>
      </c>
      <c r="N37" s="564">
        <v>0</v>
      </c>
      <c r="O37" s="564">
        <v>13119998.2084</v>
      </c>
      <c r="P37" s="564">
        <v>90217.351900000009</v>
      </c>
    </row>
    <row r="38" spans="1:16" ht="2.25" customHeight="1">
      <c r="A38" s="553" t="s">
        <v>927</v>
      </c>
      <c r="B38" s="553" t="s">
        <v>927</v>
      </c>
      <c r="C38" s="565"/>
      <c r="D38" s="518"/>
      <c r="E38" s="518"/>
      <c r="F38" s="518"/>
      <c r="G38" s="518"/>
      <c r="H38" s="518"/>
      <c r="I38" s="518"/>
      <c r="J38" s="518"/>
      <c r="K38" s="518"/>
      <c r="L38" s="518"/>
      <c r="M38" s="518"/>
      <c r="N38" s="518"/>
      <c r="O38" s="518"/>
      <c r="P38" s="518"/>
    </row>
    <row r="39" spans="1:16" ht="1.5" customHeight="1" thickBot="1">
      <c r="C39" s="566"/>
      <c r="D39" s="567"/>
      <c r="E39" s="567"/>
      <c r="F39" s="567"/>
      <c r="G39" s="568"/>
      <c r="H39" s="568"/>
      <c r="I39" s="568"/>
      <c r="J39" s="568"/>
      <c r="K39" s="568"/>
      <c r="L39" s="568"/>
      <c r="M39" s="568"/>
      <c r="N39" s="568"/>
      <c r="O39" s="568"/>
      <c r="P39" s="568"/>
    </row>
    <row r="40" spans="1:16" ht="24.75" customHeight="1" thickTop="1">
      <c r="C40" s="346"/>
      <c r="D40" s="569"/>
      <c r="E40" s="569"/>
      <c r="F40" s="569"/>
      <c r="G40" s="393"/>
      <c r="H40" s="393"/>
      <c r="I40" s="393"/>
      <c r="J40" s="393"/>
      <c r="K40" s="393"/>
      <c r="L40" s="393"/>
      <c r="M40" s="393"/>
      <c r="N40" s="393"/>
      <c r="O40" s="393"/>
      <c r="P40" s="393"/>
    </row>
    <row r="41" spans="1:16">
      <c r="C41" s="346"/>
      <c r="D41" s="569"/>
      <c r="E41" s="569"/>
      <c r="F41" s="569"/>
      <c r="G41" s="393"/>
      <c r="H41" s="393"/>
      <c r="I41" s="393"/>
      <c r="J41" s="393"/>
      <c r="K41" s="393"/>
      <c r="L41" s="393"/>
      <c r="M41" s="393"/>
      <c r="N41" s="393"/>
      <c r="O41" s="393"/>
      <c r="P41" s="393"/>
    </row>
    <row r="42" spans="1:16">
      <c r="C42" s="346"/>
      <c r="D42" s="569"/>
      <c r="E42" s="569"/>
      <c r="F42" s="569"/>
      <c r="G42" s="393"/>
      <c r="H42" s="393"/>
      <c r="I42" s="393"/>
      <c r="J42" s="393"/>
      <c r="K42" s="393"/>
      <c r="L42" s="393"/>
      <c r="M42" s="393"/>
      <c r="N42" s="393"/>
      <c r="O42" s="393"/>
      <c r="P42" s="393"/>
    </row>
    <row r="43" spans="1:16">
      <c r="C43" s="346"/>
      <c r="D43" s="569"/>
      <c r="E43" s="569"/>
      <c r="F43" s="569"/>
      <c r="G43" s="393"/>
      <c r="H43" s="393"/>
      <c r="I43" s="393"/>
      <c r="J43" s="393"/>
      <c r="K43" s="393"/>
      <c r="L43" s="393"/>
      <c r="M43" s="393"/>
      <c r="N43" s="393"/>
      <c r="O43" s="393"/>
      <c r="P43" s="393"/>
    </row>
    <row r="44" spans="1:16">
      <c r="C44" s="46"/>
      <c r="D44" s="569"/>
      <c r="E44" s="569"/>
      <c r="F44" s="569"/>
      <c r="G44" s="393"/>
      <c r="H44" s="393"/>
      <c r="I44" s="393"/>
      <c r="J44" s="393"/>
      <c r="K44" s="393"/>
      <c r="L44" s="393"/>
      <c r="M44" s="393"/>
      <c r="N44" s="393"/>
      <c r="O44" s="393"/>
      <c r="P44" s="393"/>
    </row>
    <row r="45" spans="1:16">
      <c r="C45" s="46"/>
      <c r="D45" s="569"/>
      <c r="E45" s="569"/>
      <c r="F45" s="569"/>
      <c r="G45" s="393"/>
      <c r="H45" s="393"/>
      <c r="I45" s="393"/>
      <c r="J45" s="393"/>
      <c r="K45" s="393"/>
      <c r="L45" s="393"/>
      <c r="M45" s="393"/>
      <c r="N45" s="393"/>
      <c r="O45" s="393"/>
      <c r="P45" s="393"/>
    </row>
    <row r="46" spans="1:16">
      <c r="C46" s="46"/>
      <c r="D46" s="569"/>
      <c r="E46" s="569"/>
      <c r="F46" s="569"/>
      <c r="G46" s="393"/>
      <c r="H46" s="393"/>
      <c r="I46" s="393"/>
      <c r="J46" s="393"/>
      <c r="K46" s="393"/>
      <c r="L46" s="393"/>
      <c r="M46" s="393"/>
      <c r="N46" s="393"/>
      <c r="O46" s="393"/>
      <c r="P46" s="393"/>
    </row>
    <row r="47" spans="1:16">
      <c r="C47" s="46"/>
      <c r="D47" s="569"/>
      <c r="E47" s="569"/>
      <c r="F47" s="569"/>
      <c r="G47" s="393"/>
      <c r="H47" s="393"/>
      <c r="I47" s="393"/>
      <c r="J47" s="393"/>
      <c r="K47" s="393"/>
      <c r="L47" s="393"/>
      <c r="M47" s="393"/>
      <c r="N47" s="393"/>
      <c r="O47" s="393"/>
      <c r="P47" s="393"/>
    </row>
    <row r="48" spans="1:16">
      <c r="C48" s="46"/>
      <c r="D48" s="569"/>
      <c r="E48" s="569"/>
      <c r="F48" s="569"/>
      <c r="G48" s="393"/>
      <c r="H48" s="393"/>
      <c r="I48" s="393"/>
      <c r="J48" s="393"/>
      <c r="K48" s="393"/>
      <c r="L48" s="393"/>
      <c r="M48" s="393"/>
      <c r="N48" s="393"/>
      <c r="O48" s="393"/>
      <c r="P48" s="393"/>
    </row>
    <row r="49" spans="3:16">
      <c r="C49" s="46"/>
      <c r="D49" s="569"/>
      <c r="E49" s="569"/>
      <c r="F49" s="569"/>
      <c r="G49" s="393"/>
      <c r="H49" s="393"/>
      <c r="I49" s="393"/>
      <c r="J49" s="393"/>
      <c r="K49" s="393"/>
      <c r="L49" s="393"/>
      <c r="M49" s="393"/>
      <c r="N49" s="393"/>
      <c r="O49" s="393"/>
      <c r="P49" s="393"/>
    </row>
    <row r="50" spans="3:16">
      <c r="C50" s="46"/>
      <c r="D50" s="569"/>
      <c r="E50" s="569"/>
      <c r="F50" s="569"/>
      <c r="G50" s="393"/>
      <c r="H50" s="393"/>
      <c r="I50" s="393"/>
      <c r="J50" s="393"/>
      <c r="K50" s="393"/>
      <c r="L50" s="393"/>
      <c r="M50" s="393"/>
      <c r="N50" s="393"/>
      <c r="O50" s="393"/>
      <c r="P50" s="393"/>
    </row>
    <row r="51" spans="3:16">
      <c r="C51" s="46"/>
      <c r="D51" s="569"/>
      <c r="E51" s="569"/>
      <c r="F51" s="569"/>
      <c r="G51" s="393"/>
      <c r="H51" s="393"/>
      <c r="I51" s="393"/>
      <c r="J51" s="393"/>
      <c r="K51" s="393"/>
      <c r="L51" s="393"/>
      <c r="M51" s="393"/>
      <c r="N51" s="393"/>
      <c r="O51" s="393"/>
      <c r="P51" s="393"/>
    </row>
    <row r="52" spans="3:16">
      <c r="C52" s="46"/>
      <c r="D52" s="569"/>
      <c r="E52" s="569"/>
      <c r="F52" s="569"/>
      <c r="G52" s="393"/>
      <c r="H52" s="393"/>
      <c r="I52" s="393"/>
      <c r="J52" s="393"/>
      <c r="K52" s="393"/>
      <c r="L52" s="393"/>
      <c r="M52" s="393"/>
      <c r="N52" s="393"/>
      <c r="O52" s="393"/>
      <c r="P52" s="393"/>
    </row>
    <row r="53" spans="3:16">
      <c r="C53" s="46"/>
      <c r="D53" s="569"/>
      <c r="E53" s="569"/>
      <c r="F53" s="569"/>
      <c r="G53" s="393"/>
      <c r="H53" s="393"/>
      <c r="I53" s="393"/>
      <c r="J53" s="393"/>
      <c r="K53" s="393"/>
      <c r="L53" s="393"/>
      <c r="M53" s="393"/>
      <c r="N53" s="393"/>
      <c r="O53" s="393"/>
      <c r="P53" s="393"/>
    </row>
    <row r="54" spans="3:16">
      <c r="C54" s="46"/>
      <c r="D54" s="569"/>
      <c r="E54" s="569"/>
      <c r="F54" s="569"/>
      <c r="G54" s="393"/>
      <c r="H54" s="393"/>
      <c r="I54" s="393"/>
      <c r="J54" s="393"/>
      <c r="K54" s="393"/>
      <c r="L54" s="393"/>
      <c r="M54" s="393"/>
      <c r="N54" s="393"/>
      <c r="O54" s="393"/>
      <c r="P54" s="393"/>
    </row>
    <row r="55" spans="3:16" ht="15.75">
      <c r="C55" s="96"/>
      <c r="D55" s="569"/>
      <c r="E55" s="569"/>
      <c r="F55" s="569"/>
      <c r="G55" s="393"/>
      <c r="H55" s="393"/>
      <c r="I55" s="393"/>
      <c r="J55" s="393"/>
      <c r="K55" s="393"/>
      <c r="L55" s="393"/>
      <c r="M55" s="393"/>
      <c r="N55" s="393"/>
      <c r="O55" s="393"/>
      <c r="P55" s="393"/>
    </row>
    <row r="56" spans="3:16" ht="15.75">
      <c r="C56" s="96"/>
      <c r="D56" s="569"/>
      <c r="E56" s="569"/>
      <c r="F56" s="569"/>
      <c r="G56" s="393"/>
      <c r="H56" s="393"/>
      <c r="I56" s="393"/>
      <c r="J56" s="393"/>
      <c r="K56" s="393"/>
      <c r="L56" s="393"/>
      <c r="M56" s="393"/>
      <c r="N56" s="393"/>
      <c r="O56" s="393"/>
      <c r="P56" s="393"/>
    </row>
    <row r="57" spans="3:16" ht="15.75">
      <c r="C57" s="96"/>
      <c r="D57" s="569"/>
      <c r="E57" s="569"/>
      <c r="F57" s="569"/>
      <c r="G57" s="393"/>
      <c r="H57" s="393"/>
      <c r="I57" s="393"/>
      <c r="J57" s="393"/>
      <c r="K57" s="393"/>
      <c r="L57" s="393"/>
      <c r="M57" s="393"/>
      <c r="N57" s="393"/>
      <c r="O57" s="393"/>
      <c r="P57" s="393"/>
    </row>
    <row r="58" spans="3:16" ht="15.75">
      <c r="C58" s="96"/>
    </row>
    <row r="59" spans="3:16" ht="15.75">
      <c r="C59" s="96"/>
    </row>
    <row r="60" spans="3:16" ht="15.75">
      <c r="C60" s="96"/>
    </row>
    <row r="61" spans="3:16" ht="15.75">
      <c r="C61" s="96"/>
    </row>
    <row r="62" spans="3:16" ht="15.75">
      <c r="C62" s="96"/>
    </row>
    <row r="63" spans="3:16" ht="15.75">
      <c r="C63" s="96"/>
    </row>
    <row r="64" spans="3:16" ht="15.75">
      <c r="C64" s="96"/>
    </row>
    <row r="65" spans="3:3" ht="15.75">
      <c r="C65" s="96"/>
    </row>
    <row r="66" spans="3:3" ht="15.75">
      <c r="C66" s="96"/>
    </row>
    <row r="67" spans="3:3" ht="15.75">
      <c r="C67" s="96"/>
    </row>
    <row r="68" spans="3:3" ht="15.75">
      <c r="C68" s="96"/>
    </row>
    <row r="69" spans="3:3" ht="15.75">
      <c r="C69" s="96"/>
    </row>
    <row r="70" spans="3:3" ht="15.75">
      <c r="C70" s="96"/>
    </row>
    <row r="71" spans="3:3" ht="15.75">
      <c r="C71" s="96"/>
    </row>
    <row r="72" spans="3:3" ht="15.75">
      <c r="C72" s="96"/>
    </row>
    <row r="73" spans="3:3" ht="15.75">
      <c r="C73" s="96"/>
    </row>
    <row r="74" spans="3:3" ht="15.75">
      <c r="C74" s="96"/>
    </row>
    <row r="75" spans="3:3" ht="15.75">
      <c r="C75" s="96"/>
    </row>
    <row r="76" spans="3:3" ht="15.75">
      <c r="C76" s="96"/>
    </row>
    <row r="77" spans="3:3" ht="15.75">
      <c r="C77" s="96"/>
    </row>
    <row r="78" spans="3:3" ht="15.75">
      <c r="C78" s="96"/>
    </row>
    <row r="79" spans="3:3" ht="15.75">
      <c r="C79" s="96"/>
    </row>
    <row r="80" spans="3:3" ht="15.75">
      <c r="C80" s="96"/>
    </row>
    <row r="81" spans="3:3" ht="15.75">
      <c r="C81" s="96"/>
    </row>
    <row r="82" spans="3:3" ht="15.75">
      <c r="C82" s="96"/>
    </row>
    <row r="83" spans="3:3" ht="15.75">
      <c r="C83" s="96"/>
    </row>
    <row r="84" spans="3:3" ht="15.75">
      <c r="C84" s="96"/>
    </row>
    <row r="85" spans="3:3" ht="15.75">
      <c r="C85" s="96"/>
    </row>
    <row r="86" spans="3:3" ht="15.75">
      <c r="C86" s="96"/>
    </row>
    <row r="87" spans="3:3" ht="15.75">
      <c r="C87" s="96"/>
    </row>
    <row r="88" spans="3:3" ht="15.75">
      <c r="C88" s="96"/>
    </row>
    <row r="89" spans="3:3" ht="15.75">
      <c r="C89" s="96"/>
    </row>
    <row r="90" spans="3:3" ht="15.75">
      <c r="C90" s="96"/>
    </row>
    <row r="91" spans="3:3" ht="15.75">
      <c r="C91" s="96"/>
    </row>
    <row r="92" spans="3:3" ht="15.75">
      <c r="C92" s="96"/>
    </row>
    <row r="93" spans="3:3" ht="15.75">
      <c r="C93" s="96"/>
    </row>
    <row r="94" spans="3:3" ht="15.75">
      <c r="C94" s="96"/>
    </row>
    <row r="95" spans="3:3" ht="15.75">
      <c r="C95" s="96"/>
    </row>
    <row r="96" spans="3:3" ht="15.75">
      <c r="C96" s="96"/>
    </row>
    <row r="97" spans="3:3" ht="15.75">
      <c r="C97" s="96"/>
    </row>
    <row r="98" spans="3:3" ht="15.75">
      <c r="C98" s="96"/>
    </row>
    <row r="99" spans="3:3" ht="15.75">
      <c r="C99" s="96"/>
    </row>
    <row r="100" spans="3:3" ht="15.75">
      <c r="C100" s="96"/>
    </row>
    <row r="101" spans="3:3" ht="15.75">
      <c r="C101" s="96"/>
    </row>
    <row r="102" spans="3:3" ht="15.75">
      <c r="C102" s="96"/>
    </row>
    <row r="103" spans="3:3" ht="15.75">
      <c r="C103" s="96"/>
    </row>
    <row r="104" spans="3:3" ht="15.75">
      <c r="C104" s="96"/>
    </row>
    <row r="105" spans="3:3" ht="15.75">
      <c r="C105" s="96"/>
    </row>
    <row r="106" spans="3:3" ht="15.75">
      <c r="C106" s="96"/>
    </row>
    <row r="107" spans="3:3" ht="15.75">
      <c r="C107" s="96"/>
    </row>
    <row r="108" spans="3:3" ht="15.75">
      <c r="C108" s="96"/>
    </row>
    <row r="109" spans="3:3" ht="15.75">
      <c r="C109" s="96"/>
    </row>
    <row r="110" spans="3:3" ht="15.75">
      <c r="C110" s="96"/>
    </row>
    <row r="111" spans="3:3" ht="15.75">
      <c r="C111" s="96"/>
    </row>
    <row r="112" spans="3:3" ht="15.75">
      <c r="C112" s="96"/>
    </row>
    <row r="113" spans="3:3" ht="15.75">
      <c r="C113" s="96"/>
    </row>
    <row r="114" spans="3:3" ht="15.75">
      <c r="C114" s="96"/>
    </row>
    <row r="115" spans="3:3" ht="15.75">
      <c r="C115" s="96"/>
    </row>
    <row r="116" spans="3:3" ht="15.75">
      <c r="C116" s="96"/>
    </row>
    <row r="117" spans="3:3" ht="15.75">
      <c r="C117" s="96"/>
    </row>
    <row r="118" spans="3:3" ht="15.75">
      <c r="C118" s="96"/>
    </row>
    <row r="119" spans="3:3" ht="15.75">
      <c r="C119" s="96"/>
    </row>
    <row r="120" spans="3:3" ht="15.75">
      <c r="C120" s="96"/>
    </row>
    <row r="121" spans="3:3" ht="15.75">
      <c r="C121" s="96"/>
    </row>
    <row r="122" spans="3:3" ht="15.75">
      <c r="C122" s="96"/>
    </row>
    <row r="123" spans="3:3" ht="15.75">
      <c r="C123" s="96"/>
    </row>
    <row r="124" spans="3:3" ht="15.75">
      <c r="C124" s="96"/>
    </row>
    <row r="125" spans="3:3" ht="15.75">
      <c r="C125" s="96"/>
    </row>
    <row r="126" spans="3:3" ht="15.75">
      <c r="C126" s="96"/>
    </row>
    <row r="127" spans="3:3" ht="15.75">
      <c r="C127" s="96"/>
    </row>
    <row r="128" spans="3:3" ht="15.75">
      <c r="C128" s="96"/>
    </row>
    <row r="129" spans="3:3" ht="15.75">
      <c r="C129" s="96"/>
    </row>
    <row r="130" spans="3:3" ht="15.75">
      <c r="C130" s="96"/>
    </row>
    <row r="131" spans="3:3" ht="15.75">
      <c r="C131" s="96"/>
    </row>
    <row r="132" spans="3:3" ht="15.75">
      <c r="C132" s="96"/>
    </row>
    <row r="133" spans="3:3" ht="15.75">
      <c r="C133" s="96"/>
    </row>
    <row r="134" spans="3:3" ht="15.75">
      <c r="C134" s="96"/>
    </row>
    <row r="135" spans="3:3" ht="15.75">
      <c r="C135" s="96"/>
    </row>
    <row r="136" spans="3:3" ht="15.75">
      <c r="C136" s="96"/>
    </row>
    <row r="137" spans="3:3" ht="15.75">
      <c r="C137" s="96"/>
    </row>
    <row r="138" spans="3:3" ht="15.75">
      <c r="C138" s="96"/>
    </row>
    <row r="139" spans="3:3" ht="15.75">
      <c r="C139" s="96"/>
    </row>
    <row r="140" spans="3:3" ht="15.75">
      <c r="C140" s="96"/>
    </row>
    <row r="141" spans="3:3" ht="15.75">
      <c r="C141" s="96"/>
    </row>
    <row r="142" spans="3:3" ht="15.75">
      <c r="C142" s="96"/>
    </row>
    <row r="143" spans="3:3" ht="15.75">
      <c r="C143" s="96"/>
    </row>
    <row r="144" spans="3:3" ht="15.75">
      <c r="C144" s="96"/>
    </row>
    <row r="145" spans="3:3" ht="15.75">
      <c r="C145" s="96"/>
    </row>
    <row r="146" spans="3:3" ht="15.75">
      <c r="C146" s="96"/>
    </row>
    <row r="147" spans="3:3" ht="15.75">
      <c r="C147" s="96"/>
    </row>
    <row r="148" spans="3:3" ht="15.75">
      <c r="C148" s="96"/>
    </row>
    <row r="149" spans="3:3" ht="15.75">
      <c r="C149" s="96"/>
    </row>
    <row r="150" spans="3:3" ht="15.75">
      <c r="C150" s="96"/>
    </row>
    <row r="151" spans="3:3" ht="15.75">
      <c r="C151" s="96"/>
    </row>
    <row r="152" spans="3:3" ht="15.75">
      <c r="C152" s="96"/>
    </row>
    <row r="153" spans="3:3" ht="15.75">
      <c r="C153" s="96"/>
    </row>
    <row r="154" spans="3:3" ht="15.75">
      <c r="C154" s="96"/>
    </row>
    <row r="155" spans="3:3" ht="15.75">
      <c r="C155" s="96"/>
    </row>
    <row r="156" spans="3:3" ht="15.75">
      <c r="C156" s="96"/>
    </row>
    <row r="157" spans="3:3" ht="15.75">
      <c r="C157" s="96"/>
    </row>
    <row r="158" spans="3:3" ht="15.75">
      <c r="C158" s="96"/>
    </row>
    <row r="159" spans="3:3" ht="15.75">
      <c r="C159" s="96"/>
    </row>
    <row r="160" spans="3:3" ht="15.75">
      <c r="C160" s="96"/>
    </row>
    <row r="161" spans="3:3" ht="15.75">
      <c r="C161" s="96"/>
    </row>
    <row r="162" spans="3:3" ht="15.75">
      <c r="C162" s="96"/>
    </row>
    <row r="163" spans="3:3" ht="15.75">
      <c r="C163" s="96"/>
    </row>
    <row r="164" spans="3:3" ht="15.75">
      <c r="C164" s="96"/>
    </row>
    <row r="165" spans="3:3" ht="15.75">
      <c r="C165" s="96"/>
    </row>
    <row r="166" spans="3:3" ht="15.75">
      <c r="C166" s="96"/>
    </row>
    <row r="167" spans="3:3" ht="15.75">
      <c r="C167" s="96"/>
    </row>
    <row r="168" spans="3:3" ht="15.75">
      <c r="C168" s="96"/>
    </row>
    <row r="169" spans="3:3" ht="15.75">
      <c r="C169" s="96"/>
    </row>
    <row r="170" spans="3:3" ht="15.75">
      <c r="C170" s="96"/>
    </row>
    <row r="171" spans="3:3" ht="15.75">
      <c r="C171" s="96"/>
    </row>
    <row r="172" spans="3:3" ht="15.75">
      <c r="C172" s="96"/>
    </row>
    <row r="173" spans="3:3" ht="15.75">
      <c r="C173" s="96"/>
    </row>
    <row r="174" spans="3:3" ht="15.75">
      <c r="C174" s="96"/>
    </row>
    <row r="175" spans="3:3" ht="15.75">
      <c r="C175" s="96"/>
    </row>
    <row r="176" spans="3:3" ht="15.75">
      <c r="C176" s="96"/>
    </row>
    <row r="177" spans="3:3" ht="15.75">
      <c r="C177" s="96"/>
    </row>
    <row r="178" spans="3:3" ht="15.75">
      <c r="C178" s="96"/>
    </row>
    <row r="179" spans="3:3" ht="15.75">
      <c r="C179" s="96"/>
    </row>
    <row r="180" spans="3:3" ht="15.75">
      <c r="C180" s="96"/>
    </row>
    <row r="181" spans="3:3" ht="15.75">
      <c r="C181" s="96"/>
    </row>
    <row r="182" spans="3:3" ht="15.75">
      <c r="C182" s="96"/>
    </row>
    <row r="183" spans="3:3" ht="15.75">
      <c r="C183" s="96"/>
    </row>
    <row r="184" spans="3:3" ht="15.75">
      <c r="C184" s="96"/>
    </row>
    <row r="185" spans="3:3" ht="15.75">
      <c r="C185" s="96"/>
    </row>
    <row r="186" spans="3:3" ht="15.75">
      <c r="C186" s="96"/>
    </row>
    <row r="187" spans="3:3" ht="15.75">
      <c r="C187" s="96"/>
    </row>
    <row r="188" spans="3:3" ht="15.75">
      <c r="C188" s="96"/>
    </row>
    <row r="189" spans="3:3" ht="15.75">
      <c r="C189" s="96"/>
    </row>
    <row r="190" spans="3:3" ht="15.75">
      <c r="C190" s="96"/>
    </row>
    <row r="191" spans="3:3" ht="15.75">
      <c r="C191" s="96"/>
    </row>
    <row r="192" spans="3:3" ht="15.75">
      <c r="C192" s="96"/>
    </row>
    <row r="193" spans="3:3" ht="15.75">
      <c r="C193" s="96"/>
    </row>
    <row r="194" spans="3:3" ht="15.75">
      <c r="C194" s="96"/>
    </row>
    <row r="195" spans="3:3" ht="15.75">
      <c r="C195" s="96"/>
    </row>
    <row r="196" spans="3:3" ht="15.75">
      <c r="C196" s="96"/>
    </row>
    <row r="197" spans="3:3" ht="15.75">
      <c r="C197" s="96"/>
    </row>
    <row r="198" spans="3:3" ht="15.75">
      <c r="C198" s="96"/>
    </row>
    <row r="199" spans="3:3" ht="15.75">
      <c r="C199" s="96"/>
    </row>
    <row r="200" spans="3:3" ht="15.75">
      <c r="C200" s="96"/>
    </row>
    <row r="201" spans="3:3" ht="15.75">
      <c r="C201" s="96"/>
    </row>
    <row r="202" spans="3:3" ht="15.75">
      <c r="C202" s="96"/>
    </row>
    <row r="203" spans="3:3" ht="15.75">
      <c r="C203" s="96"/>
    </row>
    <row r="204" spans="3:3" ht="15.75">
      <c r="C204" s="96"/>
    </row>
    <row r="205" spans="3:3" ht="15.75">
      <c r="C205" s="96"/>
    </row>
    <row r="206" spans="3:3" ht="15.75">
      <c r="C206" s="96"/>
    </row>
    <row r="207" spans="3:3" ht="15.75">
      <c r="C207" s="96"/>
    </row>
    <row r="208" spans="3:3" ht="15.75">
      <c r="C208" s="96"/>
    </row>
    <row r="209" spans="3:3" ht="15.75">
      <c r="C209" s="96"/>
    </row>
    <row r="210" spans="3:3" ht="15.75">
      <c r="C210" s="96"/>
    </row>
    <row r="211" spans="3:3" ht="15.75">
      <c r="C211" s="96"/>
    </row>
    <row r="212" spans="3:3" ht="15.75">
      <c r="C212" s="96"/>
    </row>
    <row r="213" spans="3:3" ht="15.75">
      <c r="C213" s="96"/>
    </row>
    <row r="214" spans="3:3" ht="15.75">
      <c r="C214" s="96"/>
    </row>
    <row r="215" spans="3:3" ht="15.75">
      <c r="C215" s="96"/>
    </row>
    <row r="216" spans="3:3" ht="15.75">
      <c r="C216" s="96"/>
    </row>
    <row r="217" spans="3:3" ht="15.75">
      <c r="C217" s="96"/>
    </row>
    <row r="218" spans="3:3" ht="15.75">
      <c r="C218" s="96"/>
    </row>
    <row r="219" spans="3:3" ht="15.75">
      <c r="C219" s="96"/>
    </row>
    <row r="220" spans="3:3" ht="15.75">
      <c r="C220" s="96"/>
    </row>
    <row r="221" spans="3:3" ht="15.75">
      <c r="C221" s="96"/>
    </row>
    <row r="222" spans="3:3" ht="15.75">
      <c r="C222" s="96"/>
    </row>
    <row r="223" spans="3:3" ht="15.75">
      <c r="C223" s="96"/>
    </row>
    <row r="224" spans="3:3" ht="15.75">
      <c r="C224" s="96"/>
    </row>
    <row r="225" spans="3:3" ht="15.75">
      <c r="C225" s="96"/>
    </row>
    <row r="226" spans="3:3" ht="15.75">
      <c r="C226" s="96"/>
    </row>
    <row r="227" spans="3:3" ht="15.75">
      <c r="C227" s="96"/>
    </row>
    <row r="228" spans="3:3" ht="15.75">
      <c r="C228" s="96"/>
    </row>
    <row r="229" spans="3:3" ht="15.75">
      <c r="C229" s="96"/>
    </row>
    <row r="230" spans="3:3" ht="15.75">
      <c r="C230" s="96"/>
    </row>
    <row r="231" spans="3:3" ht="15.75">
      <c r="C231" s="96"/>
    </row>
    <row r="232" spans="3:3" ht="15.75">
      <c r="C232" s="96"/>
    </row>
    <row r="233" spans="3:3" ht="15.75">
      <c r="C233" s="96"/>
    </row>
    <row r="234" spans="3:3" ht="15.75">
      <c r="C234" s="96"/>
    </row>
    <row r="235" spans="3:3" ht="15.75">
      <c r="C235" s="96"/>
    </row>
    <row r="236" spans="3:3" ht="15.75">
      <c r="C236" s="96"/>
    </row>
    <row r="237" spans="3:3" ht="15.75">
      <c r="C237" s="96"/>
    </row>
    <row r="238" spans="3:3" ht="15.75">
      <c r="C238" s="96"/>
    </row>
    <row r="239" spans="3:3" ht="15.75">
      <c r="C239" s="96"/>
    </row>
    <row r="240" spans="3:3" ht="15.75">
      <c r="C240" s="96"/>
    </row>
    <row r="241" spans="3:3" ht="15.75">
      <c r="C241" s="96"/>
    </row>
    <row r="242" spans="3:3" ht="15.75">
      <c r="C242" s="96"/>
    </row>
    <row r="243" spans="3:3" ht="15.75">
      <c r="C243" s="96"/>
    </row>
    <row r="244" spans="3:3" ht="15.75">
      <c r="C244" s="96"/>
    </row>
    <row r="245" spans="3:3" ht="15.75">
      <c r="C245" s="96"/>
    </row>
    <row r="246" spans="3:3" ht="15.75">
      <c r="C246" s="96"/>
    </row>
    <row r="247" spans="3:3" ht="15.75">
      <c r="C247" s="96"/>
    </row>
    <row r="248" spans="3:3" ht="15.75">
      <c r="C248" s="96"/>
    </row>
    <row r="249" spans="3:3" ht="15.75">
      <c r="C249" s="96"/>
    </row>
    <row r="250" spans="3:3" ht="15.75">
      <c r="C250" s="96"/>
    </row>
    <row r="251" spans="3:3" ht="15.75">
      <c r="C251" s="96"/>
    </row>
    <row r="252" spans="3:3" ht="15.75">
      <c r="C252" s="96"/>
    </row>
    <row r="253" spans="3:3" ht="15.75">
      <c r="C253" s="96"/>
    </row>
    <row r="254" spans="3:3" ht="15.75">
      <c r="C254" s="96"/>
    </row>
    <row r="255" spans="3:3" ht="15.75">
      <c r="C255" s="96"/>
    </row>
    <row r="256" spans="3:3" ht="15.75">
      <c r="C256" s="96"/>
    </row>
    <row r="257" spans="3:3" ht="15.75">
      <c r="C257" s="96"/>
    </row>
    <row r="258" spans="3:3" ht="15.75">
      <c r="C258" s="96"/>
    </row>
    <row r="259" spans="3:3" ht="15.75">
      <c r="C259" s="96"/>
    </row>
    <row r="260" spans="3:3" ht="15.75">
      <c r="C260" s="96"/>
    </row>
    <row r="261" spans="3:3" ht="15.75">
      <c r="C261" s="96"/>
    </row>
    <row r="262" spans="3:3" ht="15.75">
      <c r="C262" s="96"/>
    </row>
    <row r="263" spans="3:3" ht="15.75">
      <c r="C263" s="96"/>
    </row>
    <row r="264" spans="3:3" ht="15.75">
      <c r="C264" s="96"/>
    </row>
    <row r="265" spans="3:3" ht="15.75">
      <c r="C265" s="96"/>
    </row>
    <row r="266" spans="3:3" ht="15.75">
      <c r="C266" s="96"/>
    </row>
    <row r="267" spans="3:3" ht="15.75">
      <c r="C267" s="96"/>
    </row>
    <row r="268" spans="3:3" ht="15.75">
      <c r="C268" s="96"/>
    </row>
    <row r="269" spans="3:3" ht="15.75">
      <c r="C269" s="96"/>
    </row>
    <row r="270" spans="3:3" ht="15.75">
      <c r="C270" s="96"/>
    </row>
    <row r="271" spans="3:3" ht="15.75">
      <c r="C271" s="96"/>
    </row>
    <row r="272" spans="3:3" ht="15.75">
      <c r="C272" s="96"/>
    </row>
    <row r="273" spans="3:3" ht="15.75">
      <c r="C273" s="96"/>
    </row>
    <row r="274" spans="3:3" ht="15.75">
      <c r="C274" s="96"/>
    </row>
    <row r="275" spans="3:3" ht="15.75">
      <c r="C275" s="96"/>
    </row>
    <row r="276" spans="3:3" ht="15.75">
      <c r="C276" s="96"/>
    </row>
    <row r="277" spans="3:3" ht="15.75">
      <c r="C277" s="96"/>
    </row>
    <row r="278" spans="3:3" ht="15.75">
      <c r="C278" s="96"/>
    </row>
    <row r="279" spans="3:3" ht="15.75">
      <c r="C279" s="96"/>
    </row>
    <row r="280" spans="3:3" ht="15.75">
      <c r="C280" s="96"/>
    </row>
    <row r="281" spans="3:3" ht="15.75">
      <c r="C281" s="96"/>
    </row>
    <row r="282" spans="3:3" ht="15.75">
      <c r="C282" s="96"/>
    </row>
    <row r="283" spans="3:3" ht="15.75">
      <c r="C283" s="96"/>
    </row>
    <row r="284" spans="3:3" ht="15.75">
      <c r="C284" s="96"/>
    </row>
    <row r="285" spans="3:3" ht="15.75">
      <c r="C285" s="96"/>
    </row>
    <row r="286" spans="3:3" ht="15.75">
      <c r="C286" s="96"/>
    </row>
    <row r="287" spans="3:3" ht="15.75">
      <c r="C287" s="96"/>
    </row>
    <row r="288" spans="3:3" ht="15.75">
      <c r="C288" s="96"/>
    </row>
    <row r="289" spans="3:3" ht="15.75">
      <c r="C289" s="96"/>
    </row>
    <row r="290" spans="3:3" ht="15.75">
      <c r="C290" s="96"/>
    </row>
    <row r="291" spans="3:3" ht="15.75">
      <c r="C291" s="96"/>
    </row>
    <row r="292" spans="3:3" ht="15.75">
      <c r="C292" s="96"/>
    </row>
    <row r="293" spans="3:3" ht="15.75">
      <c r="C293" s="96"/>
    </row>
    <row r="294" spans="3:3" ht="15.75">
      <c r="C294" s="96"/>
    </row>
    <row r="295" spans="3:3" ht="15.75">
      <c r="C295" s="96"/>
    </row>
    <row r="296" spans="3:3" ht="15.75">
      <c r="C296" s="96"/>
    </row>
    <row r="297" spans="3:3" ht="15.75">
      <c r="C297" s="96"/>
    </row>
    <row r="298" spans="3:3" ht="15.75">
      <c r="C298" s="96"/>
    </row>
    <row r="299" spans="3:3" ht="15.75">
      <c r="C299" s="96"/>
    </row>
    <row r="300" spans="3:3" ht="15.75">
      <c r="C300" s="96"/>
    </row>
    <row r="301" spans="3:3" ht="15.75">
      <c r="C301" s="96"/>
    </row>
    <row r="302" spans="3:3" ht="15.75">
      <c r="C302" s="96"/>
    </row>
    <row r="303" spans="3:3" ht="15.75">
      <c r="C303" s="96"/>
    </row>
    <row r="304" spans="3:3" ht="15.75">
      <c r="C304" s="96"/>
    </row>
    <row r="305" spans="3:3" ht="15.75">
      <c r="C305" s="96"/>
    </row>
    <row r="306" spans="3:3" ht="15.75">
      <c r="C306" s="96"/>
    </row>
    <row r="307" spans="3:3" ht="15.75">
      <c r="C307" s="96"/>
    </row>
    <row r="308" spans="3:3" ht="15.75">
      <c r="C308" s="96"/>
    </row>
    <row r="309" spans="3:3" ht="15.75">
      <c r="C309" s="96"/>
    </row>
    <row r="310" spans="3:3" ht="15.75">
      <c r="C310" s="96"/>
    </row>
    <row r="311" spans="3:3" ht="15.75">
      <c r="C311" s="96"/>
    </row>
    <row r="312" spans="3:3" ht="15.75">
      <c r="C312" s="96"/>
    </row>
    <row r="313" spans="3:3" ht="15.75">
      <c r="C313" s="96"/>
    </row>
    <row r="314" spans="3:3" ht="15.75">
      <c r="C314" s="96"/>
    </row>
    <row r="315" spans="3:3" ht="15.75">
      <c r="C315" s="96"/>
    </row>
    <row r="316" spans="3:3" ht="15.75">
      <c r="C316" s="96"/>
    </row>
    <row r="317" spans="3:3" ht="15.75">
      <c r="C317" s="96"/>
    </row>
    <row r="318" spans="3:3" ht="15.75">
      <c r="C318" s="96"/>
    </row>
    <row r="319" spans="3:3" ht="15.75">
      <c r="C319" s="96"/>
    </row>
    <row r="320" spans="3:3" ht="15.75">
      <c r="C320" s="96"/>
    </row>
    <row r="321" spans="3:3" ht="15.75">
      <c r="C321" s="96"/>
    </row>
    <row r="322" spans="3:3" ht="15.75">
      <c r="C322" s="96"/>
    </row>
    <row r="323" spans="3:3" ht="15.75">
      <c r="C323" s="96"/>
    </row>
    <row r="324" spans="3:3" ht="15.75">
      <c r="C324" s="96"/>
    </row>
    <row r="325" spans="3:3" ht="15.75">
      <c r="C325" s="96"/>
    </row>
    <row r="326" spans="3:3" ht="15.75">
      <c r="C326" s="96"/>
    </row>
    <row r="327" spans="3:3" ht="15.75">
      <c r="C327" s="96"/>
    </row>
    <row r="328" spans="3:3" ht="15.75">
      <c r="C328" s="96"/>
    </row>
    <row r="329" spans="3:3" ht="15.75">
      <c r="C329" s="96"/>
    </row>
    <row r="330" spans="3:3" ht="15.75">
      <c r="C330" s="96"/>
    </row>
    <row r="331" spans="3:3" ht="15.75">
      <c r="C331" s="96"/>
    </row>
    <row r="332" spans="3:3" ht="15.75">
      <c r="C332" s="96"/>
    </row>
    <row r="333" spans="3:3" ht="15.75">
      <c r="C333" s="96"/>
    </row>
    <row r="334" spans="3:3" ht="15.75">
      <c r="C334" s="96"/>
    </row>
    <row r="335" spans="3:3" ht="15.75">
      <c r="C335" s="96"/>
    </row>
    <row r="336" spans="3:3" ht="15.75">
      <c r="C336" s="96"/>
    </row>
    <row r="337" spans="3:3" ht="15.75">
      <c r="C337" s="96"/>
    </row>
    <row r="338" spans="3:3" ht="15.75">
      <c r="C338" s="96"/>
    </row>
    <row r="339" spans="3:3" ht="15.75">
      <c r="C339" s="96"/>
    </row>
    <row r="340" spans="3:3" ht="15.75">
      <c r="C340" s="96"/>
    </row>
    <row r="341" spans="3:3" ht="15.75">
      <c r="C341" s="96"/>
    </row>
    <row r="342" spans="3:3" ht="15.75">
      <c r="C342" s="96"/>
    </row>
    <row r="343" spans="3:3" ht="15.75">
      <c r="C343" s="96"/>
    </row>
    <row r="344" spans="3:3" ht="15.75">
      <c r="C344" s="96"/>
    </row>
    <row r="345" spans="3:3" ht="15.75">
      <c r="C345" s="96"/>
    </row>
    <row r="346" spans="3:3" ht="15.75">
      <c r="C346" s="96"/>
    </row>
    <row r="347" spans="3:3" ht="15.75">
      <c r="C347" s="96"/>
    </row>
    <row r="348" spans="3:3" ht="15.75">
      <c r="C348" s="96"/>
    </row>
    <row r="349" spans="3:3" ht="15.75">
      <c r="C349" s="96"/>
    </row>
    <row r="350" spans="3:3" ht="15.75">
      <c r="C350" s="96"/>
    </row>
    <row r="351" spans="3:3" ht="15.75">
      <c r="C351" s="96"/>
    </row>
    <row r="352" spans="3:3" ht="15.75">
      <c r="C352" s="96"/>
    </row>
    <row r="353" spans="3:3" ht="15.75">
      <c r="C353" s="96"/>
    </row>
    <row r="354" spans="3:3" ht="15.75">
      <c r="C354" s="96"/>
    </row>
    <row r="355" spans="3:3" ht="15.75">
      <c r="C355" s="96"/>
    </row>
    <row r="356" spans="3:3" ht="15.75">
      <c r="C356" s="96"/>
    </row>
    <row r="357" spans="3:3" ht="15.75">
      <c r="C357" s="96"/>
    </row>
    <row r="358" spans="3:3" ht="15.75">
      <c r="C358" s="96"/>
    </row>
    <row r="359" spans="3:3" ht="15.75">
      <c r="C359" s="96"/>
    </row>
    <row r="360" spans="3:3" ht="15.75">
      <c r="C360" s="96"/>
    </row>
    <row r="361" spans="3:3" ht="15.75">
      <c r="C361" s="96"/>
    </row>
    <row r="362" spans="3:3" ht="15.75">
      <c r="C362" s="96"/>
    </row>
    <row r="363" spans="3:3" ht="15.75">
      <c r="C363" s="96"/>
    </row>
    <row r="364" spans="3:3" ht="15.75">
      <c r="C364" s="96"/>
    </row>
    <row r="365" spans="3:3" ht="15.75">
      <c r="C365" s="96"/>
    </row>
    <row r="366" spans="3:3" ht="15.75">
      <c r="C366" s="96"/>
    </row>
    <row r="367" spans="3:3" ht="15.75">
      <c r="C367" s="96"/>
    </row>
    <row r="368" spans="3:3" ht="15.75">
      <c r="C368" s="96"/>
    </row>
    <row r="369" spans="3:3" ht="15.75">
      <c r="C369" s="96"/>
    </row>
    <row r="370" spans="3:3" ht="15.75">
      <c r="C370" s="96"/>
    </row>
    <row r="371" spans="3:3" ht="15.75">
      <c r="C371" s="96"/>
    </row>
    <row r="372" spans="3:3" ht="15.75">
      <c r="C372" s="96"/>
    </row>
    <row r="373" spans="3:3" ht="15.75">
      <c r="C373" s="96"/>
    </row>
    <row r="374" spans="3:3" ht="15.75">
      <c r="C374" s="96"/>
    </row>
    <row r="375" spans="3:3" ht="15.75">
      <c r="C375" s="96"/>
    </row>
    <row r="376" spans="3:3" ht="15.75">
      <c r="C376" s="96"/>
    </row>
    <row r="377" spans="3:3" ht="15.75">
      <c r="C377" s="96"/>
    </row>
    <row r="378" spans="3:3" ht="15.75">
      <c r="C378" s="96"/>
    </row>
    <row r="379" spans="3:3" ht="15.75">
      <c r="C379" s="96"/>
    </row>
    <row r="380" spans="3:3" ht="15.75">
      <c r="C380" s="96"/>
    </row>
    <row r="381" spans="3:3" ht="15.75">
      <c r="C381" s="96"/>
    </row>
    <row r="382" spans="3:3" ht="15.75">
      <c r="C382" s="96"/>
    </row>
    <row r="383" spans="3:3" ht="15.75">
      <c r="C383" s="96"/>
    </row>
    <row r="384" spans="3:3" ht="15.75">
      <c r="C384" s="96"/>
    </row>
    <row r="385" spans="3:3" ht="15.75">
      <c r="C385" s="96"/>
    </row>
    <row r="386" spans="3:3" ht="15.75">
      <c r="C386" s="96"/>
    </row>
    <row r="387" spans="3:3" ht="15.75">
      <c r="C387" s="96"/>
    </row>
    <row r="388" spans="3:3" ht="15.75">
      <c r="C388" s="96"/>
    </row>
    <row r="389" spans="3:3" ht="15.75">
      <c r="C389" s="96"/>
    </row>
    <row r="390" spans="3:3" ht="15.75">
      <c r="C390" s="96"/>
    </row>
    <row r="391" spans="3:3" ht="15.75">
      <c r="C391" s="96"/>
    </row>
    <row r="392" spans="3:3" ht="15.75">
      <c r="C392" s="96"/>
    </row>
    <row r="393" spans="3:3" ht="15.75">
      <c r="C393" s="96"/>
    </row>
    <row r="394" spans="3:3" ht="15.75">
      <c r="C394" s="96"/>
    </row>
    <row r="395" spans="3:3" ht="15.75">
      <c r="C395" s="96"/>
    </row>
    <row r="396" spans="3:3" ht="15.75">
      <c r="C396" s="96"/>
    </row>
    <row r="397" spans="3:3" ht="15.75">
      <c r="C397" s="96"/>
    </row>
    <row r="398" spans="3:3" ht="15.75">
      <c r="C398" s="96"/>
    </row>
    <row r="399" spans="3:3" ht="15.75">
      <c r="C399" s="96"/>
    </row>
    <row r="400" spans="3:3" ht="15.75">
      <c r="C400" s="96"/>
    </row>
    <row r="401" spans="3:3" ht="15.75">
      <c r="C401" s="96"/>
    </row>
    <row r="402" spans="3:3" ht="15.75">
      <c r="C402" s="96"/>
    </row>
    <row r="403" spans="3:3" ht="15.75">
      <c r="C403" s="96"/>
    </row>
    <row r="404" spans="3:3" ht="15.75">
      <c r="C404" s="96"/>
    </row>
    <row r="405" spans="3:3" ht="15.75">
      <c r="C405" s="96"/>
    </row>
    <row r="406" spans="3:3" ht="15.75">
      <c r="C406" s="96"/>
    </row>
    <row r="407" spans="3:3" ht="15.75">
      <c r="C407" s="96"/>
    </row>
    <row r="408" spans="3:3" ht="15.75">
      <c r="C408" s="96"/>
    </row>
    <row r="409" spans="3:3" ht="15.75">
      <c r="C409" s="96"/>
    </row>
    <row r="410" spans="3:3" ht="15.75">
      <c r="C410" s="96"/>
    </row>
    <row r="411" spans="3:3" ht="15.75">
      <c r="C411" s="96"/>
    </row>
    <row r="412" spans="3:3" ht="15.75">
      <c r="C412" s="96"/>
    </row>
    <row r="413" spans="3:3" ht="15.75">
      <c r="C413" s="96"/>
    </row>
    <row r="414" spans="3:3" ht="15.75">
      <c r="C414" s="96"/>
    </row>
    <row r="415" spans="3:3" ht="15.75">
      <c r="C415" s="96"/>
    </row>
    <row r="416" spans="3:3" ht="15.75">
      <c r="C416" s="96"/>
    </row>
    <row r="417" spans="3:3" ht="15.75">
      <c r="C417" s="96"/>
    </row>
    <row r="418" spans="3:3" ht="15.75">
      <c r="C418" s="96"/>
    </row>
    <row r="419" spans="3:3" ht="15.75">
      <c r="C419" s="96"/>
    </row>
    <row r="420" spans="3:3" ht="15.75">
      <c r="C420" s="96"/>
    </row>
    <row r="421" spans="3:3" ht="15.75">
      <c r="C421" s="96"/>
    </row>
    <row r="422" spans="3:3" ht="15.75">
      <c r="C422" s="96"/>
    </row>
    <row r="423" spans="3:3" ht="15.75">
      <c r="C423" s="96"/>
    </row>
    <row r="424" spans="3:3" ht="15.75">
      <c r="C424" s="96"/>
    </row>
    <row r="425" spans="3:3" ht="15.75">
      <c r="C425" s="96"/>
    </row>
    <row r="426" spans="3:3" ht="15.75">
      <c r="C426" s="96"/>
    </row>
    <row r="427" spans="3:3" ht="15.75">
      <c r="C427" s="96"/>
    </row>
    <row r="428" spans="3:3" ht="15.75">
      <c r="C428" s="96"/>
    </row>
    <row r="429" spans="3:3" ht="15.75">
      <c r="C429" s="96"/>
    </row>
    <row r="430" spans="3:3" ht="15.75">
      <c r="C430" s="96"/>
    </row>
    <row r="431" spans="3:3" ht="15.75">
      <c r="C431" s="96"/>
    </row>
    <row r="432" spans="3:3" ht="15.75">
      <c r="C432" s="96"/>
    </row>
    <row r="433" spans="3:3" ht="15.75">
      <c r="C433" s="96"/>
    </row>
    <row r="434" spans="3:3" ht="15.75">
      <c r="C434" s="96"/>
    </row>
    <row r="435" spans="3:3" ht="15.75">
      <c r="C435" s="96"/>
    </row>
    <row r="436" spans="3:3" ht="15.75">
      <c r="C436" s="96"/>
    </row>
    <row r="437" spans="3:3" ht="15.75">
      <c r="C437" s="96"/>
    </row>
    <row r="438" spans="3:3" ht="15.75">
      <c r="C438" s="96"/>
    </row>
    <row r="439" spans="3:3" ht="15.75">
      <c r="C439" s="96"/>
    </row>
    <row r="440" spans="3:3" ht="15.75">
      <c r="C440" s="96"/>
    </row>
    <row r="441" spans="3:3" ht="15.75">
      <c r="C441" s="96"/>
    </row>
    <row r="442" spans="3:3" ht="15.75">
      <c r="C442" s="96"/>
    </row>
    <row r="443" spans="3:3" ht="15.75">
      <c r="C443" s="96"/>
    </row>
    <row r="444" spans="3:3" ht="15.75">
      <c r="C444" s="96"/>
    </row>
    <row r="445" spans="3:3" ht="15.75">
      <c r="C445" s="96"/>
    </row>
    <row r="446" spans="3:3" ht="15.75">
      <c r="C446" s="96"/>
    </row>
    <row r="447" spans="3:3" ht="15.75">
      <c r="C447" s="96"/>
    </row>
    <row r="448" spans="3:3" ht="15.75">
      <c r="C448" s="96"/>
    </row>
    <row r="449" spans="3:3" ht="15.75">
      <c r="C449" s="96"/>
    </row>
    <row r="450" spans="3:3" ht="15.75">
      <c r="C450" s="96"/>
    </row>
    <row r="451" spans="3:3" ht="15.75">
      <c r="C451" s="96"/>
    </row>
    <row r="452" spans="3:3" ht="15.75">
      <c r="C452" s="96"/>
    </row>
    <row r="453" spans="3:3" ht="15.75">
      <c r="C453" s="96"/>
    </row>
    <row r="454" spans="3:3" ht="15.75">
      <c r="C454" s="96"/>
    </row>
    <row r="455" spans="3:3" ht="15.75">
      <c r="C455" s="96"/>
    </row>
    <row r="456" spans="3:3" ht="15.75">
      <c r="C456" s="96"/>
    </row>
    <row r="457" spans="3:3" ht="15.75">
      <c r="C457" s="96"/>
    </row>
    <row r="458" spans="3:3" ht="15.75">
      <c r="C458" s="96"/>
    </row>
    <row r="459" spans="3:3" ht="15.75">
      <c r="C459" s="96"/>
    </row>
    <row r="460" spans="3:3" ht="15.75">
      <c r="C460" s="96"/>
    </row>
    <row r="461" spans="3:3" ht="15.75">
      <c r="C461" s="96"/>
    </row>
    <row r="462" spans="3:3" ht="15.75">
      <c r="C462" s="96"/>
    </row>
    <row r="463" spans="3:3" ht="15.75">
      <c r="C463" s="96"/>
    </row>
    <row r="464" spans="3:3" ht="15.75">
      <c r="C464" s="96"/>
    </row>
    <row r="465" spans="3:3" ht="15.75">
      <c r="C465" s="96"/>
    </row>
    <row r="466" spans="3:3" ht="15.75">
      <c r="C466" s="96"/>
    </row>
    <row r="467" spans="3:3" ht="15.75">
      <c r="C467" s="96"/>
    </row>
    <row r="468" spans="3:3" ht="15.75">
      <c r="C468" s="96"/>
    </row>
    <row r="469" spans="3:3" ht="15.75">
      <c r="C469" s="96"/>
    </row>
    <row r="470" spans="3:3" ht="15.75">
      <c r="C470" s="96"/>
    </row>
    <row r="471" spans="3:3" ht="15.75">
      <c r="C471" s="96"/>
    </row>
    <row r="472" spans="3:3" ht="15.75">
      <c r="C472" s="96"/>
    </row>
    <row r="473" spans="3:3" ht="15.75">
      <c r="C473" s="96"/>
    </row>
    <row r="474" spans="3:3" ht="15.75">
      <c r="C474" s="96"/>
    </row>
    <row r="475" spans="3:3" ht="15.75">
      <c r="C475" s="96"/>
    </row>
    <row r="476" spans="3:3" ht="15.75">
      <c r="C476" s="96"/>
    </row>
    <row r="477" spans="3:3" ht="15.75">
      <c r="C477" s="96"/>
    </row>
    <row r="478" spans="3:3" ht="15.75">
      <c r="C478" s="96"/>
    </row>
    <row r="479" spans="3:3" ht="15.75">
      <c r="C479" s="96"/>
    </row>
    <row r="480" spans="3:3" ht="15.75">
      <c r="C480" s="96"/>
    </row>
    <row r="481" spans="3:3" ht="15.75">
      <c r="C481" s="96"/>
    </row>
    <row r="482" spans="3:3" ht="15.75">
      <c r="C482" s="96"/>
    </row>
    <row r="483" spans="3:3" ht="15.75">
      <c r="C483" s="96"/>
    </row>
    <row r="484" spans="3:3" ht="15.75">
      <c r="C484" s="96"/>
    </row>
    <row r="485" spans="3:3" ht="15.75">
      <c r="C485" s="96"/>
    </row>
    <row r="486" spans="3:3" ht="15.75">
      <c r="C486" s="96"/>
    </row>
    <row r="487" spans="3:3" ht="15.75">
      <c r="C487" s="96"/>
    </row>
    <row r="488" spans="3:3" ht="15.75">
      <c r="C488" s="96"/>
    </row>
    <row r="489" spans="3:3" ht="15.75">
      <c r="C489" s="96"/>
    </row>
    <row r="490" spans="3:3" ht="15.75">
      <c r="C490" s="96"/>
    </row>
    <row r="491" spans="3:3" ht="15.75">
      <c r="C491" s="96"/>
    </row>
    <row r="492" spans="3:3" ht="15.75">
      <c r="C492" s="96"/>
    </row>
    <row r="493" spans="3:3" ht="15.75">
      <c r="C493" s="96"/>
    </row>
    <row r="494" spans="3:3" ht="15.75">
      <c r="C494" s="96"/>
    </row>
    <row r="495" spans="3:3" ht="15.75">
      <c r="C495" s="96"/>
    </row>
    <row r="496" spans="3:3" ht="15.75">
      <c r="C496" s="96"/>
    </row>
    <row r="497" spans="3:3" ht="15.75">
      <c r="C497" s="96"/>
    </row>
    <row r="498" spans="3:3" ht="15.75">
      <c r="C498" s="96"/>
    </row>
    <row r="499" spans="3:3" ht="15.75">
      <c r="C499" s="96"/>
    </row>
    <row r="500" spans="3:3" ht="15.75">
      <c r="C500" s="96"/>
    </row>
    <row r="501" spans="3:3" ht="15.75">
      <c r="C501" s="96"/>
    </row>
    <row r="502" spans="3:3" ht="15.75">
      <c r="C502" s="96"/>
    </row>
    <row r="503" spans="3:3" ht="15.75">
      <c r="C503" s="96"/>
    </row>
    <row r="504" spans="3:3" ht="15.75">
      <c r="C504" s="96"/>
    </row>
    <row r="505" spans="3:3" ht="15.75">
      <c r="C505" s="96"/>
    </row>
    <row r="506" spans="3:3" ht="15.75">
      <c r="C506" s="96"/>
    </row>
    <row r="507" spans="3:3" ht="15.75">
      <c r="C507" s="96"/>
    </row>
    <row r="508" spans="3:3" ht="15.75">
      <c r="C508" s="96"/>
    </row>
    <row r="509" spans="3:3" ht="15.75">
      <c r="C509" s="96"/>
    </row>
    <row r="510" spans="3:3" ht="15.75">
      <c r="C510" s="96"/>
    </row>
    <row r="511" spans="3:3" ht="15.75">
      <c r="C511" s="96"/>
    </row>
    <row r="512" spans="3:3" ht="15.75">
      <c r="C512" s="96"/>
    </row>
    <row r="513" spans="3:3" ht="15.75">
      <c r="C513" s="96"/>
    </row>
    <row r="514" spans="3:3" ht="15.75">
      <c r="C514" s="96"/>
    </row>
    <row r="515" spans="3:3" ht="15.75">
      <c r="C515" s="96"/>
    </row>
    <row r="516" spans="3:3" ht="15.75">
      <c r="C516" s="96"/>
    </row>
    <row r="517" spans="3:3" ht="15.75">
      <c r="C517" s="96"/>
    </row>
    <row r="518" spans="3:3" ht="15.75">
      <c r="C518" s="96"/>
    </row>
    <row r="519" spans="3:3" ht="15.75">
      <c r="C519" s="96"/>
    </row>
    <row r="520" spans="3:3" ht="15.75">
      <c r="C520" s="96"/>
    </row>
    <row r="521" spans="3:3" ht="15.75">
      <c r="C521" s="96"/>
    </row>
    <row r="522" spans="3:3" ht="15.75">
      <c r="C522" s="96"/>
    </row>
    <row r="523" spans="3:3" ht="15.75">
      <c r="C523" s="96"/>
    </row>
    <row r="524" spans="3:3" ht="15.75">
      <c r="C524" s="96"/>
    </row>
    <row r="525" spans="3:3" ht="15.75">
      <c r="C525" s="96"/>
    </row>
    <row r="526" spans="3:3" ht="15.75">
      <c r="C526" s="96"/>
    </row>
    <row r="527" spans="3:3" ht="15.75">
      <c r="C527" s="96"/>
    </row>
    <row r="528" spans="3:3" ht="15.75">
      <c r="C528" s="96"/>
    </row>
    <row r="529" spans="3:3" ht="15.75">
      <c r="C529" s="96"/>
    </row>
    <row r="530" spans="3:3" ht="15.75">
      <c r="C530" s="96"/>
    </row>
    <row r="531" spans="3:3" ht="15.75">
      <c r="C531" s="96"/>
    </row>
    <row r="532" spans="3:3" ht="15.75">
      <c r="C532" s="96"/>
    </row>
    <row r="533" spans="3:3" ht="15.75">
      <c r="C533" s="96"/>
    </row>
    <row r="534" spans="3:3" ht="15.75">
      <c r="C534" s="96"/>
    </row>
    <row r="535" spans="3:3" ht="15.75">
      <c r="C535" s="96"/>
    </row>
    <row r="536" spans="3:3" ht="15.75">
      <c r="C536" s="96"/>
    </row>
    <row r="537" spans="3:3" ht="15.75">
      <c r="C537" s="96"/>
    </row>
    <row r="538" spans="3:3" ht="15.75">
      <c r="C538" s="96"/>
    </row>
    <row r="539" spans="3:3" ht="15.75">
      <c r="C539" s="96"/>
    </row>
    <row r="540" spans="3:3" ht="15.75">
      <c r="C540" s="96"/>
    </row>
    <row r="541" spans="3:3" ht="15.75">
      <c r="C541" s="96"/>
    </row>
    <row r="542" spans="3:3" ht="15.75">
      <c r="C542" s="96"/>
    </row>
    <row r="543" spans="3:3" ht="15.75">
      <c r="C543" s="96"/>
    </row>
    <row r="544" spans="3:3" ht="15.75">
      <c r="C544" s="96"/>
    </row>
    <row r="545" spans="3:3" ht="15.75">
      <c r="C545" s="96"/>
    </row>
    <row r="546" spans="3:3" ht="15.75">
      <c r="C546" s="96"/>
    </row>
    <row r="547" spans="3:3" ht="15.75">
      <c r="C547" s="96"/>
    </row>
    <row r="548" spans="3:3" ht="15.75">
      <c r="C548" s="96"/>
    </row>
    <row r="549" spans="3:3" ht="15.75">
      <c r="C549" s="96"/>
    </row>
    <row r="550" spans="3:3" ht="15.75">
      <c r="C550" s="96"/>
    </row>
    <row r="551" spans="3:3" ht="15.75">
      <c r="C551" s="96"/>
    </row>
    <row r="552" spans="3:3" ht="15.75">
      <c r="C552" s="96"/>
    </row>
    <row r="553" spans="3:3" ht="15.75">
      <c r="C553" s="96"/>
    </row>
    <row r="554" spans="3:3" ht="15.75">
      <c r="C554" s="96"/>
    </row>
    <row r="555" spans="3:3" ht="15.75">
      <c r="C555" s="96"/>
    </row>
    <row r="556" spans="3:3" ht="15.75">
      <c r="C556" s="96"/>
    </row>
    <row r="557" spans="3:3" ht="15.75">
      <c r="C557" s="96"/>
    </row>
    <row r="558" spans="3:3" ht="15.75">
      <c r="C558" s="96"/>
    </row>
    <row r="559" spans="3:3" ht="15.75">
      <c r="C559" s="96"/>
    </row>
    <row r="560" spans="3:3" ht="15.75">
      <c r="C560" s="96"/>
    </row>
    <row r="561" spans="3:3" ht="15.75">
      <c r="C561" s="96"/>
    </row>
    <row r="562" spans="3:3" ht="15.75">
      <c r="C562" s="96"/>
    </row>
    <row r="563" spans="3:3" ht="15.75">
      <c r="C563" s="96"/>
    </row>
    <row r="564" spans="3:3" ht="15.75">
      <c r="C564" s="96"/>
    </row>
    <row r="565" spans="3:3" ht="15.75">
      <c r="C565" s="96"/>
    </row>
    <row r="566" spans="3:3" ht="15.75">
      <c r="C566" s="96"/>
    </row>
    <row r="567" spans="3:3" ht="15.75">
      <c r="C567" s="96"/>
    </row>
    <row r="568" spans="3:3" ht="15.75">
      <c r="C568" s="96"/>
    </row>
    <row r="569" spans="3:3" ht="15.75">
      <c r="C569" s="96"/>
    </row>
    <row r="570" spans="3:3" ht="15.75">
      <c r="C570" s="96"/>
    </row>
    <row r="571" spans="3:3" ht="15.75">
      <c r="C571" s="96"/>
    </row>
    <row r="572" spans="3:3" ht="15.75">
      <c r="C572" s="96"/>
    </row>
    <row r="573" spans="3:3" ht="15.75">
      <c r="C573" s="96"/>
    </row>
    <row r="574" spans="3:3" ht="15.75">
      <c r="C574" s="96"/>
    </row>
    <row r="575" spans="3:3" ht="15.75">
      <c r="C575" s="96"/>
    </row>
    <row r="576" spans="3:3" ht="15.75">
      <c r="C576" s="96"/>
    </row>
    <row r="577" spans="3:3" ht="15.75">
      <c r="C577" s="96"/>
    </row>
    <row r="578" spans="3:3" ht="15.75">
      <c r="C578" s="96"/>
    </row>
    <row r="579" spans="3:3" ht="15.75">
      <c r="C579" s="96"/>
    </row>
    <row r="580" spans="3:3" ht="15.75">
      <c r="C580" s="96"/>
    </row>
    <row r="581" spans="3:3" ht="15.75">
      <c r="C581" s="96"/>
    </row>
    <row r="582" spans="3:3" ht="15.75">
      <c r="C582" s="96"/>
    </row>
    <row r="583" spans="3:3" ht="15.75">
      <c r="C583" s="96"/>
    </row>
    <row r="584" spans="3:3" ht="15.75">
      <c r="C584" s="96"/>
    </row>
    <row r="585" spans="3:3" ht="15.75">
      <c r="C585" s="96"/>
    </row>
    <row r="586" spans="3:3" ht="15.75">
      <c r="C586" s="96"/>
    </row>
    <row r="587" spans="3:3" ht="15.75">
      <c r="C587" s="96"/>
    </row>
    <row r="588" spans="3:3" ht="15.75">
      <c r="C588" s="96"/>
    </row>
    <row r="589" spans="3:3" ht="15.75">
      <c r="C589" s="96"/>
    </row>
    <row r="590" spans="3:3" ht="15.75">
      <c r="C590" s="96"/>
    </row>
    <row r="591" spans="3:3" ht="15.75">
      <c r="C591" s="96"/>
    </row>
    <row r="592" spans="3:3" ht="15.75">
      <c r="C592" s="96"/>
    </row>
    <row r="593" spans="3:3" ht="15.75">
      <c r="C593" s="96"/>
    </row>
    <row r="594" spans="3:3" ht="15.75">
      <c r="C594" s="96"/>
    </row>
    <row r="595" spans="3:3" ht="15.75">
      <c r="C595" s="96"/>
    </row>
    <row r="596" spans="3:3" ht="15.75">
      <c r="C596" s="96"/>
    </row>
    <row r="597" spans="3:3" ht="15.75">
      <c r="C597" s="96"/>
    </row>
    <row r="598" spans="3:3" ht="15.75">
      <c r="C598" s="96"/>
    </row>
    <row r="599" spans="3:3" ht="15.75">
      <c r="C599" s="96"/>
    </row>
    <row r="600" spans="3:3" ht="15.75">
      <c r="C600" s="96"/>
    </row>
    <row r="601" spans="3:3" ht="15.75">
      <c r="C601" s="96"/>
    </row>
  </sheetData>
  <mergeCells count="15">
    <mergeCell ref="O8:P8"/>
    <mergeCell ref="C2:P2"/>
    <mergeCell ref="C3:P3"/>
    <mergeCell ref="C4:P4"/>
    <mergeCell ref="E7:F7"/>
    <mergeCell ref="G7:H7"/>
    <mergeCell ref="I7:J7"/>
    <mergeCell ref="K7:L7"/>
    <mergeCell ref="M7:N7"/>
    <mergeCell ref="O7:P7"/>
    <mergeCell ref="E8:F8"/>
    <mergeCell ref="G8:H8"/>
    <mergeCell ref="I8:J8"/>
    <mergeCell ref="K8:L8"/>
    <mergeCell ref="M8:N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zoomScale="70" zoomScaleNormal="70" workbookViewId="0">
      <selection activeCell="P15" sqref="P15"/>
    </sheetView>
  </sheetViews>
  <sheetFormatPr defaultColWidth="17.7109375" defaultRowHeight="15"/>
  <cols>
    <col min="1" max="1" width="29" customWidth="1"/>
    <col min="2" max="2" width="20.7109375" bestFit="1" customWidth="1"/>
    <col min="3" max="3" width="18.7109375" customWidth="1"/>
    <col min="5" max="5" width="14.28515625" customWidth="1"/>
    <col min="6" max="7" width="13.85546875" customWidth="1"/>
    <col min="9" max="10" width="13.85546875" customWidth="1"/>
    <col min="13" max="14" width="15.140625" customWidth="1"/>
    <col min="15" max="15" width="17" bestFit="1" customWidth="1"/>
    <col min="16" max="16" width="18.7109375" bestFit="1" customWidth="1"/>
    <col min="17" max="17" width="7.42578125" customWidth="1"/>
    <col min="257" max="257" width="29" customWidth="1"/>
    <col min="258" max="258" width="20.7109375" bestFit="1" customWidth="1"/>
    <col min="259" max="259" width="18.7109375" customWidth="1"/>
    <col min="261" max="261" width="14.28515625" customWidth="1"/>
    <col min="262" max="263" width="13.85546875" customWidth="1"/>
    <col min="265" max="266" width="13.85546875" customWidth="1"/>
    <col min="269" max="270" width="15.140625" customWidth="1"/>
    <col min="271" max="271" width="17" bestFit="1" customWidth="1"/>
    <col min="272" max="272" width="18.7109375" bestFit="1" customWidth="1"/>
    <col min="273" max="273" width="7.42578125" customWidth="1"/>
    <col min="513" max="513" width="29" customWidth="1"/>
    <col min="514" max="514" width="20.7109375" bestFit="1" customWidth="1"/>
    <col min="515" max="515" width="18.7109375" customWidth="1"/>
    <col min="517" max="517" width="14.28515625" customWidth="1"/>
    <col min="518" max="519" width="13.85546875" customWidth="1"/>
    <col min="521" max="522" width="13.85546875" customWidth="1"/>
    <col min="525" max="526" width="15.140625" customWidth="1"/>
    <col min="527" max="527" width="17" bestFit="1" customWidth="1"/>
    <col min="528" max="528" width="18.7109375" bestFit="1" customWidth="1"/>
    <col min="529" max="529" width="7.42578125" customWidth="1"/>
    <col min="769" max="769" width="29" customWidth="1"/>
    <col min="770" max="770" width="20.7109375" bestFit="1" customWidth="1"/>
    <col min="771" max="771" width="18.7109375" customWidth="1"/>
    <col min="773" max="773" width="14.28515625" customWidth="1"/>
    <col min="774" max="775" width="13.85546875" customWidth="1"/>
    <col min="777" max="778" width="13.85546875" customWidth="1"/>
    <col min="781" max="782" width="15.140625" customWidth="1"/>
    <col min="783" max="783" width="17" bestFit="1" customWidth="1"/>
    <col min="784" max="784" width="18.7109375" bestFit="1" customWidth="1"/>
    <col min="785" max="785" width="7.42578125" customWidth="1"/>
    <col min="1025" max="1025" width="29" customWidth="1"/>
    <col min="1026" max="1026" width="20.7109375" bestFit="1" customWidth="1"/>
    <col min="1027" max="1027" width="18.7109375" customWidth="1"/>
    <col min="1029" max="1029" width="14.28515625" customWidth="1"/>
    <col min="1030" max="1031" width="13.85546875" customWidth="1"/>
    <col min="1033" max="1034" width="13.85546875" customWidth="1"/>
    <col min="1037" max="1038" width="15.140625" customWidth="1"/>
    <col min="1039" max="1039" width="17" bestFit="1" customWidth="1"/>
    <col min="1040" max="1040" width="18.7109375" bestFit="1" customWidth="1"/>
    <col min="1041" max="1041" width="7.42578125" customWidth="1"/>
    <col min="1281" max="1281" width="29" customWidth="1"/>
    <col min="1282" max="1282" width="20.7109375" bestFit="1" customWidth="1"/>
    <col min="1283" max="1283" width="18.7109375" customWidth="1"/>
    <col min="1285" max="1285" width="14.28515625" customWidth="1"/>
    <col min="1286" max="1287" width="13.85546875" customWidth="1"/>
    <col min="1289" max="1290" width="13.85546875" customWidth="1"/>
    <col min="1293" max="1294" width="15.140625" customWidth="1"/>
    <col min="1295" max="1295" width="17" bestFit="1" customWidth="1"/>
    <col min="1296" max="1296" width="18.7109375" bestFit="1" customWidth="1"/>
    <col min="1297" max="1297" width="7.42578125" customWidth="1"/>
    <col min="1537" max="1537" width="29" customWidth="1"/>
    <col min="1538" max="1538" width="20.7109375" bestFit="1" customWidth="1"/>
    <col min="1539" max="1539" width="18.7109375" customWidth="1"/>
    <col min="1541" max="1541" width="14.28515625" customWidth="1"/>
    <col min="1542" max="1543" width="13.85546875" customWidth="1"/>
    <col min="1545" max="1546" width="13.85546875" customWidth="1"/>
    <col min="1549" max="1550" width="15.140625" customWidth="1"/>
    <col min="1551" max="1551" width="17" bestFit="1" customWidth="1"/>
    <col min="1552" max="1552" width="18.7109375" bestFit="1" customWidth="1"/>
    <col min="1553" max="1553" width="7.42578125" customWidth="1"/>
    <col min="1793" max="1793" width="29" customWidth="1"/>
    <col min="1794" max="1794" width="20.7109375" bestFit="1" customWidth="1"/>
    <col min="1795" max="1795" width="18.7109375" customWidth="1"/>
    <col min="1797" max="1797" width="14.28515625" customWidth="1"/>
    <col min="1798" max="1799" width="13.85546875" customWidth="1"/>
    <col min="1801" max="1802" width="13.85546875" customWidth="1"/>
    <col min="1805" max="1806" width="15.140625" customWidth="1"/>
    <col min="1807" max="1807" width="17" bestFit="1" customWidth="1"/>
    <col min="1808" max="1808" width="18.7109375" bestFit="1" customWidth="1"/>
    <col min="1809" max="1809" width="7.42578125" customWidth="1"/>
    <col min="2049" max="2049" width="29" customWidth="1"/>
    <col min="2050" max="2050" width="20.7109375" bestFit="1" customWidth="1"/>
    <col min="2051" max="2051" width="18.7109375" customWidth="1"/>
    <col min="2053" max="2053" width="14.28515625" customWidth="1"/>
    <col min="2054" max="2055" width="13.85546875" customWidth="1"/>
    <col min="2057" max="2058" width="13.85546875" customWidth="1"/>
    <col min="2061" max="2062" width="15.140625" customWidth="1"/>
    <col min="2063" max="2063" width="17" bestFit="1" customWidth="1"/>
    <col min="2064" max="2064" width="18.7109375" bestFit="1" customWidth="1"/>
    <col min="2065" max="2065" width="7.42578125" customWidth="1"/>
    <col min="2305" max="2305" width="29" customWidth="1"/>
    <col min="2306" max="2306" width="20.7109375" bestFit="1" customWidth="1"/>
    <col min="2307" max="2307" width="18.7109375" customWidth="1"/>
    <col min="2309" max="2309" width="14.28515625" customWidth="1"/>
    <col min="2310" max="2311" width="13.85546875" customWidth="1"/>
    <col min="2313" max="2314" width="13.85546875" customWidth="1"/>
    <col min="2317" max="2318" width="15.140625" customWidth="1"/>
    <col min="2319" max="2319" width="17" bestFit="1" customWidth="1"/>
    <col min="2320" max="2320" width="18.7109375" bestFit="1" customWidth="1"/>
    <col min="2321" max="2321" width="7.42578125" customWidth="1"/>
    <col min="2561" max="2561" width="29" customWidth="1"/>
    <col min="2562" max="2562" width="20.7109375" bestFit="1" customWidth="1"/>
    <col min="2563" max="2563" width="18.7109375" customWidth="1"/>
    <col min="2565" max="2565" width="14.28515625" customWidth="1"/>
    <col min="2566" max="2567" width="13.85546875" customWidth="1"/>
    <col min="2569" max="2570" width="13.85546875" customWidth="1"/>
    <col min="2573" max="2574" width="15.140625" customWidth="1"/>
    <col min="2575" max="2575" width="17" bestFit="1" customWidth="1"/>
    <col min="2576" max="2576" width="18.7109375" bestFit="1" customWidth="1"/>
    <col min="2577" max="2577" width="7.42578125" customWidth="1"/>
    <col min="2817" max="2817" width="29" customWidth="1"/>
    <col min="2818" max="2818" width="20.7109375" bestFit="1" customWidth="1"/>
    <col min="2819" max="2819" width="18.7109375" customWidth="1"/>
    <col min="2821" max="2821" width="14.28515625" customWidth="1"/>
    <col min="2822" max="2823" width="13.85546875" customWidth="1"/>
    <col min="2825" max="2826" width="13.85546875" customWidth="1"/>
    <col min="2829" max="2830" width="15.140625" customWidth="1"/>
    <col min="2831" max="2831" width="17" bestFit="1" customWidth="1"/>
    <col min="2832" max="2832" width="18.7109375" bestFit="1" customWidth="1"/>
    <col min="2833" max="2833" width="7.42578125" customWidth="1"/>
    <col min="3073" max="3073" width="29" customWidth="1"/>
    <col min="3074" max="3074" width="20.7109375" bestFit="1" customWidth="1"/>
    <col min="3075" max="3075" width="18.7109375" customWidth="1"/>
    <col min="3077" max="3077" width="14.28515625" customWidth="1"/>
    <col min="3078" max="3079" width="13.85546875" customWidth="1"/>
    <col min="3081" max="3082" width="13.85546875" customWidth="1"/>
    <col min="3085" max="3086" width="15.140625" customWidth="1"/>
    <col min="3087" max="3087" width="17" bestFit="1" customWidth="1"/>
    <col min="3088" max="3088" width="18.7109375" bestFit="1" customWidth="1"/>
    <col min="3089" max="3089" width="7.42578125" customWidth="1"/>
    <col min="3329" max="3329" width="29" customWidth="1"/>
    <col min="3330" max="3330" width="20.7109375" bestFit="1" customWidth="1"/>
    <col min="3331" max="3331" width="18.7109375" customWidth="1"/>
    <col min="3333" max="3333" width="14.28515625" customWidth="1"/>
    <col min="3334" max="3335" width="13.85546875" customWidth="1"/>
    <col min="3337" max="3338" width="13.85546875" customWidth="1"/>
    <col min="3341" max="3342" width="15.140625" customWidth="1"/>
    <col min="3343" max="3343" width="17" bestFit="1" customWidth="1"/>
    <col min="3344" max="3344" width="18.7109375" bestFit="1" customWidth="1"/>
    <col min="3345" max="3345" width="7.42578125" customWidth="1"/>
    <col min="3585" max="3585" width="29" customWidth="1"/>
    <col min="3586" max="3586" width="20.7109375" bestFit="1" customWidth="1"/>
    <col min="3587" max="3587" width="18.7109375" customWidth="1"/>
    <col min="3589" max="3589" width="14.28515625" customWidth="1"/>
    <col min="3590" max="3591" width="13.85546875" customWidth="1"/>
    <col min="3593" max="3594" width="13.85546875" customWidth="1"/>
    <col min="3597" max="3598" width="15.140625" customWidth="1"/>
    <col min="3599" max="3599" width="17" bestFit="1" customWidth="1"/>
    <col min="3600" max="3600" width="18.7109375" bestFit="1" customWidth="1"/>
    <col min="3601" max="3601" width="7.42578125" customWidth="1"/>
    <col min="3841" max="3841" width="29" customWidth="1"/>
    <col min="3842" max="3842" width="20.7109375" bestFit="1" customWidth="1"/>
    <col min="3843" max="3843" width="18.7109375" customWidth="1"/>
    <col min="3845" max="3845" width="14.28515625" customWidth="1"/>
    <col min="3846" max="3847" width="13.85546875" customWidth="1"/>
    <col min="3849" max="3850" width="13.85546875" customWidth="1"/>
    <col min="3853" max="3854" width="15.140625" customWidth="1"/>
    <col min="3855" max="3855" width="17" bestFit="1" customWidth="1"/>
    <col min="3856" max="3856" width="18.7109375" bestFit="1" customWidth="1"/>
    <col min="3857" max="3857" width="7.42578125" customWidth="1"/>
    <col min="4097" max="4097" width="29" customWidth="1"/>
    <col min="4098" max="4098" width="20.7109375" bestFit="1" customWidth="1"/>
    <col min="4099" max="4099" width="18.7109375" customWidth="1"/>
    <col min="4101" max="4101" width="14.28515625" customWidth="1"/>
    <col min="4102" max="4103" width="13.85546875" customWidth="1"/>
    <col min="4105" max="4106" width="13.85546875" customWidth="1"/>
    <col min="4109" max="4110" width="15.140625" customWidth="1"/>
    <col min="4111" max="4111" width="17" bestFit="1" customWidth="1"/>
    <col min="4112" max="4112" width="18.7109375" bestFit="1" customWidth="1"/>
    <col min="4113" max="4113" width="7.42578125" customWidth="1"/>
    <col min="4353" max="4353" width="29" customWidth="1"/>
    <col min="4354" max="4354" width="20.7109375" bestFit="1" customWidth="1"/>
    <col min="4355" max="4355" width="18.7109375" customWidth="1"/>
    <col min="4357" max="4357" width="14.28515625" customWidth="1"/>
    <col min="4358" max="4359" width="13.85546875" customWidth="1"/>
    <col min="4361" max="4362" width="13.85546875" customWidth="1"/>
    <col min="4365" max="4366" width="15.140625" customWidth="1"/>
    <col min="4367" max="4367" width="17" bestFit="1" customWidth="1"/>
    <col min="4368" max="4368" width="18.7109375" bestFit="1" customWidth="1"/>
    <col min="4369" max="4369" width="7.42578125" customWidth="1"/>
    <col min="4609" max="4609" width="29" customWidth="1"/>
    <col min="4610" max="4610" width="20.7109375" bestFit="1" customWidth="1"/>
    <col min="4611" max="4611" width="18.7109375" customWidth="1"/>
    <col min="4613" max="4613" width="14.28515625" customWidth="1"/>
    <col min="4614" max="4615" width="13.85546875" customWidth="1"/>
    <col min="4617" max="4618" width="13.85546875" customWidth="1"/>
    <col min="4621" max="4622" width="15.140625" customWidth="1"/>
    <col min="4623" max="4623" width="17" bestFit="1" customWidth="1"/>
    <col min="4624" max="4624" width="18.7109375" bestFit="1" customWidth="1"/>
    <col min="4625" max="4625" width="7.42578125" customWidth="1"/>
    <col min="4865" max="4865" width="29" customWidth="1"/>
    <col min="4866" max="4866" width="20.7109375" bestFit="1" customWidth="1"/>
    <col min="4867" max="4867" width="18.7109375" customWidth="1"/>
    <col min="4869" max="4869" width="14.28515625" customWidth="1"/>
    <col min="4870" max="4871" width="13.85546875" customWidth="1"/>
    <col min="4873" max="4874" width="13.85546875" customWidth="1"/>
    <col min="4877" max="4878" width="15.140625" customWidth="1"/>
    <col min="4879" max="4879" width="17" bestFit="1" customWidth="1"/>
    <col min="4880" max="4880" width="18.7109375" bestFit="1" customWidth="1"/>
    <col min="4881" max="4881" width="7.42578125" customWidth="1"/>
    <col min="5121" max="5121" width="29" customWidth="1"/>
    <col min="5122" max="5122" width="20.7109375" bestFit="1" customWidth="1"/>
    <col min="5123" max="5123" width="18.7109375" customWidth="1"/>
    <col min="5125" max="5125" width="14.28515625" customWidth="1"/>
    <col min="5126" max="5127" width="13.85546875" customWidth="1"/>
    <col min="5129" max="5130" width="13.85546875" customWidth="1"/>
    <col min="5133" max="5134" width="15.140625" customWidth="1"/>
    <col min="5135" max="5135" width="17" bestFit="1" customWidth="1"/>
    <col min="5136" max="5136" width="18.7109375" bestFit="1" customWidth="1"/>
    <col min="5137" max="5137" width="7.42578125" customWidth="1"/>
    <col min="5377" max="5377" width="29" customWidth="1"/>
    <col min="5378" max="5378" width="20.7109375" bestFit="1" customWidth="1"/>
    <col min="5379" max="5379" width="18.7109375" customWidth="1"/>
    <col min="5381" max="5381" width="14.28515625" customWidth="1"/>
    <col min="5382" max="5383" width="13.85546875" customWidth="1"/>
    <col min="5385" max="5386" width="13.85546875" customWidth="1"/>
    <col min="5389" max="5390" width="15.140625" customWidth="1"/>
    <col min="5391" max="5391" width="17" bestFit="1" customWidth="1"/>
    <col min="5392" max="5392" width="18.7109375" bestFit="1" customWidth="1"/>
    <col min="5393" max="5393" width="7.42578125" customWidth="1"/>
    <col min="5633" max="5633" width="29" customWidth="1"/>
    <col min="5634" max="5634" width="20.7109375" bestFit="1" customWidth="1"/>
    <col min="5635" max="5635" width="18.7109375" customWidth="1"/>
    <col min="5637" max="5637" width="14.28515625" customWidth="1"/>
    <col min="5638" max="5639" width="13.85546875" customWidth="1"/>
    <col min="5641" max="5642" width="13.85546875" customWidth="1"/>
    <col min="5645" max="5646" width="15.140625" customWidth="1"/>
    <col min="5647" max="5647" width="17" bestFit="1" customWidth="1"/>
    <col min="5648" max="5648" width="18.7109375" bestFit="1" customWidth="1"/>
    <col min="5649" max="5649" width="7.42578125" customWidth="1"/>
    <col min="5889" max="5889" width="29" customWidth="1"/>
    <col min="5890" max="5890" width="20.7109375" bestFit="1" customWidth="1"/>
    <col min="5891" max="5891" width="18.7109375" customWidth="1"/>
    <col min="5893" max="5893" width="14.28515625" customWidth="1"/>
    <col min="5894" max="5895" width="13.85546875" customWidth="1"/>
    <col min="5897" max="5898" width="13.85546875" customWidth="1"/>
    <col min="5901" max="5902" width="15.140625" customWidth="1"/>
    <col min="5903" max="5903" width="17" bestFit="1" customWidth="1"/>
    <col min="5904" max="5904" width="18.7109375" bestFit="1" customWidth="1"/>
    <col min="5905" max="5905" width="7.42578125" customWidth="1"/>
    <col min="6145" max="6145" width="29" customWidth="1"/>
    <col min="6146" max="6146" width="20.7109375" bestFit="1" customWidth="1"/>
    <col min="6147" max="6147" width="18.7109375" customWidth="1"/>
    <col min="6149" max="6149" width="14.28515625" customWidth="1"/>
    <col min="6150" max="6151" width="13.85546875" customWidth="1"/>
    <col min="6153" max="6154" width="13.85546875" customWidth="1"/>
    <col min="6157" max="6158" width="15.140625" customWidth="1"/>
    <col min="6159" max="6159" width="17" bestFit="1" customWidth="1"/>
    <col min="6160" max="6160" width="18.7109375" bestFit="1" customWidth="1"/>
    <col min="6161" max="6161" width="7.42578125" customWidth="1"/>
    <col min="6401" max="6401" width="29" customWidth="1"/>
    <col min="6402" max="6402" width="20.7109375" bestFit="1" customWidth="1"/>
    <col min="6403" max="6403" width="18.7109375" customWidth="1"/>
    <col min="6405" max="6405" width="14.28515625" customWidth="1"/>
    <col min="6406" max="6407" width="13.85546875" customWidth="1"/>
    <col min="6409" max="6410" width="13.85546875" customWidth="1"/>
    <col min="6413" max="6414" width="15.140625" customWidth="1"/>
    <col min="6415" max="6415" width="17" bestFit="1" customWidth="1"/>
    <col min="6416" max="6416" width="18.7109375" bestFit="1" customWidth="1"/>
    <col min="6417" max="6417" width="7.42578125" customWidth="1"/>
    <col min="6657" max="6657" width="29" customWidth="1"/>
    <col min="6658" max="6658" width="20.7109375" bestFit="1" customWidth="1"/>
    <col min="6659" max="6659" width="18.7109375" customWidth="1"/>
    <col min="6661" max="6661" width="14.28515625" customWidth="1"/>
    <col min="6662" max="6663" width="13.85546875" customWidth="1"/>
    <col min="6665" max="6666" width="13.85546875" customWidth="1"/>
    <col min="6669" max="6670" width="15.140625" customWidth="1"/>
    <col min="6671" max="6671" width="17" bestFit="1" customWidth="1"/>
    <col min="6672" max="6672" width="18.7109375" bestFit="1" customWidth="1"/>
    <col min="6673" max="6673" width="7.42578125" customWidth="1"/>
    <col min="6913" max="6913" width="29" customWidth="1"/>
    <col min="6914" max="6914" width="20.7109375" bestFit="1" customWidth="1"/>
    <col min="6915" max="6915" width="18.7109375" customWidth="1"/>
    <col min="6917" max="6917" width="14.28515625" customWidth="1"/>
    <col min="6918" max="6919" width="13.85546875" customWidth="1"/>
    <col min="6921" max="6922" width="13.85546875" customWidth="1"/>
    <col min="6925" max="6926" width="15.140625" customWidth="1"/>
    <col min="6927" max="6927" width="17" bestFit="1" customWidth="1"/>
    <col min="6928" max="6928" width="18.7109375" bestFit="1" customWidth="1"/>
    <col min="6929" max="6929" width="7.42578125" customWidth="1"/>
    <col min="7169" max="7169" width="29" customWidth="1"/>
    <col min="7170" max="7170" width="20.7109375" bestFit="1" customWidth="1"/>
    <col min="7171" max="7171" width="18.7109375" customWidth="1"/>
    <col min="7173" max="7173" width="14.28515625" customWidth="1"/>
    <col min="7174" max="7175" width="13.85546875" customWidth="1"/>
    <col min="7177" max="7178" width="13.85546875" customWidth="1"/>
    <col min="7181" max="7182" width="15.140625" customWidth="1"/>
    <col min="7183" max="7183" width="17" bestFit="1" customWidth="1"/>
    <col min="7184" max="7184" width="18.7109375" bestFit="1" customWidth="1"/>
    <col min="7185" max="7185" width="7.42578125" customWidth="1"/>
    <col min="7425" max="7425" width="29" customWidth="1"/>
    <col min="7426" max="7426" width="20.7109375" bestFit="1" customWidth="1"/>
    <col min="7427" max="7427" width="18.7109375" customWidth="1"/>
    <col min="7429" max="7429" width="14.28515625" customWidth="1"/>
    <col min="7430" max="7431" width="13.85546875" customWidth="1"/>
    <col min="7433" max="7434" width="13.85546875" customWidth="1"/>
    <col min="7437" max="7438" width="15.140625" customWidth="1"/>
    <col min="7439" max="7439" width="17" bestFit="1" customWidth="1"/>
    <col min="7440" max="7440" width="18.7109375" bestFit="1" customWidth="1"/>
    <col min="7441" max="7441" width="7.42578125" customWidth="1"/>
    <col min="7681" max="7681" width="29" customWidth="1"/>
    <col min="7682" max="7682" width="20.7109375" bestFit="1" customWidth="1"/>
    <col min="7683" max="7683" width="18.7109375" customWidth="1"/>
    <col min="7685" max="7685" width="14.28515625" customWidth="1"/>
    <col min="7686" max="7687" width="13.85546875" customWidth="1"/>
    <col min="7689" max="7690" width="13.85546875" customWidth="1"/>
    <col min="7693" max="7694" width="15.140625" customWidth="1"/>
    <col min="7695" max="7695" width="17" bestFit="1" customWidth="1"/>
    <col min="7696" max="7696" width="18.7109375" bestFit="1" customWidth="1"/>
    <col min="7697" max="7697" width="7.42578125" customWidth="1"/>
    <col min="7937" max="7937" width="29" customWidth="1"/>
    <col min="7938" max="7938" width="20.7109375" bestFit="1" customWidth="1"/>
    <col min="7939" max="7939" width="18.7109375" customWidth="1"/>
    <col min="7941" max="7941" width="14.28515625" customWidth="1"/>
    <col min="7942" max="7943" width="13.85546875" customWidth="1"/>
    <col min="7945" max="7946" width="13.85546875" customWidth="1"/>
    <col min="7949" max="7950" width="15.140625" customWidth="1"/>
    <col min="7951" max="7951" width="17" bestFit="1" customWidth="1"/>
    <col min="7952" max="7952" width="18.7109375" bestFit="1" customWidth="1"/>
    <col min="7953" max="7953" width="7.42578125" customWidth="1"/>
    <col min="8193" max="8193" width="29" customWidth="1"/>
    <col min="8194" max="8194" width="20.7109375" bestFit="1" customWidth="1"/>
    <col min="8195" max="8195" width="18.7109375" customWidth="1"/>
    <col min="8197" max="8197" width="14.28515625" customWidth="1"/>
    <col min="8198" max="8199" width="13.85546875" customWidth="1"/>
    <col min="8201" max="8202" width="13.85546875" customWidth="1"/>
    <col min="8205" max="8206" width="15.140625" customWidth="1"/>
    <col min="8207" max="8207" width="17" bestFit="1" customWidth="1"/>
    <col min="8208" max="8208" width="18.7109375" bestFit="1" customWidth="1"/>
    <col min="8209" max="8209" width="7.42578125" customWidth="1"/>
    <col min="8449" max="8449" width="29" customWidth="1"/>
    <col min="8450" max="8450" width="20.7109375" bestFit="1" customWidth="1"/>
    <col min="8451" max="8451" width="18.7109375" customWidth="1"/>
    <col min="8453" max="8453" width="14.28515625" customWidth="1"/>
    <col min="8454" max="8455" width="13.85546875" customWidth="1"/>
    <col min="8457" max="8458" width="13.85546875" customWidth="1"/>
    <col min="8461" max="8462" width="15.140625" customWidth="1"/>
    <col min="8463" max="8463" width="17" bestFit="1" customWidth="1"/>
    <col min="8464" max="8464" width="18.7109375" bestFit="1" customWidth="1"/>
    <col min="8465" max="8465" width="7.42578125" customWidth="1"/>
    <col min="8705" max="8705" width="29" customWidth="1"/>
    <col min="8706" max="8706" width="20.7109375" bestFit="1" customWidth="1"/>
    <col min="8707" max="8707" width="18.7109375" customWidth="1"/>
    <col min="8709" max="8709" width="14.28515625" customWidth="1"/>
    <col min="8710" max="8711" width="13.85546875" customWidth="1"/>
    <col min="8713" max="8714" width="13.85546875" customWidth="1"/>
    <col min="8717" max="8718" width="15.140625" customWidth="1"/>
    <col min="8719" max="8719" width="17" bestFit="1" customWidth="1"/>
    <col min="8720" max="8720" width="18.7109375" bestFit="1" customWidth="1"/>
    <col min="8721" max="8721" width="7.42578125" customWidth="1"/>
    <col min="8961" max="8961" width="29" customWidth="1"/>
    <col min="8962" max="8962" width="20.7109375" bestFit="1" customWidth="1"/>
    <col min="8963" max="8963" width="18.7109375" customWidth="1"/>
    <col min="8965" max="8965" width="14.28515625" customWidth="1"/>
    <col min="8966" max="8967" width="13.85546875" customWidth="1"/>
    <col min="8969" max="8970" width="13.85546875" customWidth="1"/>
    <col min="8973" max="8974" width="15.140625" customWidth="1"/>
    <col min="8975" max="8975" width="17" bestFit="1" customWidth="1"/>
    <col min="8976" max="8976" width="18.7109375" bestFit="1" customWidth="1"/>
    <col min="8977" max="8977" width="7.42578125" customWidth="1"/>
    <col min="9217" max="9217" width="29" customWidth="1"/>
    <col min="9218" max="9218" width="20.7109375" bestFit="1" customWidth="1"/>
    <col min="9219" max="9219" width="18.7109375" customWidth="1"/>
    <col min="9221" max="9221" width="14.28515625" customWidth="1"/>
    <col min="9222" max="9223" width="13.85546875" customWidth="1"/>
    <col min="9225" max="9226" width="13.85546875" customWidth="1"/>
    <col min="9229" max="9230" width="15.140625" customWidth="1"/>
    <col min="9231" max="9231" width="17" bestFit="1" customWidth="1"/>
    <col min="9232" max="9232" width="18.7109375" bestFit="1" customWidth="1"/>
    <col min="9233" max="9233" width="7.42578125" customWidth="1"/>
    <col min="9473" max="9473" width="29" customWidth="1"/>
    <col min="9474" max="9474" width="20.7109375" bestFit="1" customWidth="1"/>
    <col min="9475" max="9475" width="18.7109375" customWidth="1"/>
    <col min="9477" max="9477" width="14.28515625" customWidth="1"/>
    <col min="9478" max="9479" width="13.85546875" customWidth="1"/>
    <col min="9481" max="9482" width="13.85546875" customWidth="1"/>
    <col min="9485" max="9486" width="15.140625" customWidth="1"/>
    <col min="9487" max="9487" width="17" bestFit="1" customWidth="1"/>
    <col min="9488" max="9488" width="18.7109375" bestFit="1" customWidth="1"/>
    <col min="9489" max="9489" width="7.42578125" customWidth="1"/>
    <col min="9729" max="9729" width="29" customWidth="1"/>
    <col min="9730" max="9730" width="20.7109375" bestFit="1" customWidth="1"/>
    <col min="9731" max="9731" width="18.7109375" customWidth="1"/>
    <col min="9733" max="9733" width="14.28515625" customWidth="1"/>
    <col min="9734" max="9735" width="13.85546875" customWidth="1"/>
    <col min="9737" max="9738" width="13.85546875" customWidth="1"/>
    <col min="9741" max="9742" width="15.140625" customWidth="1"/>
    <col min="9743" max="9743" width="17" bestFit="1" customWidth="1"/>
    <col min="9744" max="9744" width="18.7109375" bestFit="1" customWidth="1"/>
    <col min="9745" max="9745" width="7.42578125" customWidth="1"/>
    <col min="9985" max="9985" width="29" customWidth="1"/>
    <col min="9986" max="9986" width="20.7109375" bestFit="1" customWidth="1"/>
    <col min="9987" max="9987" width="18.7109375" customWidth="1"/>
    <col min="9989" max="9989" width="14.28515625" customWidth="1"/>
    <col min="9990" max="9991" width="13.85546875" customWidth="1"/>
    <col min="9993" max="9994" width="13.85546875" customWidth="1"/>
    <col min="9997" max="9998" width="15.140625" customWidth="1"/>
    <col min="9999" max="9999" width="17" bestFit="1" customWidth="1"/>
    <col min="10000" max="10000" width="18.7109375" bestFit="1" customWidth="1"/>
    <col min="10001" max="10001" width="7.42578125" customWidth="1"/>
    <col min="10241" max="10241" width="29" customWidth="1"/>
    <col min="10242" max="10242" width="20.7109375" bestFit="1" customWidth="1"/>
    <col min="10243" max="10243" width="18.7109375" customWidth="1"/>
    <col min="10245" max="10245" width="14.28515625" customWidth="1"/>
    <col min="10246" max="10247" width="13.85546875" customWidth="1"/>
    <col min="10249" max="10250" width="13.85546875" customWidth="1"/>
    <col min="10253" max="10254" width="15.140625" customWidth="1"/>
    <col min="10255" max="10255" width="17" bestFit="1" customWidth="1"/>
    <col min="10256" max="10256" width="18.7109375" bestFit="1" customWidth="1"/>
    <col min="10257" max="10257" width="7.42578125" customWidth="1"/>
    <col min="10497" max="10497" width="29" customWidth="1"/>
    <col min="10498" max="10498" width="20.7109375" bestFit="1" customWidth="1"/>
    <col min="10499" max="10499" width="18.7109375" customWidth="1"/>
    <col min="10501" max="10501" width="14.28515625" customWidth="1"/>
    <col min="10502" max="10503" width="13.85546875" customWidth="1"/>
    <col min="10505" max="10506" width="13.85546875" customWidth="1"/>
    <col min="10509" max="10510" width="15.140625" customWidth="1"/>
    <col min="10511" max="10511" width="17" bestFit="1" customWidth="1"/>
    <col min="10512" max="10512" width="18.7109375" bestFit="1" customWidth="1"/>
    <col min="10513" max="10513" width="7.42578125" customWidth="1"/>
    <col min="10753" max="10753" width="29" customWidth="1"/>
    <col min="10754" max="10754" width="20.7109375" bestFit="1" customWidth="1"/>
    <col min="10755" max="10755" width="18.7109375" customWidth="1"/>
    <col min="10757" max="10757" width="14.28515625" customWidth="1"/>
    <col min="10758" max="10759" width="13.85546875" customWidth="1"/>
    <col min="10761" max="10762" width="13.85546875" customWidth="1"/>
    <col min="10765" max="10766" width="15.140625" customWidth="1"/>
    <col min="10767" max="10767" width="17" bestFit="1" customWidth="1"/>
    <col min="10768" max="10768" width="18.7109375" bestFit="1" customWidth="1"/>
    <col min="10769" max="10769" width="7.42578125" customWidth="1"/>
    <col min="11009" max="11009" width="29" customWidth="1"/>
    <col min="11010" max="11010" width="20.7109375" bestFit="1" customWidth="1"/>
    <col min="11011" max="11011" width="18.7109375" customWidth="1"/>
    <col min="11013" max="11013" width="14.28515625" customWidth="1"/>
    <col min="11014" max="11015" width="13.85546875" customWidth="1"/>
    <col min="11017" max="11018" width="13.85546875" customWidth="1"/>
    <col min="11021" max="11022" width="15.140625" customWidth="1"/>
    <col min="11023" max="11023" width="17" bestFit="1" customWidth="1"/>
    <col min="11024" max="11024" width="18.7109375" bestFit="1" customWidth="1"/>
    <col min="11025" max="11025" width="7.42578125" customWidth="1"/>
    <col min="11265" max="11265" width="29" customWidth="1"/>
    <col min="11266" max="11266" width="20.7109375" bestFit="1" customWidth="1"/>
    <col min="11267" max="11267" width="18.7109375" customWidth="1"/>
    <col min="11269" max="11269" width="14.28515625" customWidth="1"/>
    <col min="11270" max="11271" width="13.85546875" customWidth="1"/>
    <col min="11273" max="11274" width="13.85546875" customWidth="1"/>
    <col min="11277" max="11278" width="15.140625" customWidth="1"/>
    <col min="11279" max="11279" width="17" bestFit="1" customWidth="1"/>
    <col min="11280" max="11280" width="18.7109375" bestFit="1" customWidth="1"/>
    <col min="11281" max="11281" width="7.42578125" customWidth="1"/>
    <col min="11521" max="11521" width="29" customWidth="1"/>
    <col min="11522" max="11522" width="20.7109375" bestFit="1" customWidth="1"/>
    <col min="11523" max="11523" width="18.7109375" customWidth="1"/>
    <col min="11525" max="11525" width="14.28515625" customWidth="1"/>
    <col min="11526" max="11527" width="13.85546875" customWidth="1"/>
    <col min="11529" max="11530" width="13.85546875" customWidth="1"/>
    <col min="11533" max="11534" width="15.140625" customWidth="1"/>
    <col min="11535" max="11535" width="17" bestFit="1" customWidth="1"/>
    <col min="11536" max="11536" width="18.7109375" bestFit="1" customWidth="1"/>
    <col min="11537" max="11537" width="7.42578125" customWidth="1"/>
    <col min="11777" max="11777" width="29" customWidth="1"/>
    <col min="11778" max="11778" width="20.7109375" bestFit="1" customWidth="1"/>
    <col min="11779" max="11779" width="18.7109375" customWidth="1"/>
    <col min="11781" max="11781" width="14.28515625" customWidth="1"/>
    <col min="11782" max="11783" width="13.85546875" customWidth="1"/>
    <col min="11785" max="11786" width="13.85546875" customWidth="1"/>
    <col min="11789" max="11790" width="15.140625" customWidth="1"/>
    <col min="11791" max="11791" width="17" bestFit="1" customWidth="1"/>
    <col min="11792" max="11792" width="18.7109375" bestFit="1" customWidth="1"/>
    <col min="11793" max="11793" width="7.42578125" customWidth="1"/>
    <col min="12033" max="12033" width="29" customWidth="1"/>
    <col min="12034" max="12034" width="20.7109375" bestFit="1" customWidth="1"/>
    <col min="12035" max="12035" width="18.7109375" customWidth="1"/>
    <col min="12037" max="12037" width="14.28515625" customWidth="1"/>
    <col min="12038" max="12039" width="13.85546875" customWidth="1"/>
    <col min="12041" max="12042" width="13.85546875" customWidth="1"/>
    <col min="12045" max="12046" width="15.140625" customWidth="1"/>
    <col min="12047" max="12047" width="17" bestFit="1" customWidth="1"/>
    <col min="12048" max="12048" width="18.7109375" bestFit="1" customWidth="1"/>
    <col min="12049" max="12049" width="7.42578125" customWidth="1"/>
    <col min="12289" max="12289" width="29" customWidth="1"/>
    <col min="12290" max="12290" width="20.7109375" bestFit="1" customWidth="1"/>
    <col min="12291" max="12291" width="18.7109375" customWidth="1"/>
    <col min="12293" max="12293" width="14.28515625" customWidth="1"/>
    <col min="12294" max="12295" width="13.85546875" customWidth="1"/>
    <col min="12297" max="12298" width="13.85546875" customWidth="1"/>
    <col min="12301" max="12302" width="15.140625" customWidth="1"/>
    <col min="12303" max="12303" width="17" bestFit="1" customWidth="1"/>
    <col min="12304" max="12304" width="18.7109375" bestFit="1" customWidth="1"/>
    <col min="12305" max="12305" width="7.42578125" customWidth="1"/>
    <col min="12545" max="12545" width="29" customWidth="1"/>
    <col min="12546" max="12546" width="20.7109375" bestFit="1" customWidth="1"/>
    <col min="12547" max="12547" width="18.7109375" customWidth="1"/>
    <col min="12549" max="12549" width="14.28515625" customWidth="1"/>
    <col min="12550" max="12551" width="13.85546875" customWidth="1"/>
    <col min="12553" max="12554" width="13.85546875" customWidth="1"/>
    <col min="12557" max="12558" width="15.140625" customWidth="1"/>
    <col min="12559" max="12559" width="17" bestFit="1" customWidth="1"/>
    <col min="12560" max="12560" width="18.7109375" bestFit="1" customWidth="1"/>
    <col min="12561" max="12561" width="7.42578125" customWidth="1"/>
    <col min="12801" max="12801" width="29" customWidth="1"/>
    <col min="12802" max="12802" width="20.7109375" bestFit="1" customWidth="1"/>
    <col min="12803" max="12803" width="18.7109375" customWidth="1"/>
    <col min="12805" max="12805" width="14.28515625" customWidth="1"/>
    <col min="12806" max="12807" width="13.85546875" customWidth="1"/>
    <col min="12809" max="12810" width="13.85546875" customWidth="1"/>
    <col min="12813" max="12814" width="15.140625" customWidth="1"/>
    <col min="12815" max="12815" width="17" bestFit="1" customWidth="1"/>
    <col min="12816" max="12816" width="18.7109375" bestFit="1" customWidth="1"/>
    <col min="12817" max="12817" width="7.42578125" customWidth="1"/>
    <col min="13057" max="13057" width="29" customWidth="1"/>
    <col min="13058" max="13058" width="20.7109375" bestFit="1" customWidth="1"/>
    <col min="13059" max="13059" width="18.7109375" customWidth="1"/>
    <col min="13061" max="13061" width="14.28515625" customWidth="1"/>
    <col min="13062" max="13063" width="13.85546875" customWidth="1"/>
    <col min="13065" max="13066" width="13.85546875" customWidth="1"/>
    <col min="13069" max="13070" width="15.140625" customWidth="1"/>
    <col min="13071" max="13071" width="17" bestFit="1" customWidth="1"/>
    <col min="13072" max="13072" width="18.7109375" bestFit="1" customWidth="1"/>
    <col min="13073" max="13073" width="7.42578125" customWidth="1"/>
    <col min="13313" max="13313" width="29" customWidth="1"/>
    <col min="13314" max="13314" width="20.7109375" bestFit="1" customWidth="1"/>
    <col min="13315" max="13315" width="18.7109375" customWidth="1"/>
    <col min="13317" max="13317" width="14.28515625" customWidth="1"/>
    <col min="13318" max="13319" width="13.85546875" customWidth="1"/>
    <col min="13321" max="13322" width="13.85546875" customWidth="1"/>
    <col min="13325" max="13326" width="15.140625" customWidth="1"/>
    <col min="13327" max="13327" width="17" bestFit="1" customWidth="1"/>
    <col min="13328" max="13328" width="18.7109375" bestFit="1" customWidth="1"/>
    <col min="13329" max="13329" width="7.42578125" customWidth="1"/>
    <col min="13569" max="13569" width="29" customWidth="1"/>
    <col min="13570" max="13570" width="20.7109375" bestFit="1" customWidth="1"/>
    <col min="13571" max="13571" width="18.7109375" customWidth="1"/>
    <col min="13573" max="13573" width="14.28515625" customWidth="1"/>
    <col min="13574" max="13575" width="13.85546875" customWidth="1"/>
    <col min="13577" max="13578" width="13.85546875" customWidth="1"/>
    <col min="13581" max="13582" width="15.140625" customWidth="1"/>
    <col min="13583" max="13583" width="17" bestFit="1" customWidth="1"/>
    <col min="13584" max="13584" width="18.7109375" bestFit="1" customWidth="1"/>
    <col min="13585" max="13585" width="7.42578125" customWidth="1"/>
    <col min="13825" max="13825" width="29" customWidth="1"/>
    <col min="13826" max="13826" width="20.7109375" bestFit="1" customWidth="1"/>
    <col min="13827" max="13827" width="18.7109375" customWidth="1"/>
    <col min="13829" max="13829" width="14.28515625" customWidth="1"/>
    <col min="13830" max="13831" width="13.85546875" customWidth="1"/>
    <col min="13833" max="13834" width="13.85546875" customWidth="1"/>
    <col min="13837" max="13838" width="15.140625" customWidth="1"/>
    <col min="13839" max="13839" width="17" bestFit="1" customWidth="1"/>
    <col min="13840" max="13840" width="18.7109375" bestFit="1" customWidth="1"/>
    <col min="13841" max="13841" width="7.42578125" customWidth="1"/>
    <col min="14081" max="14081" width="29" customWidth="1"/>
    <col min="14082" max="14082" width="20.7109375" bestFit="1" customWidth="1"/>
    <col min="14083" max="14083" width="18.7109375" customWidth="1"/>
    <col min="14085" max="14085" width="14.28515625" customWidth="1"/>
    <col min="14086" max="14087" width="13.85546875" customWidth="1"/>
    <col min="14089" max="14090" width="13.85546875" customWidth="1"/>
    <col min="14093" max="14094" width="15.140625" customWidth="1"/>
    <col min="14095" max="14095" width="17" bestFit="1" customWidth="1"/>
    <col min="14096" max="14096" width="18.7109375" bestFit="1" customWidth="1"/>
    <col min="14097" max="14097" width="7.42578125" customWidth="1"/>
    <col min="14337" max="14337" width="29" customWidth="1"/>
    <col min="14338" max="14338" width="20.7109375" bestFit="1" customWidth="1"/>
    <col min="14339" max="14339" width="18.7109375" customWidth="1"/>
    <col min="14341" max="14341" width="14.28515625" customWidth="1"/>
    <col min="14342" max="14343" width="13.85546875" customWidth="1"/>
    <col min="14345" max="14346" width="13.85546875" customWidth="1"/>
    <col min="14349" max="14350" width="15.140625" customWidth="1"/>
    <col min="14351" max="14351" width="17" bestFit="1" customWidth="1"/>
    <col min="14352" max="14352" width="18.7109375" bestFit="1" customWidth="1"/>
    <col min="14353" max="14353" width="7.42578125" customWidth="1"/>
    <col min="14593" max="14593" width="29" customWidth="1"/>
    <col min="14594" max="14594" width="20.7109375" bestFit="1" customWidth="1"/>
    <col min="14595" max="14595" width="18.7109375" customWidth="1"/>
    <col min="14597" max="14597" width="14.28515625" customWidth="1"/>
    <col min="14598" max="14599" width="13.85546875" customWidth="1"/>
    <col min="14601" max="14602" width="13.85546875" customWidth="1"/>
    <col min="14605" max="14606" width="15.140625" customWidth="1"/>
    <col min="14607" max="14607" width="17" bestFit="1" customWidth="1"/>
    <col min="14608" max="14608" width="18.7109375" bestFit="1" customWidth="1"/>
    <col min="14609" max="14609" width="7.42578125" customWidth="1"/>
    <col min="14849" max="14849" width="29" customWidth="1"/>
    <col min="14850" max="14850" width="20.7109375" bestFit="1" customWidth="1"/>
    <col min="14851" max="14851" width="18.7109375" customWidth="1"/>
    <col min="14853" max="14853" width="14.28515625" customWidth="1"/>
    <col min="14854" max="14855" width="13.85546875" customWidth="1"/>
    <col min="14857" max="14858" width="13.85546875" customWidth="1"/>
    <col min="14861" max="14862" width="15.140625" customWidth="1"/>
    <col min="14863" max="14863" width="17" bestFit="1" customWidth="1"/>
    <col min="14864" max="14864" width="18.7109375" bestFit="1" customWidth="1"/>
    <col min="14865" max="14865" width="7.42578125" customWidth="1"/>
    <col min="15105" max="15105" width="29" customWidth="1"/>
    <col min="15106" max="15106" width="20.7109375" bestFit="1" customWidth="1"/>
    <col min="15107" max="15107" width="18.7109375" customWidth="1"/>
    <col min="15109" max="15109" width="14.28515625" customWidth="1"/>
    <col min="15110" max="15111" width="13.85546875" customWidth="1"/>
    <col min="15113" max="15114" width="13.85546875" customWidth="1"/>
    <col min="15117" max="15118" width="15.140625" customWidth="1"/>
    <col min="15119" max="15119" width="17" bestFit="1" customWidth="1"/>
    <col min="15120" max="15120" width="18.7109375" bestFit="1" customWidth="1"/>
    <col min="15121" max="15121" width="7.42578125" customWidth="1"/>
    <col min="15361" max="15361" width="29" customWidth="1"/>
    <col min="15362" max="15362" width="20.7109375" bestFit="1" customWidth="1"/>
    <col min="15363" max="15363" width="18.7109375" customWidth="1"/>
    <col min="15365" max="15365" width="14.28515625" customWidth="1"/>
    <col min="15366" max="15367" width="13.85546875" customWidth="1"/>
    <col min="15369" max="15370" width="13.85546875" customWidth="1"/>
    <col min="15373" max="15374" width="15.140625" customWidth="1"/>
    <col min="15375" max="15375" width="17" bestFit="1" customWidth="1"/>
    <col min="15376" max="15376" width="18.7109375" bestFit="1" customWidth="1"/>
    <col min="15377" max="15377" width="7.42578125" customWidth="1"/>
    <col min="15617" max="15617" width="29" customWidth="1"/>
    <col min="15618" max="15618" width="20.7109375" bestFit="1" customWidth="1"/>
    <col min="15619" max="15619" width="18.7109375" customWidth="1"/>
    <col min="15621" max="15621" width="14.28515625" customWidth="1"/>
    <col min="15622" max="15623" width="13.85546875" customWidth="1"/>
    <col min="15625" max="15626" width="13.85546875" customWidth="1"/>
    <col min="15629" max="15630" width="15.140625" customWidth="1"/>
    <col min="15631" max="15631" width="17" bestFit="1" customWidth="1"/>
    <col min="15632" max="15632" width="18.7109375" bestFit="1" customWidth="1"/>
    <col min="15633" max="15633" width="7.42578125" customWidth="1"/>
    <col min="15873" max="15873" width="29" customWidth="1"/>
    <col min="15874" max="15874" width="20.7109375" bestFit="1" customWidth="1"/>
    <col min="15875" max="15875" width="18.7109375" customWidth="1"/>
    <col min="15877" max="15877" width="14.28515625" customWidth="1"/>
    <col min="15878" max="15879" width="13.85546875" customWidth="1"/>
    <col min="15881" max="15882" width="13.85546875" customWidth="1"/>
    <col min="15885" max="15886" width="15.140625" customWidth="1"/>
    <col min="15887" max="15887" width="17" bestFit="1" customWidth="1"/>
    <col min="15888" max="15888" width="18.7109375" bestFit="1" customWidth="1"/>
    <col min="15889" max="15889" width="7.42578125" customWidth="1"/>
    <col min="16129" max="16129" width="29" customWidth="1"/>
    <col min="16130" max="16130" width="20.7109375" bestFit="1" customWidth="1"/>
    <col min="16131" max="16131" width="18.7109375" customWidth="1"/>
    <col min="16133" max="16133" width="14.28515625" customWidth="1"/>
    <col min="16134" max="16135" width="13.85546875" customWidth="1"/>
    <col min="16137" max="16138" width="13.85546875" customWidth="1"/>
    <col min="16141" max="16142" width="15.140625" customWidth="1"/>
    <col min="16143" max="16143" width="17" bestFit="1" customWidth="1"/>
    <col min="16144" max="16144" width="18.7109375" bestFit="1" customWidth="1"/>
    <col min="16145" max="16145" width="7.42578125" customWidth="1"/>
  </cols>
  <sheetData>
    <row r="1" spans="1:24" s="572" customFormat="1" ht="30.75">
      <c r="A1" s="571"/>
      <c r="B1" s="571"/>
      <c r="C1" s="571"/>
      <c r="D1" s="571"/>
      <c r="E1" s="571"/>
      <c r="F1" s="571"/>
      <c r="G1" s="571"/>
      <c r="H1" s="571"/>
      <c r="I1" s="571"/>
      <c r="J1" s="571"/>
      <c r="K1" s="571" t="s">
        <v>591</v>
      </c>
      <c r="L1" s="571"/>
      <c r="M1" s="571"/>
      <c r="N1" s="571"/>
      <c r="O1" s="571"/>
      <c r="P1" s="571"/>
    </row>
    <row r="2" spans="1:24" s="572" customFormat="1" ht="30.75">
      <c r="A2" s="1276" t="s">
        <v>1107</v>
      </c>
      <c r="B2" s="1276"/>
      <c r="C2" s="1276"/>
      <c r="D2" s="1276"/>
      <c r="E2" s="1276"/>
      <c r="F2" s="1276"/>
      <c r="G2" s="1276"/>
      <c r="H2" s="1276"/>
      <c r="I2" s="1276"/>
      <c r="J2" s="1276"/>
      <c r="K2" s="1276"/>
      <c r="L2" s="1276"/>
      <c r="M2" s="1276"/>
      <c r="N2" s="1276"/>
      <c r="O2" s="1276"/>
      <c r="P2" s="1276"/>
    </row>
    <row r="3" spans="1:24" s="572" customFormat="1" ht="30.75">
      <c r="A3" s="1276" t="s">
        <v>1108</v>
      </c>
      <c r="B3" s="1276"/>
      <c r="C3" s="1276"/>
      <c r="D3" s="1276"/>
      <c r="E3" s="1276"/>
      <c r="F3" s="1276"/>
      <c r="G3" s="1276"/>
      <c r="H3" s="1276"/>
      <c r="I3" s="1276"/>
      <c r="J3" s="1276"/>
      <c r="K3" s="1276"/>
      <c r="L3" s="1276"/>
      <c r="M3" s="1276"/>
      <c r="N3" s="1276"/>
      <c r="O3" s="1276"/>
      <c r="P3" s="1276"/>
    </row>
    <row r="4" spans="1:24" s="572" customFormat="1" ht="30.75">
      <c r="A4" s="571"/>
      <c r="B4" s="571"/>
      <c r="C4" s="571"/>
      <c r="D4" s="571"/>
      <c r="E4" s="571"/>
      <c r="F4" s="571"/>
      <c r="G4" s="571"/>
      <c r="H4" s="571" t="s">
        <v>584</v>
      </c>
      <c r="I4" s="571"/>
      <c r="J4" s="571"/>
      <c r="K4" s="571"/>
      <c r="L4" s="571"/>
      <c r="M4" s="571"/>
      <c r="N4" s="571"/>
      <c r="O4" s="571"/>
      <c r="P4" s="571"/>
    </row>
    <row r="5" spans="1:24" s="572" customFormat="1" ht="30.75">
      <c r="A5" s="1276" t="s">
        <v>601</v>
      </c>
      <c r="B5" s="1276"/>
      <c r="C5" s="1276"/>
      <c r="D5" s="1276"/>
      <c r="E5" s="1276"/>
      <c r="F5" s="1276"/>
      <c r="G5" s="1276"/>
      <c r="H5" s="1276"/>
      <c r="I5" s="1276"/>
      <c r="J5" s="1276"/>
      <c r="K5" s="1276"/>
      <c r="L5" s="1276"/>
      <c r="M5" s="1276"/>
      <c r="N5" s="1276"/>
      <c r="O5" s="1276"/>
      <c r="P5" s="1276"/>
    </row>
    <row r="6" spans="1:24" s="573" customFormat="1" ht="15.75"/>
    <row r="7" spans="1:24" s="573" customFormat="1" ht="15.75">
      <c r="A7" s="574"/>
      <c r="B7" s="575" t="s">
        <v>1109</v>
      </c>
      <c r="C7" s="1322" t="s">
        <v>1110</v>
      </c>
      <c r="D7" s="1322"/>
      <c r="E7" s="1322"/>
      <c r="F7" s="1322"/>
      <c r="G7" s="1322" t="s">
        <v>1111</v>
      </c>
      <c r="H7" s="1322"/>
      <c r="I7" s="1322"/>
      <c r="J7" s="1322"/>
      <c r="K7" s="1322" t="s">
        <v>1112</v>
      </c>
      <c r="L7" s="1322"/>
      <c r="M7" s="1322"/>
      <c r="N7" s="1322"/>
      <c r="O7" s="1322" t="s">
        <v>1113</v>
      </c>
      <c r="P7" s="1322"/>
      <c r="Q7" s="576"/>
    </row>
    <row r="8" spans="1:24" s="573" customFormat="1" ht="15.75">
      <c r="A8" s="574"/>
      <c r="B8" s="575" t="s">
        <v>1114</v>
      </c>
      <c r="C8" s="577"/>
      <c r="D8" s="577"/>
      <c r="E8" s="577"/>
      <c r="F8" s="577"/>
      <c r="G8" s="577"/>
      <c r="H8" s="577"/>
      <c r="I8" s="577"/>
      <c r="J8" s="577"/>
      <c r="K8" s="577"/>
      <c r="L8" s="577"/>
      <c r="M8" s="577"/>
      <c r="N8" s="577"/>
      <c r="O8" s="577"/>
      <c r="P8" s="577"/>
      <c r="Q8" s="576"/>
    </row>
    <row r="9" spans="1:24" s="573" customFormat="1" ht="15.75">
      <c r="A9" s="578" t="s">
        <v>1115</v>
      </c>
      <c r="B9" s="575" t="s">
        <v>1116</v>
      </c>
      <c r="C9" s="575" t="s">
        <v>275</v>
      </c>
      <c r="D9" s="575" t="s">
        <v>277</v>
      </c>
      <c r="E9" s="575" t="s">
        <v>276</v>
      </c>
      <c r="F9" s="575" t="s">
        <v>278</v>
      </c>
      <c r="G9" s="575" t="s">
        <v>275</v>
      </c>
      <c r="H9" s="575" t="s">
        <v>277</v>
      </c>
      <c r="I9" s="575" t="s">
        <v>276</v>
      </c>
      <c r="J9" s="575" t="s">
        <v>278</v>
      </c>
      <c r="K9" s="575" t="s">
        <v>275</v>
      </c>
      <c r="L9" s="575" t="s">
        <v>277</v>
      </c>
      <c r="M9" s="575" t="s">
        <v>276</v>
      </c>
      <c r="N9" s="575" t="s">
        <v>278</v>
      </c>
      <c r="O9" s="575" t="s">
        <v>1117</v>
      </c>
      <c r="P9" s="575" t="s">
        <v>1118</v>
      </c>
      <c r="Q9" s="576"/>
    </row>
    <row r="10" spans="1:24" ht="15.75">
      <c r="A10" s="267"/>
      <c r="B10" t="s">
        <v>591</v>
      </c>
      <c r="C10" t="s">
        <v>591</v>
      </c>
      <c r="D10" t="s">
        <v>591</v>
      </c>
      <c r="E10" s="579" t="s">
        <v>591</v>
      </c>
      <c r="F10" s="579"/>
      <c r="H10" s="579" t="s">
        <v>591</v>
      </c>
      <c r="I10" s="579" t="s">
        <v>591</v>
      </c>
      <c r="J10" s="579"/>
      <c r="Q10" s="576"/>
    </row>
    <row r="11" spans="1:24" ht="15.75">
      <c r="A11" s="267"/>
      <c r="B11" s="579" t="s">
        <v>591</v>
      </c>
      <c r="C11" s="579" t="s">
        <v>591</v>
      </c>
      <c r="D11" s="267" t="s">
        <v>591</v>
      </c>
      <c r="E11" s="580" t="s">
        <v>591</v>
      </c>
      <c r="F11" s="580"/>
      <c r="G11" t="s">
        <v>591</v>
      </c>
      <c r="H11" t="s">
        <v>591</v>
      </c>
      <c r="I11" s="579" t="s">
        <v>591</v>
      </c>
      <c r="J11" s="579"/>
      <c r="K11" s="581"/>
      <c r="L11" s="581"/>
      <c r="M11" s="581"/>
      <c r="N11" s="581"/>
      <c r="Q11" s="576"/>
    </row>
    <row r="12" spans="1:24" ht="18.75" customHeight="1">
      <c r="A12" s="582" t="s">
        <v>85</v>
      </c>
      <c r="B12" s="583">
        <v>13858326.15</v>
      </c>
      <c r="C12" s="583">
        <v>1468865.89</v>
      </c>
      <c r="D12" s="583">
        <v>0</v>
      </c>
      <c r="E12" s="583">
        <v>1524192.24</v>
      </c>
      <c r="F12" s="583">
        <v>5921.63</v>
      </c>
      <c r="G12" s="583">
        <v>2199764.5699999998</v>
      </c>
      <c r="H12" s="583">
        <v>0</v>
      </c>
      <c r="I12" s="583">
        <v>1708851.45</v>
      </c>
      <c r="J12" s="583">
        <v>16221.5</v>
      </c>
      <c r="K12" s="583">
        <v>730898.67999999993</v>
      </c>
      <c r="L12" s="583">
        <v>0</v>
      </c>
      <c r="M12" s="583">
        <v>184659.20999999996</v>
      </c>
      <c r="N12" s="583">
        <v>10299.869999999999</v>
      </c>
      <c r="O12" s="584">
        <v>0.21640274067297802</v>
      </c>
      <c r="P12" s="584">
        <v>0.28321151324613614</v>
      </c>
      <c r="Q12" s="585"/>
      <c r="R12" s="586"/>
      <c r="S12" s="586"/>
      <c r="T12" s="587" t="s">
        <v>591</v>
      </c>
      <c r="U12" s="588"/>
      <c r="V12" s="589"/>
      <c r="W12" s="586"/>
      <c r="X12" s="586"/>
    </row>
    <row r="13" spans="1:24" ht="18.75" customHeight="1">
      <c r="A13" s="582" t="s">
        <v>212</v>
      </c>
      <c r="B13" s="583">
        <v>17404219.379999999</v>
      </c>
      <c r="C13" s="583">
        <v>1823818.86</v>
      </c>
      <c r="D13" s="583">
        <v>0</v>
      </c>
      <c r="E13" s="583">
        <v>1063561.3899999999</v>
      </c>
      <c r="F13" s="583">
        <v>507.94</v>
      </c>
      <c r="G13" s="583">
        <v>2630709.09</v>
      </c>
      <c r="H13" s="583">
        <v>171.5</v>
      </c>
      <c r="I13" s="583">
        <v>1165149.49</v>
      </c>
      <c r="J13" s="583">
        <v>6144.19</v>
      </c>
      <c r="K13" s="583">
        <v>806890.22999999975</v>
      </c>
      <c r="L13" s="583">
        <v>171.5</v>
      </c>
      <c r="M13" s="583">
        <v>101588.10000000009</v>
      </c>
      <c r="N13" s="583">
        <v>5636.25</v>
      </c>
      <c r="O13" s="584">
        <v>0.16593034866697939</v>
      </c>
      <c r="P13" s="584">
        <v>0.21846278692448889</v>
      </c>
      <c r="Q13" s="585"/>
      <c r="R13" s="586"/>
      <c r="S13" s="586"/>
      <c r="T13" s="587" t="s">
        <v>1119</v>
      </c>
      <c r="U13" s="588"/>
      <c r="V13" s="589"/>
      <c r="W13" s="586"/>
      <c r="X13" s="586"/>
    </row>
    <row r="14" spans="1:24" ht="18.75" customHeight="1">
      <c r="A14" s="582" t="s">
        <v>87</v>
      </c>
      <c r="B14" s="583">
        <v>18530948.870000001</v>
      </c>
      <c r="C14" s="583">
        <v>1681673.55</v>
      </c>
      <c r="D14" s="583">
        <v>68.31</v>
      </c>
      <c r="E14" s="583">
        <v>2391161.4900000002</v>
      </c>
      <c r="F14" s="583">
        <v>20791.14</v>
      </c>
      <c r="G14" s="583">
        <v>2090749.22</v>
      </c>
      <c r="H14" s="583">
        <v>1879.42</v>
      </c>
      <c r="I14" s="583">
        <v>2643973.2000000002</v>
      </c>
      <c r="J14" s="583">
        <v>63934.1</v>
      </c>
      <c r="K14" s="583">
        <v>409075.66999999993</v>
      </c>
      <c r="L14" s="583">
        <v>1811.1100000000001</v>
      </c>
      <c r="M14" s="583">
        <v>252811.70999999996</v>
      </c>
      <c r="N14" s="583">
        <v>43142.96</v>
      </c>
      <c r="O14" s="584">
        <v>0.2209112182391986</v>
      </c>
      <c r="P14" s="584">
        <v>0.25905505291052044</v>
      </c>
      <c r="Q14" s="585"/>
      <c r="R14" s="586"/>
      <c r="S14" s="586"/>
      <c r="T14" s="587" t="s">
        <v>591</v>
      </c>
      <c r="U14" s="588"/>
      <c r="V14" s="589"/>
      <c r="W14" s="586"/>
      <c r="X14" s="586"/>
    </row>
    <row r="15" spans="1:24" ht="18.75" customHeight="1">
      <c r="A15" s="582" t="s">
        <v>89</v>
      </c>
      <c r="B15" s="583">
        <v>9952590.5399999991</v>
      </c>
      <c r="C15" s="583">
        <v>994509.65</v>
      </c>
      <c r="D15" s="583">
        <v>0</v>
      </c>
      <c r="E15" s="583">
        <v>1584945.95</v>
      </c>
      <c r="F15" s="583">
        <v>880.85</v>
      </c>
      <c r="G15" s="583">
        <v>1379264.44</v>
      </c>
      <c r="H15" s="583">
        <v>0</v>
      </c>
      <c r="I15" s="583">
        <v>1740358.02</v>
      </c>
      <c r="J15" s="583">
        <v>1361.61</v>
      </c>
      <c r="K15" s="583">
        <v>384754.78999999992</v>
      </c>
      <c r="L15" s="583">
        <v>0</v>
      </c>
      <c r="M15" s="583">
        <v>155412.07000000007</v>
      </c>
      <c r="N15" s="583">
        <v>480.75999999999988</v>
      </c>
      <c r="O15" s="584">
        <v>0.2592627959152432</v>
      </c>
      <c r="P15" s="584">
        <v>0.31358509701133552</v>
      </c>
      <c r="Q15" s="585"/>
      <c r="R15" s="586"/>
      <c r="S15" s="586"/>
      <c r="T15" s="587" t="s">
        <v>1119</v>
      </c>
      <c r="U15" s="586"/>
      <c r="V15" s="586"/>
      <c r="W15" s="586"/>
      <c r="X15" s="586"/>
    </row>
    <row r="16" spans="1:24" ht="18.75" customHeight="1">
      <c r="A16" s="582" t="s">
        <v>97</v>
      </c>
      <c r="B16" s="583">
        <v>9080932.6699999999</v>
      </c>
      <c r="C16" s="583">
        <v>1012470.89</v>
      </c>
      <c r="D16" s="583">
        <v>0</v>
      </c>
      <c r="E16" s="583">
        <v>911406.41</v>
      </c>
      <c r="F16" s="583">
        <v>0.01</v>
      </c>
      <c r="G16" s="583">
        <v>1645545.07</v>
      </c>
      <c r="H16" s="583">
        <v>0</v>
      </c>
      <c r="I16" s="583">
        <v>1013650.5</v>
      </c>
      <c r="J16" s="583">
        <v>2395.37</v>
      </c>
      <c r="K16" s="583">
        <v>633074.18000000005</v>
      </c>
      <c r="L16" s="583">
        <v>0</v>
      </c>
      <c r="M16" s="583">
        <v>102244.08999999997</v>
      </c>
      <c r="N16" s="583">
        <v>2395.3599999999997</v>
      </c>
      <c r="O16" s="584">
        <v>0.21185899950076384</v>
      </c>
      <c r="P16" s="584">
        <v>0.29309664950968084</v>
      </c>
      <c r="Q16" s="585"/>
      <c r="R16" s="586"/>
      <c r="S16" s="586"/>
      <c r="T16" s="587" t="s">
        <v>591</v>
      </c>
      <c r="U16" s="586"/>
      <c r="V16" s="586"/>
      <c r="W16" s="586"/>
      <c r="X16" s="586"/>
    </row>
    <row r="17" spans="1:256" ht="18.75" customHeight="1">
      <c r="A17" s="582" t="s">
        <v>95</v>
      </c>
      <c r="B17" s="583">
        <v>5016349.6399999997</v>
      </c>
      <c r="C17" s="583">
        <v>575360.48</v>
      </c>
      <c r="D17" s="583">
        <v>0</v>
      </c>
      <c r="E17" s="583">
        <v>639849.88</v>
      </c>
      <c r="F17" s="583">
        <v>1875.82</v>
      </c>
      <c r="G17" s="583">
        <v>816181.72</v>
      </c>
      <c r="H17" s="583">
        <v>86.05</v>
      </c>
      <c r="I17" s="583">
        <v>879858.71</v>
      </c>
      <c r="J17" s="583">
        <v>2335.84</v>
      </c>
      <c r="K17" s="583">
        <v>240821.24</v>
      </c>
      <c r="L17" s="583">
        <v>86.05</v>
      </c>
      <c r="M17" s="583">
        <v>240008.82999999996</v>
      </c>
      <c r="N17" s="583">
        <v>460.02000000000021</v>
      </c>
      <c r="O17" s="584">
        <v>0.24262387340289143</v>
      </c>
      <c r="P17" s="584">
        <v>0.33858531440005452</v>
      </c>
      <c r="Q17" s="585"/>
      <c r="R17" s="586"/>
      <c r="S17" s="586"/>
      <c r="T17" s="586"/>
      <c r="U17" s="586"/>
      <c r="V17" s="586"/>
      <c r="W17" s="586"/>
      <c r="X17" s="586"/>
    </row>
    <row r="18" spans="1:256" ht="18.75" customHeight="1">
      <c r="A18" s="582" t="s">
        <v>91</v>
      </c>
      <c r="B18" s="583">
        <v>3372110.97</v>
      </c>
      <c r="C18" s="583">
        <v>327377.21999999997</v>
      </c>
      <c r="D18" s="583">
        <v>0</v>
      </c>
      <c r="E18" s="583">
        <v>458549.87</v>
      </c>
      <c r="F18" s="583">
        <v>0</v>
      </c>
      <c r="G18" s="583">
        <v>398528.93</v>
      </c>
      <c r="H18" s="583">
        <v>34.299999999999997</v>
      </c>
      <c r="I18" s="583">
        <v>586950.44999999995</v>
      </c>
      <c r="J18" s="583">
        <v>230.78</v>
      </c>
      <c r="K18" s="583">
        <v>71151.710000000021</v>
      </c>
      <c r="L18" s="583">
        <v>34.299999999999997</v>
      </c>
      <c r="M18" s="583">
        <v>128400.57999999996</v>
      </c>
      <c r="N18" s="583">
        <v>230.78</v>
      </c>
      <c r="O18" s="584">
        <v>0.23306679317258647</v>
      </c>
      <c r="P18" s="584">
        <v>0.29232266339087881</v>
      </c>
      <c r="Q18" s="585"/>
      <c r="R18" s="586"/>
      <c r="S18" s="586"/>
      <c r="T18" s="587" t="s">
        <v>1119</v>
      </c>
      <c r="U18" s="586"/>
      <c r="V18" s="586"/>
      <c r="W18" s="586"/>
      <c r="X18" s="586"/>
    </row>
    <row r="19" spans="1:256" ht="18.75" customHeight="1">
      <c r="A19" s="582" t="s">
        <v>93</v>
      </c>
      <c r="B19" s="583">
        <v>3724603.09</v>
      </c>
      <c r="C19" s="583">
        <v>377722.82</v>
      </c>
      <c r="D19" s="583">
        <v>0</v>
      </c>
      <c r="E19" s="583">
        <v>164901.62</v>
      </c>
      <c r="F19" s="583">
        <v>26.6</v>
      </c>
      <c r="G19" s="583">
        <v>771479.13</v>
      </c>
      <c r="H19" s="583">
        <v>0</v>
      </c>
      <c r="I19" s="583">
        <v>217825.77</v>
      </c>
      <c r="J19" s="583">
        <v>754.13</v>
      </c>
      <c r="K19" s="583">
        <v>393756.31</v>
      </c>
      <c r="L19" s="583">
        <v>0</v>
      </c>
      <c r="M19" s="583">
        <v>52924.149999999994</v>
      </c>
      <c r="N19" s="583">
        <v>727.53</v>
      </c>
      <c r="O19" s="584">
        <v>0.14569365564264727</v>
      </c>
      <c r="P19" s="584">
        <v>0.26581598255614403</v>
      </c>
      <c r="Q19" s="585"/>
      <c r="R19" s="586"/>
      <c r="S19" s="586"/>
      <c r="T19" s="587" t="s">
        <v>591</v>
      </c>
      <c r="U19" s="586"/>
      <c r="V19" s="586"/>
      <c r="W19" s="586"/>
      <c r="X19" s="586"/>
    </row>
    <row r="20" spans="1:256" ht="18.75" customHeight="1">
      <c r="A20" s="582" t="s">
        <v>99</v>
      </c>
      <c r="B20" s="583">
        <v>62715.09</v>
      </c>
      <c r="C20" s="583">
        <v>4825.8900000000003</v>
      </c>
      <c r="D20" s="583">
        <v>0</v>
      </c>
      <c r="E20" s="583">
        <v>17517.330000000002</v>
      </c>
      <c r="F20" s="583">
        <v>0</v>
      </c>
      <c r="G20" s="583">
        <v>6565.16</v>
      </c>
      <c r="H20" s="583">
        <v>0</v>
      </c>
      <c r="I20" s="583">
        <v>22948.92</v>
      </c>
      <c r="J20" s="583">
        <v>0</v>
      </c>
      <c r="K20" s="583">
        <v>1739.2699999999995</v>
      </c>
      <c r="L20" s="583">
        <v>0</v>
      </c>
      <c r="M20" s="583">
        <v>5431.5899999999965</v>
      </c>
      <c r="N20" s="583">
        <v>0</v>
      </c>
      <c r="O20" s="584">
        <v>0.35626545381661739</v>
      </c>
      <c r="P20" s="584">
        <v>0.47060571865558992</v>
      </c>
      <c r="Q20" s="585"/>
      <c r="R20" s="586"/>
      <c r="S20" s="586"/>
      <c r="T20" s="586"/>
      <c r="U20" s="586"/>
      <c r="V20" s="586"/>
      <c r="W20" s="586"/>
      <c r="X20" s="586"/>
    </row>
    <row r="21" spans="1:256" ht="18.75" customHeight="1">
      <c r="A21" s="582" t="s">
        <v>101</v>
      </c>
      <c r="B21" s="583">
        <v>44894.42</v>
      </c>
      <c r="C21" s="583">
        <v>2888.79</v>
      </c>
      <c r="D21" s="583">
        <v>0</v>
      </c>
      <c r="E21" s="583">
        <v>11525.77</v>
      </c>
      <c r="F21" s="583">
        <v>0</v>
      </c>
      <c r="G21" s="583">
        <v>49220.66</v>
      </c>
      <c r="H21" s="583">
        <v>0</v>
      </c>
      <c r="I21" s="583">
        <v>19694.189999999999</v>
      </c>
      <c r="J21" s="583">
        <v>0</v>
      </c>
      <c r="K21" s="583">
        <v>46331.87</v>
      </c>
      <c r="L21" s="583">
        <v>0</v>
      </c>
      <c r="M21" s="583">
        <v>8168.4199999999983</v>
      </c>
      <c r="N21" s="583">
        <v>0</v>
      </c>
      <c r="O21" s="584">
        <v>0.32107687325061784</v>
      </c>
      <c r="P21" s="584">
        <v>1.5350426623174998</v>
      </c>
      <c r="Q21" s="585"/>
      <c r="R21" s="586"/>
      <c r="S21" s="586"/>
      <c r="T21" s="586"/>
      <c r="U21" s="586"/>
      <c r="V21" s="586"/>
      <c r="W21" s="586"/>
      <c r="X21" s="586"/>
    </row>
    <row r="22" spans="1:256" ht="18.75" customHeight="1">
      <c r="A22" s="582" t="s">
        <v>103</v>
      </c>
      <c r="B22" s="583">
        <v>5160482.58</v>
      </c>
      <c r="C22" s="583">
        <v>538325.19999999995</v>
      </c>
      <c r="D22" s="583">
        <v>0</v>
      </c>
      <c r="E22" s="583">
        <v>192957.02</v>
      </c>
      <c r="F22" s="583">
        <v>156.93</v>
      </c>
      <c r="G22" s="583">
        <v>770863.41</v>
      </c>
      <c r="H22" s="583">
        <v>0</v>
      </c>
      <c r="I22" s="583">
        <v>257764.14</v>
      </c>
      <c r="J22" s="583">
        <v>540.51</v>
      </c>
      <c r="K22" s="583">
        <v>232538.21000000008</v>
      </c>
      <c r="L22" s="583">
        <v>0</v>
      </c>
      <c r="M22" s="583">
        <v>64807.120000000024</v>
      </c>
      <c r="N22" s="583">
        <v>383.58</v>
      </c>
      <c r="O22" s="584">
        <v>0.14173851740819171</v>
      </c>
      <c r="P22" s="584">
        <v>0.19943252283975349</v>
      </c>
      <c r="Q22" s="590"/>
      <c r="R22" s="591"/>
      <c r="S22" s="591"/>
      <c r="T22" s="591"/>
      <c r="U22" s="591"/>
      <c r="V22" s="591"/>
      <c r="W22" s="591"/>
      <c r="X22" s="591"/>
      <c r="Y22" s="591"/>
      <c r="Z22" s="591"/>
      <c r="AA22" s="591"/>
      <c r="AB22" s="591"/>
      <c r="AC22" s="591"/>
      <c r="AD22" s="591"/>
      <c r="AE22" s="592"/>
      <c r="AF22" s="592"/>
      <c r="AG22" s="590"/>
      <c r="AH22" s="591"/>
      <c r="AI22" s="591"/>
      <c r="AJ22" s="591"/>
      <c r="AK22" s="591"/>
      <c r="AL22" s="591"/>
      <c r="AM22" s="591"/>
      <c r="AN22" s="591"/>
      <c r="AO22" s="591"/>
      <c r="AP22" s="591"/>
      <c r="AQ22" s="591"/>
      <c r="AR22" s="591"/>
      <c r="AS22" s="591"/>
      <c r="AT22" s="591"/>
      <c r="AU22" s="592"/>
      <c r="AV22" s="592"/>
      <c r="AW22" s="590"/>
      <c r="AX22" s="591"/>
      <c r="AY22" s="591"/>
      <c r="AZ22" s="591"/>
      <c r="BA22" s="591"/>
      <c r="BB22" s="591"/>
      <c r="BC22" s="591"/>
      <c r="BD22" s="591"/>
      <c r="BE22" s="591"/>
      <c r="BF22" s="591"/>
      <c r="BG22" s="591"/>
      <c r="BH22" s="591"/>
      <c r="BI22" s="591"/>
      <c r="BJ22" s="591"/>
      <c r="BK22" s="592"/>
      <c r="BL22" s="592"/>
      <c r="BM22" s="590"/>
      <c r="BN22" s="591"/>
      <c r="BO22" s="591"/>
      <c r="BP22" s="591"/>
      <c r="BQ22" s="591"/>
      <c r="BR22" s="591"/>
      <c r="BS22" s="591"/>
      <c r="BT22" s="591"/>
      <c r="BU22" s="591"/>
      <c r="BV22" s="591"/>
      <c r="BW22" s="591"/>
      <c r="BX22" s="591"/>
      <c r="BY22" s="591"/>
      <c r="BZ22" s="591"/>
      <c r="CA22" s="592"/>
      <c r="CB22" s="592"/>
      <c r="CC22" s="590"/>
      <c r="CD22" s="591"/>
      <c r="CE22" s="591"/>
      <c r="CF22" s="591"/>
      <c r="CG22" s="591"/>
      <c r="CH22" s="591"/>
      <c r="CI22" s="591"/>
      <c r="CJ22" s="591"/>
      <c r="CK22" s="591"/>
      <c r="CL22" s="591"/>
      <c r="CM22" s="591"/>
      <c r="CN22" s="591"/>
      <c r="CO22" s="591"/>
      <c r="CP22" s="591"/>
      <c r="CQ22" s="592"/>
      <c r="CR22" s="592"/>
      <c r="CS22" s="590"/>
      <c r="CT22" s="591"/>
      <c r="CU22" s="591"/>
      <c r="CV22" s="591"/>
      <c r="CW22" s="591"/>
      <c r="CX22" s="591"/>
      <c r="CY22" s="591"/>
      <c r="CZ22" s="591"/>
      <c r="DA22" s="591"/>
      <c r="DB22" s="591"/>
      <c r="DC22" s="591"/>
      <c r="DD22" s="591"/>
      <c r="DE22" s="591"/>
      <c r="DF22" s="591"/>
      <c r="DG22" s="592"/>
      <c r="DH22" s="592"/>
      <c r="DI22" s="590"/>
      <c r="DJ22" s="591"/>
      <c r="DK22" s="591"/>
      <c r="DL22" s="591"/>
      <c r="DM22" s="591"/>
      <c r="DN22" s="591"/>
      <c r="DO22" s="591"/>
      <c r="DP22" s="591"/>
      <c r="DQ22" s="591"/>
      <c r="DR22" s="591"/>
      <c r="DS22" s="591"/>
      <c r="DT22" s="591"/>
      <c r="DU22" s="591"/>
      <c r="DV22" s="591"/>
      <c r="DW22" s="592"/>
      <c r="DX22" s="592"/>
      <c r="DY22" s="590"/>
      <c r="DZ22" s="591"/>
      <c r="EA22" s="591"/>
      <c r="EB22" s="591"/>
      <c r="EC22" s="591"/>
      <c r="ED22" s="591"/>
      <c r="EE22" s="591"/>
      <c r="EF22" s="591"/>
      <c r="EG22" s="591"/>
      <c r="EH22" s="591"/>
      <c r="EI22" s="591"/>
      <c r="EJ22" s="591"/>
      <c r="EK22" s="591"/>
      <c r="EL22" s="591"/>
      <c r="EM22" s="592"/>
      <c r="EN22" s="592"/>
      <c r="EO22" s="590"/>
      <c r="EP22" s="591"/>
      <c r="EQ22" s="591"/>
      <c r="ER22" s="591"/>
      <c r="ES22" s="591"/>
      <c r="ET22" s="591"/>
      <c r="EU22" s="591"/>
      <c r="EV22" s="591"/>
      <c r="EW22" s="591"/>
      <c r="EX22" s="591"/>
      <c r="EY22" s="591"/>
      <c r="EZ22" s="591"/>
      <c r="FA22" s="591"/>
      <c r="FB22" s="591"/>
      <c r="FC22" s="592"/>
      <c r="FD22" s="592"/>
      <c r="FE22" s="590"/>
      <c r="FF22" s="591"/>
      <c r="FG22" s="591"/>
      <c r="FH22" s="591"/>
      <c r="FI22" s="591"/>
      <c r="FJ22" s="591"/>
      <c r="FK22" s="591"/>
      <c r="FL22" s="591"/>
      <c r="FM22" s="591"/>
      <c r="FN22" s="591"/>
      <c r="FO22" s="591"/>
      <c r="FP22" s="591"/>
      <c r="FQ22" s="591"/>
      <c r="FR22" s="591"/>
      <c r="FS22" s="592"/>
      <c r="FT22" s="592"/>
      <c r="FU22" s="590"/>
      <c r="FV22" s="591"/>
      <c r="FW22" s="591"/>
      <c r="FX22" s="591"/>
      <c r="FY22" s="591"/>
      <c r="FZ22" s="591"/>
      <c r="GA22" s="591"/>
      <c r="GB22" s="591"/>
      <c r="GC22" s="591"/>
      <c r="GD22" s="591"/>
      <c r="GE22" s="591"/>
      <c r="GF22" s="591"/>
      <c r="GG22" s="591"/>
      <c r="GH22" s="591"/>
      <c r="GI22" s="592"/>
      <c r="GJ22" s="592"/>
      <c r="GK22" s="590"/>
      <c r="GL22" s="591"/>
      <c r="GM22" s="591"/>
      <c r="GN22" s="591"/>
      <c r="GO22" s="591"/>
      <c r="GP22" s="591"/>
      <c r="GQ22" s="591"/>
      <c r="GR22" s="591"/>
      <c r="GS22" s="591"/>
      <c r="GT22" s="591"/>
      <c r="GU22" s="591"/>
      <c r="GV22" s="591"/>
      <c r="GW22" s="591"/>
      <c r="GX22" s="591"/>
      <c r="GY22" s="592"/>
      <c r="GZ22" s="592"/>
      <c r="HA22" s="590"/>
      <c r="HB22" s="591"/>
      <c r="HC22" s="591"/>
      <c r="HD22" s="591"/>
      <c r="HE22" s="591"/>
      <c r="HF22" s="591"/>
      <c r="HG22" s="591"/>
      <c r="HH22" s="591"/>
      <c r="HI22" s="591"/>
      <c r="HJ22" s="591"/>
      <c r="HK22" s="591"/>
      <c r="HL22" s="591"/>
      <c r="HM22" s="591"/>
      <c r="HN22" s="591"/>
      <c r="HO22" s="592"/>
      <c r="HP22" s="592"/>
      <c r="HQ22" s="590"/>
      <c r="HR22" s="591"/>
      <c r="HS22" s="591"/>
      <c r="HT22" s="591"/>
      <c r="HU22" s="591"/>
      <c r="HV22" s="591"/>
      <c r="HW22" s="591"/>
      <c r="HX22" s="591"/>
      <c r="HY22" s="591"/>
      <c r="HZ22" s="591"/>
      <c r="IA22" s="591"/>
      <c r="IB22" s="591"/>
      <c r="IC22" s="591"/>
      <c r="ID22" s="591"/>
      <c r="IE22" s="592"/>
      <c r="IF22" s="592"/>
      <c r="IG22" s="590"/>
      <c r="IH22" s="591"/>
      <c r="II22" s="591"/>
      <c r="IJ22" s="591"/>
      <c r="IK22" s="591"/>
      <c r="IL22" s="591"/>
      <c r="IM22" s="591"/>
      <c r="IN22" s="591"/>
      <c r="IO22" s="591"/>
      <c r="IP22" s="591"/>
      <c r="IQ22" s="591"/>
      <c r="IR22" s="591"/>
      <c r="IS22" s="591"/>
      <c r="IT22" s="591"/>
      <c r="IU22" s="592"/>
      <c r="IV22" s="592"/>
    </row>
    <row r="23" spans="1:256" ht="18.75" customHeight="1">
      <c r="A23" s="582" t="s">
        <v>105</v>
      </c>
      <c r="B23" s="583">
        <v>1035954.67</v>
      </c>
      <c r="C23" s="583">
        <v>108701.77</v>
      </c>
      <c r="D23" s="583">
        <v>0</v>
      </c>
      <c r="E23" s="583">
        <v>66758.740000000005</v>
      </c>
      <c r="F23" s="583">
        <v>0</v>
      </c>
      <c r="G23" s="583">
        <v>149769.37</v>
      </c>
      <c r="H23" s="583">
        <v>0</v>
      </c>
      <c r="I23" s="583">
        <v>79887.8</v>
      </c>
      <c r="J23" s="583">
        <v>0</v>
      </c>
      <c r="K23" s="583">
        <v>41067.599999999991</v>
      </c>
      <c r="L23" s="583">
        <v>0</v>
      </c>
      <c r="M23" s="583">
        <v>13129.059999999998</v>
      </c>
      <c r="N23" s="583">
        <v>0</v>
      </c>
      <c r="O23" s="584">
        <v>0.16937083743249112</v>
      </c>
      <c r="P23" s="584">
        <v>0.22168650487380878</v>
      </c>
      <c r="Q23" s="590"/>
      <c r="R23" s="591"/>
      <c r="S23" s="591"/>
      <c r="T23" s="591"/>
      <c r="U23" s="591"/>
      <c r="V23" s="591"/>
      <c r="W23" s="591"/>
      <c r="X23" s="591"/>
      <c r="Y23" s="591"/>
      <c r="Z23" s="591"/>
      <c r="AA23" s="591"/>
      <c r="AB23" s="591"/>
      <c r="AC23" s="591"/>
      <c r="AD23" s="591"/>
      <c r="AE23" s="592"/>
      <c r="AF23" s="592"/>
      <c r="AG23" s="590"/>
      <c r="AH23" s="591"/>
      <c r="AI23" s="591"/>
      <c r="AJ23" s="591"/>
      <c r="AK23" s="591"/>
      <c r="AL23" s="591"/>
      <c r="AM23" s="591"/>
      <c r="AN23" s="591"/>
      <c r="AO23" s="591"/>
      <c r="AP23" s="591"/>
      <c r="AQ23" s="591"/>
      <c r="AR23" s="591"/>
      <c r="AS23" s="591"/>
      <c r="AT23" s="591"/>
      <c r="AU23" s="592"/>
      <c r="AV23" s="592"/>
      <c r="AW23" s="590"/>
      <c r="AX23" s="591"/>
      <c r="AY23" s="591"/>
      <c r="AZ23" s="591"/>
      <c r="BA23" s="591"/>
      <c r="BB23" s="591"/>
      <c r="BC23" s="591"/>
      <c r="BD23" s="591"/>
      <c r="BE23" s="591"/>
      <c r="BF23" s="591"/>
      <c r="BG23" s="591"/>
      <c r="BH23" s="591"/>
      <c r="BI23" s="591"/>
      <c r="BJ23" s="591"/>
      <c r="BK23" s="592"/>
      <c r="BL23" s="592"/>
      <c r="BM23" s="590"/>
      <c r="BN23" s="591"/>
      <c r="BO23" s="591"/>
      <c r="BP23" s="591"/>
      <c r="BQ23" s="591"/>
      <c r="BR23" s="591"/>
      <c r="BS23" s="591"/>
      <c r="BT23" s="591"/>
      <c r="BU23" s="591"/>
      <c r="BV23" s="591"/>
      <c r="BW23" s="591"/>
      <c r="BX23" s="591"/>
      <c r="BY23" s="591"/>
      <c r="BZ23" s="591"/>
      <c r="CA23" s="592"/>
      <c r="CB23" s="592"/>
      <c r="CC23" s="590"/>
      <c r="CD23" s="591"/>
      <c r="CE23" s="591"/>
      <c r="CF23" s="591"/>
      <c r="CG23" s="591"/>
      <c r="CH23" s="591"/>
      <c r="CI23" s="591"/>
      <c r="CJ23" s="591"/>
      <c r="CK23" s="591"/>
      <c r="CL23" s="591"/>
      <c r="CM23" s="591"/>
      <c r="CN23" s="591"/>
      <c r="CO23" s="591"/>
      <c r="CP23" s="591"/>
      <c r="CQ23" s="592"/>
      <c r="CR23" s="592"/>
      <c r="CS23" s="590"/>
      <c r="CT23" s="591"/>
      <c r="CU23" s="591"/>
      <c r="CV23" s="591"/>
      <c r="CW23" s="591"/>
      <c r="CX23" s="591"/>
      <c r="CY23" s="591"/>
      <c r="CZ23" s="591"/>
      <c r="DA23" s="591"/>
      <c r="DB23" s="591"/>
      <c r="DC23" s="591"/>
      <c r="DD23" s="591"/>
      <c r="DE23" s="591"/>
      <c r="DF23" s="591"/>
      <c r="DG23" s="592"/>
      <c r="DH23" s="592"/>
      <c r="DI23" s="590"/>
      <c r="DJ23" s="591"/>
      <c r="DK23" s="591"/>
      <c r="DL23" s="591"/>
      <c r="DM23" s="591"/>
      <c r="DN23" s="591"/>
      <c r="DO23" s="591"/>
      <c r="DP23" s="591"/>
      <c r="DQ23" s="591"/>
      <c r="DR23" s="591"/>
      <c r="DS23" s="591"/>
      <c r="DT23" s="591"/>
      <c r="DU23" s="591"/>
      <c r="DV23" s="591"/>
      <c r="DW23" s="592"/>
      <c r="DX23" s="592"/>
      <c r="DY23" s="590"/>
      <c r="DZ23" s="591"/>
      <c r="EA23" s="591"/>
      <c r="EB23" s="591"/>
      <c r="EC23" s="591"/>
      <c r="ED23" s="591"/>
      <c r="EE23" s="591"/>
      <c r="EF23" s="591"/>
      <c r="EG23" s="591"/>
      <c r="EH23" s="591"/>
      <c r="EI23" s="591"/>
      <c r="EJ23" s="591"/>
      <c r="EK23" s="591"/>
      <c r="EL23" s="591"/>
      <c r="EM23" s="592"/>
      <c r="EN23" s="592"/>
      <c r="EO23" s="590"/>
      <c r="EP23" s="591"/>
      <c r="EQ23" s="591"/>
      <c r="ER23" s="591"/>
      <c r="ES23" s="591"/>
      <c r="ET23" s="591"/>
      <c r="EU23" s="591"/>
      <c r="EV23" s="591"/>
      <c r="EW23" s="591"/>
      <c r="EX23" s="591"/>
      <c r="EY23" s="591"/>
      <c r="EZ23" s="591"/>
      <c r="FA23" s="591"/>
      <c r="FB23" s="591"/>
      <c r="FC23" s="592"/>
      <c r="FD23" s="592"/>
      <c r="FE23" s="590"/>
      <c r="FF23" s="591"/>
      <c r="FG23" s="591"/>
      <c r="FH23" s="591"/>
      <c r="FI23" s="591"/>
      <c r="FJ23" s="591"/>
      <c r="FK23" s="591"/>
      <c r="FL23" s="591"/>
      <c r="FM23" s="591"/>
      <c r="FN23" s="591"/>
      <c r="FO23" s="591"/>
      <c r="FP23" s="591"/>
      <c r="FQ23" s="591"/>
      <c r="FR23" s="591"/>
      <c r="FS23" s="592"/>
      <c r="FT23" s="592"/>
      <c r="FU23" s="590"/>
      <c r="FV23" s="591"/>
      <c r="FW23" s="591"/>
      <c r="FX23" s="591"/>
      <c r="FY23" s="591"/>
      <c r="FZ23" s="591"/>
      <c r="GA23" s="591"/>
      <c r="GB23" s="591"/>
      <c r="GC23" s="591"/>
      <c r="GD23" s="591"/>
      <c r="GE23" s="591"/>
      <c r="GF23" s="591"/>
      <c r="GG23" s="591"/>
      <c r="GH23" s="591"/>
      <c r="GI23" s="592"/>
      <c r="GJ23" s="592"/>
      <c r="GK23" s="590"/>
      <c r="GL23" s="591"/>
      <c r="GM23" s="591"/>
      <c r="GN23" s="591"/>
      <c r="GO23" s="591"/>
      <c r="GP23" s="591"/>
      <c r="GQ23" s="591"/>
      <c r="GR23" s="591"/>
      <c r="GS23" s="591"/>
      <c r="GT23" s="591"/>
      <c r="GU23" s="591"/>
      <c r="GV23" s="591"/>
      <c r="GW23" s="591"/>
      <c r="GX23" s="591"/>
      <c r="GY23" s="592"/>
      <c r="GZ23" s="592"/>
      <c r="HA23" s="590"/>
      <c r="HB23" s="591"/>
      <c r="HC23" s="591"/>
      <c r="HD23" s="591"/>
      <c r="HE23" s="591"/>
      <c r="HF23" s="591"/>
      <c r="HG23" s="591"/>
      <c r="HH23" s="591"/>
      <c r="HI23" s="591"/>
      <c r="HJ23" s="591"/>
      <c r="HK23" s="591"/>
      <c r="HL23" s="591"/>
      <c r="HM23" s="591"/>
      <c r="HN23" s="591"/>
      <c r="HO23" s="592"/>
      <c r="HP23" s="592"/>
      <c r="HQ23" s="590"/>
      <c r="HR23" s="591"/>
      <c r="HS23" s="591"/>
      <c r="HT23" s="591"/>
      <c r="HU23" s="591"/>
      <c r="HV23" s="591"/>
      <c r="HW23" s="591"/>
      <c r="HX23" s="591"/>
      <c r="HY23" s="591"/>
      <c r="HZ23" s="591"/>
      <c r="IA23" s="591"/>
      <c r="IB23" s="591"/>
      <c r="IC23" s="591"/>
      <c r="ID23" s="591"/>
      <c r="IE23" s="592"/>
      <c r="IF23" s="592"/>
      <c r="IG23" s="590"/>
      <c r="IH23" s="591"/>
      <c r="II23" s="591"/>
      <c r="IJ23" s="591"/>
      <c r="IK23" s="591"/>
      <c r="IL23" s="591"/>
      <c r="IM23" s="591"/>
      <c r="IN23" s="591"/>
      <c r="IO23" s="591"/>
      <c r="IP23" s="591"/>
      <c r="IQ23" s="591"/>
      <c r="IR23" s="591"/>
      <c r="IS23" s="591"/>
      <c r="IT23" s="591"/>
      <c r="IU23" s="592"/>
      <c r="IV23" s="592"/>
    </row>
    <row r="24" spans="1:256" ht="18.75" customHeight="1">
      <c r="A24" s="582" t="s">
        <v>107</v>
      </c>
      <c r="B24" s="583">
        <v>5635131.5599999996</v>
      </c>
      <c r="C24" s="583">
        <v>545200.25</v>
      </c>
      <c r="D24" s="583">
        <v>0</v>
      </c>
      <c r="E24" s="583">
        <v>528867.72</v>
      </c>
      <c r="F24" s="583">
        <v>0.06</v>
      </c>
      <c r="G24" s="583">
        <v>601558.22</v>
      </c>
      <c r="H24" s="583">
        <v>0</v>
      </c>
      <c r="I24" s="583">
        <v>565485.21</v>
      </c>
      <c r="J24" s="583">
        <v>25.45</v>
      </c>
      <c r="K24" s="583">
        <v>56357.969999999972</v>
      </c>
      <c r="L24" s="583">
        <v>0</v>
      </c>
      <c r="M24" s="583">
        <v>36617.489999999991</v>
      </c>
      <c r="N24" s="583">
        <v>25.39</v>
      </c>
      <c r="O24" s="584">
        <v>0.1906021214525114</v>
      </c>
      <c r="P24" s="584">
        <v>0.20710587988472801</v>
      </c>
      <c r="Q24" s="590"/>
      <c r="R24" s="591"/>
      <c r="S24" s="591"/>
      <c r="T24" s="591"/>
      <c r="U24" s="591"/>
      <c r="V24" s="591"/>
      <c r="W24" s="591"/>
      <c r="X24" s="591"/>
      <c r="Y24" s="591"/>
      <c r="Z24" s="591"/>
      <c r="AA24" s="591"/>
      <c r="AB24" s="591"/>
      <c r="AC24" s="591"/>
      <c r="AD24" s="591"/>
      <c r="AE24" s="592"/>
      <c r="AF24" s="592"/>
      <c r="AG24" s="590"/>
      <c r="AH24" s="591"/>
      <c r="AI24" s="591"/>
      <c r="AJ24" s="591"/>
      <c r="AK24" s="591"/>
      <c r="AL24" s="591"/>
      <c r="AM24" s="591"/>
      <c r="AN24" s="591"/>
      <c r="AO24" s="591"/>
      <c r="AP24" s="591"/>
      <c r="AQ24" s="591"/>
      <c r="AR24" s="591"/>
      <c r="AS24" s="591"/>
      <c r="AT24" s="591"/>
      <c r="AU24" s="592"/>
      <c r="AV24" s="592"/>
      <c r="AW24" s="590"/>
      <c r="AX24" s="591"/>
      <c r="AY24" s="591"/>
      <c r="AZ24" s="591"/>
      <c r="BA24" s="591"/>
      <c r="BB24" s="591"/>
      <c r="BC24" s="591"/>
      <c r="BD24" s="591"/>
      <c r="BE24" s="591"/>
      <c r="BF24" s="591"/>
      <c r="BG24" s="591"/>
      <c r="BH24" s="591"/>
      <c r="BI24" s="591"/>
      <c r="BJ24" s="591"/>
      <c r="BK24" s="592"/>
      <c r="BL24" s="592"/>
      <c r="BM24" s="590"/>
      <c r="BN24" s="591"/>
      <c r="BO24" s="591"/>
      <c r="BP24" s="591"/>
      <c r="BQ24" s="591"/>
      <c r="BR24" s="591"/>
      <c r="BS24" s="591"/>
      <c r="BT24" s="591"/>
      <c r="BU24" s="591"/>
      <c r="BV24" s="591"/>
      <c r="BW24" s="591"/>
      <c r="BX24" s="591"/>
      <c r="BY24" s="591"/>
      <c r="BZ24" s="591"/>
      <c r="CA24" s="592"/>
      <c r="CB24" s="592"/>
      <c r="CC24" s="590"/>
      <c r="CD24" s="591"/>
      <c r="CE24" s="591"/>
      <c r="CF24" s="591"/>
      <c r="CG24" s="591"/>
      <c r="CH24" s="591"/>
      <c r="CI24" s="591"/>
      <c r="CJ24" s="591"/>
      <c r="CK24" s="591"/>
      <c r="CL24" s="591"/>
      <c r="CM24" s="591"/>
      <c r="CN24" s="591"/>
      <c r="CO24" s="591"/>
      <c r="CP24" s="591"/>
      <c r="CQ24" s="592"/>
      <c r="CR24" s="592"/>
      <c r="CS24" s="590"/>
      <c r="CT24" s="591"/>
      <c r="CU24" s="591"/>
      <c r="CV24" s="591"/>
      <c r="CW24" s="591"/>
      <c r="CX24" s="591"/>
      <c r="CY24" s="591"/>
      <c r="CZ24" s="591"/>
      <c r="DA24" s="591"/>
      <c r="DB24" s="591"/>
      <c r="DC24" s="591"/>
      <c r="DD24" s="591"/>
      <c r="DE24" s="591"/>
      <c r="DF24" s="591"/>
      <c r="DG24" s="592"/>
      <c r="DH24" s="592"/>
      <c r="DI24" s="590"/>
      <c r="DJ24" s="591"/>
      <c r="DK24" s="591"/>
      <c r="DL24" s="591"/>
      <c r="DM24" s="591"/>
      <c r="DN24" s="591"/>
      <c r="DO24" s="591"/>
      <c r="DP24" s="591"/>
      <c r="DQ24" s="591"/>
      <c r="DR24" s="591"/>
      <c r="DS24" s="591"/>
      <c r="DT24" s="591"/>
      <c r="DU24" s="591"/>
      <c r="DV24" s="591"/>
      <c r="DW24" s="592"/>
      <c r="DX24" s="592"/>
      <c r="DY24" s="590"/>
      <c r="DZ24" s="591"/>
      <c r="EA24" s="591"/>
      <c r="EB24" s="591"/>
      <c r="EC24" s="591"/>
      <c r="ED24" s="591"/>
      <c r="EE24" s="591"/>
      <c r="EF24" s="591"/>
      <c r="EG24" s="591"/>
      <c r="EH24" s="591"/>
      <c r="EI24" s="591"/>
      <c r="EJ24" s="591"/>
      <c r="EK24" s="591"/>
      <c r="EL24" s="591"/>
      <c r="EM24" s="592"/>
      <c r="EN24" s="592"/>
      <c r="EO24" s="590"/>
      <c r="EP24" s="591"/>
      <c r="EQ24" s="591"/>
      <c r="ER24" s="591"/>
      <c r="ES24" s="591"/>
      <c r="ET24" s="591"/>
      <c r="EU24" s="591"/>
      <c r="EV24" s="591"/>
      <c r="EW24" s="591"/>
      <c r="EX24" s="591"/>
      <c r="EY24" s="591"/>
      <c r="EZ24" s="591"/>
      <c r="FA24" s="591"/>
      <c r="FB24" s="591"/>
      <c r="FC24" s="592"/>
      <c r="FD24" s="592"/>
      <c r="FE24" s="590"/>
      <c r="FF24" s="591"/>
      <c r="FG24" s="591"/>
      <c r="FH24" s="591"/>
      <c r="FI24" s="591"/>
      <c r="FJ24" s="591"/>
      <c r="FK24" s="591"/>
      <c r="FL24" s="591"/>
      <c r="FM24" s="591"/>
      <c r="FN24" s="591"/>
      <c r="FO24" s="591"/>
      <c r="FP24" s="591"/>
      <c r="FQ24" s="591"/>
      <c r="FR24" s="591"/>
      <c r="FS24" s="592"/>
      <c r="FT24" s="592"/>
      <c r="FU24" s="590"/>
      <c r="FV24" s="591"/>
      <c r="FW24" s="591"/>
      <c r="FX24" s="591"/>
      <c r="FY24" s="591"/>
      <c r="FZ24" s="591"/>
      <c r="GA24" s="591"/>
      <c r="GB24" s="591"/>
      <c r="GC24" s="591"/>
      <c r="GD24" s="591"/>
      <c r="GE24" s="591"/>
      <c r="GF24" s="591"/>
      <c r="GG24" s="591"/>
      <c r="GH24" s="591"/>
      <c r="GI24" s="592"/>
      <c r="GJ24" s="592"/>
      <c r="GK24" s="590"/>
      <c r="GL24" s="591"/>
      <c r="GM24" s="591"/>
      <c r="GN24" s="591"/>
      <c r="GO24" s="591"/>
      <c r="GP24" s="591"/>
      <c r="GQ24" s="591"/>
      <c r="GR24" s="591"/>
      <c r="GS24" s="591"/>
      <c r="GT24" s="591"/>
      <c r="GU24" s="591"/>
      <c r="GV24" s="591"/>
      <c r="GW24" s="591"/>
      <c r="GX24" s="591"/>
      <c r="GY24" s="592"/>
      <c r="GZ24" s="592"/>
      <c r="HA24" s="590"/>
      <c r="HB24" s="591"/>
      <c r="HC24" s="591"/>
      <c r="HD24" s="591"/>
      <c r="HE24" s="591"/>
      <c r="HF24" s="591"/>
      <c r="HG24" s="591"/>
      <c r="HH24" s="591"/>
      <c r="HI24" s="591"/>
      <c r="HJ24" s="591"/>
      <c r="HK24" s="591"/>
      <c r="HL24" s="591"/>
      <c r="HM24" s="591"/>
      <c r="HN24" s="591"/>
      <c r="HO24" s="592"/>
      <c r="HP24" s="592"/>
      <c r="HQ24" s="590"/>
      <c r="HR24" s="591"/>
      <c r="HS24" s="591"/>
      <c r="HT24" s="591"/>
      <c r="HU24" s="591"/>
      <c r="HV24" s="591"/>
      <c r="HW24" s="591"/>
      <c r="HX24" s="591"/>
      <c r="HY24" s="591"/>
      <c r="HZ24" s="591"/>
      <c r="IA24" s="591"/>
      <c r="IB24" s="591"/>
      <c r="IC24" s="591"/>
      <c r="ID24" s="591"/>
      <c r="IE24" s="592"/>
      <c r="IF24" s="592"/>
      <c r="IG24" s="590"/>
      <c r="IH24" s="591"/>
      <c r="II24" s="591"/>
      <c r="IJ24" s="591"/>
      <c r="IK24" s="591"/>
      <c r="IL24" s="591"/>
      <c r="IM24" s="591"/>
      <c r="IN24" s="591"/>
      <c r="IO24" s="591"/>
      <c r="IP24" s="591"/>
      <c r="IQ24" s="591"/>
      <c r="IR24" s="591"/>
      <c r="IS24" s="591"/>
      <c r="IT24" s="591"/>
      <c r="IU24" s="592"/>
      <c r="IV24" s="592"/>
    </row>
    <row r="25" spans="1:256" ht="18.75" customHeight="1">
      <c r="A25" s="582" t="s">
        <v>109</v>
      </c>
      <c r="B25" s="583">
        <v>2396185.59</v>
      </c>
      <c r="C25" s="583">
        <v>259266.21</v>
      </c>
      <c r="D25" s="583">
        <v>0</v>
      </c>
      <c r="E25" s="583">
        <v>84113.02</v>
      </c>
      <c r="F25" s="583">
        <v>0</v>
      </c>
      <c r="G25" s="583">
        <v>281153.71000000002</v>
      </c>
      <c r="H25" s="583">
        <v>0</v>
      </c>
      <c r="I25" s="583">
        <v>140460.14000000001</v>
      </c>
      <c r="J25" s="583">
        <v>0</v>
      </c>
      <c r="K25" s="583">
        <v>21887.500000000029</v>
      </c>
      <c r="L25" s="583">
        <v>0</v>
      </c>
      <c r="M25" s="583">
        <v>56347.12000000001</v>
      </c>
      <c r="N25" s="583">
        <v>0</v>
      </c>
      <c r="O25" s="584">
        <v>0.14330243510061338</v>
      </c>
      <c r="P25" s="584">
        <v>0.17595208474649079</v>
      </c>
      <c r="Q25" s="590"/>
      <c r="R25" s="591"/>
      <c r="S25" s="591"/>
      <c r="T25" s="591"/>
      <c r="U25" s="591"/>
      <c r="V25" s="591"/>
      <c r="W25" s="591"/>
      <c r="X25" s="591"/>
      <c r="Y25" s="591"/>
      <c r="Z25" s="591"/>
      <c r="AA25" s="591"/>
      <c r="AB25" s="591"/>
      <c r="AC25" s="591"/>
      <c r="AD25" s="591"/>
      <c r="AE25" s="592"/>
      <c r="AF25" s="592"/>
      <c r="AG25" s="590"/>
      <c r="AH25" s="591"/>
      <c r="AI25" s="591"/>
      <c r="AJ25" s="591"/>
      <c r="AK25" s="591"/>
      <c r="AL25" s="591"/>
      <c r="AM25" s="591"/>
      <c r="AN25" s="591"/>
      <c r="AO25" s="591"/>
      <c r="AP25" s="591"/>
      <c r="AQ25" s="591"/>
      <c r="AR25" s="591"/>
      <c r="AS25" s="591"/>
      <c r="AT25" s="591"/>
      <c r="AU25" s="592"/>
      <c r="AV25" s="592"/>
      <c r="AW25" s="590"/>
      <c r="AX25" s="591"/>
      <c r="AY25" s="591"/>
      <c r="AZ25" s="591"/>
      <c r="BA25" s="591"/>
      <c r="BB25" s="591"/>
      <c r="BC25" s="591"/>
      <c r="BD25" s="591"/>
      <c r="BE25" s="591"/>
      <c r="BF25" s="591"/>
      <c r="BG25" s="591"/>
      <c r="BH25" s="591"/>
      <c r="BI25" s="591"/>
      <c r="BJ25" s="591"/>
      <c r="BK25" s="592"/>
      <c r="BL25" s="592"/>
      <c r="BM25" s="590"/>
      <c r="BN25" s="591"/>
      <c r="BO25" s="591"/>
      <c r="BP25" s="591"/>
      <c r="BQ25" s="591"/>
      <c r="BR25" s="591"/>
      <c r="BS25" s="591"/>
      <c r="BT25" s="591"/>
      <c r="BU25" s="591"/>
      <c r="BV25" s="591"/>
      <c r="BW25" s="591"/>
      <c r="BX25" s="591"/>
      <c r="BY25" s="591"/>
      <c r="BZ25" s="591"/>
      <c r="CA25" s="592"/>
      <c r="CB25" s="592"/>
      <c r="CC25" s="590"/>
      <c r="CD25" s="591"/>
      <c r="CE25" s="591"/>
      <c r="CF25" s="591"/>
      <c r="CG25" s="591"/>
      <c r="CH25" s="591"/>
      <c r="CI25" s="591"/>
      <c r="CJ25" s="591"/>
      <c r="CK25" s="591"/>
      <c r="CL25" s="591"/>
      <c r="CM25" s="591"/>
      <c r="CN25" s="591"/>
      <c r="CO25" s="591"/>
      <c r="CP25" s="591"/>
      <c r="CQ25" s="592"/>
      <c r="CR25" s="592"/>
      <c r="CS25" s="590"/>
      <c r="CT25" s="591"/>
      <c r="CU25" s="591"/>
      <c r="CV25" s="591"/>
      <c r="CW25" s="591"/>
      <c r="CX25" s="591"/>
      <c r="CY25" s="591"/>
      <c r="CZ25" s="591"/>
      <c r="DA25" s="591"/>
      <c r="DB25" s="591"/>
      <c r="DC25" s="591"/>
      <c r="DD25" s="591"/>
      <c r="DE25" s="591"/>
      <c r="DF25" s="591"/>
      <c r="DG25" s="592"/>
      <c r="DH25" s="592"/>
      <c r="DI25" s="590"/>
      <c r="DJ25" s="591"/>
      <c r="DK25" s="591"/>
      <c r="DL25" s="591"/>
      <c r="DM25" s="591"/>
      <c r="DN25" s="591"/>
      <c r="DO25" s="591"/>
      <c r="DP25" s="591"/>
      <c r="DQ25" s="591"/>
      <c r="DR25" s="591"/>
      <c r="DS25" s="591"/>
      <c r="DT25" s="591"/>
      <c r="DU25" s="591"/>
      <c r="DV25" s="591"/>
      <c r="DW25" s="592"/>
      <c r="DX25" s="592"/>
      <c r="DY25" s="590"/>
      <c r="DZ25" s="591"/>
      <c r="EA25" s="591"/>
      <c r="EB25" s="591"/>
      <c r="EC25" s="591"/>
      <c r="ED25" s="591"/>
      <c r="EE25" s="591"/>
      <c r="EF25" s="591"/>
      <c r="EG25" s="591"/>
      <c r="EH25" s="591"/>
      <c r="EI25" s="591"/>
      <c r="EJ25" s="591"/>
      <c r="EK25" s="591"/>
      <c r="EL25" s="591"/>
      <c r="EM25" s="592"/>
      <c r="EN25" s="592"/>
      <c r="EO25" s="590"/>
      <c r="EP25" s="591"/>
      <c r="EQ25" s="591"/>
      <c r="ER25" s="591"/>
      <c r="ES25" s="591"/>
      <c r="ET25" s="591"/>
      <c r="EU25" s="591"/>
      <c r="EV25" s="591"/>
      <c r="EW25" s="591"/>
      <c r="EX25" s="591"/>
      <c r="EY25" s="591"/>
      <c r="EZ25" s="591"/>
      <c r="FA25" s="591"/>
      <c r="FB25" s="591"/>
      <c r="FC25" s="592"/>
      <c r="FD25" s="592"/>
      <c r="FE25" s="590"/>
      <c r="FF25" s="591"/>
      <c r="FG25" s="591"/>
      <c r="FH25" s="591"/>
      <c r="FI25" s="591"/>
      <c r="FJ25" s="591"/>
      <c r="FK25" s="591"/>
      <c r="FL25" s="591"/>
      <c r="FM25" s="591"/>
      <c r="FN25" s="591"/>
      <c r="FO25" s="591"/>
      <c r="FP25" s="591"/>
      <c r="FQ25" s="591"/>
      <c r="FR25" s="591"/>
      <c r="FS25" s="592"/>
      <c r="FT25" s="592"/>
      <c r="FU25" s="590"/>
      <c r="FV25" s="591"/>
      <c r="FW25" s="591"/>
      <c r="FX25" s="591"/>
      <c r="FY25" s="591"/>
      <c r="FZ25" s="591"/>
      <c r="GA25" s="591"/>
      <c r="GB25" s="591"/>
      <c r="GC25" s="591"/>
      <c r="GD25" s="591"/>
      <c r="GE25" s="591"/>
      <c r="GF25" s="591"/>
      <c r="GG25" s="591"/>
      <c r="GH25" s="591"/>
      <c r="GI25" s="592"/>
      <c r="GJ25" s="592"/>
      <c r="GK25" s="590"/>
      <c r="GL25" s="591"/>
      <c r="GM25" s="591"/>
      <c r="GN25" s="591"/>
      <c r="GO25" s="591"/>
      <c r="GP25" s="591"/>
      <c r="GQ25" s="591"/>
      <c r="GR25" s="591"/>
      <c r="GS25" s="591"/>
      <c r="GT25" s="591"/>
      <c r="GU25" s="591"/>
      <c r="GV25" s="591"/>
      <c r="GW25" s="591"/>
      <c r="GX25" s="591"/>
      <c r="GY25" s="592"/>
      <c r="GZ25" s="592"/>
      <c r="HA25" s="590"/>
      <c r="HB25" s="591"/>
      <c r="HC25" s="591"/>
      <c r="HD25" s="591"/>
      <c r="HE25" s="591"/>
      <c r="HF25" s="591"/>
      <c r="HG25" s="591"/>
      <c r="HH25" s="591"/>
      <c r="HI25" s="591"/>
      <c r="HJ25" s="591"/>
      <c r="HK25" s="591"/>
      <c r="HL25" s="591"/>
      <c r="HM25" s="591"/>
      <c r="HN25" s="591"/>
      <c r="HO25" s="592"/>
      <c r="HP25" s="592"/>
      <c r="HQ25" s="590"/>
      <c r="HR25" s="591"/>
      <c r="HS25" s="591"/>
      <c r="HT25" s="591"/>
      <c r="HU25" s="591"/>
      <c r="HV25" s="591"/>
      <c r="HW25" s="591"/>
      <c r="HX25" s="591"/>
      <c r="HY25" s="591"/>
      <c r="HZ25" s="591"/>
      <c r="IA25" s="591"/>
      <c r="IB25" s="591"/>
      <c r="IC25" s="591"/>
      <c r="ID25" s="591"/>
      <c r="IE25" s="592"/>
      <c r="IF25" s="592"/>
      <c r="IG25" s="590"/>
      <c r="IH25" s="591"/>
      <c r="II25" s="591"/>
      <c r="IJ25" s="591"/>
      <c r="IK25" s="591"/>
      <c r="IL25" s="591"/>
      <c r="IM25" s="591"/>
      <c r="IN25" s="591"/>
      <c r="IO25" s="591"/>
      <c r="IP25" s="591"/>
      <c r="IQ25" s="591"/>
      <c r="IR25" s="591"/>
      <c r="IS25" s="591"/>
      <c r="IT25" s="591"/>
      <c r="IU25" s="592"/>
      <c r="IV25" s="592"/>
    </row>
    <row r="26" spans="1:256" ht="18.75" customHeight="1">
      <c r="A26" s="593"/>
      <c r="B26" s="583" t="s">
        <v>591</v>
      </c>
      <c r="C26" s="583" t="s">
        <v>591</v>
      </c>
      <c r="D26" s="583" t="s">
        <v>591</v>
      </c>
      <c r="E26" s="583" t="s">
        <v>591</v>
      </c>
      <c r="F26" s="583" t="s">
        <v>591</v>
      </c>
      <c r="G26" s="583" t="s">
        <v>591</v>
      </c>
      <c r="H26" s="583" t="s">
        <v>591</v>
      </c>
      <c r="I26" s="583"/>
      <c r="J26" s="583" t="s">
        <v>591</v>
      </c>
      <c r="K26" s="583"/>
      <c r="L26" s="583"/>
      <c r="M26" s="583"/>
      <c r="N26" s="583" t="s">
        <v>591</v>
      </c>
      <c r="O26" s="584"/>
      <c r="P26" s="584"/>
      <c r="Q26" s="590"/>
      <c r="R26" s="591"/>
      <c r="S26" s="591"/>
      <c r="T26" s="591"/>
      <c r="U26" s="591"/>
      <c r="V26" s="591"/>
      <c r="W26" s="591"/>
      <c r="X26" s="591"/>
      <c r="Y26" s="591"/>
      <c r="Z26" s="591"/>
      <c r="AA26" s="591"/>
      <c r="AB26" s="591"/>
      <c r="AC26" s="591"/>
      <c r="AD26" s="591"/>
      <c r="AE26" s="592"/>
      <c r="AF26" s="592"/>
      <c r="AG26" s="590"/>
      <c r="AH26" s="591"/>
      <c r="AI26" s="591"/>
      <c r="AJ26" s="591"/>
      <c r="AK26" s="591"/>
      <c r="AL26" s="591"/>
      <c r="AM26" s="591"/>
      <c r="AN26" s="591"/>
      <c r="AO26" s="591"/>
      <c r="AP26" s="591"/>
      <c r="AQ26" s="591"/>
      <c r="AR26" s="591"/>
      <c r="AS26" s="591"/>
      <c r="AT26" s="591"/>
      <c r="AU26" s="592"/>
      <c r="AV26" s="592"/>
      <c r="AW26" s="590"/>
      <c r="AX26" s="591"/>
      <c r="AY26" s="591"/>
      <c r="AZ26" s="591"/>
      <c r="BA26" s="591"/>
      <c r="BB26" s="591"/>
      <c r="BC26" s="591"/>
      <c r="BD26" s="591"/>
      <c r="BE26" s="591"/>
      <c r="BF26" s="591"/>
      <c r="BG26" s="591"/>
      <c r="BH26" s="591"/>
      <c r="BI26" s="591"/>
      <c r="BJ26" s="591"/>
      <c r="BK26" s="592"/>
      <c r="BL26" s="592"/>
      <c r="BM26" s="590"/>
      <c r="BN26" s="591"/>
      <c r="BO26" s="591"/>
      <c r="BP26" s="591"/>
      <c r="BQ26" s="591"/>
      <c r="BR26" s="591"/>
      <c r="BS26" s="591"/>
      <c r="BT26" s="591"/>
      <c r="BU26" s="591"/>
      <c r="BV26" s="591"/>
      <c r="BW26" s="591"/>
      <c r="BX26" s="591"/>
      <c r="BY26" s="591"/>
      <c r="BZ26" s="591"/>
      <c r="CA26" s="592"/>
      <c r="CB26" s="592"/>
      <c r="CC26" s="590"/>
      <c r="CD26" s="591"/>
      <c r="CE26" s="591"/>
      <c r="CF26" s="591"/>
      <c r="CG26" s="591"/>
      <c r="CH26" s="591"/>
      <c r="CI26" s="591"/>
      <c r="CJ26" s="591"/>
      <c r="CK26" s="591"/>
      <c r="CL26" s="591"/>
      <c r="CM26" s="591"/>
      <c r="CN26" s="591"/>
      <c r="CO26" s="591"/>
      <c r="CP26" s="591"/>
      <c r="CQ26" s="592"/>
      <c r="CR26" s="592"/>
      <c r="CS26" s="590"/>
      <c r="CT26" s="591"/>
      <c r="CU26" s="591"/>
      <c r="CV26" s="591"/>
      <c r="CW26" s="591"/>
      <c r="CX26" s="591"/>
      <c r="CY26" s="591"/>
      <c r="CZ26" s="591"/>
      <c r="DA26" s="591"/>
      <c r="DB26" s="591"/>
      <c r="DC26" s="591"/>
      <c r="DD26" s="591"/>
      <c r="DE26" s="591"/>
      <c r="DF26" s="591"/>
      <c r="DG26" s="592"/>
      <c r="DH26" s="592"/>
      <c r="DI26" s="590"/>
      <c r="DJ26" s="591"/>
      <c r="DK26" s="591"/>
      <c r="DL26" s="591"/>
      <c r="DM26" s="591"/>
      <c r="DN26" s="591"/>
      <c r="DO26" s="591"/>
      <c r="DP26" s="591"/>
      <c r="DQ26" s="591"/>
      <c r="DR26" s="591"/>
      <c r="DS26" s="591"/>
      <c r="DT26" s="591"/>
      <c r="DU26" s="591"/>
      <c r="DV26" s="591"/>
      <c r="DW26" s="592"/>
      <c r="DX26" s="592"/>
      <c r="DY26" s="590"/>
      <c r="DZ26" s="591"/>
      <c r="EA26" s="591"/>
      <c r="EB26" s="591"/>
      <c r="EC26" s="591"/>
      <c r="ED26" s="591"/>
      <c r="EE26" s="591"/>
      <c r="EF26" s="591"/>
      <c r="EG26" s="591"/>
      <c r="EH26" s="591"/>
      <c r="EI26" s="591"/>
      <c r="EJ26" s="591"/>
      <c r="EK26" s="591"/>
      <c r="EL26" s="591"/>
      <c r="EM26" s="592"/>
      <c r="EN26" s="592"/>
      <c r="EO26" s="590"/>
      <c r="EP26" s="591"/>
      <c r="EQ26" s="591"/>
      <c r="ER26" s="591"/>
      <c r="ES26" s="591"/>
      <c r="ET26" s="591"/>
      <c r="EU26" s="591"/>
      <c r="EV26" s="591"/>
      <c r="EW26" s="591"/>
      <c r="EX26" s="591"/>
      <c r="EY26" s="591"/>
      <c r="EZ26" s="591"/>
      <c r="FA26" s="591"/>
      <c r="FB26" s="591"/>
      <c r="FC26" s="592"/>
      <c r="FD26" s="592"/>
      <c r="FE26" s="590"/>
      <c r="FF26" s="591"/>
      <c r="FG26" s="591"/>
      <c r="FH26" s="591"/>
      <c r="FI26" s="591"/>
      <c r="FJ26" s="591"/>
      <c r="FK26" s="591"/>
      <c r="FL26" s="591"/>
      <c r="FM26" s="591"/>
      <c r="FN26" s="591"/>
      <c r="FO26" s="591"/>
      <c r="FP26" s="591"/>
      <c r="FQ26" s="591"/>
      <c r="FR26" s="591"/>
      <c r="FS26" s="592"/>
      <c r="FT26" s="592"/>
      <c r="FU26" s="590"/>
      <c r="FV26" s="591"/>
      <c r="FW26" s="591"/>
      <c r="FX26" s="591"/>
      <c r="FY26" s="591"/>
      <c r="FZ26" s="591"/>
      <c r="GA26" s="591"/>
      <c r="GB26" s="591"/>
      <c r="GC26" s="591"/>
      <c r="GD26" s="591"/>
      <c r="GE26" s="591"/>
      <c r="GF26" s="591"/>
      <c r="GG26" s="591"/>
      <c r="GH26" s="591"/>
      <c r="GI26" s="592"/>
      <c r="GJ26" s="592"/>
      <c r="GK26" s="590"/>
      <c r="GL26" s="591"/>
      <c r="GM26" s="591"/>
      <c r="GN26" s="591"/>
      <c r="GO26" s="591"/>
      <c r="GP26" s="591"/>
      <c r="GQ26" s="591"/>
      <c r="GR26" s="591"/>
      <c r="GS26" s="591"/>
      <c r="GT26" s="591"/>
      <c r="GU26" s="591"/>
      <c r="GV26" s="591"/>
      <c r="GW26" s="591"/>
      <c r="GX26" s="591"/>
      <c r="GY26" s="592"/>
      <c r="GZ26" s="592"/>
      <c r="HA26" s="590"/>
      <c r="HB26" s="591"/>
      <c r="HC26" s="591"/>
      <c r="HD26" s="591"/>
      <c r="HE26" s="591"/>
      <c r="HF26" s="591"/>
      <c r="HG26" s="591"/>
      <c r="HH26" s="591"/>
      <c r="HI26" s="591"/>
      <c r="HJ26" s="591"/>
      <c r="HK26" s="591"/>
      <c r="HL26" s="591"/>
      <c r="HM26" s="591"/>
      <c r="HN26" s="591"/>
      <c r="HO26" s="592"/>
      <c r="HP26" s="592"/>
      <c r="HQ26" s="590"/>
      <c r="HR26" s="591"/>
      <c r="HS26" s="591"/>
      <c r="HT26" s="591"/>
      <c r="HU26" s="591"/>
      <c r="HV26" s="591"/>
      <c r="HW26" s="591"/>
      <c r="HX26" s="591"/>
      <c r="HY26" s="591"/>
      <c r="HZ26" s="591"/>
      <c r="IA26" s="591"/>
      <c r="IB26" s="591"/>
      <c r="IC26" s="591"/>
      <c r="ID26" s="591"/>
      <c r="IE26" s="592"/>
      <c r="IF26" s="592"/>
      <c r="IG26" s="590"/>
      <c r="IH26" s="591"/>
      <c r="II26" s="591"/>
      <c r="IJ26" s="591"/>
      <c r="IK26" s="591"/>
      <c r="IL26" s="591"/>
      <c r="IM26" s="591"/>
      <c r="IN26" s="591"/>
      <c r="IO26" s="591"/>
      <c r="IP26" s="591"/>
      <c r="IQ26" s="591"/>
      <c r="IR26" s="591"/>
      <c r="IS26" s="591"/>
      <c r="IT26" s="591"/>
      <c r="IU26" s="592"/>
      <c r="IV26" s="592"/>
    </row>
    <row r="27" spans="1:256" ht="21.75" customHeight="1">
      <c r="A27" s="582" t="s">
        <v>279</v>
      </c>
      <c r="B27" s="583">
        <v>95275445.220000014</v>
      </c>
      <c r="C27" s="583">
        <v>9721007.4700000007</v>
      </c>
      <c r="D27" s="583">
        <v>68.31</v>
      </c>
      <c r="E27" s="583">
        <v>9640308.4499999993</v>
      </c>
      <c r="F27" s="583">
        <v>30160.979999999996</v>
      </c>
      <c r="G27" s="583">
        <v>13791352.700000003</v>
      </c>
      <c r="H27" s="583">
        <v>2171.2700000000004</v>
      </c>
      <c r="I27" s="583">
        <v>11042857.990000002</v>
      </c>
      <c r="J27" s="583">
        <v>93943.479999999981</v>
      </c>
      <c r="K27" s="583">
        <v>4070345.2300000023</v>
      </c>
      <c r="L27" s="583">
        <v>2102.9600000000005</v>
      </c>
      <c r="M27" s="583">
        <v>1402549.5400000028</v>
      </c>
      <c r="N27" s="583">
        <v>63782.499999999985</v>
      </c>
      <c r="O27" s="584">
        <v>0.20353140481498763</v>
      </c>
      <c r="P27" s="584">
        <v>0.26166579838523479</v>
      </c>
      <c r="Q27" s="585"/>
      <c r="R27" s="594"/>
      <c r="S27" s="594"/>
      <c r="T27" s="586"/>
      <c r="U27" s="586"/>
      <c r="V27" s="586"/>
      <c r="W27" s="586"/>
      <c r="X27" s="586"/>
    </row>
    <row r="28" spans="1:256" ht="20.25" customHeight="1">
      <c r="A28" s="267"/>
      <c r="B28" s="580"/>
      <c r="C28" s="581"/>
      <c r="D28" s="595"/>
      <c r="E28" s="581"/>
      <c r="F28" s="581"/>
      <c r="G28" s="581"/>
      <c r="H28" s="581"/>
      <c r="I28" s="581"/>
      <c r="J28" s="581"/>
      <c r="K28" s="581"/>
      <c r="L28" s="581"/>
      <c r="M28" s="581"/>
      <c r="N28" s="581"/>
      <c r="Q28" s="576"/>
      <c r="R28" s="596"/>
      <c r="S28" s="596"/>
      <c r="T28" s="86"/>
      <c r="U28" s="86"/>
      <c r="V28" s="86"/>
      <c r="W28" s="86"/>
    </row>
    <row r="29" spans="1:256" ht="20.25" customHeight="1">
      <c r="A29" s="267"/>
      <c r="B29" s="580"/>
      <c r="C29" s="581"/>
      <c r="D29" s="595"/>
      <c r="E29" s="581"/>
      <c r="F29" s="581"/>
      <c r="G29" s="581"/>
      <c r="H29" s="581"/>
      <c r="I29" s="581"/>
      <c r="J29" s="581"/>
      <c r="K29" s="581"/>
      <c r="L29" s="581"/>
      <c r="M29" s="581"/>
      <c r="N29" s="581"/>
      <c r="Q29" s="576"/>
      <c r="R29" s="596"/>
      <c r="S29" s="596"/>
      <c r="T29" s="86"/>
      <c r="U29" s="86"/>
      <c r="V29" s="86"/>
      <c r="W29" s="86"/>
    </row>
    <row r="30" spans="1:256" ht="20.25" customHeight="1">
      <c r="A30" s="267"/>
      <c r="B30" s="580"/>
      <c r="C30" s="581"/>
      <c r="D30" s="595"/>
      <c r="E30" s="581"/>
      <c r="F30" s="581"/>
      <c r="G30" s="581"/>
      <c r="H30" s="581"/>
      <c r="I30" s="581"/>
      <c r="J30" s="581"/>
      <c r="K30" s="581"/>
      <c r="L30" s="581"/>
      <c r="M30" s="581"/>
      <c r="N30" s="581"/>
      <c r="Q30" s="576"/>
      <c r="R30" s="596"/>
      <c r="S30" s="596"/>
      <c r="T30" s="86"/>
      <c r="U30" s="86"/>
      <c r="V30" s="86"/>
      <c r="W30" s="86"/>
    </row>
    <row r="31" spans="1:256" ht="20.25" customHeight="1">
      <c r="A31" s="597"/>
      <c r="B31" s="575" t="s">
        <v>1109</v>
      </c>
      <c r="C31" s="1322" t="s">
        <v>1110</v>
      </c>
      <c r="D31" s="1322"/>
      <c r="E31" s="1322"/>
      <c r="F31" s="1322"/>
      <c r="G31" s="1322" t="s">
        <v>1111</v>
      </c>
      <c r="H31" s="1322"/>
      <c r="I31" s="1322"/>
      <c r="J31" s="1322"/>
      <c r="K31" s="1322" t="s">
        <v>1112</v>
      </c>
      <c r="L31" s="1322"/>
      <c r="M31" s="1322"/>
      <c r="N31" s="1322"/>
      <c r="O31" s="1322" t="s">
        <v>1113</v>
      </c>
      <c r="P31" s="1322"/>
      <c r="S31" s="1321"/>
      <c r="T31" s="1321"/>
      <c r="U31" s="1321"/>
      <c r="V31" s="1321"/>
      <c r="W31" s="1321"/>
      <c r="X31" s="1321"/>
      <c r="Y31" s="1321"/>
      <c r="Z31" s="1321"/>
      <c r="AA31" s="1321"/>
      <c r="AB31" s="1321"/>
      <c r="AC31" s="1321"/>
      <c r="AD31" s="1321"/>
      <c r="AE31" s="1321"/>
      <c r="AF31" s="1321"/>
      <c r="AI31" s="1321"/>
      <c r="AJ31" s="1321"/>
      <c r="AK31" s="1321"/>
      <c r="AL31" s="1321"/>
      <c r="AM31" s="1321"/>
      <c r="AN31" s="1321"/>
      <c r="AO31" s="1321"/>
      <c r="AP31" s="1321"/>
      <c r="AQ31" s="1321"/>
      <c r="AR31" s="1321"/>
      <c r="AS31" s="1321"/>
      <c r="AT31" s="1321"/>
      <c r="AU31" s="1321"/>
      <c r="AV31" s="1321"/>
      <c r="AY31" s="1321"/>
      <c r="AZ31" s="1321"/>
      <c r="BA31" s="1321"/>
      <c r="BB31" s="1321"/>
      <c r="BC31" s="1321"/>
      <c r="BD31" s="1321"/>
      <c r="BE31" s="1321"/>
      <c r="BF31" s="1321"/>
      <c r="BG31" s="1321"/>
      <c r="BH31" s="1321"/>
      <c r="BI31" s="1321"/>
      <c r="BJ31" s="1321"/>
      <c r="BK31" s="1321"/>
      <c r="BL31" s="1321"/>
      <c r="BO31" s="1321"/>
      <c r="BP31" s="1321"/>
      <c r="BQ31" s="1321"/>
      <c r="BR31" s="1321"/>
      <c r="BS31" s="1321"/>
      <c r="BT31" s="1321"/>
      <c r="BU31" s="1321"/>
      <c r="BV31" s="1321"/>
      <c r="BW31" s="1321"/>
      <c r="BX31" s="1321"/>
      <c r="BY31" s="1321"/>
      <c r="BZ31" s="1321"/>
      <c r="CA31" s="1321"/>
      <c r="CB31" s="1321"/>
      <c r="CE31" s="1321"/>
      <c r="CF31" s="1321"/>
      <c r="CG31" s="1321"/>
      <c r="CH31" s="1321"/>
      <c r="CI31" s="1321"/>
      <c r="CJ31" s="1321"/>
      <c r="CK31" s="1321"/>
      <c r="CL31" s="1321"/>
      <c r="CM31" s="1321"/>
      <c r="CN31" s="1321"/>
      <c r="CO31" s="1321"/>
      <c r="CP31" s="1321"/>
      <c r="CQ31" s="1321"/>
      <c r="CR31" s="1321"/>
      <c r="CU31" s="1321"/>
      <c r="CV31" s="1321"/>
      <c r="CW31" s="1321"/>
      <c r="CX31" s="1321"/>
      <c r="CY31" s="1321"/>
      <c r="CZ31" s="1321"/>
      <c r="DA31" s="1321"/>
      <c r="DB31" s="1321"/>
      <c r="DC31" s="1321"/>
      <c r="DD31" s="1321"/>
      <c r="DE31" s="1321"/>
      <c r="DF31" s="1321"/>
      <c r="DG31" s="1321"/>
      <c r="DH31" s="1321"/>
      <c r="DK31" s="1321"/>
      <c r="DL31" s="1321"/>
      <c r="DM31" s="1321"/>
      <c r="DN31" s="1321"/>
      <c r="DO31" s="1321"/>
      <c r="DP31" s="1321"/>
      <c r="DQ31" s="1321"/>
      <c r="DR31" s="1321"/>
      <c r="DS31" s="1321"/>
      <c r="DT31" s="1321"/>
      <c r="DU31" s="1321"/>
      <c r="DV31" s="1321"/>
      <c r="DW31" s="1321"/>
      <c r="DX31" s="1321"/>
      <c r="EA31" s="1321"/>
      <c r="EB31" s="1321"/>
      <c r="EC31" s="1321"/>
      <c r="ED31" s="1321"/>
      <c r="EE31" s="1321"/>
      <c r="EF31" s="1321"/>
      <c r="EG31" s="1321"/>
      <c r="EH31" s="1321"/>
      <c r="EI31" s="1321"/>
      <c r="EJ31" s="1321"/>
      <c r="EK31" s="1321"/>
      <c r="EL31" s="1321"/>
      <c r="EM31" s="1321"/>
      <c r="EN31" s="1321"/>
      <c r="EQ31" s="1321"/>
      <c r="ER31" s="1321"/>
      <c r="ES31" s="1321"/>
      <c r="ET31" s="1321"/>
      <c r="EU31" s="1321"/>
      <c r="EV31" s="1321"/>
      <c r="EW31" s="1321"/>
      <c r="EX31" s="1321"/>
      <c r="EY31" s="1321"/>
      <c r="EZ31" s="1321"/>
      <c r="FA31" s="1321"/>
      <c r="FB31" s="1321"/>
      <c r="FC31" s="1321"/>
      <c r="FD31" s="1321"/>
      <c r="FG31" s="1321"/>
      <c r="FH31" s="1321"/>
      <c r="FI31" s="1321"/>
      <c r="FJ31" s="1321"/>
      <c r="FK31" s="1321"/>
      <c r="FL31" s="1321"/>
      <c r="FM31" s="1321"/>
      <c r="FN31" s="1321"/>
      <c r="FO31" s="1321"/>
      <c r="FP31" s="1321"/>
      <c r="FQ31" s="1321"/>
      <c r="FR31" s="1321"/>
      <c r="FS31" s="1321"/>
      <c r="FT31" s="1321"/>
      <c r="FW31" s="1321"/>
      <c r="FX31" s="1321"/>
      <c r="FY31" s="1321"/>
      <c r="FZ31" s="1321"/>
      <c r="GA31" s="1321"/>
      <c r="GB31" s="1321"/>
      <c r="GC31" s="1321"/>
      <c r="GD31" s="1321"/>
      <c r="GE31" s="1321"/>
      <c r="GF31" s="1321"/>
      <c r="GG31" s="1321"/>
      <c r="GH31" s="1321"/>
      <c r="GI31" s="1321"/>
      <c r="GJ31" s="1321"/>
      <c r="GM31" s="1321"/>
      <c r="GN31" s="1321"/>
      <c r="GO31" s="1321"/>
      <c r="GP31" s="1321"/>
      <c r="GQ31" s="1321"/>
      <c r="GR31" s="1321"/>
      <c r="GS31" s="1321"/>
      <c r="GT31" s="1321"/>
      <c r="GU31" s="1321"/>
      <c r="GV31" s="1321"/>
      <c r="GW31" s="1321"/>
      <c r="GX31" s="1321"/>
      <c r="GY31" s="1321"/>
      <c r="GZ31" s="1321"/>
      <c r="HC31" s="1321"/>
      <c r="HD31" s="1321"/>
      <c r="HE31" s="1321"/>
      <c r="HF31" s="1321"/>
      <c r="HG31" s="1321"/>
      <c r="HH31" s="1321"/>
      <c r="HI31" s="1321"/>
      <c r="HJ31" s="1321"/>
      <c r="HK31" s="1321"/>
      <c r="HL31" s="1321"/>
      <c r="HM31" s="1321"/>
      <c r="HN31" s="1321"/>
      <c r="HO31" s="1321"/>
      <c r="HP31" s="1321"/>
      <c r="HS31" s="1321"/>
      <c r="HT31" s="1321"/>
      <c r="HU31" s="1321"/>
      <c r="HV31" s="1321"/>
      <c r="HW31" s="1321"/>
      <c r="HX31" s="1321"/>
      <c r="HY31" s="1321"/>
      <c r="HZ31" s="1321"/>
      <c r="IA31" s="1321"/>
      <c r="IB31" s="1321"/>
      <c r="IC31" s="1321"/>
      <c r="ID31" s="1321"/>
      <c r="IE31" s="1321"/>
      <c r="IF31" s="1321"/>
      <c r="II31" s="1321"/>
      <c r="IJ31" s="1321"/>
      <c r="IK31" s="1321"/>
      <c r="IL31" s="1321"/>
      <c r="IM31" s="1321"/>
      <c r="IN31" s="1321"/>
      <c r="IO31" s="1321"/>
      <c r="IP31" s="1321"/>
      <c r="IQ31" s="1321"/>
      <c r="IR31" s="1321"/>
      <c r="IS31" s="1321"/>
      <c r="IT31" s="1321"/>
      <c r="IU31" s="1321"/>
      <c r="IV31" s="1321"/>
    </row>
    <row r="32" spans="1:256" ht="15.75">
      <c r="A32" s="597"/>
      <c r="B32" s="575" t="s">
        <v>1114</v>
      </c>
      <c r="C32" s="577"/>
      <c r="D32" s="577"/>
      <c r="E32" s="577"/>
      <c r="F32" s="577"/>
      <c r="G32" s="577"/>
      <c r="H32" s="577"/>
      <c r="I32" s="577"/>
      <c r="J32" s="577"/>
      <c r="K32" s="577"/>
      <c r="L32" s="577"/>
      <c r="M32" s="577"/>
      <c r="N32" s="577"/>
      <c r="O32" s="577"/>
      <c r="P32" s="577"/>
    </row>
    <row r="33" spans="1:256" ht="15.75">
      <c r="A33" s="578" t="s">
        <v>590</v>
      </c>
      <c r="B33" s="575" t="s">
        <v>1116</v>
      </c>
      <c r="C33" s="575" t="s">
        <v>275</v>
      </c>
      <c r="D33" s="575" t="s">
        <v>277</v>
      </c>
      <c r="E33" s="575" t="s">
        <v>276</v>
      </c>
      <c r="F33" s="575" t="s">
        <v>278</v>
      </c>
      <c r="G33" s="575" t="s">
        <v>275</v>
      </c>
      <c r="H33" s="575" t="s">
        <v>277</v>
      </c>
      <c r="I33" s="575" t="s">
        <v>276</v>
      </c>
      <c r="J33" s="575" t="s">
        <v>278</v>
      </c>
      <c r="K33" s="575" t="s">
        <v>275</v>
      </c>
      <c r="L33" s="575" t="s">
        <v>277</v>
      </c>
      <c r="M33" s="575" t="s">
        <v>276</v>
      </c>
      <c r="N33" s="575" t="s">
        <v>278</v>
      </c>
      <c r="O33" s="575" t="s">
        <v>1117</v>
      </c>
      <c r="P33" s="575" t="s">
        <v>1118</v>
      </c>
      <c r="Q33" s="590"/>
      <c r="R33" s="591"/>
      <c r="S33" s="591"/>
      <c r="T33" s="591"/>
      <c r="U33" s="591"/>
      <c r="V33" s="591"/>
      <c r="W33" s="591"/>
      <c r="X33" s="591"/>
      <c r="Y33" s="591"/>
      <c r="Z33" s="591"/>
      <c r="AA33" s="591"/>
      <c r="AB33" s="591"/>
      <c r="AC33" s="591"/>
      <c r="AD33" s="591"/>
      <c r="AE33" s="592"/>
      <c r="AF33" s="592"/>
      <c r="AG33" s="590"/>
      <c r="AH33" s="591"/>
      <c r="AI33" s="591"/>
      <c r="AJ33" s="591"/>
      <c r="AK33" s="591"/>
      <c r="AL33" s="591"/>
      <c r="AM33" s="591"/>
      <c r="AN33" s="591"/>
      <c r="AO33" s="591"/>
      <c r="AP33" s="591"/>
      <c r="AQ33" s="591"/>
      <c r="AR33" s="591"/>
      <c r="AS33" s="591"/>
      <c r="AT33" s="591"/>
      <c r="AU33" s="592"/>
      <c r="AV33" s="592"/>
      <c r="AW33" s="590"/>
      <c r="AX33" s="591"/>
      <c r="AY33" s="591"/>
      <c r="AZ33" s="591"/>
      <c r="BA33" s="591"/>
      <c r="BB33" s="591"/>
      <c r="BC33" s="591"/>
      <c r="BD33" s="591"/>
      <c r="BE33" s="591"/>
      <c r="BF33" s="591"/>
      <c r="BG33" s="591"/>
      <c r="BH33" s="591"/>
      <c r="BI33" s="591"/>
      <c r="BJ33" s="591"/>
      <c r="BK33" s="592"/>
      <c r="BL33" s="592"/>
      <c r="BM33" s="590"/>
      <c r="BN33" s="591"/>
      <c r="BO33" s="591"/>
      <c r="BP33" s="591"/>
      <c r="BQ33" s="591"/>
      <c r="BR33" s="591"/>
      <c r="BS33" s="591"/>
      <c r="BT33" s="591"/>
      <c r="BU33" s="591"/>
      <c r="BV33" s="591"/>
      <c r="BW33" s="591"/>
      <c r="BX33" s="591"/>
      <c r="BY33" s="591"/>
      <c r="BZ33" s="591"/>
      <c r="CA33" s="592"/>
      <c r="CB33" s="592"/>
      <c r="CC33" s="590"/>
      <c r="CD33" s="591"/>
      <c r="CE33" s="591"/>
      <c r="CF33" s="591"/>
      <c r="CG33" s="591"/>
      <c r="CH33" s="591"/>
      <c r="CI33" s="591"/>
      <c r="CJ33" s="591"/>
      <c r="CK33" s="591"/>
      <c r="CL33" s="591"/>
      <c r="CM33" s="591"/>
      <c r="CN33" s="591"/>
      <c r="CO33" s="591"/>
      <c r="CP33" s="591"/>
      <c r="CQ33" s="592"/>
      <c r="CR33" s="592"/>
      <c r="CS33" s="590"/>
      <c r="CT33" s="591"/>
      <c r="CU33" s="591"/>
      <c r="CV33" s="591"/>
      <c r="CW33" s="591"/>
      <c r="CX33" s="591"/>
      <c r="CY33" s="591"/>
      <c r="CZ33" s="591"/>
      <c r="DA33" s="591"/>
      <c r="DB33" s="591"/>
      <c r="DC33" s="591"/>
      <c r="DD33" s="591"/>
      <c r="DE33" s="591"/>
      <c r="DF33" s="591"/>
      <c r="DG33" s="592"/>
      <c r="DH33" s="592"/>
      <c r="DI33" s="590"/>
      <c r="DJ33" s="591"/>
      <c r="DK33" s="591"/>
      <c r="DL33" s="591"/>
      <c r="DM33" s="591"/>
      <c r="DN33" s="591"/>
      <c r="DO33" s="591"/>
      <c r="DP33" s="591"/>
      <c r="DQ33" s="591"/>
      <c r="DR33" s="591"/>
      <c r="DS33" s="591"/>
      <c r="DT33" s="591"/>
      <c r="DU33" s="591"/>
      <c r="DV33" s="591"/>
      <c r="DW33" s="592"/>
      <c r="DX33" s="592"/>
      <c r="DY33" s="590"/>
      <c r="DZ33" s="591"/>
      <c r="EA33" s="591"/>
      <c r="EB33" s="591"/>
      <c r="EC33" s="591"/>
      <c r="ED33" s="591"/>
      <c r="EE33" s="591"/>
      <c r="EF33" s="591"/>
      <c r="EG33" s="591"/>
      <c r="EH33" s="591"/>
      <c r="EI33" s="591"/>
      <c r="EJ33" s="591"/>
      <c r="EK33" s="591"/>
      <c r="EL33" s="591"/>
      <c r="EM33" s="592"/>
      <c r="EN33" s="592"/>
      <c r="EO33" s="590"/>
      <c r="EP33" s="591"/>
      <c r="EQ33" s="591"/>
      <c r="ER33" s="591"/>
      <c r="ES33" s="591"/>
      <c r="ET33" s="591"/>
      <c r="EU33" s="591"/>
      <c r="EV33" s="591"/>
      <c r="EW33" s="591"/>
      <c r="EX33" s="591"/>
      <c r="EY33" s="591"/>
      <c r="EZ33" s="591"/>
      <c r="FA33" s="591"/>
      <c r="FB33" s="591"/>
      <c r="FC33" s="592"/>
      <c r="FD33" s="592"/>
      <c r="FE33" s="590"/>
      <c r="FF33" s="591"/>
      <c r="FG33" s="591"/>
      <c r="FH33" s="591"/>
      <c r="FI33" s="591"/>
      <c r="FJ33" s="591"/>
      <c r="FK33" s="591"/>
      <c r="FL33" s="591"/>
      <c r="FM33" s="591"/>
      <c r="FN33" s="591"/>
      <c r="FO33" s="591"/>
      <c r="FP33" s="591"/>
      <c r="FQ33" s="591"/>
      <c r="FR33" s="591"/>
      <c r="FS33" s="592"/>
      <c r="FT33" s="592"/>
      <c r="FU33" s="590"/>
      <c r="FV33" s="591"/>
      <c r="FW33" s="591"/>
      <c r="FX33" s="591"/>
      <c r="FY33" s="591"/>
      <c r="FZ33" s="591"/>
      <c r="GA33" s="591"/>
      <c r="GB33" s="591"/>
      <c r="GC33" s="591"/>
      <c r="GD33" s="591"/>
      <c r="GE33" s="591"/>
      <c r="GF33" s="591"/>
      <c r="GG33" s="591"/>
      <c r="GH33" s="591"/>
      <c r="GI33" s="592"/>
      <c r="GJ33" s="592"/>
      <c r="GK33" s="590"/>
      <c r="GL33" s="591"/>
      <c r="GM33" s="591"/>
      <c r="GN33" s="591"/>
      <c r="GO33" s="591"/>
      <c r="GP33" s="591"/>
      <c r="GQ33" s="591"/>
      <c r="GR33" s="591"/>
      <c r="GS33" s="591"/>
      <c r="GT33" s="591"/>
      <c r="GU33" s="591"/>
      <c r="GV33" s="591"/>
      <c r="GW33" s="591"/>
      <c r="GX33" s="591"/>
      <c r="GY33" s="592"/>
      <c r="GZ33" s="592"/>
      <c r="HA33" s="590"/>
      <c r="HB33" s="591"/>
      <c r="HC33" s="591"/>
      <c r="HD33" s="591"/>
      <c r="HE33" s="591"/>
      <c r="HF33" s="591"/>
      <c r="HG33" s="591"/>
      <c r="HH33" s="591"/>
      <c r="HI33" s="591"/>
      <c r="HJ33" s="591"/>
      <c r="HK33" s="591"/>
      <c r="HL33" s="591"/>
      <c r="HM33" s="591"/>
      <c r="HN33" s="591"/>
      <c r="HO33" s="592"/>
      <c r="HP33" s="592"/>
      <c r="HQ33" s="590"/>
      <c r="HR33" s="591"/>
      <c r="HS33" s="591"/>
      <c r="HT33" s="591"/>
      <c r="HU33" s="591"/>
      <c r="HV33" s="591"/>
      <c r="HW33" s="591"/>
      <c r="HX33" s="591"/>
      <c r="HY33" s="591"/>
      <c r="HZ33" s="591"/>
      <c r="IA33" s="591"/>
      <c r="IB33" s="591"/>
      <c r="IC33" s="591"/>
      <c r="ID33" s="591"/>
      <c r="IE33" s="592"/>
      <c r="IF33" s="592"/>
      <c r="IG33" s="590"/>
      <c r="IH33" s="591"/>
      <c r="II33" s="591"/>
      <c r="IJ33" s="591"/>
      <c r="IK33" s="591"/>
      <c r="IL33" s="591"/>
      <c r="IM33" s="591"/>
      <c r="IN33" s="591"/>
      <c r="IO33" s="591"/>
      <c r="IP33" s="591"/>
      <c r="IQ33" s="591"/>
      <c r="IR33" s="591"/>
      <c r="IS33" s="591"/>
      <c r="IT33" s="591"/>
      <c r="IU33" s="592"/>
      <c r="IV33" s="592"/>
    </row>
    <row r="34" spans="1:256" ht="18.75" customHeight="1">
      <c r="A34" s="267"/>
      <c r="B34" s="75" t="s">
        <v>591</v>
      </c>
      <c r="C34" s="75" t="s">
        <v>591</v>
      </c>
      <c r="D34" s="75" t="s">
        <v>591</v>
      </c>
      <c r="E34" s="598" t="s">
        <v>591</v>
      </c>
      <c r="F34" s="598"/>
      <c r="G34" s="75"/>
      <c r="H34" s="598" t="s">
        <v>591</v>
      </c>
      <c r="I34" s="598" t="s">
        <v>591</v>
      </c>
      <c r="J34" s="598"/>
      <c r="K34" s="75"/>
      <c r="L34" s="75"/>
      <c r="M34" s="75"/>
      <c r="N34" s="75"/>
      <c r="O34" s="75"/>
      <c r="P34" s="75"/>
      <c r="R34" t="s">
        <v>591</v>
      </c>
      <c r="S34" t="s">
        <v>591</v>
      </c>
      <c r="T34" t="s">
        <v>591</v>
      </c>
      <c r="U34" s="579" t="s">
        <v>591</v>
      </c>
      <c r="V34" s="579"/>
      <c r="X34" s="579" t="s">
        <v>591</v>
      </c>
      <c r="Y34" s="579" t="s">
        <v>591</v>
      </c>
      <c r="Z34" s="579"/>
      <c r="AH34" t="s">
        <v>591</v>
      </c>
      <c r="AI34" t="s">
        <v>591</v>
      </c>
      <c r="AJ34" t="s">
        <v>591</v>
      </c>
      <c r="AK34" s="579" t="s">
        <v>591</v>
      </c>
      <c r="AL34" s="579"/>
      <c r="AN34" s="579" t="s">
        <v>591</v>
      </c>
      <c r="AO34" s="579" t="s">
        <v>591</v>
      </c>
      <c r="AP34" s="579"/>
      <c r="AX34" t="s">
        <v>591</v>
      </c>
      <c r="AY34" t="s">
        <v>591</v>
      </c>
      <c r="AZ34" t="s">
        <v>591</v>
      </c>
      <c r="BA34" s="579" t="s">
        <v>591</v>
      </c>
      <c r="BB34" s="579"/>
      <c r="BD34" s="579" t="s">
        <v>591</v>
      </c>
      <c r="BE34" s="579" t="s">
        <v>591</v>
      </c>
      <c r="BF34" s="579"/>
      <c r="BN34" t="s">
        <v>591</v>
      </c>
      <c r="BO34" t="s">
        <v>591</v>
      </c>
      <c r="BP34" t="s">
        <v>591</v>
      </c>
      <c r="BQ34" s="579" t="s">
        <v>591</v>
      </c>
      <c r="BR34" s="579"/>
      <c r="BT34" s="579" t="s">
        <v>591</v>
      </c>
      <c r="BU34" s="579" t="s">
        <v>591</v>
      </c>
      <c r="BV34" s="579"/>
      <c r="CD34" t="s">
        <v>591</v>
      </c>
      <c r="CE34" t="s">
        <v>591</v>
      </c>
      <c r="CF34" t="s">
        <v>591</v>
      </c>
      <c r="CG34" s="579" t="s">
        <v>591</v>
      </c>
      <c r="CH34" s="579"/>
      <c r="CJ34" s="579" t="s">
        <v>591</v>
      </c>
      <c r="CK34" s="579" t="s">
        <v>591</v>
      </c>
      <c r="CL34" s="579"/>
      <c r="CT34" t="s">
        <v>591</v>
      </c>
      <c r="CU34" t="s">
        <v>591</v>
      </c>
      <c r="CV34" t="s">
        <v>591</v>
      </c>
      <c r="CW34" s="579" t="s">
        <v>591</v>
      </c>
      <c r="CX34" s="579"/>
      <c r="CZ34" s="579" t="s">
        <v>591</v>
      </c>
      <c r="DA34" s="579" t="s">
        <v>591</v>
      </c>
      <c r="DB34" s="579"/>
      <c r="DJ34" t="s">
        <v>591</v>
      </c>
      <c r="DK34" t="s">
        <v>591</v>
      </c>
      <c r="DL34" t="s">
        <v>591</v>
      </c>
      <c r="DM34" s="579" t="s">
        <v>591</v>
      </c>
      <c r="DN34" s="579"/>
      <c r="DP34" s="579" t="s">
        <v>591</v>
      </c>
      <c r="DQ34" s="579" t="s">
        <v>591</v>
      </c>
      <c r="DR34" s="579"/>
      <c r="DZ34" t="s">
        <v>591</v>
      </c>
      <c r="EA34" t="s">
        <v>591</v>
      </c>
      <c r="EB34" t="s">
        <v>591</v>
      </c>
      <c r="EC34" s="579" t="s">
        <v>591</v>
      </c>
      <c r="ED34" s="579"/>
      <c r="EF34" s="579" t="s">
        <v>591</v>
      </c>
      <c r="EG34" s="579" t="s">
        <v>591</v>
      </c>
      <c r="EH34" s="579"/>
      <c r="EP34" t="s">
        <v>591</v>
      </c>
      <c r="EQ34" t="s">
        <v>591</v>
      </c>
      <c r="ER34" t="s">
        <v>591</v>
      </c>
      <c r="ES34" s="579" t="s">
        <v>591</v>
      </c>
      <c r="ET34" s="579"/>
      <c r="EV34" s="579" t="s">
        <v>591</v>
      </c>
      <c r="EW34" s="579" t="s">
        <v>591</v>
      </c>
      <c r="EX34" s="579"/>
      <c r="FF34" t="s">
        <v>591</v>
      </c>
      <c r="FG34" t="s">
        <v>591</v>
      </c>
      <c r="FH34" t="s">
        <v>591</v>
      </c>
      <c r="FI34" s="579" t="s">
        <v>591</v>
      </c>
      <c r="FJ34" s="579"/>
      <c r="FL34" s="579" t="s">
        <v>591</v>
      </c>
      <c r="FM34" s="579" t="s">
        <v>591</v>
      </c>
      <c r="FN34" s="579"/>
      <c r="FV34" t="s">
        <v>591</v>
      </c>
      <c r="FW34" t="s">
        <v>591</v>
      </c>
      <c r="FX34" t="s">
        <v>591</v>
      </c>
      <c r="FY34" s="579" t="s">
        <v>591</v>
      </c>
      <c r="FZ34" s="579"/>
      <c r="GB34" s="579" t="s">
        <v>591</v>
      </c>
      <c r="GC34" s="579" t="s">
        <v>591</v>
      </c>
      <c r="GD34" s="579"/>
      <c r="GL34" t="s">
        <v>591</v>
      </c>
      <c r="GM34" t="s">
        <v>591</v>
      </c>
      <c r="GN34" t="s">
        <v>591</v>
      </c>
      <c r="GO34" s="579" t="s">
        <v>591</v>
      </c>
      <c r="GP34" s="579"/>
      <c r="GR34" s="579" t="s">
        <v>591</v>
      </c>
      <c r="GS34" s="579" t="s">
        <v>591</v>
      </c>
      <c r="GT34" s="579"/>
      <c r="HB34" t="s">
        <v>591</v>
      </c>
      <c r="HC34" t="s">
        <v>591</v>
      </c>
      <c r="HD34" t="s">
        <v>591</v>
      </c>
      <c r="HE34" s="579" t="s">
        <v>591</v>
      </c>
      <c r="HF34" s="579"/>
      <c r="HH34" s="579" t="s">
        <v>591</v>
      </c>
      <c r="HI34" s="579" t="s">
        <v>591</v>
      </c>
      <c r="HJ34" s="579"/>
      <c r="HR34" t="s">
        <v>591</v>
      </c>
      <c r="HS34" t="s">
        <v>591</v>
      </c>
      <c r="HT34" t="s">
        <v>591</v>
      </c>
      <c r="HU34" s="579" t="s">
        <v>591</v>
      </c>
      <c r="HV34" s="579"/>
      <c r="HX34" s="579" t="s">
        <v>591</v>
      </c>
      <c r="HY34" s="579" t="s">
        <v>591</v>
      </c>
      <c r="HZ34" s="579"/>
      <c r="IH34" t="s">
        <v>591</v>
      </c>
      <c r="II34" t="s">
        <v>591</v>
      </c>
      <c r="IJ34" t="s">
        <v>591</v>
      </c>
      <c r="IK34" s="579" t="s">
        <v>591</v>
      </c>
      <c r="IL34" s="579"/>
      <c r="IN34" s="579" t="s">
        <v>591</v>
      </c>
      <c r="IO34" s="579" t="s">
        <v>591</v>
      </c>
      <c r="IP34" s="579"/>
    </row>
    <row r="35" spans="1:256" ht="18.75" customHeight="1">
      <c r="A35" s="267"/>
      <c r="B35" s="598" t="s">
        <v>591</v>
      </c>
      <c r="C35" s="598" t="s">
        <v>591</v>
      </c>
      <c r="D35" s="75" t="s">
        <v>591</v>
      </c>
      <c r="E35" s="599" t="s">
        <v>591</v>
      </c>
      <c r="F35" s="599"/>
      <c r="G35" s="75" t="s">
        <v>591</v>
      </c>
      <c r="H35" s="75" t="s">
        <v>591</v>
      </c>
      <c r="I35" s="598" t="s">
        <v>591</v>
      </c>
      <c r="J35" s="598"/>
      <c r="K35" s="599"/>
      <c r="L35" s="599"/>
      <c r="M35" s="599"/>
      <c r="N35" s="599"/>
      <c r="O35" s="75"/>
      <c r="P35" s="75"/>
      <c r="R35" s="579" t="s">
        <v>591</v>
      </c>
      <c r="S35" s="579" t="s">
        <v>591</v>
      </c>
      <c r="T35" s="267" t="s">
        <v>591</v>
      </c>
      <c r="U35" s="580" t="s">
        <v>591</v>
      </c>
      <c r="V35" s="580"/>
      <c r="W35" t="s">
        <v>591</v>
      </c>
      <c r="X35" t="s">
        <v>591</v>
      </c>
      <c r="Y35" s="579" t="s">
        <v>591</v>
      </c>
      <c r="Z35" s="579"/>
      <c r="AA35" s="581"/>
      <c r="AB35" s="581"/>
      <c r="AC35" s="581"/>
      <c r="AD35" s="581"/>
      <c r="AH35" s="579" t="s">
        <v>591</v>
      </c>
      <c r="AI35" s="579" t="s">
        <v>591</v>
      </c>
      <c r="AJ35" s="267" t="s">
        <v>591</v>
      </c>
      <c r="AK35" s="580" t="s">
        <v>591</v>
      </c>
      <c r="AL35" s="580"/>
      <c r="AM35" t="s">
        <v>591</v>
      </c>
      <c r="AN35" t="s">
        <v>591</v>
      </c>
      <c r="AO35" s="579" t="s">
        <v>591</v>
      </c>
      <c r="AP35" s="579"/>
      <c r="AQ35" s="581"/>
      <c r="AR35" s="581"/>
      <c r="AS35" s="581"/>
      <c r="AT35" s="581"/>
      <c r="AX35" s="579" t="s">
        <v>591</v>
      </c>
      <c r="AY35" s="579" t="s">
        <v>591</v>
      </c>
      <c r="AZ35" s="267" t="s">
        <v>591</v>
      </c>
      <c r="BA35" s="580" t="s">
        <v>591</v>
      </c>
      <c r="BB35" s="580"/>
      <c r="BC35" t="s">
        <v>591</v>
      </c>
      <c r="BD35" t="s">
        <v>591</v>
      </c>
      <c r="BE35" s="579" t="s">
        <v>591</v>
      </c>
      <c r="BF35" s="579"/>
      <c r="BG35" s="581"/>
      <c r="BH35" s="581"/>
      <c r="BI35" s="581"/>
      <c r="BJ35" s="581"/>
      <c r="BN35" s="579" t="s">
        <v>591</v>
      </c>
      <c r="BO35" s="579" t="s">
        <v>591</v>
      </c>
      <c r="BP35" s="267" t="s">
        <v>591</v>
      </c>
      <c r="BQ35" s="580" t="s">
        <v>591</v>
      </c>
      <c r="BR35" s="580"/>
      <c r="BS35" t="s">
        <v>591</v>
      </c>
      <c r="BT35" t="s">
        <v>591</v>
      </c>
      <c r="BU35" s="579" t="s">
        <v>591</v>
      </c>
      <c r="BV35" s="579"/>
      <c r="BW35" s="581"/>
      <c r="BX35" s="581"/>
      <c r="BY35" s="581"/>
      <c r="BZ35" s="581"/>
      <c r="CD35" s="579" t="s">
        <v>591</v>
      </c>
      <c r="CE35" s="579" t="s">
        <v>591</v>
      </c>
      <c r="CF35" s="267" t="s">
        <v>591</v>
      </c>
      <c r="CG35" s="580" t="s">
        <v>591</v>
      </c>
      <c r="CH35" s="580"/>
      <c r="CI35" t="s">
        <v>591</v>
      </c>
      <c r="CJ35" t="s">
        <v>591</v>
      </c>
      <c r="CK35" s="579" t="s">
        <v>591</v>
      </c>
      <c r="CL35" s="579"/>
      <c r="CM35" s="581"/>
      <c r="CN35" s="581"/>
      <c r="CO35" s="581"/>
      <c r="CP35" s="581"/>
      <c r="CT35" s="579" t="s">
        <v>591</v>
      </c>
      <c r="CU35" s="579" t="s">
        <v>591</v>
      </c>
      <c r="CV35" s="267" t="s">
        <v>591</v>
      </c>
      <c r="CW35" s="580" t="s">
        <v>591</v>
      </c>
      <c r="CX35" s="580"/>
      <c r="CY35" t="s">
        <v>591</v>
      </c>
      <c r="CZ35" t="s">
        <v>591</v>
      </c>
      <c r="DA35" s="579" t="s">
        <v>591</v>
      </c>
      <c r="DB35" s="579"/>
      <c r="DC35" s="581"/>
      <c r="DD35" s="581"/>
      <c r="DE35" s="581"/>
      <c r="DF35" s="581"/>
      <c r="DJ35" s="579" t="s">
        <v>591</v>
      </c>
      <c r="DK35" s="579" t="s">
        <v>591</v>
      </c>
      <c r="DL35" s="267" t="s">
        <v>591</v>
      </c>
      <c r="DM35" s="580" t="s">
        <v>591</v>
      </c>
      <c r="DN35" s="580"/>
      <c r="DO35" t="s">
        <v>591</v>
      </c>
      <c r="DP35" t="s">
        <v>591</v>
      </c>
      <c r="DQ35" s="579" t="s">
        <v>591</v>
      </c>
      <c r="DR35" s="579"/>
      <c r="DS35" s="581"/>
      <c r="DT35" s="581"/>
      <c r="DU35" s="581"/>
      <c r="DV35" s="581"/>
      <c r="DZ35" s="579" t="s">
        <v>591</v>
      </c>
      <c r="EA35" s="579" t="s">
        <v>591</v>
      </c>
      <c r="EB35" s="267" t="s">
        <v>591</v>
      </c>
      <c r="EC35" s="580" t="s">
        <v>591</v>
      </c>
      <c r="ED35" s="580"/>
      <c r="EE35" t="s">
        <v>591</v>
      </c>
      <c r="EF35" t="s">
        <v>591</v>
      </c>
      <c r="EG35" s="579" t="s">
        <v>591</v>
      </c>
      <c r="EH35" s="579"/>
      <c r="EI35" s="581"/>
      <c r="EJ35" s="581"/>
      <c r="EK35" s="581"/>
      <c r="EL35" s="581"/>
      <c r="EP35" s="579" t="s">
        <v>591</v>
      </c>
      <c r="EQ35" s="579" t="s">
        <v>591</v>
      </c>
      <c r="ER35" s="267" t="s">
        <v>591</v>
      </c>
      <c r="ES35" s="580" t="s">
        <v>591</v>
      </c>
      <c r="ET35" s="580"/>
      <c r="EU35" t="s">
        <v>591</v>
      </c>
      <c r="EV35" t="s">
        <v>591</v>
      </c>
      <c r="EW35" s="579" t="s">
        <v>591</v>
      </c>
      <c r="EX35" s="579"/>
      <c r="EY35" s="581"/>
      <c r="EZ35" s="581"/>
      <c r="FA35" s="581"/>
      <c r="FB35" s="581"/>
      <c r="FF35" s="579" t="s">
        <v>591</v>
      </c>
      <c r="FG35" s="579" t="s">
        <v>591</v>
      </c>
      <c r="FH35" s="267" t="s">
        <v>591</v>
      </c>
      <c r="FI35" s="580" t="s">
        <v>591</v>
      </c>
      <c r="FJ35" s="580"/>
      <c r="FK35" t="s">
        <v>591</v>
      </c>
      <c r="FL35" t="s">
        <v>591</v>
      </c>
      <c r="FM35" s="579" t="s">
        <v>591</v>
      </c>
      <c r="FN35" s="579"/>
      <c r="FO35" s="581"/>
      <c r="FP35" s="581"/>
      <c r="FQ35" s="581"/>
      <c r="FR35" s="581"/>
      <c r="FV35" s="579" t="s">
        <v>591</v>
      </c>
      <c r="FW35" s="579" t="s">
        <v>591</v>
      </c>
      <c r="FX35" s="267" t="s">
        <v>591</v>
      </c>
      <c r="FY35" s="580" t="s">
        <v>591</v>
      </c>
      <c r="FZ35" s="580"/>
      <c r="GA35" t="s">
        <v>591</v>
      </c>
      <c r="GB35" t="s">
        <v>591</v>
      </c>
      <c r="GC35" s="579" t="s">
        <v>591</v>
      </c>
      <c r="GD35" s="579"/>
      <c r="GE35" s="581"/>
      <c r="GF35" s="581"/>
      <c r="GG35" s="581"/>
      <c r="GH35" s="581"/>
      <c r="GL35" s="579" t="s">
        <v>591</v>
      </c>
      <c r="GM35" s="579" t="s">
        <v>591</v>
      </c>
      <c r="GN35" s="267" t="s">
        <v>591</v>
      </c>
      <c r="GO35" s="580" t="s">
        <v>591</v>
      </c>
      <c r="GP35" s="580"/>
      <c r="GQ35" t="s">
        <v>591</v>
      </c>
      <c r="GR35" t="s">
        <v>591</v>
      </c>
      <c r="GS35" s="579" t="s">
        <v>591</v>
      </c>
      <c r="GT35" s="579"/>
      <c r="GU35" s="581"/>
      <c r="GV35" s="581"/>
      <c r="GW35" s="581"/>
      <c r="GX35" s="581"/>
      <c r="HB35" s="579" t="s">
        <v>591</v>
      </c>
      <c r="HC35" s="579" t="s">
        <v>591</v>
      </c>
      <c r="HD35" s="267" t="s">
        <v>591</v>
      </c>
      <c r="HE35" s="580" t="s">
        <v>591</v>
      </c>
      <c r="HF35" s="580"/>
      <c r="HG35" t="s">
        <v>591</v>
      </c>
      <c r="HH35" t="s">
        <v>591</v>
      </c>
      <c r="HI35" s="579" t="s">
        <v>591</v>
      </c>
      <c r="HJ35" s="579"/>
      <c r="HK35" s="581"/>
      <c r="HL35" s="581"/>
      <c r="HM35" s="581"/>
      <c r="HN35" s="581"/>
      <c r="HR35" s="579" t="s">
        <v>591</v>
      </c>
      <c r="HS35" s="579" t="s">
        <v>591</v>
      </c>
      <c r="HT35" s="267" t="s">
        <v>591</v>
      </c>
      <c r="HU35" s="580" t="s">
        <v>591</v>
      </c>
      <c r="HV35" s="580"/>
      <c r="HW35" t="s">
        <v>591</v>
      </c>
      <c r="HX35" t="s">
        <v>591</v>
      </c>
      <c r="HY35" s="579" t="s">
        <v>591</v>
      </c>
      <c r="HZ35" s="579"/>
      <c r="IA35" s="581"/>
      <c r="IB35" s="581"/>
      <c r="IC35" s="581"/>
      <c r="ID35" s="581"/>
      <c r="IH35" s="579" t="s">
        <v>591</v>
      </c>
      <c r="II35" s="579" t="s">
        <v>591</v>
      </c>
      <c r="IJ35" s="267" t="s">
        <v>591</v>
      </c>
      <c r="IK35" s="580" t="s">
        <v>591</v>
      </c>
      <c r="IL35" s="580"/>
      <c r="IM35" t="s">
        <v>591</v>
      </c>
      <c r="IN35" t="s">
        <v>591</v>
      </c>
      <c r="IO35" s="579" t="s">
        <v>591</v>
      </c>
      <c r="IP35" s="579"/>
      <c r="IQ35" s="581"/>
      <c r="IR35" s="581"/>
      <c r="IS35" s="581"/>
      <c r="IT35" s="581"/>
    </row>
    <row r="36" spans="1:256" ht="15.75">
      <c r="A36" s="582" t="s">
        <v>116</v>
      </c>
      <c r="B36" s="583">
        <v>690238.79</v>
      </c>
      <c r="C36" s="583">
        <v>75839</v>
      </c>
      <c r="D36" s="583">
        <v>0</v>
      </c>
      <c r="E36" s="583">
        <v>25246.85</v>
      </c>
      <c r="F36" s="583">
        <v>1.1499999999999999</v>
      </c>
      <c r="G36" s="583">
        <v>152184.76</v>
      </c>
      <c r="H36" s="583">
        <v>0</v>
      </c>
      <c r="I36" s="583">
        <v>63930.11</v>
      </c>
      <c r="J36" s="583">
        <v>751.08</v>
      </c>
      <c r="K36" s="583">
        <v>76345.760000000009</v>
      </c>
      <c r="L36" s="583">
        <v>0</v>
      </c>
      <c r="M36" s="583">
        <v>38683.26</v>
      </c>
      <c r="N36" s="583">
        <v>749.93000000000006</v>
      </c>
      <c r="O36" s="584">
        <v>0.14645221547169204</v>
      </c>
      <c r="P36" s="584">
        <v>0.3141897458414355</v>
      </c>
      <c r="Q36" s="590"/>
      <c r="R36" s="591"/>
      <c r="S36" s="591"/>
      <c r="T36" s="591"/>
      <c r="U36" s="591"/>
      <c r="V36" s="591"/>
      <c r="W36" s="591"/>
      <c r="X36" s="591"/>
      <c r="Y36" s="591"/>
      <c r="Z36" s="591"/>
      <c r="AA36" s="591"/>
      <c r="AB36" s="591"/>
      <c r="AC36" s="591"/>
      <c r="AD36" s="591"/>
      <c r="AE36" s="592"/>
      <c r="AF36" s="592"/>
      <c r="AG36" s="590"/>
      <c r="AH36" s="591"/>
      <c r="AI36" s="591"/>
      <c r="AJ36" s="591"/>
      <c r="AK36" s="591"/>
      <c r="AL36" s="591"/>
      <c r="AM36" s="591"/>
      <c r="AN36" s="591"/>
      <c r="AO36" s="591"/>
      <c r="AP36" s="591"/>
      <c r="AQ36" s="591"/>
      <c r="AR36" s="591"/>
      <c r="AS36" s="591"/>
      <c r="AT36" s="591"/>
      <c r="AU36" s="592"/>
      <c r="AV36" s="592"/>
      <c r="AW36" s="590"/>
      <c r="AX36" s="591"/>
      <c r="AY36" s="591"/>
      <c r="AZ36" s="591"/>
      <c r="BA36" s="591"/>
      <c r="BB36" s="591"/>
      <c r="BC36" s="591"/>
      <c r="BD36" s="591"/>
      <c r="BE36" s="591"/>
      <c r="BF36" s="591"/>
      <c r="BG36" s="591"/>
      <c r="BH36" s="591"/>
      <c r="BI36" s="591"/>
      <c r="BJ36" s="591"/>
      <c r="BK36" s="592"/>
      <c r="BL36" s="592"/>
      <c r="BM36" s="590"/>
      <c r="BN36" s="591"/>
      <c r="BO36" s="591"/>
      <c r="BP36" s="591"/>
      <c r="BQ36" s="591"/>
      <c r="BR36" s="591"/>
      <c r="BS36" s="591"/>
      <c r="BT36" s="591"/>
      <c r="BU36" s="591"/>
      <c r="BV36" s="591"/>
      <c r="BW36" s="591"/>
      <c r="BX36" s="591"/>
      <c r="BY36" s="591"/>
      <c r="BZ36" s="591"/>
      <c r="CA36" s="592"/>
      <c r="CB36" s="592"/>
      <c r="CC36" s="590"/>
      <c r="CD36" s="591"/>
      <c r="CE36" s="591"/>
      <c r="CF36" s="591"/>
      <c r="CG36" s="591"/>
      <c r="CH36" s="591"/>
      <c r="CI36" s="591"/>
      <c r="CJ36" s="591"/>
      <c r="CK36" s="591"/>
      <c r="CL36" s="591"/>
      <c r="CM36" s="591"/>
      <c r="CN36" s="591"/>
      <c r="CO36" s="591"/>
      <c r="CP36" s="591"/>
      <c r="CQ36" s="592"/>
      <c r="CR36" s="592"/>
      <c r="CS36" s="590"/>
      <c r="CT36" s="591"/>
      <c r="CU36" s="591"/>
      <c r="CV36" s="591"/>
      <c r="CW36" s="591"/>
      <c r="CX36" s="591"/>
      <c r="CY36" s="591"/>
      <c r="CZ36" s="591"/>
      <c r="DA36" s="591"/>
      <c r="DB36" s="591"/>
      <c r="DC36" s="591"/>
      <c r="DD36" s="591"/>
      <c r="DE36" s="591"/>
      <c r="DF36" s="591"/>
      <c r="DG36" s="592"/>
      <c r="DH36" s="592"/>
      <c r="DI36" s="590"/>
      <c r="DJ36" s="591"/>
      <c r="DK36" s="591"/>
      <c r="DL36" s="591"/>
      <c r="DM36" s="591"/>
      <c r="DN36" s="591"/>
      <c r="DO36" s="591"/>
      <c r="DP36" s="591"/>
      <c r="DQ36" s="591"/>
      <c r="DR36" s="591"/>
      <c r="DS36" s="591"/>
      <c r="DT36" s="591"/>
      <c r="DU36" s="591"/>
      <c r="DV36" s="591"/>
      <c r="DW36" s="592"/>
      <c r="DX36" s="592"/>
      <c r="DY36" s="590"/>
      <c r="DZ36" s="591"/>
      <c r="EA36" s="591"/>
      <c r="EB36" s="591"/>
      <c r="EC36" s="591"/>
      <c r="ED36" s="591"/>
      <c r="EE36" s="591"/>
      <c r="EF36" s="591"/>
      <c r="EG36" s="591"/>
      <c r="EH36" s="591"/>
      <c r="EI36" s="591"/>
      <c r="EJ36" s="591"/>
      <c r="EK36" s="591"/>
      <c r="EL36" s="591"/>
      <c r="EM36" s="592"/>
      <c r="EN36" s="592"/>
      <c r="EO36" s="590"/>
      <c r="EP36" s="591"/>
      <c r="EQ36" s="591"/>
      <c r="ER36" s="591"/>
      <c r="ES36" s="591"/>
      <c r="ET36" s="591"/>
      <c r="EU36" s="591"/>
      <c r="EV36" s="591"/>
      <c r="EW36" s="591"/>
      <c r="EX36" s="591"/>
      <c r="EY36" s="591"/>
      <c r="EZ36" s="591"/>
      <c r="FA36" s="591"/>
      <c r="FB36" s="591"/>
      <c r="FC36" s="592"/>
      <c r="FD36" s="592"/>
      <c r="FE36" s="590"/>
      <c r="FF36" s="591"/>
      <c r="FG36" s="591"/>
      <c r="FH36" s="591"/>
      <c r="FI36" s="591"/>
      <c r="FJ36" s="591"/>
      <c r="FK36" s="591"/>
      <c r="FL36" s="591"/>
      <c r="FM36" s="591"/>
      <c r="FN36" s="591"/>
      <c r="FO36" s="591"/>
      <c r="FP36" s="591"/>
      <c r="FQ36" s="591"/>
      <c r="FR36" s="591"/>
      <c r="FS36" s="592"/>
      <c r="FT36" s="592"/>
      <c r="FU36" s="590"/>
      <c r="FV36" s="591"/>
      <c r="FW36" s="591"/>
      <c r="FX36" s="591"/>
      <c r="FY36" s="591"/>
      <c r="FZ36" s="591"/>
      <c r="GA36" s="591"/>
      <c r="GB36" s="591"/>
      <c r="GC36" s="591"/>
      <c r="GD36" s="591"/>
      <c r="GE36" s="591"/>
      <c r="GF36" s="591"/>
      <c r="GG36" s="591"/>
      <c r="GH36" s="591"/>
      <c r="GI36" s="592"/>
      <c r="GJ36" s="592"/>
      <c r="GK36" s="590"/>
      <c r="GL36" s="591"/>
      <c r="GM36" s="591"/>
      <c r="GN36" s="591"/>
      <c r="GO36" s="591"/>
      <c r="GP36" s="591"/>
      <c r="GQ36" s="591"/>
      <c r="GR36" s="591"/>
      <c r="GS36" s="591"/>
      <c r="GT36" s="591"/>
      <c r="GU36" s="591"/>
      <c r="GV36" s="591"/>
      <c r="GW36" s="591"/>
      <c r="GX36" s="591"/>
      <c r="GY36" s="592"/>
      <c r="GZ36" s="592"/>
      <c r="HA36" s="590"/>
      <c r="HB36" s="591"/>
      <c r="HC36" s="591"/>
      <c r="HD36" s="591"/>
      <c r="HE36" s="591"/>
      <c r="HF36" s="591"/>
      <c r="HG36" s="591"/>
      <c r="HH36" s="591"/>
      <c r="HI36" s="591"/>
      <c r="HJ36" s="591"/>
      <c r="HK36" s="591"/>
      <c r="HL36" s="591"/>
      <c r="HM36" s="591"/>
      <c r="HN36" s="591"/>
      <c r="HO36" s="592"/>
      <c r="HP36" s="592"/>
      <c r="HQ36" s="590"/>
      <c r="HR36" s="591"/>
      <c r="HS36" s="591"/>
      <c r="HT36" s="591"/>
      <c r="HU36" s="591"/>
      <c r="HV36" s="591"/>
      <c r="HW36" s="591"/>
      <c r="HX36" s="591"/>
      <c r="HY36" s="591"/>
      <c r="HZ36" s="591"/>
      <c r="IA36" s="591"/>
      <c r="IB36" s="591"/>
      <c r="IC36" s="591"/>
      <c r="ID36" s="591"/>
      <c r="IE36" s="592"/>
      <c r="IF36" s="592"/>
      <c r="IG36" s="590"/>
      <c r="IH36" s="591"/>
      <c r="II36" s="591"/>
      <c r="IJ36" s="591"/>
      <c r="IK36" s="591"/>
      <c r="IL36" s="591"/>
      <c r="IM36" s="591"/>
      <c r="IN36" s="591"/>
      <c r="IO36" s="591"/>
      <c r="IP36" s="591"/>
      <c r="IQ36" s="591"/>
      <c r="IR36" s="591"/>
      <c r="IS36" s="591"/>
      <c r="IT36" s="591"/>
      <c r="IU36" s="592"/>
      <c r="IV36" s="592"/>
    </row>
    <row r="37" spans="1:256" ht="15.75">
      <c r="A37" s="582" t="s">
        <v>114</v>
      </c>
      <c r="B37" s="583">
        <v>297864.14</v>
      </c>
      <c r="C37" s="583">
        <v>22614.78</v>
      </c>
      <c r="D37" s="583">
        <v>0</v>
      </c>
      <c r="E37" s="583">
        <v>38097.410000000003</v>
      </c>
      <c r="F37" s="583">
        <v>0</v>
      </c>
      <c r="G37" s="583">
        <v>46087.09</v>
      </c>
      <c r="H37" s="583">
        <v>0</v>
      </c>
      <c r="I37" s="583">
        <v>55156.56</v>
      </c>
      <c r="J37" s="583">
        <v>0</v>
      </c>
      <c r="K37" s="583">
        <v>23472.309999999998</v>
      </c>
      <c r="L37" s="583">
        <v>0</v>
      </c>
      <c r="M37" s="583">
        <v>17059.149999999994</v>
      </c>
      <c r="N37" s="583">
        <v>0</v>
      </c>
      <c r="O37" s="584">
        <v>0.20382510630517658</v>
      </c>
      <c r="P37" s="584">
        <v>0.33989875384126467</v>
      </c>
      <c r="Q37" s="590"/>
      <c r="R37" s="591"/>
      <c r="S37" s="591"/>
      <c r="T37" s="591"/>
      <c r="U37" s="591"/>
      <c r="V37" s="591"/>
      <c r="W37" s="591"/>
      <c r="X37" s="591"/>
      <c r="Y37" s="591"/>
      <c r="Z37" s="591"/>
      <c r="AA37" s="591"/>
      <c r="AB37" s="591"/>
      <c r="AC37" s="591"/>
      <c r="AD37" s="591"/>
      <c r="AE37" s="592"/>
      <c r="AF37" s="592"/>
      <c r="AG37" s="590"/>
      <c r="AH37" s="591"/>
      <c r="AI37" s="591"/>
      <c r="AJ37" s="591"/>
      <c r="AK37" s="591"/>
      <c r="AL37" s="591"/>
      <c r="AM37" s="591"/>
      <c r="AN37" s="591"/>
      <c r="AO37" s="591"/>
      <c r="AP37" s="591"/>
      <c r="AQ37" s="591"/>
      <c r="AR37" s="591"/>
      <c r="AS37" s="591"/>
      <c r="AT37" s="591"/>
      <c r="AU37" s="592"/>
      <c r="AV37" s="592"/>
      <c r="AW37" s="590"/>
      <c r="AX37" s="591"/>
      <c r="AY37" s="591"/>
      <c r="AZ37" s="591"/>
      <c r="BA37" s="591"/>
      <c r="BB37" s="591"/>
      <c r="BC37" s="591"/>
      <c r="BD37" s="591"/>
      <c r="BE37" s="591"/>
      <c r="BF37" s="591"/>
      <c r="BG37" s="591"/>
      <c r="BH37" s="591"/>
      <c r="BI37" s="591"/>
      <c r="BJ37" s="591"/>
      <c r="BK37" s="592"/>
      <c r="BL37" s="592"/>
      <c r="BM37" s="590"/>
      <c r="BN37" s="591"/>
      <c r="BO37" s="591"/>
      <c r="BP37" s="591"/>
      <c r="BQ37" s="591"/>
      <c r="BR37" s="591"/>
      <c r="BS37" s="591"/>
      <c r="BT37" s="591"/>
      <c r="BU37" s="591"/>
      <c r="BV37" s="591"/>
      <c r="BW37" s="591"/>
      <c r="BX37" s="591"/>
      <c r="BY37" s="591"/>
      <c r="BZ37" s="591"/>
      <c r="CA37" s="592"/>
      <c r="CB37" s="592"/>
      <c r="CC37" s="590"/>
      <c r="CD37" s="591"/>
      <c r="CE37" s="591"/>
      <c r="CF37" s="591"/>
      <c r="CG37" s="591"/>
      <c r="CH37" s="591"/>
      <c r="CI37" s="591"/>
      <c r="CJ37" s="591"/>
      <c r="CK37" s="591"/>
      <c r="CL37" s="591"/>
      <c r="CM37" s="591"/>
      <c r="CN37" s="591"/>
      <c r="CO37" s="591"/>
      <c r="CP37" s="591"/>
      <c r="CQ37" s="592"/>
      <c r="CR37" s="592"/>
      <c r="CS37" s="590"/>
      <c r="CT37" s="591"/>
      <c r="CU37" s="591"/>
      <c r="CV37" s="591"/>
      <c r="CW37" s="591"/>
      <c r="CX37" s="591"/>
      <c r="CY37" s="591"/>
      <c r="CZ37" s="591"/>
      <c r="DA37" s="591"/>
      <c r="DB37" s="591"/>
      <c r="DC37" s="591"/>
      <c r="DD37" s="591"/>
      <c r="DE37" s="591"/>
      <c r="DF37" s="591"/>
      <c r="DG37" s="592"/>
      <c r="DH37" s="592"/>
      <c r="DI37" s="590"/>
      <c r="DJ37" s="591"/>
      <c r="DK37" s="591"/>
      <c r="DL37" s="591"/>
      <c r="DM37" s="591"/>
      <c r="DN37" s="591"/>
      <c r="DO37" s="591"/>
      <c r="DP37" s="591"/>
      <c r="DQ37" s="591"/>
      <c r="DR37" s="591"/>
      <c r="DS37" s="591"/>
      <c r="DT37" s="591"/>
      <c r="DU37" s="591"/>
      <c r="DV37" s="591"/>
      <c r="DW37" s="592"/>
      <c r="DX37" s="592"/>
      <c r="DY37" s="590"/>
      <c r="DZ37" s="591"/>
      <c r="EA37" s="591"/>
      <c r="EB37" s="591"/>
      <c r="EC37" s="591"/>
      <c r="ED37" s="591"/>
      <c r="EE37" s="591"/>
      <c r="EF37" s="591"/>
      <c r="EG37" s="591"/>
      <c r="EH37" s="591"/>
      <c r="EI37" s="591"/>
      <c r="EJ37" s="591"/>
      <c r="EK37" s="591"/>
      <c r="EL37" s="591"/>
      <c r="EM37" s="592"/>
      <c r="EN37" s="592"/>
      <c r="EO37" s="590"/>
      <c r="EP37" s="591"/>
      <c r="EQ37" s="591"/>
      <c r="ER37" s="591"/>
      <c r="ES37" s="591"/>
      <c r="ET37" s="591"/>
      <c r="EU37" s="591"/>
      <c r="EV37" s="591"/>
      <c r="EW37" s="591"/>
      <c r="EX37" s="591"/>
      <c r="EY37" s="591"/>
      <c r="EZ37" s="591"/>
      <c r="FA37" s="591"/>
      <c r="FB37" s="591"/>
      <c r="FC37" s="592"/>
      <c r="FD37" s="592"/>
      <c r="FE37" s="590"/>
      <c r="FF37" s="591"/>
      <c r="FG37" s="591"/>
      <c r="FH37" s="591"/>
      <c r="FI37" s="591"/>
      <c r="FJ37" s="591"/>
      <c r="FK37" s="591"/>
      <c r="FL37" s="591"/>
      <c r="FM37" s="591"/>
      <c r="FN37" s="591"/>
      <c r="FO37" s="591"/>
      <c r="FP37" s="591"/>
      <c r="FQ37" s="591"/>
      <c r="FR37" s="591"/>
      <c r="FS37" s="592"/>
      <c r="FT37" s="592"/>
      <c r="FU37" s="590"/>
      <c r="FV37" s="591"/>
      <c r="FW37" s="591"/>
      <c r="FX37" s="591"/>
      <c r="FY37" s="591"/>
      <c r="FZ37" s="591"/>
      <c r="GA37" s="591"/>
      <c r="GB37" s="591"/>
      <c r="GC37" s="591"/>
      <c r="GD37" s="591"/>
      <c r="GE37" s="591"/>
      <c r="GF37" s="591"/>
      <c r="GG37" s="591"/>
      <c r="GH37" s="591"/>
      <c r="GI37" s="592"/>
      <c r="GJ37" s="592"/>
      <c r="GK37" s="590"/>
      <c r="GL37" s="591"/>
      <c r="GM37" s="591"/>
      <c r="GN37" s="591"/>
      <c r="GO37" s="591"/>
      <c r="GP37" s="591"/>
      <c r="GQ37" s="591"/>
      <c r="GR37" s="591"/>
      <c r="GS37" s="591"/>
      <c r="GT37" s="591"/>
      <c r="GU37" s="591"/>
      <c r="GV37" s="591"/>
      <c r="GW37" s="591"/>
      <c r="GX37" s="591"/>
      <c r="GY37" s="592"/>
      <c r="GZ37" s="592"/>
      <c r="HA37" s="590"/>
      <c r="HB37" s="591"/>
      <c r="HC37" s="591"/>
      <c r="HD37" s="591"/>
      <c r="HE37" s="591"/>
      <c r="HF37" s="591"/>
      <c r="HG37" s="591"/>
      <c r="HH37" s="591"/>
      <c r="HI37" s="591"/>
      <c r="HJ37" s="591"/>
      <c r="HK37" s="591"/>
      <c r="HL37" s="591"/>
      <c r="HM37" s="591"/>
      <c r="HN37" s="591"/>
      <c r="HO37" s="592"/>
      <c r="HP37" s="592"/>
      <c r="HQ37" s="590"/>
      <c r="HR37" s="591"/>
      <c r="HS37" s="591"/>
      <c r="HT37" s="591"/>
      <c r="HU37" s="591"/>
      <c r="HV37" s="591"/>
      <c r="HW37" s="591"/>
      <c r="HX37" s="591"/>
      <c r="HY37" s="591"/>
      <c r="HZ37" s="591"/>
      <c r="IA37" s="591"/>
      <c r="IB37" s="591"/>
      <c r="IC37" s="591"/>
      <c r="ID37" s="591"/>
      <c r="IE37" s="592"/>
      <c r="IF37" s="592"/>
      <c r="IG37" s="590"/>
      <c r="IH37" s="591"/>
      <c r="II37" s="591"/>
      <c r="IJ37" s="591"/>
      <c r="IK37" s="591"/>
      <c r="IL37" s="591"/>
      <c r="IM37" s="591"/>
      <c r="IN37" s="591"/>
      <c r="IO37" s="591"/>
      <c r="IP37" s="591"/>
      <c r="IQ37" s="591"/>
      <c r="IR37" s="591"/>
      <c r="IS37" s="591"/>
      <c r="IT37" s="591"/>
      <c r="IU37" s="592"/>
      <c r="IV37" s="592"/>
    </row>
    <row r="38" spans="1:256" ht="15.75">
      <c r="A38" s="593"/>
      <c r="B38" s="583" t="s">
        <v>591</v>
      </c>
      <c r="C38" s="583" t="s">
        <v>591</v>
      </c>
      <c r="D38" s="583" t="s">
        <v>591</v>
      </c>
      <c r="E38" s="583" t="s">
        <v>591</v>
      </c>
      <c r="F38" s="583" t="s">
        <v>591</v>
      </c>
      <c r="G38" s="583" t="s">
        <v>591</v>
      </c>
      <c r="H38" s="583" t="s">
        <v>591</v>
      </c>
      <c r="I38" s="583"/>
      <c r="J38" s="583" t="s">
        <v>591</v>
      </c>
      <c r="K38" s="583"/>
      <c r="L38" s="583"/>
      <c r="M38" s="583"/>
      <c r="N38" s="583" t="s">
        <v>591</v>
      </c>
      <c r="O38" s="584"/>
      <c r="P38" s="584"/>
      <c r="Q38" s="441"/>
      <c r="R38" s="591"/>
      <c r="S38" s="591"/>
      <c r="T38" s="591"/>
      <c r="U38" s="591"/>
      <c r="V38" s="591"/>
      <c r="W38" s="591"/>
      <c r="X38" s="591"/>
      <c r="Y38" s="591"/>
      <c r="Z38" s="591"/>
      <c r="AA38" s="591"/>
      <c r="AB38" s="591"/>
      <c r="AC38" s="591"/>
      <c r="AD38" s="591"/>
      <c r="AE38" s="592"/>
      <c r="AF38" s="592"/>
      <c r="AG38" s="441"/>
      <c r="AH38" s="591"/>
      <c r="AI38" s="591"/>
      <c r="AJ38" s="591"/>
      <c r="AK38" s="591"/>
      <c r="AL38" s="591"/>
      <c r="AM38" s="591"/>
      <c r="AN38" s="591"/>
      <c r="AO38" s="591"/>
      <c r="AP38" s="591"/>
      <c r="AQ38" s="591"/>
      <c r="AR38" s="591"/>
      <c r="AS38" s="591"/>
      <c r="AT38" s="591"/>
      <c r="AU38" s="592"/>
      <c r="AV38" s="592"/>
      <c r="AW38" s="441"/>
      <c r="AX38" s="591"/>
      <c r="AY38" s="591"/>
      <c r="AZ38" s="591"/>
      <c r="BA38" s="591"/>
      <c r="BB38" s="591"/>
      <c r="BC38" s="591"/>
      <c r="BD38" s="591"/>
      <c r="BE38" s="591"/>
      <c r="BF38" s="591"/>
      <c r="BG38" s="591"/>
      <c r="BH38" s="591"/>
      <c r="BI38" s="591"/>
      <c r="BJ38" s="591"/>
      <c r="BK38" s="592"/>
      <c r="BL38" s="592"/>
      <c r="BM38" s="441"/>
      <c r="BN38" s="591"/>
      <c r="BO38" s="591"/>
      <c r="BP38" s="591"/>
      <c r="BQ38" s="591"/>
      <c r="BR38" s="591"/>
      <c r="BS38" s="591"/>
      <c r="BT38" s="591"/>
      <c r="BU38" s="591"/>
      <c r="BV38" s="591"/>
      <c r="BW38" s="591"/>
      <c r="BX38" s="591"/>
      <c r="BY38" s="591"/>
      <c r="BZ38" s="591"/>
      <c r="CA38" s="592"/>
      <c r="CB38" s="592"/>
      <c r="CC38" s="441"/>
      <c r="CD38" s="591"/>
      <c r="CE38" s="591"/>
      <c r="CF38" s="591"/>
      <c r="CG38" s="591"/>
      <c r="CH38" s="591"/>
      <c r="CI38" s="591"/>
      <c r="CJ38" s="591"/>
      <c r="CK38" s="591"/>
      <c r="CL38" s="591"/>
      <c r="CM38" s="591"/>
      <c r="CN38" s="591"/>
      <c r="CO38" s="591"/>
      <c r="CP38" s="591"/>
      <c r="CQ38" s="592"/>
      <c r="CR38" s="592"/>
      <c r="CS38" s="441"/>
      <c r="CT38" s="591"/>
      <c r="CU38" s="591"/>
      <c r="CV38" s="591"/>
      <c r="CW38" s="591"/>
      <c r="CX38" s="591"/>
      <c r="CY38" s="591"/>
      <c r="CZ38" s="591"/>
      <c r="DA38" s="591"/>
      <c r="DB38" s="591"/>
      <c r="DC38" s="591"/>
      <c r="DD38" s="591"/>
      <c r="DE38" s="591"/>
      <c r="DF38" s="591"/>
      <c r="DG38" s="592"/>
      <c r="DH38" s="592"/>
      <c r="DI38" s="441"/>
      <c r="DJ38" s="591"/>
      <c r="DK38" s="591"/>
      <c r="DL38" s="591"/>
      <c r="DM38" s="591"/>
      <c r="DN38" s="591"/>
      <c r="DO38" s="591"/>
      <c r="DP38" s="591"/>
      <c r="DQ38" s="591"/>
      <c r="DR38" s="591"/>
      <c r="DS38" s="591"/>
      <c r="DT38" s="591"/>
      <c r="DU38" s="591"/>
      <c r="DV38" s="591"/>
      <c r="DW38" s="592"/>
      <c r="DX38" s="592"/>
      <c r="DY38" s="441"/>
      <c r="DZ38" s="591"/>
      <c r="EA38" s="591"/>
      <c r="EB38" s="591"/>
      <c r="EC38" s="591"/>
      <c r="ED38" s="591"/>
      <c r="EE38" s="591"/>
      <c r="EF38" s="591"/>
      <c r="EG38" s="591"/>
      <c r="EH38" s="591"/>
      <c r="EI38" s="591"/>
      <c r="EJ38" s="591"/>
      <c r="EK38" s="591"/>
      <c r="EL38" s="591"/>
      <c r="EM38" s="592"/>
      <c r="EN38" s="592"/>
      <c r="EO38" s="441"/>
      <c r="EP38" s="591"/>
      <c r="EQ38" s="591"/>
      <c r="ER38" s="591"/>
      <c r="ES38" s="591"/>
      <c r="ET38" s="591"/>
      <c r="EU38" s="591"/>
      <c r="EV38" s="591"/>
      <c r="EW38" s="591"/>
      <c r="EX38" s="591"/>
      <c r="EY38" s="591"/>
      <c r="EZ38" s="591"/>
      <c r="FA38" s="591"/>
      <c r="FB38" s="591"/>
      <c r="FC38" s="592"/>
      <c r="FD38" s="592"/>
      <c r="FE38" s="441"/>
      <c r="FF38" s="591"/>
      <c r="FG38" s="591"/>
      <c r="FH38" s="591"/>
      <c r="FI38" s="591"/>
      <c r="FJ38" s="591"/>
      <c r="FK38" s="591"/>
      <c r="FL38" s="591"/>
      <c r="FM38" s="591"/>
      <c r="FN38" s="591"/>
      <c r="FO38" s="591"/>
      <c r="FP38" s="591"/>
      <c r="FQ38" s="591"/>
      <c r="FR38" s="591"/>
      <c r="FS38" s="592"/>
      <c r="FT38" s="592"/>
      <c r="FU38" s="441"/>
      <c r="FV38" s="591"/>
      <c r="FW38" s="591"/>
      <c r="FX38" s="591"/>
      <c r="FY38" s="591"/>
      <c r="FZ38" s="591"/>
      <c r="GA38" s="591"/>
      <c r="GB38" s="591"/>
      <c r="GC38" s="591"/>
      <c r="GD38" s="591"/>
      <c r="GE38" s="591"/>
      <c r="GF38" s="591"/>
      <c r="GG38" s="591"/>
      <c r="GH38" s="591"/>
      <c r="GI38" s="592"/>
      <c r="GJ38" s="592"/>
      <c r="GK38" s="441"/>
      <c r="GL38" s="591"/>
      <c r="GM38" s="591"/>
      <c r="GN38" s="591"/>
      <c r="GO38" s="591"/>
      <c r="GP38" s="591"/>
      <c r="GQ38" s="591"/>
      <c r="GR38" s="591"/>
      <c r="GS38" s="591"/>
      <c r="GT38" s="591"/>
      <c r="GU38" s="591"/>
      <c r="GV38" s="591"/>
      <c r="GW38" s="591"/>
      <c r="GX38" s="591"/>
      <c r="GY38" s="592"/>
      <c r="GZ38" s="592"/>
      <c r="HA38" s="441"/>
      <c r="HB38" s="591"/>
      <c r="HC38" s="591"/>
      <c r="HD38" s="591"/>
      <c r="HE38" s="591"/>
      <c r="HF38" s="591"/>
      <c r="HG38" s="591"/>
      <c r="HH38" s="591"/>
      <c r="HI38" s="591"/>
      <c r="HJ38" s="591"/>
      <c r="HK38" s="591"/>
      <c r="HL38" s="591"/>
      <c r="HM38" s="591"/>
      <c r="HN38" s="591"/>
      <c r="HO38" s="592"/>
      <c r="HP38" s="592"/>
      <c r="HQ38" s="441"/>
      <c r="HR38" s="591"/>
      <c r="HS38" s="591"/>
      <c r="HT38" s="591"/>
      <c r="HU38" s="591"/>
      <c r="HV38" s="591"/>
      <c r="HW38" s="591"/>
      <c r="HX38" s="591"/>
      <c r="HY38" s="591"/>
      <c r="HZ38" s="591"/>
      <c r="IA38" s="591"/>
      <c r="IB38" s="591"/>
      <c r="IC38" s="591"/>
      <c r="ID38" s="591"/>
      <c r="IE38" s="592"/>
      <c r="IF38" s="592"/>
      <c r="IG38" s="441"/>
      <c r="IH38" s="591"/>
      <c r="II38" s="591"/>
      <c r="IJ38" s="591"/>
      <c r="IK38" s="591"/>
      <c r="IL38" s="591"/>
      <c r="IM38" s="591"/>
      <c r="IN38" s="591"/>
      <c r="IO38" s="591"/>
      <c r="IP38" s="591"/>
      <c r="IQ38" s="591"/>
      <c r="IR38" s="591"/>
      <c r="IS38" s="591"/>
      <c r="IT38" s="591"/>
      <c r="IU38" s="592"/>
      <c r="IV38" s="592"/>
    </row>
    <row r="39" spans="1:256" ht="15.75">
      <c r="A39" s="582" t="s">
        <v>279</v>
      </c>
      <c r="B39" s="583">
        <v>988102.93</v>
      </c>
      <c r="C39" s="583">
        <v>98453.78</v>
      </c>
      <c r="D39" s="583">
        <v>0</v>
      </c>
      <c r="E39" s="583">
        <v>63344.26</v>
      </c>
      <c r="F39" s="583">
        <v>1.1499999999999999</v>
      </c>
      <c r="G39" s="583">
        <v>198271.85</v>
      </c>
      <c r="H39" s="583">
        <v>0</v>
      </c>
      <c r="I39" s="583">
        <v>119086.67</v>
      </c>
      <c r="J39" s="583">
        <v>751.08</v>
      </c>
      <c r="K39" s="583">
        <v>99818.07</v>
      </c>
      <c r="L39" s="583">
        <v>0</v>
      </c>
      <c r="M39" s="583">
        <v>55742.409999999996</v>
      </c>
      <c r="N39" s="583">
        <v>749.93000000000006</v>
      </c>
      <c r="O39" s="584">
        <v>0.16374730312762051</v>
      </c>
      <c r="P39" s="584">
        <v>0.32193973961801736</v>
      </c>
      <c r="Q39" s="590"/>
      <c r="R39" s="591"/>
      <c r="S39" s="591"/>
      <c r="T39" s="591"/>
      <c r="U39" s="591"/>
      <c r="V39" s="591"/>
      <c r="W39" s="591"/>
      <c r="X39" s="591"/>
      <c r="Y39" s="591"/>
      <c r="Z39" s="591"/>
      <c r="AA39" s="591"/>
      <c r="AB39" s="591"/>
      <c r="AC39" s="591"/>
      <c r="AD39" s="591"/>
      <c r="AE39" s="592"/>
      <c r="AF39" s="592"/>
      <c r="AG39" s="590"/>
      <c r="AH39" s="591"/>
      <c r="AI39" s="591"/>
      <c r="AJ39" s="591"/>
      <c r="AK39" s="591"/>
      <c r="AL39" s="591"/>
      <c r="AM39" s="591"/>
      <c r="AN39" s="591"/>
      <c r="AO39" s="591"/>
      <c r="AP39" s="591"/>
      <c r="AQ39" s="591"/>
      <c r="AR39" s="591"/>
      <c r="AS39" s="591"/>
      <c r="AT39" s="591"/>
      <c r="AU39" s="592"/>
      <c r="AV39" s="592"/>
      <c r="AW39" s="590"/>
      <c r="AX39" s="591"/>
      <c r="AY39" s="591"/>
      <c r="AZ39" s="591"/>
      <c r="BA39" s="591"/>
      <c r="BB39" s="591"/>
      <c r="BC39" s="591"/>
      <c r="BD39" s="591"/>
      <c r="BE39" s="591"/>
      <c r="BF39" s="591"/>
      <c r="BG39" s="591"/>
      <c r="BH39" s="591"/>
      <c r="BI39" s="591"/>
      <c r="BJ39" s="591"/>
      <c r="BK39" s="592"/>
      <c r="BL39" s="592"/>
      <c r="BM39" s="590"/>
      <c r="BN39" s="591"/>
      <c r="BO39" s="591"/>
      <c r="BP39" s="591"/>
      <c r="BQ39" s="591"/>
      <c r="BR39" s="591"/>
      <c r="BS39" s="591"/>
      <c r="BT39" s="591"/>
      <c r="BU39" s="591"/>
      <c r="BV39" s="591"/>
      <c r="BW39" s="591"/>
      <c r="BX39" s="591"/>
      <c r="BY39" s="591"/>
      <c r="BZ39" s="591"/>
      <c r="CA39" s="592"/>
      <c r="CB39" s="592"/>
      <c r="CC39" s="590"/>
      <c r="CD39" s="591"/>
      <c r="CE39" s="591"/>
      <c r="CF39" s="591"/>
      <c r="CG39" s="591"/>
      <c r="CH39" s="591"/>
      <c r="CI39" s="591"/>
      <c r="CJ39" s="591"/>
      <c r="CK39" s="591"/>
      <c r="CL39" s="591"/>
      <c r="CM39" s="591"/>
      <c r="CN39" s="591"/>
      <c r="CO39" s="591"/>
      <c r="CP39" s="591"/>
      <c r="CQ39" s="592"/>
      <c r="CR39" s="592"/>
      <c r="CS39" s="590"/>
      <c r="CT39" s="591"/>
      <c r="CU39" s="591"/>
      <c r="CV39" s="591"/>
      <c r="CW39" s="591"/>
      <c r="CX39" s="591"/>
      <c r="CY39" s="591"/>
      <c r="CZ39" s="591"/>
      <c r="DA39" s="591"/>
      <c r="DB39" s="591"/>
      <c r="DC39" s="591"/>
      <c r="DD39" s="591"/>
      <c r="DE39" s="591"/>
      <c r="DF39" s="591"/>
      <c r="DG39" s="592"/>
      <c r="DH39" s="592"/>
      <c r="DI39" s="590"/>
      <c r="DJ39" s="591"/>
      <c r="DK39" s="591"/>
      <c r="DL39" s="591"/>
      <c r="DM39" s="591"/>
      <c r="DN39" s="591"/>
      <c r="DO39" s="591"/>
      <c r="DP39" s="591"/>
      <c r="DQ39" s="591"/>
      <c r="DR39" s="591"/>
      <c r="DS39" s="591"/>
      <c r="DT39" s="591"/>
      <c r="DU39" s="591"/>
      <c r="DV39" s="591"/>
      <c r="DW39" s="592"/>
      <c r="DX39" s="592"/>
      <c r="DY39" s="590"/>
      <c r="DZ39" s="591"/>
      <c r="EA39" s="591"/>
      <c r="EB39" s="591"/>
      <c r="EC39" s="591"/>
      <c r="ED39" s="591"/>
      <c r="EE39" s="591"/>
      <c r="EF39" s="591"/>
      <c r="EG39" s="591"/>
      <c r="EH39" s="591"/>
      <c r="EI39" s="591"/>
      <c r="EJ39" s="591"/>
      <c r="EK39" s="591"/>
      <c r="EL39" s="591"/>
      <c r="EM39" s="592"/>
      <c r="EN39" s="592"/>
      <c r="EO39" s="590"/>
      <c r="EP39" s="591"/>
      <c r="EQ39" s="591"/>
      <c r="ER39" s="591"/>
      <c r="ES39" s="591"/>
      <c r="ET39" s="591"/>
      <c r="EU39" s="591"/>
      <c r="EV39" s="591"/>
      <c r="EW39" s="591"/>
      <c r="EX39" s="591"/>
      <c r="EY39" s="591"/>
      <c r="EZ39" s="591"/>
      <c r="FA39" s="591"/>
      <c r="FB39" s="591"/>
      <c r="FC39" s="592"/>
      <c r="FD39" s="592"/>
      <c r="FE39" s="590"/>
      <c r="FF39" s="591"/>
      <c r="FG39" s="591"/>
      <c r="FH39" s="591"/>
      <c r="FI39" s="591"/>
      <c r="FJ39" s="591"/>
      <c r="FK39" s="591"/>
      <c r="FL39" s="591"/>
      <c r="FM39" s="591"/>
      <c r="FN39" s="591"/>
      <c r="FO39" s="591"/>
      <c r="FP39" s="591"/>
      <c r="FQ39" s="591"/>
      <c r="FR39" s="591"/>
      <c r="FS39" s="592"/>
      <c r="FT39" s="592"/>
      <c r="FU39" s="590"/>
      <c r="FV39" s="591"/>
      <c r="FW39" s="591"/>
      <c r="FX39" s="591"/>
      <c r="FY39" s="591"/>
      <c r="FZ39" s="591"/>
      <c r="GA39" s="591"/>
      <c r="GB39" s="591"/>
      <c r="GC39" s="591"/>
      <c r="GD39" s="591"/>
      <c r="GE39" s="591"/>
      <c r="GF39" s="591"/>
      <c r="GG39" s="591"/>
      <c r="GH39" s="591"/>
      <c r="GI39" s="592"/>
      <c r="GJ39" s="592"/>
      <c r="GK39" s="590"/>
      <c r="GL39" s="591"/>
      <c r="GM39" s="591"/>
      <c r="GN39" s="591"/>
      <c r="GO39" s="591"/>
      <c r="GP39" s="591"/>
      <c r="GQ39" s="591"/>
      <c r="GR39" s="591"/>
      <c r="GS39" s="591"/>
      <c r="GT39" s="591"/>
      <c r="GU39" s="591"/>
      <c r="GV39" s="591"/>
      <c r="GW39" s="591"/>
      <c r="GX39" s="591"/>
      <c r="GY39" s="592"/>
      <c r="GZ39" s="592"/>
      <c r="HA39" s="590"/>
      <c r="HB39" s="591"/>
      <c r="HC39" s="591"/>
      <c r="HD39" s="591"/>
      <c r="HE39" s="591"/>
      <c r="HF39" s="591"/>
      <c r="HG39" s="591"/>
      <c r="HH39" s="591"/>
      <c r="HI39" s="591"/>
      <c r="HJ39" s="591"/>
      <c r="HK39" s="591"/>
      <c r="HL39" s="591"/>
      <c r="HM39" s="591"/>
      <c r="HN39" s="591"/>
      <c r="HO39" s="592"/>
      <c r="HP39" s="592"/>
      <c r="HQ39" s="590"/>
      <c r="HR39" s="591"/>
      <c r="HS39" s="591"/>
      <c r="HT39" s="591"/>
      <c r="HU39" s="591"/>
      <c r="HV39" s="591"/>
      <c r="HW39" s="591"/>
      <c r="HX39" s="591"/>
      <c r="HY39" s="591"/>
      <c r="HZ39" s="591"/>
      <c r="IA39" s="591"/>
      <c r="IB39" s="591"/>
      <c r="IC39" s="591"/>
      <c r="ID39" s="591"/>
      <c r="IE39" s="592"/>
      <c r="IF39" s="592"/>
      <c r="IG39" s="590"/>
      <c r="IH39" s="591"/>
      <c r="II39" s="591"/>
      <c r="IJ39" s="591"/>
      <c r="IK39" s="591"/>
      <c r="IL39" s="591"/>
      <c r="IM39" s="591"/>
      <c r="IN39" s="591"/>
      <c r="IO39" s="591"/>
      <c r="IP39" s="591"/>
      <c r="IQ39" s="591"/>
      <c r="IR39" s="591"/>
      <c r="IS39" s="591"/>
      <c r="IT39" s="591"/>
      <c r="IU39" s="592"/>
      <c r="IV39" s="592"/>
    </row>
    <row r="40" spans="1:256" ht="15.75" thickBot="1">
      <c r="A40" s="264"/>
      <c r="B40" s="600" t="s">
        <v>591</v>
      </c>
      <c r="C40" s="600" t="s">
        <v>591</v>
      </c>
      <c r="D40" s="601" t="s">
        <v>591</v>
      </c>
      <c r="E40" s="600" t="s">
        <v>591</v>
      </c>
      <c r="F40" s="600"/>
      <c r="G40" s="600" t="s">
        <v>591</v>
      </c>
      <c r="H40" s="600" t="s">
        <v>591</v>
      </c>
      <c r="I40" s="600" t="s">
        <v>591</v>
      </c>
      <c r="J40" s="600"/>
      <c r="K40" s="600" t="s">
        <v>591</v>
      </c>
      <c r="L40" s="600" t="s">
        <v>591</v>
      </c>
      <c r="M40" s="600" t="s">
        <v>591</v>
      </c>
      <c r="N40" s="600"/>
      <c r="O40" s="264"/>
      <c r="P40" s="264"/>
      <c r="R40" s="581"/>
      <c r="S40" s="581"/>
    </row>
    <row r="41" spans="1:256" ht="18.75" customHeight="1" thickTop="1">
      <c r="Q41" s="590"/>
      <c r="R41" s="591"/>
      <c r="S41" s="591"/>
      <c r="T41" s="591"/>
      <c r="U41" s="591"/>
      <c r="V41" s="591"/>
      <c r="W41" s="591"/>
      <c r="X41" s="591"/>
      <c r="Y41" s="591"/>
      <c r="Z41" s="591"/>
      <c r="AA41" s="591"/>
      <c r="AB41" s="591"/>
      <c r="AC41" s="591"/>
      <c r="AD41" s="591"/>
      <c r="AE41" s="592"/>
      <c r="AF41" s="592"/>
      <c r="AG41" s="590"/>
      <c r="AH41" s="591"/>
      <c r="AI41" s="591"/>
      <c r="AJ41" s="591"/>
      <c r="AK41" s="591"/>
      <c r="AL41" s="591"/>
      <c r="AM41" s="591"/>
      <c r="AN41" s="591"/>
      <c r="AO41" s="591"/>
      <c r="AP41" s="591"/>
      <c r="AQ41" s="591"/>
      <c r="AR41" s="591"/>
      <c r="AS41" s="591"/>
      <c r="AT41" s="591"/>
      <c r="AU41" s="592"/>
      <c r="AV41" s="592"/>
      <c r="AW41" s="590"/>
      <c r="AX41" s="591"/>
      <c r="AY41" s="591"/>
      <c r="AZ41" s="591"/>
      <c r="BA41" s="591"/>
      <c r="BB41" s="591"/>
      <c r="BC41" s="591"/>
      <c r="BD41" s="591"/>
      <c r="BE41" s="591"/>
      <c r="BF41" s="591"/>
      <c r="BG41" s="591"/>
      <c r="BH41" s="591"/>
      <c r="BI41" s="591"/>
      <c r="BJ41" s="591"/>
      <c r="BK41" s="592"/>
      <c r="BL41" s="592"/>
      <c r="BM41" s="590"/>
      <c r="BN41" s="591"/>
      <c r="BO41" s="591"/>
      <c r="BP41" s="591"/>
      <c r="BQ41" s="591"/>
      <c r="BR41" s="591"/>
      <c r="BS41" s="591"/>
      <c r="BT41" s="591"/>
      <c r="BU41" s="591"/>
      <c r="BV41" s="591"/>
      <c r="BW41" s="591"/>
      <c r="BX41" s="591"/>
      <c r="BY41" s="591"/>
      <c r="BZ41" s="591"/>
      <c r="CA41" s="592"/>
      <c r="CB41" s="592"/>
      <c r="CC41" s="590"/>
      <c r="CD41" s="591"/>
      <c r="CE41" s="591"/>
      <c r="CF41" s="591"/>
      <c r="CG41" s="591"/>
      <c r="CH41" s="591"/>
      <c r="CI41" s="591"/>
      <c r="CJ41" s="591"/>
      <c r="CK41" s="591"/>
      <c r="CL41" s="591"/>
      <c r="CM41" s="591"/>
      <c r="CN41" s="591"/>
      <c r="CO41" s="591"/>
      <c r="CP41" s="591"/>
      <c r="CQ41" s="592"/>
      <c r="CR41" s="592"/>
      <c r="CS41" s="590"/>
      <c r="CT41" s="591"/>
      <c r="CU41" s="591"/>
      <c r="CV41" s="591"/>
      <c r="CW41" s="591"/>
      <c r="CX41" s="591"/>
      <c r="CY41" s="591"/>
      <c r="CZ41" s="591"/>
      <c r="DA41" s="591"/>
      <c r="DB41" s="591"/>
      <c r="DC41" s="591"/>
      <c r="DD41" s="591"/>
      <c r="DE41" s="591"/>
      <c r="DF41" s="591"/>
      <c r="DG41" s="592"/>
      <c r="DH41" s="592"/>
      <c r="DI41" s="590"/>
      <c r="DJ41" s="591"/>
      <c r="DK41" s="591"/>
      <c r="DL41" s="591"/>
      <c r="DM41" s="591"/>
      <c r="DN41" s="591"/>
      <c r="DO41" s="591"/>
      <c r="DP41" s="591"/>
      <c r="DQ41" s="591"/>
      <c r="DR41" s="591"/>
      <c r="DS41" s="591"/>
      <c r="DT41" s="591"/>
      <c r="DU41" s="591"/>
      <c r="DV41" s="591"/>
      <c r="DW41" s="592"/>
      <c r="DX41" s="592"/>
      <c r="DY41" s="590"/>
      <c r="DZ41" s="591"/>
      <c r="EA41" s="591"/>
      <c r="EB41" s="591"/>
      <c r="EC41" s="591"/>
      <c r="ED41" s="591"/>
      <c r="EE41" s="591"/>
      <c r="EF41" s="591"/>
      <c r="EG41" s="591"/>
      <c r="EH41" s="591"/>
      <c r="EI41" s="591"/>
      <c r="EJ41" s="591"/>
      <c r="EK41" s="591"/>
      <c r="EL41" s="591"/>
      <c r="EM41" s="592"/>
      <c r="EN41" s="592"/>
      <c r="EO41" s="590"/>
      <c r="EP41" s="591"/>
      <c r="EQ41" s="591"/>
      <c r="ER41" s="591"/>
      <c r="ES41" s="591"/>
      <c r="ET41" s="591"/>
      <c r="EU41" s="591"/>
      <c r="EV41" s="591"/>
      <c r="EW41" s="591"/>
      <c r="EX41" s="591"/>
      <c r="EY41" s="591"/>
      <c r="EZ41" s="591"/>
      <c r="FA41" s="591"/>
      <c r="FB41" s="591"/>
      <c r="FC41" s="592"/>
      <c r="FD41" s="592"/>
      <c r="FE41" s="590"/>
      <c r="FF41" s="591"/>
      <c r="FG41" s="591"/>
      <c r="FH41" s="591"/>
      <c r="FI41" s="591"/>
      <c r="FJ41" s="591"/>
      <c r="FK41" s="591"/>
      <c r="FL41" s="591"/>
      <c r="FM41" s="591"/>
      <c r="FN41" s="591"/>
      <c r="FO41" s="591"/>
      <c r="FP41" s="591"/>
      <c r="FQ41" s="591"/>
      <c r="FR41" s="591"/>
      <c r="FS41" s="592"/>
      <c r="FT41" s="592"/>
      <c r="FU41" s="590"/>
      <c r="FV41" s="591"/>
      <c r="FW41" s="591"/>
      <c r="FX41" s="591"/>
      <c r="FY41" s="591"/>
      <c r="FZ41" s="591"/>
      <c r="GA41" s="591"/>
      <c r="GB41" s="591"/>
      <c r="GC41" s="591"/>
      <c r="GD41" s="591"/>
      <c r="GE41" s="591"/>
      <c r="GF41" s="591"/>
      <c r="GG41" s="591"/>
      <c r="GH41" s="591"/>
      <c r="GI41" s="592"/>
      <c r="GJ41" s="592"/>
      <c r="GK41" s="590"/>
      <c r="GL41" s="591"/>
      <c r="GM41" s="591"/>
      <c r="GN41" s="591"/>
      <c r="GO41" s="591"/>
      <c r="GP41" s="591"/>
      <c r="GQ41" s="591"/>
      <c r="GR41" s="591"/>
      <c r="GS41" s="591"/>
      <c r="GT41" s="591"/>
      <c r="GU41" s="591"/>
      <c r="GV41" s="591"/>
      <c r="GW41" s="591"/>
      <c r="GX41" s="591"/>
      <c r="GY41" s="592"/>
      <c r="GZ41" s="592"/>
      <c r="HA41" s="590"/>
      <c r="HB41" s="591"/>
      <c r="HC41" s="591"/>
      <c r="HD41" s="591"/>
      <c r="HE41" s="591"/>
      <c r="HF41" s="591"/>
      <c r="HG41" s="591"/>
      <c r="HH41" s="591"/>
      <c r="HI41" s="591"/>
      <c r="HJ41" s="591"/>
      <c r="HK41" s="591"/>
      <c r="HL41" s="591"/>
      <c r="HM41" s="591"/>
      <c r="HN41" s="591"/>
      <c r="HO41" s="592"/>
      <c r="HP41" s="592"/>
      <c r="HQ41" s="590"/>
      <c r="HR41" s="591"/>
      <c r="HS41" s="591"/>
      <c r="HT41" s="591"/>
      <c r="HU41" s="591"/>
      <c r="HV41" s="591"/>
      <c r="HW41" s="591"/>
      <c r="HX41" s="591"/>
      <c r="HY41" s="591"/>
      <c r="HZ41" s="591"/>
      <c r="IA41" s="591"/>
      <c r="IB41" s="591"/>
      <c r="IC41" s="591"/>
      <c r="ID41" s="591"/>
      <c r="IE41" s="592"/>
      <c r="IF41" s="592"/>
      <c r="IG41" s="590"/>
      <c r="IH41" s="591"/>
      <c r="II41" s="591"/>
      <c r="IJ41" s="591"/>
      <c r="IK41" s="591"/>
      <c r="IL41" s="591"/>
      <c r="IM41" s="591"/>
      <c r="IN41" s="591"/>
      <c r="IO41" s="591"/>
      <c r="IP41" s="591"/>
      <c r="IQ41" s="591"/>
      <c r="IR41" s="591"/>
      <c r="IS41" s="591"/>
      <c r="IT41" s="591"/>
      <c r="IU41" s="592"/>
      <c r="IV41" s="592"/>
    </row>
    <row r="42" spans="1:256" ht="18.75" customHeight="1">
      <c r="A42" s="602" t="s">
        <v>1120</v>
      </c>
      <c r="B42" s="581"/>
      <c r="C42" s="581"/>
      <c r="E42" s="581"/>
      <c r="F42" s="581"/>
      <c r="G42" s="581"/>
      <c r="H42" s="581"/>
      <c r="I42" s="580" t="s">
        <v>591</v>
      </c>
      <c r="J42" s="580"/>
      <c r="K42" s="581"/>
      <c r="L42" s="581"/>
      <c r="M42" s="581"/>
      <c r="N42" s="581"/>
      <c r="Q42" s="590"/>
      <c r="R42" s="591"/>
      <c r="S42" s="591"/>
      <c r="T42" s="591"/>
      <c r="U42" s="591"/>
      <c r="V42" s="591"/>
      <c r="W42" s="591"/>
      <c r="X42" s="591"/>
      <c r="Y42" s="591"/>
      <c r="Z42" s="591"/>
      <c r="AA42" s="591"/>
      <c r="AB42" s="591"/>
      <c r="AC42" s="591"/>
      <c r="AD42" s="591"/>
      <c r="AE42" s="592"/>
      <c r="AF42" s="592"/>
      <c r="AG42" s="590"/>
      <c r="AH42" s="591"/>
      <c r="AI42" s="591"/>
      <c r="AJ42" s="591"/>
      <c r="AK42" s="591"/>
      <c r="AL42" s="591"/>
      <c r="AM42" s="591"/>
      <c r="AN42" s="591"/>
      <c r="AO42" s="591"/>
      <c r="AP42" s="591"/>
      <c r="AQ42" s="591"/>
      <c r="AR42" s="591"/>
      <c r="AS42" s="591"/>
      <c r="AT42" s="591"/>
      <c r="AU42" s="592"/>
      <c r="AV42" s="592"/>
      <c r="AW42" s="590"/>
      <c r="AX42" s="591"/>
      <c r="AY42" s="591"/>
      <c r="AZ42" s="591"/>
      <c r="BA42" s="591"/>
      <c r="BB42" s="591"/>
      <c r="BC42" s="591"/>
      <c r="BD42" s="591"/>
      <c r="BE42" s="591"/>
      <c r="BF42" s="591"/>
      <c r="BG42" s="591"/>
      <c r="BH42" s="591"/>
      <c r="BI42" s="591"/>
      <c r="BJ42" s="591"/>
      <c r="BK42" s="592"/>
      <c r="BL42" s="592"/>
      <c r="BM42" s="590"/>
      <c r="BN42" s="591"/>
      <c r="BO42" s="591"/>
      <c r="BP42" s="591"/>
      <c r="BQ42" s="591"/>
      <c r="BR42" s="591"/>
      <c r="BS42" s="591"/>
      <c r="BT42" s="591"/>
      <c r="BU42" s="591"/>
      <c r="BV42" s="591"/>
      <c r="BW42" s="591"/>
      <c r="BX42" s="591"/>
      <c r="BY42" s="591"/>
      <c r="BZ42" s="591"/>
      <c r="CA42" s="592"/>
      <c r="CB42" s="592"/>
      <c r="CC42" s="590"/>
      <c r="CD42" s="591"/>
      <c r="CE42" s="591"/>
      <c r="CF42" s="591"/>
      <c r="CG42" s="591"/>
      <c r="CH42" s="591"/>
      <c r="CI42" s="591"/>
      <c r="CJ42" s="591"/>
      <c r="CK42" s="591"/>
      <c r="CL42" s="591"/>
      <c r="CM42" s="591"/>
      <c r="CN42" s="591"/>
      <c r="CO42" s="591"/>
      <c r="CP42" s="591"/>
      <c r="CQ42" s="592"/>
      <c r="CR42" s="592"/>
      <c r="CS42" s="590"/>
      <c r="CT42" s="591"/>
      <c r="CU42" s="591"/>
      <c r="CV42" s="591"/>
      <c r="CW42" s="591"/>
      <c r="CX42" s="591"/>
      <c r="CY42" s="591"/>
      <c r="CZ42" s="591"/>
      <c r="DA42" s="591"/>
      <c r="DB42" s="591"/>
      <c r="DC42" s="591"/>
      <c r="DD42" s="591"/>
      <c r="DE42" s="591"/>
      <c r="DF42" s="591"/>
      <c r="DG42" s="592"/>
      <c r="DH42" s="592"/>
      <c r="DI42" s="590"/>
      <c r="DJ42" s="591"/>
      <c r="DK42" s="591"/>
      <c r="DL42" s="591"/>
      <c r="DM42" s="591"/>
      <c r="DN42" s="591"/>
      <c r="DO42" s="591"/>
      <c r="DP42" s="591"/>
      <c r="DQ42" s="591"/>
      <c r="DR42" s="591"/>
      <c r="DS42" s="591"/>
      <c r="DT42" s="591"/>
      <c r="DU42" s="591"/>
      <c r="DV42" s="591"/>
      <c r="DW42" s="592"/>
      <c r="DX42" s="592"/>
      <c r="DY42" s="590"/>
      <c r="DZ42" s="591"/>
      <c r="EA42" s="591"/>
      <c r="EB42" s="591"/>
      <c r="EC42" s="591"/>
      <c r="ED42" s="591"/>
      <c r="EE42" s="591"/>
      <c r="EF42" s="591"/>
      <c r="EG42" s="591"/>
      <c r="EH42" s="591"/>
      <c r="EI42" s="591"/>
      <c r="EJ42" s="591"/>
      <c r="EK42" s="591"/>
      <c r="EL42" s="591"/>
      <c r="EM42" s="592"/>
      <c r="EN42" s="592"/>
      <c r="EO42" s="590"/>
      <c r="EP42" s="591"/>
      <c r="EQ42" s="591"/>
      <c r="ER42" s="591"/>
      <c r="ES42" s="591"/>
      <c r="ET42" s="591"/>
      <c r="EU42" s="591"/>
      <c r="EV42" s="591"/>
      <c r="EW42" s="591"/>
      <c r="EX42" s="591"/>
      <c r="EY42" s="591"/>
      <c r="EZ42" s="591"/>
      <c r="FA42" s="591"/>
      <c r="FB42" s="591"/>
      <c r="FC42" s="592"/>
      <c r="FD42" s="592"/>
      <c r="FE42" s="590"/>
      <c r="FF42" s="591"/>
      <c r="FG42" s="591"/>
      <c r="FH42" s="591"/>
      <c r="FI42" s="591"/>
      <c r="FJ42" s="591"/>
      <c r="FK42" s="591"/>
      <c r="FL42" s="591"/>
      <c r="FM42" s="591"/>
      <c r="FN42" s="591"/>
      <c r="FO42" s="591"/>
      <c r="FP42" s="591"/>
      <c r="FQ42" s="591"/>
      <c r="FR42" s="591"/>
      <c r="FS42" s="592"/>
      <c r="FT42" s="592"/>
      <c r="FU42" s="590"/>
      <c r="FV42" s="591"/>
      <c r="FW42" s="591"/>
      <c r="FX42" s="591"/>
      <c r="FY42" s="591"/>
      <c r="FZ42" s="591"/>
      <c r="GA42" s="591"/>
      <c r="GB42" s="591"/>
      <c r="GC42" s="591"/>
      <c r="GD42" s="591"/>
      <c r="GE42" s="591"/>
      <c r="GF42" s="591"/>
      <c r="GG42" s="591"/>
      <c r="GH42" s="591"/>
      <c r="GI42" s="592"/>
      <c r="GJ42" s="592"/>
      <c r="GK42" s="590"/>
      <c r="GL42" s="591"/>
      <c r="GM42" s="591"/>
      <c r="GN42" s="591"/>
      <c r="GO42" s="591"/>
      <c r="GP42" s="591"/>
      <c r="GQ42" s="591"/>
      <c r="GR42" s="591"/>
      <c r="GS42" s="591"/>
      <c r="GT42" s="591"/>
      <c r="GU42" s="591"/>
      <c r="GV42" s="591"/>
      <c r="GW42" s="591"/>
      <c r="GX42" s="591"/>
      <c r="GY42" s="592"/>
      <c r="GZ42" s="592"/>
      <c r="HA42" s="590"/>
      <c r="HB42" s="591"/>
      <c r="HC42" s="591"/>
      <c r="HD42" s="591"/>
      <c r="HE42" s="591"/>
      <c r="HF42" s="591"/>
      <c r="HG42" s="591"/>
      <c r="HH42" s="591"/>
      <c r="HI42" s="591"/>
      <c r="HJ42" s="591"/>
      <c r="HK42" s="591"/>
      <c r="HL42" s="591"/>
      <c r="HM42" s="591"/>
      <c r="HN42" s="591"/>
      <c r="HO42" s="592"/>
      <c r="HP42" s="592"/>
      <c r="HQ42" s="590"/>
      <c r="HR42" s="591"/>
      <c r="HS42" s="591"/>
      <c r="HT42" s="591"/>
      <c r="HU42" s="591"/>
      <c r="HV42" s="591"/>
      <c r="HW42" s="591"/>
      <c r="HX42" s="591"/>
      <c r="HY42" s="591"/>
      <c r="HZ42" s="591"/>
      <c r="IA42" s="591"/>
      <c r="IB42" s="591"/>
      <c r="IC42" s="591"/>
      <c r="ID42" s="591"/>
      <c r="IE42" s="592"/>
      <c r="IF42" s="592"/>
      <c r="IG42" s="590"/>
      <c r="IH42" s="591"/>
      <c r="II42" s="591"/>
      <c r="IJ42" s="591"/>
      <c r="IK42" s="591"/>
      <c r="IL42" s="591"/>
      <c r="IM42" s="591"/>
      <c r="IN42" s="591"/>
      <c r="IO42" s="591"/>
      <c r="IP42" s="591"/>
      <c r="IQ42" s="591"/>
      <c r="IR42" s="591"/>
      <c r="IS42" s="591"/>
      <c r="IT42" s="591"/>
      <c r="IU42" s="592"/>
      <c r="IV42" s="592"/>
    </row>
    <row r="43" spans="1:256" ht="18.75" customHeight="1">
      <c r="A43" s="602" t="s">
        <v>1121</v>
      </c>
      <c r="K43" s="579" t="s">
        <v>591</v>
      </c>
      <c r="Q43" s="590"/>
      <c r="R43" s="591"/>
      <c r="S43" s="591"/>
      <c r="T43" s="591"/>
      <c r="U43" s="591"/>
      <c r="V43" s="591"/>
      <c r="W43" s="591"/>
      <c r="X43" s="591"/>
      <c r="Y43" s="591"/>
      <c r="Z43" s="591"/>
      <c r="AA43" s="591"/>
      <c r="AB43" s="591"/>
      <c r="AC43" s="591"/>
      <c r="AD43" s="591"/>
      <c r="AE43" s="592"/>
      <c r="AF43" s="592"/>
      <c r="AG43" s="590"/>
      <c r="AH43" s="591"/>
      <c r="AI43" s="591"/>
      <c r="AJ43" s="591"/>
      <c r="AK43" s="591"/>
      <c r="AL43" s="591"/>
      <c r="AM43" s="591"/>
      <c r="AN43" s="591"/>
      <c r="AO43" s="591"/>
      <c r="AP43" s="591"/>
      <c r="AQ43" s="591"/>
      <c r="AR43" s="591"/>
      <c r="AS43" s="591"/>
      <c r="AT43" s="591"/>
      <c r="AU43" s="592"/>
      <c r="AV43" s="592"/>
      <c r="AW43" s="590"/>
      <c r="AX43" s="591"/>
      <c r="AY43" s="591"/>
      <c r="AZ43" s="591"/>
      <c r="BA43" s="591"/>
      <c r="BB43" s="591"/>
      <c r="BC43" s="591"/>
      <c r="BD43" s="591"/>
      <c r="BE43" s="591"/>
      <c r="BF43" s="591"/>
      <c r="BG43" s="591"/>
      <c r="BH43" s="591"/>
      <c r="BI43" s="591"/>
      <c r="BJ43" s="591"/>
      <c r="BK43" s="592"/>
      <c r="BL43" s="592"/>
      <c r="BM43" s="590"/>
      <c r="BN43" s="591"/>
      <c r="BO43" s="591"/>
      <c r="BP43" s="591"/>
      <c r="BQ43" s="591"/>
      <c r="BR43" s="591"/>
      <c r="BS43" s="591"/>
      <c r="BT43" s="591"/>
      <c r="BU43" s="591"/>
      <c r="BV43" s="591"/>
      <c r="BW43" s="591"/>
      <c r="BX43" s="591"/>
      <c r="BY43" s="591"/>
      <c r="BZ43" s="591"/>
      <c r="CA43" s="592"/>
      <c r="CB43" s="592"/>
      <c r="CC43" s="590"/>
      <c r="CD43" s="591"/>
      <c r="CE43" s="591"/>
      <c r="CF43" s="591"/>
      <c r="CG43" s="591"/>
      <c r="CH43" s="591"/>
      <c r="CI43" s="591"/>
      <c r="CJ43" s="591"/>
      <c r="CK43" s="591"/>
      <c r="CL43" s="591"/>
      <c r="CM43" s="591"/>
      <c r="CN43" s="591"/>
      <c r="CO43" s="591"/>
      <c r="CP43" s="591"/>
      <c r="CQ43" s="592"/>
      <c r="CR43" s="592"/>
      <c r="CS43" s="590"/>
      <c r="CT43" s="591"/>
      <c r="CU43" s="591"/>
      <c r="CV43" s="591"/>
      <c r="CW43" s="591"/>
      <c r="CX43" s="591"/>
      <c r="CY43" s="591"/>
      <c r="CZ43" s="591"/>
      <c r="DA43" s="591"/>
      <c r="DB43" s="591"/>
      <c r="DC43" s="591"/>
      <c r="DD43" s="591"/>
      <c r="DE43" s="591"/>
      <c r="DF43" s="591"/>
      <c r="DG43" s="592"/>
      <c r="DH43" s="592"/>
      <c r="DI43" s="590"/>
      <c r="DJ43" s="591"/>
      <c r="DK43" s="591"/>
      <c r="DL43" s="591"/>
      <c r="DM43" s="591"/>
      <c r="DN43" s="591"/>
      <c r="DO43" s="591"/>
      <c r="DP43" s="591"/>
      <c r="DQ43" s="591"/>
      <c r="DR43" s="591"/>
      <c r="DS43" s="591"/>
      <c r="DT43" s="591"/>
      <c r="DU43" s="591"/>
      <c r="DV43" s="591"/>
      <c r="DW43" s="592"/>
      <c r="DX43" s="592"/>
      <c r="DY43" s="590"/>
      <c r="DZ43" s="591"/>
      <c r="EA43" s="591"/>
      <c r="EB43" s="591"/>
      <c r="EC43" s="591"/>
      <c r="ED43" s="591"/>
      <c r="EE43" s="591"/>
      <c r="EF43" s="591"/>
      <c r="EG43" s="591"/>
      <c r="EH43" s="591"/>
      <c r="EI43" s="591"/>
      <c r="EJ43" s="591"/>
      <c r="EK43" s="591"/>
      <c r="EL43" s="591"/>
      <c r="EM43" s="592"/>
      <c r="EN43" s="592"/>
      <c r="EO43" s="590"/>
      <c r="EP43" s="591"/>
      <c r="EQ43" s="591"/>
      <c r="ER43" s="591"/>
      <c r="ES43" s="591"/>
      <c r="ET43" s="591"/>
      <c r="EU43" s="591"/>
      <c r="EV43" s="591"/>
      <c r="EW43" s="591"/>
      <c r="EX43" s="591"/>
      <c r="EY43" s="591"/>
      <c r="EZ43" s="591"/>
      <c r="FA43" s="591"/>
      <c r="FB43" s="591"/>
      <c r="FC43" s="592"/>
      <c r="FD43" s="592"/>
      <c r="FE43" s="590"/>
      <c r="FF43" s="591"/>
      <c r="FG43" s="591"/>
      <c r="FH43" s="591"/>
      <c r="FI43" s="591"/>
      <c r="FJ43" s="591"/>
      <c r="FK43" s="591"/>
      <c r="FL43" s="591"/>
      <c r="FM43" s="591"/>
      <c r="FN43" s="591"/>
      <c r="FO43" s="591"/>
      <c r="FP43" s="591"/>
      <c r="FQ43" s="591"/>
      <c r="FR43" s="591"/>
      <c r="FS43" s="592"/>
      <c r="FT43" s="592"/>
      <c r="FU43" s="590"/>
      <c r="FV43" s="591"/>
      <c r="FW43" s="591"/>
      <c r="FX43" s="591"/>
      <c r="FY43" s="591"/>
      <c r="FZ43" s="591"/>
      <c r="GA43" s="591"/>
      <c r="GB43" s="591"/>
      <c r="GC43" s="591"/>
      <c r="GD43" s="591"/>
      <c r="GE43" s="591"/>
      <c r="GF43" s="591"/>
      <c r="GG43" s="591"/>
      <c r="GH43" s="591"/>
      <c r="GI43" s="592"/>
      <c r="GJ43" s="592"/>
      <c r="GK43" s="590"/>
      <c r="GL43" s="591"/>
      <c r="GM43" s="591"/>
      <c r="GN43" s="591"/>
      <c r="GO43" s="591"/>
      <c r="GP43" s="591"/>
      <c r="GQ43" s="591"/>
      <c r="GR43" s="591"/>
      <c r="GS43" s="591"/>
      <c r="GT43" s="591"/>
      <c r="GU43" s="591"/>
      <c r="GV43" s="591"/>
      <c r="GW43" s="591"/>
      <c r="GX43" s="591"/>
      <c r="GY43" s="592"/>
      <c r="GZ43" s="592"/>
      <c r="HA43" s="590"/>
      <c r="HB43" s="591"/>
      <c r="HC43" s="591"/>
      <c r="HD43" s="591"/>
      <c r="HE43" s="591"/>
      <c r="HF43" s="591"/>
      <c r="HG43" s="591"/>
      <c r="HH43" s="591"/>
      <c r="HI43" s="591"/>
      <c r="HJ43" s="591"/>
      <c r="HK43" s="591"/>
      <c r="HL43" s="591"/>
      <c r="HM43" s="591"/>
      <c r="HN43" s="591"/>
      <c r="HO43" s="592"/>
      <c r="HP43" s="592"/>
      <c r="HQ43" s="590"/>
      <c r="HR43" s="591"/>
      <c r="HS43" s="591"/>
      <c r="HT43" s="591"/>
      <c r="HU43" s="591"/>
      <c r="HV43" s="591"/>
      <c r="HW43" s="591"/>
      <c r="HX43" s="591"/>
      <c r="HY43" s="591"/>
      <c r="HZ43" s="591"/>
      <c r="IA43" s="591"/>
      <c r="IB43" s="591"/>
      <c r="IC43" s="591"/>
      <c r="ID43" s="591"/>
      <c r="IE43" s="592"/>
      <c r="IF43" s="592"/>
      <c r="IG43" s="590"/>
      <c r="IH43" s="591"/>
      <c r="II43" s="591"/>
      <c r="IJ43" s="591"/>
      <c r="IK43" s="591"/>
      <c r="IL43" s="591"/>
      <c r="IM43" s="591"/>
      <c r="IN43" s="591"/>
      <c r="IO43" s="591"/>
      <c r="IP43" s="591"/>
      <c r="IQ43" s="591"/>
      <c r="IR43" s="591"/>
      <c r="IS43" s="591"/>
      <c r="IT43" s="591"/>
      <c r="IU43" s="592"/>
      <c r="IV43" s="592"/>
    </row>
    <row r="44" spans="1:256" ht="15.75">
      <c r="A44" s="576"/>
      <c r="R44" s="581"/>
      <c r="S44" s="581"/>
    </row>
  </sheetData>
  <mergeCells count="71">
    <mergeCell ref="W31:Z31"/>
    <mergeCell ref="A2:P2"/>
    <mergeCell ref="A3:P3"/>
    <mergeCell ref="A5:P5"/>
    <mergeCell ref="C7:F7"/>
    <mergeCell ref="G7:J7"/>
    <mergeCell ref="K7:N7"/>
    <mergeCell ref="O7:P7"/>
    <mergeCell ref="C31:F31"/>
    <mergeCell ref="G31:J31"/>
    <mergeCell ref="K31:N31"/>
    <mergeCell ref="O31:P31"/>
    <mergeCell ref="S31:V31"/>
    <mergeCell ref="BS31:BV31"/>
    <mergeCell ref="AA31:AD31"/>
    <mergeCell ref="AE31:AF31"/>
    <mergeCell ref="AI31:AL31"/>
    <mergeCell ref="AM31:AP31"/>
    <mergeCell ref="AQ31:AT31"/>
    <mergeCell ref="AU31:AV31"/>
    <mergeCell ref="AY31:BB31"/>
    <mergeCell ref="BC31:BF31"/>
    <mergeCell ref="BG31:BJ31"/>
    <mergeCell ref="BK31:BL31"/>
    <mergeCell ref="BO31:BR31"/>
    <mergeCell ref="DO31:DR31"/>
    <mergeCell ref="BW31:BZ31"/>
    <mergeCell ref="CA31:CB31"/>
    <mergeCell ref="CE31:CH31"/>
    <mergeCell ref="CI31:CL31"/>
    <mergeCell ref="CM31:CP31"/>
    <mergeCell ref="CQ31:CR31"/>
    <mergeCell ref="CU31:CX31"/>
    <mergeCell ref="CY31:DB31"/>
    <mergeCell ref="DC31:DF31"/>
    <mergeCell ref="DG31:DH31"/>
    <mergeCell ref="DK31:DN31"/>
    <mergeCell ref="FK31:FN31"/>
    <mergeCell ref="DS31:DV31"/>
    <mergeCell ref="DW31:DX31"/>
    <mergeCell ref="EA31:ED31"/>
    <mergeCell ref="EE31:EH31"/>
    <mergeCell ref="EI31:EL31"/>
    <mergeCell ref="EM31:EN31"/>
    <mergeCell ref="EQ31:ET31"/>
    <mergeCell ref="EU31:EX31"/>
    <mergeCell ref="EY31:FB31"/>
    <mergeCell ref="FC31:FD31"/>
    <mergeCell ref="FG31:FJ31"/>
    <mergeCell ref="HG31:HJ31"/>
    <mergeCell ref="FO31:FR31"/>
    <mergeCell ref="FS31:FT31"/>
    <mergeCell ref="FW31:FZ31"/>
    <mergeCell ref="GA31:GD31"/>
    <mergeCell ref="GE31:GH31"/>
    <mergeCell ref="GI31:GJ31"/>
    <mergeCell ref="GM31:GP31"/>
    <mergeCell ref="GQ31:GT31"/>
    <mergeCell ref="GU31:GX31"/>
    <mergeCell ref="GY31:GZ31"/>
    <mergeCell ref="HC31:HF31"/>
    <mergeCell ref="II31:IL31"/>
    <mergeCell ref="IM31:IP31"/>
    <mergeCell ref="IQ31:IT31"/>
    <mergeCell ref="IU31:IV31"/>
    <mergeCell ref="HK31:HN31"/>
    <mergeCell ref="HO31:HP31"/>
    <mergeCell ref="HS31:HV31"/>
    <mergeCell ref="HW31:HZ31"/>
    <mergeCell ref="IA31:ID31"/>
    <mergeCell ref="IE31:IF31"/>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2"/>
  <sheetViews>
    <sheetView workbookViewId="0"/>
  </sheetViews>
  <sheetFormatPr defaultRowHeight="15"/>
  <cols>
    <col min="1" max="1" width="57.5703125" style="608" customWidth="1"/>
    <col min="2" max="6" width="12.5703125" style="609" customWidth="1"/>
    <col min="7" max="7" width="1.85546875" style="630" customWidth="1"/>
    <col min="8" max="8" width="9.140625" style="610" customWidth="1"/>
    <col min="9" max="9" width="10.7109375" style="610" bestFit="1" customWidth="1"/>
    <col min="10" max="256" width="9.140625" style="610"/>
    <col min="257" max="257" width="57.5703125" style="610" customWidth="1"/>
    <col min="258" max="262" width="12.5703125" style="610" customWidth="1"/>
    <col min="263" max="263" width="1.85546875" style="610" customWidth="1"/>
    <col min="264" max="264" width="9.140625" style="610" customWidth="1"/>
    <col min="265" max="265" width="10.7109375" style="610" bestFit="1" customWidth="1"/>
    <col min="266" max="512" width="9.140625" style="610"/>
    <col min="513" max="513" width="57.5703125" style="610" customWidth="1"/>
    <col min="514" max="518" width="12.5703125" style="610" customWidth="1"/>
    <col min="519" max="519" width="1.85546875" style="610" customWidth="1"/>
    <col min="520" max="520" width="9.140625" style="610" customWidth="1"/>
    <col min="521" max="521" width="10.7109375" style="610" bestFit="1" customWidth="1"/>
    <col min="522" max="768" width="9.140625" style="610"/>
    <col min="769" max="769" width="57.5703125" style="610" customWidth="1"/>
    <col min="770" max="774" width="12.5703125" style="610" customWidth="1"/>
    <col min="775" max="775" width="1.85546875" style="610" customWidth="1"/>
    <col min="776" max="776" width="9.140625" style="610" customWidth="1"/>
    <col min="777" max="777" width="10.7109375" style="610" bestFit="1" customWidth="1"/>
    <col min="778" max="1024" width="9.140625" style="610"/>
    <col min="1025" max="1025" width="57.5703125" style="610" customWidth="1"/>
    <col min="1026" max="1030" width="12.5703125" style="610" customWidth="1"/>
    <col min="1031" max="1031" width="1.85546875" style="610" customWidth="1"/>
    <col min="1032" max="1032" width="9.140625" style="610" customWidth="1"/>
    <col min="1033" max="1033" width="10.7109375" style="610" bestFit="1" customWidth="1"/>
    <col min="1034" max="1280" width="9.140625" style="610"/>
    <col min="1281" max="1281" width="57.5703125" style="610" customWidth="1"/>
    <col min="1282" max="1286" width="12.5703125" style="610" customWidth="1"/>
    <col min="1287" max="1287" width="1.85546875" style="610" customWidth="1"/>
    <col min="1288" max="1288" width="9.140625" style="610" customWidth="1"/>
    <col min="1289" max="1289" width="10.7109375" style="610" bestFit="1" customWidth="1"/>
    <col min="1290" max="1536" width="9.140625" style="610"/>
    <col min="1537" max="1537" width="57.5703125" style="610" customWidth="1"/>
    <col min="1538" max="1542" width="12.5703125" style="610" customWidth="1"/>
    <col min="1543" max="1543" width="1.85546875" style="610" customWidth="1"/>
    <col min="1544" max="1544" width="9.140625" style="610" customWidth="1"/>
    <col min="1545" max="1545" width="10.7109375" style="610" bestFit="1" customWidth="1"/>
    <col min="1546" max="1792" width="9.140625" style="610"/>
    <col min="1793" max="1793" width="57.5703125" style="610" customWidth="1"/>
    <col min="1794" max="1798" width="12.5703125" style="610" customWidth="1"/>
    <col min="1799" max="1799" width="1.85546875" style="610" customWidth="1"/>
    <col min="1800" max="1800" width="9.140625" style="610" customWidth="1"/>
    <col min="1801" max="1801" width="10.7109375" style="610" bestFit="1" customWidth="1"/>
    <col min="1802" max="2048" width="9.140625" style="610"/>
    <col min="2049" max="2049" width="57.5703125" style="610" customWidth="1"/>
    <col min="2050" max="2054" width="12.5703125" style="610" customWidth="1"/>
    <col min="2055" max="2055" width="1.85546875" style="610" customWidth="1"/>
    <col min="2056" max="2056" width="9.140625" style="610" customWidth="1"/>
    <col min="2057" max="2057" width="10.7109375" style="610" bestFit="1" customWidth="1"/>
    <col min="2058" max="2304" width="9.140625" style="610"/>
    <col min="2305" max="2305" width="57.5703125" style="610" customWidth="1"/>
    <col min="2306" max="2310" width="12.5703125" style="610" customWidth="1"/>
    <col min="2311" max="2311" width="1.85546875" style="610" customWidth="1"/>
    <col min="2312" max="2312" width="9.140625" style="610" customWidth="1"/>
    <col min="2313" max="2313" width="10.7109375" style="610" bestFit="1" customWidth="1"/>
    <col min="2314" max="2560" width="9.140625" style="610"/>
    <col min="2561" max="2561" width="57.5703125" style="610" customWidth="1"/>
    <col min="2562" max="2566" width="12.5703125" style="610" customWidth="1"/>
    <col min="2567" max="2567" width="1.85546875" style="610" customWidth="1"/>
    <col min="2568" max="2568" width="9.140625" style="610" customWidth="1"/>
    <col min="2569" max="2569" width="10.7109375" style="610" bestFit="1" customWidth="1"/>
    <col min="2570" max="2816" width="9.140625" style="610"/>
    <col min="2817" max="2817" width="57.5703125" style="610" customWidth="1"/>
    <col min="2818" max="2822" width="12.5703125" style="610" customWidth="1"/>
    <col min="2823" max="2823" width="1.85546875" style="610" customWidth="1"/>
    <col min="2824" max="2824" width="9.140625" style="610" customWidth="1"/>
    <col min="2825" max="2825" width="10.7109375" style="610" bestFit="1" customWidth="1"/>
    <col min="2826" max="3072" width="9.140625" style="610"/>
    <col min="3073" max="3073" width="57.5703125" style="610" customWidth="1"/>
    <col min="3074" max="3078" width="12.5703125" style="610" customWidth="1"/>
    <col min="3079" max="3079" width="1.85546875" style="610" customWidth="1"/>
    <col min="3080" max="3080" width="9.140625" style="610" customWidth="1"/>
    <col min="3081" max="3081" width="10.7109375" style="610" bestFit="1" customWidth="1"/>
    <col min="3082" max="3328" width="9.140625" style="610"/>
    <col min="3329" max="3329" width="57.5703125" style="610" customWidth="1"/>
    <col min="3330" max="3334" width="12.5703125" style="610" customWidth="1"/>
    <col min="3335" max="3335" width="1.85546875" style="610" customWidth="1"/>
    <col min="3336" max="3336" width="9.140625" style="610" customWidth="1"/>
    <col min="3337" max="3337" width="10.7109375" style="610" bestFit="1" customWidth="1"/>
    <col min="3338" max="3584" width="9.140625" style="610"/>
    <col min="3585" max="3585" width="57.5703125" style="610" customWidth="1"/>
    <col min="3586" max="3590" width="12.5703125" style="610" customWidth="1"/>
    <col min="3591" max="3591" width="1.85546875" style="610" customWidth="1"/>
    <col min="3592" max="3592" width="9.140625" style="610" customWidth="1"/>
    <col min="3593" max="3593" width="10.7109375" style="610" bestFit="1" customWidth="1"/>
    <col min="3594" max="3840" width="9.140625" style="610"/>
    <col min="3841" max="3841" width="57.5703125" style="610" customWidth="1"/>
    <col min="3842" max="3846" width="12.5703125" style="610" customWidth="1"/>
    <col min="3847" max="3847" width="1.85546875" style="610" customWidth="1"/>
    <col min="3848" max="3848" width="9.140625" style="610" customWidth="1"/>
    <col min="3849" max="3849" width="10.7109375" style="610" bestFit="1" customWidth="1"/>
    <col min="3850" max="4096" width="9.140625" style="610"/>
    <col min="4097" max="4097" width="57.5703125" style="610" customWidth="1"/>
    <col min="4098" max="4102" width="12.5703125" style="610" customWidth="1"/>
    <col min="4103" max="4103" width="1.85546875" style="610" customWidth="1"/>
    <col min="4104" max="4104" width="9.140625" style="610" customWidth="1"/>
    <col min="4105" max="4105" width="10.7109375" style="610" bestFit="1" customWidth="1"/>
    <col min="4106" max="4352" width="9.140625" style="610"/>
    <col min="4353" max="4353" width="57.5703125" style="610" customWidth="1"/>
    <col min="4354" max="4358" width="12.5703125" style="610" customWidth="1"/>
    <col min="4359" max="4359" width="1.85546875" style="610" customWidth="1"/>
    <col min="4360" max="4360" width="9.140625" style="610" customWidth="1"/>
    <col min="4361" max="4361" width="10.7109375" style="610" bestFit="1" customWidth="1"/>
    <col min="4362" max="4608" width="9.140625" style="610"/>
    <col min="4609" max="4609" width="57.5703125" style="610" customWidth="1"/>
    <col min="4610" max="4614" width="12.5703125" style="610" customWidth="1"/>
    <col min="4615" max="4615" width="1.85546875" style="610" customWidth="1"/>
    <col min="4616" max="4616" width="9.140625" style="610" customWidth="1"/>
    <col min="4617" max="4617" width="10.7109375" style="610" bestFit="1" customWidth="1"/>
    <col min="4618" max="4864" width="9.140625" style="610"/>
    <col min="4865" max="4865" width="57.5703125" style="610" customWidth="1"/>
    <col min="4866" max="4870" width="12.5703125" style="610" customWidth="1"/>
    <col min="4871" max="4871" width="1.85546875" style="610" customWidth="1"/>
    <col min="4872" max="4872" width="9.140625" style="610" customWidth="1"/>
    <col min="4873" max="4873" width="10.7109375" style="610" bestFit="1" customWidth="1"/>
    <col min="4874" max="5120" width="9.140625" style="610"/>
    <col min="5121" max="5121" width="57.5703125" style="610" customWidth="1"/>
    <col min="5122" max="5126" width="12.5703125" style="610" customWidth="1"/>
    <col min="5127" max="5127" width="1.85546875" style="610" customWidth="1"/>
    <col min="5128" max="5128" width="9.140625" style="610" customWidth="1"/>
    <col min="5129" max="5129" width="10.7109375" style="610" bestFit="1" customWidth="1"/>
    <col min="5130" max="5376" width="9.140625" style="610"/>
    <col min="5377" max="5377" width="57.5703125" style="610" customWidth="1"/>
    <col min="5378" max="5382" width="12.5703125" style="610" customWidth="1"/>
    <col min="5383" max="5383" width="1.85546875" style="610" customWidth="1"/>
    <col min="5384" max="5384" width="9.140625" style="610" customWidth="1"/>
    <col min="5385" max="5385" width="10.7109375" style="610" bestFit="1" customWidth="1"/>
    <col min="5386" max="5632" width="9.140625" style="610"/>
    <col min="5633" max="5633" width="57.5703125" style="610" customWidth="1"/>
    <col min="5634" max="5638" width="12.5703125" style="610" customWidth="1"/>
    <col min="5639" max="5639" width="1.85546875" style="610" customWidth="1"/>
    <col min="5640" max="5640" width="9.140625" style="610" customWidth="1"/>
    <col min="5641" max="5641" width="10.7109375" style="610" bestFit="1" customWidth="1"/>
    <col min="5642" max="5888" width="9.140625" style="610"/>
    <col min="5889" max="5889" width="57.5703125" style="610" customWidth="1"/>
    <col min="5890" max="5894" width="12.5703125" style="610" customWidth="1"/>
    <col min="5895" max="5895" width="1.85546875" style="610" customWidth="1"/>
    <col min="5896" max="5896" width="9.140625" style="610" customWidth="1"/>
    <col min="5897" max="5897" width="10.7109375" style="610" bestFit="1" customWidth="1"/>
    <col min="5898" max="6144" width="9.140625" style="610"/>
    <col min="6145" max="6145" width="57.5703125" style="610" customWidth="1"/>
    <col min="6146" max="6150" width="12.5703125" style="610" customWidth="1"/>
    <col min="6151" max="6151" width="1.85546875" style="610" customWidth="1"/>
    <col min="6152" max="6152" width="9.140625" style="610" customWidth="1"/>
    <col min="6153" max="6153" width="10.7109375" style="610" bestFit="1" customWidth="1"/>
    <col min="6154" max="6400" width="9.140625" style="610"/>
    <col min="6401" max="6401" width="57.5703125" style="610" customWidth="1"/>
    <col min="6402" max="6406" width="12.5703125" style="610" customWidth="1"/>
    <col min="6407" max="6407" width="1.85546875" style="610" customWidth="1"/>
    <col min="6408" max="6408" width="9.140625" style="610" customWidth="1"/>
    <col min="6409" max="6409" width="10.7109375" style="610" bestFit="1" customWidth="1"/>
    <col min="6410" max="6656" width="9.140625" style="610"/>
    <col min="6657" max="6657" width="57.5703125" style="610" customWidth="1"/>
    <col min="6658" max="6662" width="12.5703125" style="610" customWidth="1"/>
    <col min="6663" max="6663" width="1.85546875" style="610" customWidth="1"/>
    <col min="6664" max="6664" width="9.140625" style="610" customWidth="1"/>
    <col min="6665" max="6665" width="10.7109375" style="610" bestFit="1" customWidth="1"/>
    <col min="6666" max="6912" width="9.140625" style="610"/>
    <col min="6913" max="6913" width="57.5703125" style="610" customWidth="1"/>
    <col min="6914" max="6918" width="12.5703125" style="610" customWidth="1"/>
    <col min="6919" max="6919" width="1.85546875" style="610" customWidth="1"/>
    <col min="6920" max="6920" width="9.140625" style="610" customWidth="1"/>
    <col min="6921" max="6921" width="10.7109375" style="610" bestFit="1" customWidth="1"/>
    <col min="6922" max="7168" width="9.140625" style="610"/>
    <col min="7169" max="7169" width="57.5703125" style="610" customWidth="1"/>
    <col min="7170" max="7174" width="12.5703125" style="610" customWidth="1"/>
    <col min="7175" max="7175" width="1.85546875" style="610" customWidth="1"/>
    <col min="7176" max="7176" width="9.140625" style="610" customWidth="1"/>
    <col min="7177" max="7177" width="10.7109375" style="610" bestFit="1" customWidth="1"/>
    <col min="7178" max="7424" width="9.140625" style="610"/>
    <col min="7425" max="7425" width="57.5703125" style="610" customWidth="1"/>
    <col min="7426" max="7430" width="12.5703125" style="610" customWidth="1"/>
    <col min="7431" max="7431" width="1.85546875" style="610" customWidth="1"/>
    <col min="7432" max="7432" width="9.140625" style="610" customWidth="1"/>
    <col min="7433" max="7433" width="10.7109375" style="610" bestFit="1" customWidth="1"/>
    <col min="7434" max="7680" width="9.140625" style="610"/>
    <col min="7681" max="7681" width="57.5703125" style="610" customWidth="1"/>
    <col min="7682" max="7686" width="12.5703125" style="610" customWidth="1"/>
    <col min="7687" max="7687" width="1.85546875" style="610" customWidth="1"/>
    <col min="7688" max="7688" width="9.140625" style="610" customWidth="1"/>
    <col min="7689" max="7689" width="10.7109375" style="610" bestFit="1" customWidth="1"/>
    <col min="7690" max="7936" width="9.140625" style="610"/>
    <col min="7937" max="7937" width="57.5703125" style="610" customWidth="1"/>
    <col min="7938" max="7942" width="12.5703125" style="610" customWidth="1"/>
    <col min="7943" max="7943" width="1.85546875" style="610" customWidth="1"/>
    <col min="7944" max="7944" width="9.140625" style="610" customWidth="1"/>
    <col min="7945" max="7945" width="10.7109375" style="610" bestFit="1" customWidth="1"/>
    <col min="7946" max="8192" width="9.140625" style="610"/>
    <col min="8193" max="8193" width="57.5703125" style="610" customWidth="1"/>
    <col min="8194" max="8198" width="12.5703125" style="610" customWidth="1"/>
    <col min="8199" max="8199" width="1.85546875" style="610" customWidth="1"/>
    <col min="8200" max="8200" width="9.140625" style="610" customWidth="1"/>
    <col min="8201" max="8201" width="10.7109375" style="610" bestFit="1" customWidth="1"/>
    <col min="8202" max="8448" width="9.140625" style="610"/>
    <col min="8449" max="8449" width="57.5703125" style="610" customWidth="1"/>
    <col min="8450" max="8454" width="12.5703125" style="610" customWidth="1"/>
    <col min="8455" max="8455" width="1.85546875" style="610" customWidth="1"/>
    <col min="8456" max="8456" width="9.140625" style="610" customWidth="1"/>
    <col min="8457" max="8457" width="10.7109375" style="610" bestFit="1" customWidth="1"/>
    <col min="8458" max="8704" width="9.140625" style="610"/>
    <col min="8705" max="8705" width="57.5703125" style="610" customWidth="1"/>
    <col min="8706" max="8710" width="12.5703125" style="610" customWidth="1"/>
    <col min="8711" max="8711" width="1.85546875" style="610" customWidth="1"/>
    <col min="8712" max="8712" width="9.140625" style="610" customWidth="1"/>
    <col min="8713" max="8713" width="10.7109375" style="610" bestFit="1" customWidth="1"/>
    <col min="8714" max="8960" width="9.140625" style="610"/>
    <col min="8961" max="8961" width="57.5703125" style="610" customWidth="1"/>
    <col min="8962" max="8966" width="12.5703125" style="610" customWidth="1"/>
    <col min="8967" max="8967" width="1.85546875" style="610" customWidth="1"/>
    <col min="8968" max="8968" width="9.140625" style="610" customWidth="1"/>
    <col min="8969" max="8969" width="10.7109375" style="610" bestFit="1" customWidth="1"/>
    <col min="8970" max="9216" width="9.140625" style="610"/>
    <col min="9217" max="9217" width="57.5703125" style="610" customWidth="1"/>
    <col min="9218" max="9222" width="12.5703125" style="610" customWidth="1"/>
    <col min="9223" max="9223" width="1.85546875" style="610" customWidth="1"/>
    <col min="9224" max="9224" width="9.140625" style="610" customWidth="1"/>
    <col min="9225" max="9225" width="10.7109375" style="610" bestFit="1" customWidth="1"/>
    <col min="9226" max="9472" width="9.140625" style="610"/>
    <col min="9473" max="9473" width="57.5703125" style="610" customWidth="1"/>
    <col min="9474" max="9478" width="12.5703125" style="610" customWidth="1"/>
    <col min="9479" max="9479" width="1.85546875" style="610" customWidth="1"/>
    <col min="9480" max="9480" width="9.140625" style="610" customWidth="1"/>
    <col min="9481" max="9481" width="10.7109375" style="610" bestFit="1" customWidth="1"/>
    <col min="9482" max="9728" width="9.140625" style="610"/>
    <col min="9729" max="9729" width="57.5703125" style="610" customWidth="1"/>
    <col min="9730" max="9734" width="12.5703125" style="610" customWidth="1"/>
    <col min="9735" max="9735" width="1.85546875" style="610" customWidth="1"/>
    <col min="9736" max="9736" width="9.140625" style="610" customWidth="1"/>
    <col min="9737" max="9737" width="10.7109375" style="610" bestFit="1" customWidth="1"/>
    <col min="9738" max="9984" width="9.140625" style="610"/>
    <col min="9985" max="9985" width="57.5703125" style="610" customWidth="1"/>
    <col min="9986" max="9990" width="12.5703125" style="610" customWidth="1"/>
    <col min="9991" max="9991" width="1.85546875" style="610" customWidth="1"/>
    <col min="9992" max="9992" width="9.140625" style="610" customWidth="1"/>
    <col min="9993" max="9993" width="10.7109375" style="610" bestFit="1" customWidth="1"/>
    <col min="9994" max="10240" width="9.140625" style="610"/>
    <col min="10241" max="10241" width="57.5703125" style="610" customWidth="1"/>
    <col min="10242" max="10246" width="12.5703125" style="610" customWidth="1"/>
    <col min="10247" max="10247" width="1.85546875" style="610" customWidth="1"/>
    <col min="10248" max="10248" width="9.140625" style="610" customWidth="1"/>
    <col min="10249" max="10249" width="10.7109375" style="610" bestFit="1" customWidth="1"/>
    <col min="10250" max="10496" width="9.140625" style="610"/>
    <col min="10497" max="10497" width="57.5703125" style="610" customWidth="1"/>
    <col min="10498" max="10502" width="12.5703125" style="610" customWidth="1"/>
    <col min="10503" max="10503" width="1.85546875" style="610" customWidth="1"/>
    <col min="10504" max="10504" width="9.140625" style="610" customWidth="1"/>
    <col min="10505" max="10505" width="10.7109375" style="610" bestFit="1" customWidth="1"/>
    <col min="10506" max="10752" width="9.140625" style="610"/>
    <col min="10753" max="10753" width="57.5703125" style="610" customWidth="1"/>
    <col min="10754" max="10758" width="12.5703125" style="610" customWidth="1"/>
    <col min="10759" max="10759" width="1.85546875" style="610" customWidth="1"/>
    <col min="10760" max="10760" width="9.140625" style="610" customWidth="1"/>
    <col min="10761" max="10761" width="10.7109375" style="610" bestFit="1" customWidth="1"/>
    <col min="10762" max="11008" width="9.140625" style="610"/>
    <col min="11009" max="11009" width="57.5703125" style="610" customWidth="1"/>
    <col min="11010" max="11014" width="12.5703125" style="610" customWidth="1"/>
    <col min="11015" max="11015" width="1.85546875" style="610" customWidth="1"/>
    <col min="11016" max="11016" width="9.140625" style="610" customWidth="1"/>
    <col min="11017" max="11017" width="10.7109375" style="610" bestFit="1" customWidth="1"/>
    <col min="11018" max="11264" width="9.140625" style="610"/>
    <col min="11265" max="11265" width="57.5703125" style="610" customWidth="1"/>
    <col min="11266" max="11270" width="12.5703125" style="610" customWidth="1"/>
    <col min="11271" max="11271" width="1.85546875" style="610" customWidth="1"/>
    <col min="11272" max="11272" width="9.140625" style="610" customWidth="1"/>
    <col min="11273" max="11273" width="10.7109375" style="610" bestFit="1" customWidth="1"/>
    <col min="11274" max="11520" width="9.140625" style="610"/>
    <col min="11521" max="11521" width="57.5703125" style="610" customWidth="1"/>
    <col min="11522" max="11526" width="12.5703125" style="610" customWidth="1"/>
    <col min="11527" max="11527" width="1.85546875" style="610" customWidth="1"/>
    <col min="11528" max="11528" width="9.140625" style="610" customWidth="1"/>
    <col min="11529" max="11529" width="10.7109375" style="610" bestFit="1" customWidth="1"/>
    <col min="11530" max="11776" width="9.140625" style="610"/>
    <col min="11777" max="11777" width="57.5703125" style="610" customWidth="1"/>
    <col min="11778" max="11782" width="12.5703125" style="610" customWidth="1"/>
    <col min="11783" max="11783" width="1.85546875" style="610" customWidth="1"/>
    <col min="11784" max="11784" width="9.140625" style="610" customWidth="1"/>
    <col min="11785" max="11785" width="10.7109375" style="610" bestFit="1" customWidth="1"/>
    <col min="11786" max="12032" width="9.140625" style="610"/>
    <col min="12033" max="12033" width="57.5703125" style="610" customWidth="1"/>
    <col min="12034" max="12038" width="12.5703125" style="610" customWidth="1"/>
    <col min="12039" max="12039" width="1.85546875" style="610" customWidth="1"/>
    <col min="12040" max="12040" width="9.140625" style="610" customWidth="1"/>
    <col min="12041" max="12041" width="10.7109375" style="610" bestFit="1" customWidth="1"/>
    <col min="12042" max="12288" width="9.140625" style="610"/>
    <col min="12289" max="12289" width="57.5703125" style="610" customWidth="1"/>
    <col min="12290" max="12294" width="12.5703125" style="610" customWidth="1"/>
    <col min="12295" max="12295" width="1.85546875" style="610" customWidth="1"/>
    <col min="12296" max="12296" width="9.140625" style="610" customWidth="1"/>
    <col min="12297" max="12297" width="10.7109375" style="610" bestFit="1" customWidth="1"/>
    <col min="12298" max="12544" width="9.140625" style="610"/>
    <col min="12545" max="12545" width="57.5703125" style="610" customWidth="1"/>
    <col min="12546" max="12550" width="12.5703125" style="610" customWidth="1"/>
    <col min="12551" max="12551" width="1.85546875" style="610" customWidth="1"/>
    <col min="12552" max="12552" width="9.140625" style="610" customWidth="1"/>
    <col min="12553" max="12553" width="10.7109375" style="610" bestFit="1" customWidth="1"/>
    <col min="12554" max="12800" width="9.140625" style="610"/>
    <col min="12801" max="12801" width="57.5703125" style="610" customWidth="1"/>
    <col min="12802" max="12806" width="12.5703125" style="610" customWidth="1"/>
    <col min="12807" max="12807" width="1.85546875" style="610" customWidth="1"/>
    <col min="12808" max="12808" width="9.140625" style="610" customWidth="1"/>
    <col min="12809" max="12809" width="10.7109375" style="610" bestFit="1" customWidth="1"/>
    <col min="12810" max="13056" width="9.140625" style="610"/>
    <col min="13057" max="13057" width="57.5703125" style="610" customWidth="1"/>
    <col min="13058" max="13062" width="12.5703125" style="610" customWidth="1"/>
    <col min="13063" max="13063" width="1.85546875" style="610" customWidth="1"/>
    <col min="13064" max="13064" width="9.140625" style="610" customWidth="1"/>
    <col min="13065" max="13065" width="10.7109375" style="610" bestFit="1" customWidth="1"/>
    <col min="13066" max="13312" width="9.140625" style="610"/>
    <col min="13313" max="13313" width="57.5703125" style="610" customWidth="1"/>
    <col min="13314" max="13318" width="12.5703125" style="610" customWidth="1"/>
    <col min="13319" max="13319" width="1.85546875" style="610" customWidth="1"/>
    <col min="13320" max="13320" width="9.140625" style="610" customWidth="1"/>
    <col min="13321" max="13321" width="10.7109375" style="610" bestFit="1" customWidth="1"/>
    <col min="13322" max="13568" width="9.140625" style="610"/>
    <col min="13569" max="13569" width="57.5703125" style="610" customWidth="1"/>
    <col min="13570" max="13574" width="12.5703125" style="610" customWidth="1"/>
    <col min="13575" max="13575" width="1.85546875" style="610" customWidth="1"/>
    <col min="13576" max="13576" width="9.140625" style="610" customWidth="1"/>
    <col min="13577" max="13577" width="10.7109375" style="610" bestFit="1" customWidth="1"/>
    <col min="13578" max="13824" width="9.140625" style="610"/>
    <col min="13825" max="13825" width="57.5703125" style="610" customWidth="1"/>
    <col min="13826" max="13830" width="12.5703125" style="610" customWidth="1"/>
    <col min="13831" max="13831" width="1.85546875" style="610" customWidth="1"/>
    <col min="13832" max="13832" width="9.140625" style="610" customWidth="1"/>
    <col min="13833" max="13833" width="10.7109375" style="610" bestFit="1" customWidth="1"/>
    <col min="13834" max="14080" width="9.140625" style="610"/>
    <col min="14081" max="14081" width="57.5703125" style="610" customWidth="1"/>
    <col min="14082" max="14086" width="12.5703125" style="610" customWidth="1"/>
    <col min="14087" max="14087" width="1.85546875" style="610" customWidth="1"/>
    <col min="14088" max="14088" width="9.140625" style="610" customWidth="1"/>
    <col min="14089" max="14089" width="10.7109375" style="610" bestFit="1" customWidth="1"/>
    <col min="14090" max="14336" width="9.140625" style="610"/>
    <col min="14337" max="14337" width="57.5703125" style="610" customWidth="1"/>
    <col min="14338" max="14342" width="12.5703125" style="610" customWidth="1"/>
    <col min="14343" max="14343" width="1.85546875" style="610" customWidth="1"/>
    <col min="14344" max="14344" width="9.140625" style="610" customWidth="1"/>
    <col min="14345" max="14345" width="10.7109375" style="610" bestFit="1" customWidth="1"/>
    <col min="14346" max="14592" width="9.140625" style="610"/>
    <col min="14593" max="14593" width="57.5703125" style="610" customWidth="1"/>
    <col min="14594" max="14598" width="12.5703125" style="610" customWidth="1"/>
    <col min="14599" max="14599" width="1.85546875" style="610" customWidth="1"/>
    <col min="14600" max="14600" width="9.140625" style="610" customWidth="1"/>
    <col min="14601" max="14601" width="10.7109375" style="610" bestFit="1" customWidth="1"/>
    <col min="14602" max="14848" width="9.140625" style="610"/>
    <col min="14849" max="14849" width="57.5703125" style="610" customWidth="1"/>
    <col min="14850" max="14854" width="12.5703125" style="610" customWidth="1"/>
    <col min="14855" max="14855" width="1.85546875" style="610" customWidth="1"/>
    <col min="14856" max="14856" width="9.140625" style="610" customWidth="1"/>
    <col min="14857" max="14857" width="10.7109375" style="610" bestFit="1" customWidth="1"/>
    <col min="14858" max="15104" width="9.140625" style="610"/>
    <col min="15105" max="15105" width="57.5703125" style="610" customWidth="1"/>
    <col min="15106" max="15110" width="12.5703125" style="610" customWidth="1"/>
    <col min="15111" max="15111" width="1.85546875" style="610" customWidth="1"/>
    <col min="15112" max="15112" width="9.140625" style="610" customWidth="1"/>
    <col min="15113" max="15113" width="10.7109375" style="610" bestFit="1" customWidth="1"/>
    <col min="15114" max="15360" width="9.140625" style="610"/>
    <col min="15361" max="15361" width="57.5703125" style="610" customWidth="1"/>
    <col min="15362" max="15366" width="12.5703125" style="610" customWidth="1"/>
    <col min="15367" max="15367" width="1.85546875" style="610" customWidth="1"/>
    <col min="15368" max="15368" width="9.140625" style="610" customWidth="1"/>
    <col min="15369" max="15369" width="10.7109375" style="610" bestFit="1" customWidth="1"/>
    <col min="15370" max="15616" width="9.140625" style="610"/>
    <col min="15617" max="15617" width="57.5703125" style="610" customWidth="1"/>
    <col min="15618" max="15622" width="12.5703125" style="610" customWidth="1"/>
    <col min="15623" max="15623" width="1.85546875" style="610" customWidth="1"/>
    <col min="15624" max="15624" width="9.140625" style="610" customWidth="1"/>
    <col min="15625" max="15625" width="10.7109375" style="610" bestFit="1" customWidth="1"/>
    <col min="15626" max="15872" width="9.140625" style="610"/>
    <col min="15873" max="15873" width="57.5703125" style="610" customWidth="1"/>
    <col min="15874" max="15878" width="12.5703125" style="610" customWidth="1"/>
    <col min="15879" max="15879" width="1.85546875" style="610" customWidth="1"/>
    <col min="15880" max="15880" width="9.140625" style="610" customWidth="1"/>
    <col min="15881" max="15881" width="10.7109375" style="610" bestFit="1" customWidth="1"/>
    <col min="15882" max="16128" width="9.140625" style="610"/>
    <col min="16129" max="16129" width="57.5703125" style="610" customWidth="1"/>
    <col min="16130" max="16134" width="12.5703125" style="610" customWidth="1"/>
    <col min="16135" max="16135" width="1.85546875" style="610" customWidth="1"/>
    <col min="16136" max="16136" width="9.140625" style="610" customWidth="1"/>
    <col min="16137" max="16137" width="10.7109375" style="610" bestFit="1" customWidth="1"/>
    <col min="16138" max="16384" width="9.140625" style="610"/>
  </cols>
  <sheetData>
    <row r="1" spans="1:8" s="605" customFormat="1" ht="2.25" customHeight="1">
      <c r="A1" s="603"/>
      <c r="B1" s="604"/>
      <c r="C1" s="604"/>
      <c r="D1" s="604"/>
      <c r="E1" s="604"/>
      <c r="F1" s="604"/>
    </row>
    <row r="2" spans="1:8" s="606" customFormat="1" ht="39" customHeight="1">
      <c r="A2" s="1323" t="s">
        <v>592</v>
      </c>
      <c r="B2" s="1323"/>
      <c r="C2" s="1323"/>
      <c r="D2" s="1323"/>
      <c r="E2" s="1323"/>
      <c r="F2" s="1323"/>
    </row>
    <row r="3" spans="1:8" s="606" customFormat="1" ht="20.25">
      <c r="A3" s="1323" t="s">
        <v>600</v>
      </c>
      <c r="B3" s="1323"/>
      <c r="C3" s="1323"/>
      <c r="D3" s="1323"/>
      <c r="E3" s="1323"/>
      <c r="F3" s="1323"/>
    </row>
    <row r="4" spans="1:8" s="606" customFormat="1" ht="20.25">
      <c r="A4" s="1323" t="s">
        <v>584</v>
      </c>
      <c r="B4" s="1323"/>
      <c r="C4" s="1323"/>
      <c r="D4" s="1323"/>
      <c r="E4" s="1323"/>
      <c r="F4" s="1323"/>
    </row>
    <row r="5" spans="1:8" s="607" customFormat="1" ht="39" customHeight="1">
      <c r="A5" s="1324" t="s">
        <v>601</v>
      </c>
      <c r="B5" s="1324"/>
      <c r="C5" s="1324"/>
      <c r="D5" s="1324"/>
      <c r="E5" s="1324"/>
      <c r="F5" s="1324"/>
    </row>
    <row r="6" spans="1:8" ht="6" customHeight="1">
      <c r="G6" s="610"/>
    </row>
    <row r="7" spans="1:8" ht="4.5" customHeight="1">
      <c r="A7" s="611"/>
      <c r="B7" s="612"/>
      <c r="C7" s="612"/>
      <c r="D7" s="612"/>
      <c r="E7" s="612"/>
      <c r="F7" s="612"/>
      <c r="G7" s="610"/>
    </row>
    <row r="8" spans="1:8" ht="17.25" customHeight="1">
      <c r="A8" s="613"/>
      <c r="B8" s="614" t="s">
        <v>275</v>
      </c>
      <c r="C8" s="614" t="s">
        <v>276</v>
      </c>
      <c r="D8" s="614" t="s">
        <v>277</v>
      </c>
      <c r="E8" s="614" t="s">
        <v>278</v>
      </c>
      <c r="F8" s="614" t="s">
        <v>279</v>
      </c>
      <c r="G8" s="610"/>
    </row>
    <row r="9" spans="1:8" s="617" customFormat="1" ht="3.75" customHeight="1">
      <c r="A9" s="615"/>
      <c r="B9" s="616"/>
      <c r="C9" s="616"/>
      <c r="D9" s="616"/>
      <c r="E9" s="616"/>
      <c r="F9" s="616"/>
    </row>
    <row r="10" spans="1:8" ht="17.25" customHeight="1">
      <c r="A10" s="618" t="s">
        <v>280</v>
      </c>
      <c r="B10" s="619">
        <v>3435189.51296</v>
      </c>
      <c r="C10" s="619">
        <v>555592.58359000005</v>
      </c>
      <c r="D10" s="619">
        <v>0</v>
      </c>
      <c r="E10" s="619">
        <v>0</v>
      </c>
      <c r="F10" s="619">
        <v>3990782.0965500004</v>
      </c>
      <c r="G10" s="610"/>
      <c r="H10" s="620"/>
    </row>
    <row r="11" spans="1:8" s="617" customFormat="1" ht="4.5" customHeight="1">
      <c r="A11" s="621"/>
      <c r="B11" s="622"/>
      <c r="C11" s="622"/>
      <c r="D11" s="622"/>
      <c r="E11" s="622"/>
      <c r="F11" s="622"/>
      <c r="H11" s="620"/>
    </row>
    <row r="12" spans="1:8" ht="17.25" customHeight="1">
      <c r="A12" s="618" t="s">
        <v>281</v>
      </c>
      <c r="B12" s="623">
        <v>170583.9461</v>
      </c>
      <c r="C12" s="623">
        <v>109866.49429</v>
      </c>
      <c r="D12" s="623">
        <v>0</v>
      </c>
      <c r="E12" s="623">
        <v>0</v>
      </c>
      <c r="F12" s="623">
        <v>280450.44039</v>
      </c>
      <c r="G12" s="610"/>
      <c r="H12" s="620"/>
    </row>
    <row r="13" spans="1:8" ht="17.25" customHeight="1">
      <c r="A13" s="624" t="s">
        <v>282</v>
      </c>
      <c r="B13" s="89">
        <v>34497.727840000007</v>
      </c>
      <c r="C13" s="89">
        <v>35487.685659999996</v>
      </c>
      <c r="D13" s="89">
        <v>0</v>
      </c>
      <c r="E13" s="89">
        <v>0</v>
      </c>
      <c r="F13" s="89">
        <v>69985.413499999995</v>
      </c>
      <c r="G13" s="610"/>
      <c r="H13" s="620"/>
    </row>
    <row r="14" spans="1:8" ht="17.25" customHeight="1">
      <c r="A14" s="624" t="s">
        <v>283</v>
      </c>
      <c r="B14" s="89">
        <v>94480.776799999992</v>
      </c>
      <c r="C14" s="89">
        <v>58786.677450000003</v>
      </c>
      <c r="D14" s="89">
        <v>0</v>
      </c>
      <c r="E14" s="89">
        <v>0</v>
      </c>
      <c r="F14" s="89">
        <v>153267.45425000001</v>
      </c>
      <c r="G14" s="610"/>
      <c r="H14" s="620"/>
    </row>
    <row r="15" spans="1:8" ht="17.25" customHeight="1">
      <c r="A15" s="624" t="s">
        <v>284</v>
      </c>
      <c r="B15" s="89">
        <v>41605.441460000002</v>
      </c>
      <c r="C15" s="89">
        <v>15592.13118</v>
      </c>
      <c r="D15" s="89">
        <v>0</v>
      </c>
      <c r="E15" s="89">
        <v>0</v>
      </c>
      <c r="F15" s="89">
        <v>57197.572639999999</v>
      </c>
      <c r="G15" s="610"/>
      <c r="H15" s="620"/>
    </row>
    <row r="16" spans="1:8" ht="17.25" customHeight="1">
      <c r="A16" s="624" t="s">
        <v>285</v>
      </c>
      <c r="B16" s="89">
        <v>0</v>
      </c>
      <c r="C16" s="89">
        <v>0</v>
      </c>
      <c r="D16" s="89">
        <v>0</v>
      </c>
      <c r="E16" s="89">
        <v>0</v>
      </c>
      <c r="F16" s="89">
        <v>0</v>
      </c>
      <c r="G16" s="610"/>
      <c r="H16" s="620"/>
    </row>
    <row r="17" spans="1:8" ht="17.25" customHeight="1">
      <c r="A17" s="624" t="s">
        <v>286</v>
      </c>
      <c r="B17" s="89">
        <v>0</v>
      </c>
      <c r="C17" s="89">
        <v>0</v>
      </c>
      <c r="D17" s="89">
        <v>0</v>
      </c>
      <c r="E17" s="89">
        <v>0</v>
      </c>
      <c r="F17" s="89">
        <v>0</v>
      </c>
      <c r="G17" s="610"/>
      <c r="H17" s="620"/>
    </row>
    <row r="18" spans="1:8" ht="17.25" customHeight="1">
      <c r="A18" s="624" t="s">
        <v>287</v>
      </c>
      <c r="B18" s="89">
        <v>0</v>
      </c>
      <c r="C18" s="89">
        <v>0</v>
      </c>
      <c r="D18" s="89">
        <v>0</v>
      </c>
      <c r="E18" s="89">
        <v>0</v>
      </c>
      <c r="F18" s="89">
        <v>0</v>
      </c>
      <c r="G18" s="610"/>
      <c r="H18" s="620"/>
    </row>
    <row r="19" spans="1:8" ht="17.25" customHeight="1">
      <c r="A19" s="624" t="s">
        <v>288</v>
      </c>
      <c r="B19" s="89">
        <v>0</v>
      </c>
      <c r="C19" s="89">
        <v>0</v>
      </c>
      <c r="D19" s="89">
        <v>0</v>
      </c>
      <c r="E19" s="89">
        <v>0</v>
      </c>
      <c r="F19" s="89">
        <v>0</v>
      </c>
      <c r="G19" s="610"/>
      <c r="H19" s="620"/>
    </row>
    <row r="20" spans="1:8" ht="17.25" customHeight="1">
      <c r="A20" s="624" t="s">
        <v>289</v>
      </c>
      <c r="B20" s="89">
        <v>0</v>
      </c>
      <c r="C20" s="89">
        <v>0</v>
      </c>
      <c r="D20" s="89">
        <v>0</v>
      </c>
      <c r="E20" s="89">
        <v>0</v>
      </c>
      <c r="F20" s="89">
        <v>0</v>
      </c>
      <c r="G20" s="610"/>
      <c r="H20" s="620"/>
    </row>
    <row r="21" spans="1:8" ht="17.25" customHeight="1">
      <c r="A21" s="618" t="s">
        <v>290</v>
      </c>
      <c r="B21" s="623">
        <v>194332.99900000001</v>
      </c>
      <c r="C21" s="623">
        <v>258230.02927</v>
      </c>
      <c r="D21" s="623">
        <v>0</v>
      </c>
      <c r="E21" s="623">
        <v>0</v>
      </c>
      <c r="F21" s="623">
        <v>452563.02827000001</v>
      </c>
      <c r="G21" s="610"/>
      <c r="H21" s="620"/>
    </row>
    <row r="22" spans="1:8" ht="17.25" customHeight="1">
      <c r="A22" s="624" t="s">
        <v>291</v>
      </c>
      <c r="B22" s="89">
        <v>0</v>
      </c>
      <c r="C22" s="89">
        <v>0</v>
      </c>
      <c r="D22" s="89">
        <v>0</v>
      </c>
      <c r="E22" s="89">
        <v>0</v>
      </c>
      <c r="F22" s="89">
        <v>0</v>
      </c>
      <c r="G22" s="610"/>
      <c r="H22" s="620"/>
    </row>
    <row r="23" spans="1:8" ht="17.25" customHeight="1">
      <c r="A23" s="624" t="s">
        <v>292</v>
      </c>
      <c r="B23" s="89">
        <v>91080.643709999989</v>
      </c>
      <c r="C23" s="89">
        <v>3944.8750700000001</v>
      </c>
      <c r="D23" s="89">
        <v>0</v>
      </c>
      <c r="E23" s="89">
        <v>0</v>
      </c>
      <c r="F23" s="89">
        <v>95025.518779999999</v>
      </c>
      <c r="G23" s="610"/>
      <c r="H23" s="620"/>
    </row>
    <row r="24" spans="1:8" ht="17.25" customHeight="1">
      <c r="A24" s="624" t="s">
        <v>293</v>
      </c>
      <c r="B24" s="89">
        <v>0</v>
      </c>
      <c r="C24" s="89">
        <v>0</v>
      </c>
      <c r="D24" s="89">
        <v>0</v>
      </c>
      <c r="E24" s="89">
        <v>0</v>
      </c>
      <c r="F24" s="89">
        <v>0</v>
      </c>
      <c r="G24" s="610"/>
      <c r="H24" s="620"/>
    </row>
    <row r="25" spans="1:8" ht="17.25" customHeight="1">
      <c r="A25" s="624" t="s">
        <v>294</v>
      </c>
      <c r="B25" s="89">
        <v>0</v>
      </c>
      <c r="C25" s="89">
        <v>0</v>
      </c>
      <c r="D25" s="89">
        <v>0</v>
      </c>
      <c r="E25" s="89">
        <v>0</v>
      </c>
      <c r="F25" s="89">
        <v>0</v>
      </c>
      <c r="G25" s="610"/>
      <c r="H25" s="620"/>
    </row>
    <row r="26" spans="1:8" ht="17.25" customHeight="1">
      <c r="A26" s="624" t="s">
        <v>295</v>
      </c>
      <c r="B26" s="89">
        <v>4332.2713800000001</v>
      </c>
      <c r="C26" s="89">
        <v>40455.38121</v>
      </c>
      <c r="D26" s="89">
        <v>0</v>
      </c>
      <c r="E26" s="89">
        <v>0</v>
      </c>
      <c r="F26" s="89">
        <v>44787.652590000005</v>
      </c>
      <c r="G26" s="610"/>
      <c r="H26" s="620"/>
    </row>
    <row r="27" spans="1:8" ht="17.25" customHeight="1">
      <c r="A27" s="624" t="s">
        <v>296</v>
      </c>
      <c r="B27" s="89">
        <v>97106.425220000005</v>
      </c>
      <c r="C27" s="89">
        <v>213829.77299</v>
      </c>
      <c r="D27" s="89">
        <v>0</v>
      </c>
      <c r="E27" s="89">
        <v>0</v>
      </c>
      <c r="F27" s="89">
        <v>310936.19821</v>
      </c>
      <c r="G27" s="610"/>
      <c r="H27" s="620"/>
    </row>
    <row r="28" spans="1:8" ht="17.25" customHeight="1">
      <c r="A28" s="624" t="s">
        <v>297</v>
      </c>
      <c r="B28" s="89">
        <v>1813.65869</v>
      </c>
      <c r="C28" s="89">
        <v>0</v>
      </c>
      <c r="D28" s="89">
        <v>0</v>
      </c>
      <c r="E28" s="89">
        <v>0</v>
      </c>
      <c r="F28" s="89">
        <v>1813.65869</v>
      </c>
      <c r="G28" s="610"/>
      <c r="H28" s="620"/>
    </row>
    <row r="29" spans="1:8" ht="17.25" customHeight="1">
      <c r="A29" s="624" t="s">
        <v>298</v>
      </c>
      <c r="B29" s="89">
        <v>0</v>
      </c>
      <c r="C29" s="89">
        <v>0</v>
      </c>
      <c r="D29" s="89">
        <v>0</v>
      </c>
      <c r="E29" s="89">
        <v>0</v>
      </c>
      <c r="F29" s="89">
        <v>0</v>
      </c>
      <c r="G29" s="610"/>
      <c r="H29" s="620"/>
    </row>
    <row r="30" spans="1:8" ht="17.25" customHeight="1">
      <c r="A30" s="618" t="s">
        <v>299</v>
      </c>
      <c r="B30" s="623">
        <v>2698507.0259400001</v>
      </c>
      <c r="C30" s="623">
        <v>109355.5607</v>
      </c>
      <c r="D30" s="623">
        <v>0</v>
      </c>
      <c r="E30" s="623">
        <v>0</v>
      </c>
      <c r="F30" s="623">
        <v>2807862.5866399999</v>
      </c>
      <c r="G30" s="610"/>
      <c r="H30" s="620"/>
    </row>
    <row r="31" spans="1:8" ht="17.25" customHeight="1">
      <c r="A31" s="625" t="s">
        <v>300</v>
      </c>
      <c r="B31" s="89">
        <v>2713243.96147</v>
      </c>
      <c r="C31" s="89">
        <v>138827.85025999998</v>
      </c>
      <c r="D31" s="89">
        <v>0</v>
      </c>
      <c r="E31" s="89">
        <v>0</v>
      </c>
      <c r="F31" s="89">
        <v>2852071.8117300002</v>
      </c>
      <c r="G31" s="610"/>
      <c r="H31" s="620"/>
    </row>
    <row r="32" spans="1:8" ht="17.25" customHeight="1">
      <c r="A32" s="624" t="s">
        <v>301</v>
      </c>
      <c r="B32" s="89">
        <v>2688080.5201099999</v>
      </c>
      <c r="C32" s="89">
        <v>134160.89160999999</v>
      </c>
      <c r="D32" s="89">
        <v>0</v>
      </c>
      <c r="E32" s="89">
        <v>0</v>
      </c>
      <c r="F32" s="89">
        <v>2822241.4117199997</v>
      </c>
      <c r="G32" s="610"/>
      <c r="H32" s="620"/>
    </row>
    <row r="33" spans="1:8" ht="17.25" customHeight="1">
      <c r="A33" s="624" t="s">
        <v>302</v>
      </c>
      <c r="B33" s="89">
        <v>25163.441360000001</v>
      </c>
      <c r="C33" s="89">
        <v>4666.9586500000005</v>
      </c>
      <c r="D33" s="89">
        <v>0</v>
      </c>
      <c r="E33" s="89">
        <v>0</v>
      </c>
      <c r="F33" s="89">
        <v>29830.400010000001</v>
      </c>
      <c r="G33" s="610"/>
      <c r="H33" s="620"/>
    </row>
    <row r="34" spans="1:8" ht="17.25" customHeight="1">
      <c r="A34" s="624" t="s">
        <v>303</v>
      </c>
      <c r="B34" s="89">
        <v>0</v>
      </c>
      <c r="C34" s="89">
        <v>0</v>
      </c>
      <c r="D34" s="89">
        <v>0</v>
      </c>
      <c r="E34" s="89">
        <v>0</v>
      </c>
      <c r="F34" s="89">
        <v>0</v>
      </c>
      <c r="G34" s="610"/>
      <c r="H34" s="620"/>
    </row>
    <row r="35" spans="1:8" ht="17.25" customHeight="1">
      <c r="A35" s="625" t="s">
        <v>304</v>
      </c>
      <c r="B35" s="89">
        <v>20798.843149999997</v>
      </c>
      <c r="C35" s="89">
        <v>1534.8459599999999</v>
      </c>
      <c r="D35" s="89">
        <v>0</v>
      </c>
      <c r="E35" s="89">
        <v>0</v>
      </c>
      <c r="F35" s="89">
        <v>22333.689109999999</v>
      </c>
      <c r="G35" s="610"/>
      <c r="H35" s="620"/>
    </row>
    <row r="36" spans="1:8" ht="17.25" customHeight="1">
      <c r="A36" s="624" t="s">
        <v>305</v>
      </c>
      <c r="B36" s="89">
        <v>20798.843149999997</v>
      </c>
      <c r="C36" s="89">
        <v>1534.8459599999999</v>
      </c>
      <c r="D36" s="89">
        <v>0</v>
      </c>
      <c r="E36" s="89">
        <v>0</v>
      </c>
      <c r="F36" s="89">
        <v>22333.689109999999</v>
      </c>
      <c r="G36" s="610"/>
      <c r="H36" s="620"/>
    </row>
    <row r="37" spans="1:8" ht="17.25" customHeight="1">
      <c r="A37" s="624" t="s">
        <v>306</v>
      </c>
      <c r="B37" s="89">
        <v>0</v>
      </c>
      <c r="C37" s="89">
        <v>0</v>
      </c>
      <c r="D37" s="89">
        <v>0</v>
      </c>
      <c r="E37" s="89">
        <v>0</v>
      </c>
      <c r="F37" s="89">
        <v>0</v>
      </c>
      <c r="G37" s="610"/>
      <c r="H37" s="620"/>
    </row>
    <row r="38" spans="1:8" ht="17.25" customHeight="1">
      <c r="A38" s="624" t="s">
        <v>307</v>
      </c>
      <c r="B38" s="89">
        <v>0</v>
      </c>
      <c r="C38" s="89">
        <v>0</v>
      </c>
      <c r="D38" s="89">
        <v>0</v>
      </c>
      <c r="E38" s="89">
        <v>0</v>
      </c>
      <c r="F38" s="89">
        <v>0</v>
      </c>
      <c r="G38" s="610"/>
      <c r="H38" s="620"/>
    </row>
    <row r="39" spans="1:8" ht="17.25" customHeight="1">
      <c r="A39" s="625" t="s">
        <v>308</v>
      </c>
      <c r="B39" s="89">
        <v>42405.712879999999</v>
      </c>
      <c r="C39" s="89">
        <v>9125.7775600000004</v>
      </c>
      <c r="D39" s="89">
        <v>0</v>
      </c>
      <c r="E39" s="89">
        <v>0</v>
      </c>
      <c r="F39" s="89">
        <v>51531.490439999994</v>
      </c>
      <c r="G39" s="610"/>
      <c r="H39" s="620"/>
    </row>
    <row r="40" spans="1:8" ht="17.25" customHeight="1">
      <c r="A40" s="624" t="s">
        <v>309</v>
      </c>
      <c r="B40" s="89">
        <v>41233.019650000002</v>
      </c>
      <c r="C40" s="89">
        <v>9029.6100299999998</v>
      </c>
      <c r="D40" s="89">
        <v>0</v>
      </c>
      <c r="E40" s="89">
        <v>0</v>
      </c>
      <c r="F40" s="89">
        <v>50262.629679999998</v>
      </c>
      <c r="G40" s="610"/>
      <c r="H40" s="620"/>
    </row>
    <row r="41" spans="1:8" ht="17.25" customHeight="1">
      <c r="A41" s="624" t="s">
        <v>310</v>
      </c>
      <c r="B41" s="89">
        <v>1172.6932300000001</v>
      </c>
      <c r="C41" s="89">
        <v>96.167529999999999</v>
      </c>
      <c r="D41" s="89">
        <v>0</v>
      </c>
      <c r="E41" s="89">
        <v>0</v>
      </c>
      <c r="F41" s="89">
        <v>1268.86076</v>
      </c>
      <c r="G41" s="610"/>
      <c r="H41" s="620"/>
    </row>
    <row r="42" spans="1:8" ht="17.25" customHeight="1">
      <c r="A42" s="624" t="s">
        <v>311</v>
      </c>
      <c r="B42" s="89">
        <v>0</v>
      </c>
      <c r="C42" s="89">
        <v>0</v>
      </c>
      <c r="D42" s="89">
        <v>0</v>
      </c>
      <c r="E42" s="89">
        <v>0</v>
      </c>
      <c r="F42" s="89">
        <v>0</v>
      </c>
      <c r="G42" s="610"/>
      <c r="H42" s="620"/>
    </row>
    <row r="43" spans="1:8" ht="17.25" customHeight="1">
      <c r="A43" s="625" t="s">
        <v>312</v>
      </c>
      <c r="B43" s="89">
        <v>10052.92627</v>
      </c>
      <c r="C43" s="89">
        <v>633.19127000000003</v>
      </c>
      <c r="D43" s="89">
        <v>0</v>
      </c>
      <c r="E43" s="89">
        <v>0</v>
      </c>
      <c r="F43" s="89">
        <v>10686.117539999999</v>
      </c>
      <c r="G43" s="610"/>
      <c r="H43" s="620"/>
    </row>
    <row r="44" spans="1:8" ht="17.25" customHeight="1">
      <c r="A44" s="624" t="s">
        <v>313</v>
      </c>
      <c r="B44" s="89">
        <v>9596.6143000000011</v>
      </c>
      <c r="C44" s="89">
        <v>461.65353999999996</v>
      </c>
      <c r="D44" s="89">
        <v>0</v>
      </c>
      <c r="E44" s="89">
        <v>0</v>
      </c>
      <c r="F44" s="89">
        <v>10058.26784</v>
      </c>
      <c r="G44" s="610"/>
      <c r="H44" s="620"/>
    </row>
    <row r="45" spans="1:8" ht="17.25" customHeight="1">
      <c r="A45" s="624" t="s">
        <v>314</v>
      </c>
      <c r="B45" s="89">
        <v>336.72108000000003</v>
      </c>
      <c r="C45" s="89">
        <v>135.46860999999998</v>
      </c>
      <c r="D45" s="89">
        <v>0</v>
      </c>
      <c r="E45" s="89">
        <v>0</v>
      </c>
      <c r="F45" s="89">
        <v>472.18968999999998</v>
      </c>
      <c r="G45" s="610"/>
      <c r="H45" s="620"/>
    </row>
    <row r="46" spans="1:8" ht="17.25" customHeight="1">
      <c r="A46" s="624" t="s">
        <v>315</v>
      </c>
      <c r="B46" s="89">
        <v>119.59089</v>
      </c>
      <c r="C46" s="89">
        <v>36.069120000000005</v>
      </c>
      <c r="D46" s="89">
        <v>0</v>
      </c>
      <c r="E46" s="89">
        <v>0</v>
      </c>
      <c r="F46" s="89">
        <v>155.66001</v>
      </c>
      <c r="G46" s="610"/>
      <c r="H46" s="620"/>
    </row>
    <row r="47" spans="1:8" ht="17.25" customHeight="1">
      <c r="A47" s="624" t="s">
        <v>316</v>
      </c>
      <c r="B47" s="89">
        <v>0</v>
      </c>
      <c r="C47" s="89">
        <v>0</v>
      </c>
      <c r="D47" s="89">
        <v>0</v>
      </c>
      <c r="E47" s="89">
        <v>0</v>
      </c>
      <c r="F47" s="89">
        <v>0</v>
      </c>
      <c r="G47" s="610"/>
      <c r="H47" s="620"/>
    </row>
    <row r="48" spans="1:8" ht="17.25" customHeight="1">
      <c r="A48" s="624" t="s">
        <v>317</v>
      </c>
      <c r="B48" s="89">
        <v>0</v>
      </c>
      <c r="C48" s="89">
        <v>0</v>
      </c>
      <c r="D48" s="89">
        <v>0</v>
      </c>
      <c r="E48" s="89">
        <v>0</v>
      </c>
      <c r="F48" s="89">
        <v>0</v>
      </c>
      <c r="G48" s="610"/>
      <c r="H48" s="620"/>
    </row>
    <row r="49" spans="1:8" ht="17.25" customHeight="1">
      <c r="A49" s="624" t="s">
        <v>318</v>
      </c>
      <c r="B49" s="89">
        <v>0</v>
      </c>
      <c r="C49" s="89">
        <v>0</v>
      </c>
      <c r="D49" s="89">
        <v>0</v>
      </c>
      <c r="E49" s="89">
        <v>0</v>
      </c>
      <c r="F49" s="89">
        <v>0</v>
      </c>
      <c r="G49" s="610"/>
      <c r="H49" s="620"/>
    </row>
    <row r="50" spans="1:8" ht="17.25" customHeight="1">
      <c r="A50" s="625" t="s">
        <v>319</v>
      </c>
      <c r="B50" s="89">
        <v>-87994.417829999991</v>
      </c>
      <c r="C50" s="89">
        <v>-40766.104350000001</v>
      </c>
      <c r="D50" s="89">
        <v>0</v>
      </c>
      <c r="E50" s="89">
        <v>0</v>
      </c>
      <c r="F50" s="89">
        <v>-128760.52218</v>
      </c>
      <c r="G50" s="610"/>
      <c r="H50" s="620"/>
    </row>
    <row r="51" spans="1:8" ht="17.25" customHeight="1">
      <c r="A51" s="626" t="s">
        <v>320</v>
      </c>
      <c r="B51" s="89">
        <v>-11533.62437</v>
      </c>
      <c r="C51" s="89">
        <v>-2476.8827999999999</v>
      </c>
      <c r="D51" s="89">
        <v>0</v>
      </c>
      <c r="E51" s="89">
        <v>0</v>
      </c>
      <c r="F51" s="89">
        <v>-14010.507170000001</v>
      </c>
      <c r="G51" s="610"/>
      <c r="H51" s="620"/>
    </row>
    <row r="52" spans="1:8" ht="17.25" customHeight="1">
      <c r="A52" s="624" t="s">
        <v>321</v>
      </c>
      <c r="B52" s="89">
        <v>-67.435969999999998</v>
      </c>
      <c r="C52" s="89">
        <v>-535.66137000000003</v>
      </c>
      <c r="D52" s="89">
        <v>0</v>
      </c>
      <c r="E52" s="89">
        <v>0</v>
      </c>
      <c r="F52" s="89">
        <v>-603.09733999999992</v>
      </c>
      <c r="G52" s="610"/>
      <c r="H52" s="620"/>
    </row>
    <row r="53" spans="1:8" ht="17.25" customHeight="1">
      <c r="A53" s="624" t="s">
        <v>322</v>
      </c>
      <c r="B53" s="89">
        <v>-2228.0151700000001</v>
      </c>
      <c r="C53" s="89">
        <v>-107.97008</v>
      </c>
      <c r="D53" s="89">
        <v>0</v>
      </c>
      <c r="E53" s="89">
        <v>0</v>
      </c>
      <c r="F53" s="89">
        <v>-2335.9852500000002</v>
      </c>
      <c r="G53" s="610"/>
      <c r="H53" s="620"/>
    </row>
    <row r="54" spans="1:8" ht="17.25" customHeight="1">
      <c r="A54" s="624" t="s">
        <v>323</v>
      </c>
      <c r="B54" s="89">
        <v>0</v>
      </c>
      <c r="C54" s="89">
        <v>2.0000000000000002E-5</v>
      </c>
      <c r="D54" s="89">
        <v>0</v>
      </c>
      <c r="E54" s="89">
        <v>0</v>
      </c>
      <c r="F54" s="89">
        <v>2.0000000000000002E-5</v>
      </c>
      <c r="G54" s="610"/>
      <c r="H54" s="620"/>
    </row>
    <row r="55" spans="1:8" ht="17.25" customHeight="1">
      <c r="A55" s="624" t="s">
        <v>324</v>
      </c>
      <c r="B55" s="89">
        <v>-20249.540969999998</v>
      </c>
      <c r="C55" s="89">
        <v>-4692.1664000000001</v>
      </c>
      <c r="D55" s="89">
        <v>0</v>
      </c>
      <c r="E55" s="89">
        <v>0</v>
      </c>
      <c r="F55" s="89">
        <v>-24941.70737</v>
      </c>
      <c r="G55" s="610"/>
      <c r="H55" s="620"/>
    </row>
    <row r="56" spans="1:8" ht="17.25" customHeight="1">
      <c r="A56" s="624" t="s">
        <v>325</v>
      </c>
      <c r="B56" s="89">
        <v>-738.57352000000003</v>
      </c>
      <c r="C56" s="89">
        <v>-46.230930000000001</v>
      </c>
      <c r="D56" s="89">
        <v>0</v>
      </c>
      <c r="E56" s="89">
        <v>0</v>
      </c>
      <c r="F56" s="89">
        <v>-784.80444999999997</v>
      </c>
      <c r="G56" s="610"/>
      <c r="H56" s="620"/>
    </row>
    <row r="57" spans="1:8" ht="17.25" customHeight="1">
      <c r="A57" s="626" t="s">
        <v>326</v>
      </c>
      <c r="B57" s="89">
        <v>-48994.476190000001</v>
      </c>
      <c r="C57" s="89">
        <v>-32722.480090000001</v>
      </c>
      <c r="D57" s="89">
        <v>0</v>
      </c>
      <c r="E57" s="89">
        <v>0</v>
      </c>
      <c r="F57" s="89">
        <v>-81716.956279999999</v>
      </c>
      <c r="G57" s="610"/>
      <c r="H57" s="620"/>
    </row>
    <row r="58" spans="1:8" ht="17.25" customHeight="1">
      <c r="A58" s="624" t="s">
        <v>327</v>
      </c>
      <c r="B58" s="89">
        <v>-4182.7516400000004</v>
      </c>
      <c r="C58" s="89">
        <v>-47.16037</v>
      </c>
      <c r="D58" s="89">
        <v>0</v>
      </c>
      <c r="E58" s="89">
        <v>0</v>
      </c>
      <c r="F58" s="89">
        <v>-4229.91201</v>
      </c>
      <c r="G58" s="610"/>
      <c r="H58" s="620"/>
    </row>
    <row r="59" spans="1:8" ht="17.25" customHeight="1">
      <c r="A59" s="624" t="s">
        <v>328</v>
      </c>
      <c r="B59" s="89">
        <v>0</v>
      </c>
      <c r="C59" s="89">
        <v>-137.55232999999998</v>
      </c>
      <c r="D59" s="89">
        <v>0</v>
      </c>
      <c r="E59" s="89">
        <v>0</v>
      </c>
      <c r="F59" s="89">
        <v>-137.55232999999998</v>
      </c>
      <c r="G59" s="610"/>
      <c r="H59" s="620"/>
    </row>
    <row r="60" spans="1:8" ht="17.25" customHeight="1">
      <c r="A60" s="624" t="s">
        <v>329</v>
      </c>
      <c r="B60" s="89">
        <v>0</v>
      </c>
      <c r="C60" s="89">
        <v>0</v>
      </c>
      <c r="D60" s="89">
        <v>0</v>
      </c>
      <c r="E60" s="89">
        <v>0</v>
      </c>
      <c r="F60" s="89">
        <v>0</v>
      </c>
      <c r="G60" s="610"/>
      <c r="H60" s="620"/>
    </row>
    <row r="61" spans="1:8" ht="17.25" customHeight="1">
      <c r="A61" s="618" t="s">
        <v>330</v>
      </c>
      <c r="B61" s="623">
        <v>2699.7968799999999</v>
      </c>
      <c r="C61" s="623">
        <v>1511.50695</v>
      </c>
      <c r="D61" s="623">
        <v>0</v>
      </c>
      <c r="E61" s="623">
        <v>0</v>
      </c>
      <c r="F61" s="623">
        <v>4211.3038299999998</v>
      </c>
      <c r="G61" s="610"/>
      <c r="H61" s="620"/>
    </row>
    <row r="62" spans="1:8" ht="17.25" customHeight="1">
      <c r="A62" s="624" t="s">
        <v>331</v>
      </c>
      <c r="B62" s="89">
        <v>0</v>
      </c>
      <c r="C62" s="89">
        <v>0</v>
      </c>
      <c r="D62" s="89">
        <v>0</v>
      </c>
      <c r="E62" s="89">
        <v>0</v>
      </c>
      <c r="F62" s="89">
        <v>0</v>
      </c>
      <c r="G62" s="610"/>
      <c r="H62" s="620"/>
    </row>
    <row r="63" spans="1:8" ht="17.25" customHeight="1">
      <c r="A63" s="626" t="s">
        <v>332</v>
      </c>
      <c r="B63" s="89">
        <v>869.53774999999996</v>
      </c>
      <c r="C63" s="89">
        <v>106.04231</v>
      </c>
      <c r="D63" s="89">
        <v>0</v>
      </c>
      <c r="E63" s="89">
        <v>0</v>
      </c>
      <c r="F63" s="89">
        <v>975.58006</v>
      </c>
      <c r="G63" s="610"/>
      <c r="H63" s="620"/>
    </row>
    <row r="64" spans="1:8" ht="17.25" customHeight="1">
      <c r="A64" s="624" t="s">
        <v>333</v>
      </c>
      <c r="B64" s="89">
        <v>2091.8031799999999</v>
      </c>
      <c r="C64" s="89">
        <v>1561.0295900000001</v>
      </c>
      <c r="D64" s="89">
        <v>0</v>
      </c>
      <c r="E64" s="89">
        <v>0</v>
      </c>
      <c r="F64" s="89">
        <v>3652.83277</v>
      </c>
      <c r="G64" s="610"/>
      <c r="H64" s="620"/>
    </row>
    <row r="65" spans="1:8" ht="17.25" customHeight="1">
      <c r="A65" s="624" t="s">
        <v>334</v>
      </c>
      <c r="B65" s="89">
        <v>0</v>
      </c>
      <c r="C65" s="89">
        <v>0</v>
      </c>
      <c r="D65" s="89">
        <v>0</v>
      </c>
      <c r="E65" s="89">
        <v>0</v>
      </c>
      <c r="F65" s="89">
        <v>0</v>
      </c>
      <c r="G65" s="610"/>
      <c r="H65" s="620"/>
    </row>
    <row r="66" spans="1:8" ht="17.25" customHeight="1">
      <c r="A66" s="624" t="s">
        <v>335</v>
      </c>
      <c r="B66" s="89">
        <v>-261.54404999999997</v>
      </c>
      <c r="C66" s="89">
        <v>-155.56495000000001</v>
      </c>
      <c r="D66" s="89">
        <v>0</v>
      </c>
      <c r="E66" s="89">
        <v>0</v>
      </c>
      <c r="F66" s="89">
        <v>-417.10899999999998</v>
      </c>
      <c r="G66" s="610"/>
      <c r="H66" s="620"/>
    </row>
    <row r="67" spans="1:8" ht="17.25" customHeight="1">
      <c r="A67" s="618" t="s">
        <v>336</v>
      </c>
      <c r="B67" s="623">
        <v>1033.8952899999999</v>
      </c>
      <c r="C67" s="623">
        <v>0</v>
      </c>
      <c r="D67" s="623">
        <v>0</v>
      </c>
      <c r="E67" s="623">
        <v>0</v>
      </c>
      <c r="F67" s="623">
        <v>1033.8952899999999</v>
      </c>
      <c r="G67" s="610"/>
      <c r="H67" s="620"/>
    </row>
    <row r="68" spans="1:8" ht="17.25" customHeight="1">
      <c r="A68" s="624" t="s">
        <v>337</v>
      </c>
      <c r="B68" s="89">
        <v>4095.5535099999997</v>
      </c>
      <c r="C68" s="89">
        <v>0</v>
      </c>
      <c r="D68" s="89">
        <v>0</v>
      </c>
      <c r="E68" s="89">
        <v>0</v>
      </c>
      <c r="F68" s="89">
        <v>4095.5535099999997</v>
      </c>
      <c r="G68" s="610"/>
      <c r="H68" s="620"/>
    </row>
    <row r="69" spans="1:8" ht="17.25" customHeight="1">
      <c r="A69" s="624" t="s">
        <v>338</v>
      </c>
      <c r="B69" s="89">
        <v>8949.0730100000001</v>
      </c>
      <c r="C69" s="89">
        <v>0</v>
      </c>
      <c r="D69" s="89">
        <v>0</v>
      </c>
      <c r="E69" s="89">
        <v>0</v>
      </c>
      <c r="F69" s="89">
        <v>8949.0730100000001</v>
      </c>
      <c r="G69" s="610"/>
      <c r="H69" s="620"/>
    </row>
    <row r="70" spans="1:8" ht="17.25" customHeight="1">
      <c r="A70" s="624" t="s">
        <v>339</v>
      </c>
      <c r="B70" s="89">
        <v>1346.08872</v>
      </c>
      <c r="C70" s="89">
        <v>0</v>
      </c>
      <c r="D70" s="89">
        <v>0</v>
      </c>
      <c r="E70" s="89">
        <v>0</v>
      </c>
      <c r="F70" s="89">
        <v>1346.08872</v>
      </c>
      <c r="G70" s="610"/>
      <c r="H70" s="620"/>
    </row>
    <row r="71" spans="1:8" ht="17.25" customHeight="1">
      <c r="A71" s="624" t="s">
        <v>340</v>
      </c>
      <c r="B71" s="89">
        <v>12.94</v>
      </c>
      <c r="C71" s="89">
        <v>0</v>
      </c>
      <c r="D71" s="89">
        <v>0</v>
      </c>
      <c r="E71" s="89">
        <v>0</v>
      </c>
      <c r="F71" s="89">
        <v>12.94</v>
      </c>
      <c r="G71" s="610"/>
      <c r="H71" s="620"/>
    </row>
    <row r="72" spans="1:8" ht="17.25" customHeight="1">
      <c r="A72" s="624" t="s">
        <v>341</v>
      </c>
      <c r="B72" s="89">
        <v>-13369.75995</v>
      </c>
      <c r="C72" s="89">
        <v>0</v>
      </c>
      <c r="D72" s="89">
        <v>0</v>
      </c>
      <c r="E72" s="89">
        <v>0</v>
      </c>
      <c r="F72" s="89">
        <v>-13369.75995</v>
      </c>
      <c r="G72" s="610"/>
      <c r="H72" s="620"/>
    </row>
    <row r="73" spans="1:8" ht="17.25" customHeight="1">
      <c r="A73" s="618" t="s">
        <v>342</v>
      </c>
      <c r="B73" s="623">
        <v>317654.09628</v>
      </c>
      <c r="C73" s="623">
        <v>76628.992379999996</v>
      </c>
      <c r="D73" s="623">
        <v>0</v>
      </c>
      <c r="E73" s="623">
        <v>0</v>
      </c>
      <c r="F73" s="623">
        <v>394283.08866000001</v>
      </c>
      <c r="G73" s="610"/>
      <c r="H73" s="620"/>
    </row>
    <row r="74" spans="1:8" ht="17.25" customHeight="1">
      <c r="A74" s="624" t="s">
        <v>291</v>
      </c>
      <c r="B74" s="89">
        <v>0</v>
      </c>
      <c r="C74" s="89">
        <v>0</v>
      </c>
      <c r="D74" s="89">
        <v>0</v>
      </c>
      <c r="E74" s="89">
        <v>0</v>
      </c>
      <c r="F74" s="89">
        <v>0</v>
      </c>
      <c r="G74" s="610"/>
      <c r="H74" s="620"/>
    </row>
    <row r="75" spans="1:8" ht="17.25" customHeight="1">
      <c r="A75" s="624" t="s">
        <v>292</v>
      </c>
      <c r="B75" s="89">
        <v>312419.27649000002</v>
      </c>
      <c r="C75" s="89">
        <v>7569.4420599999994</v>
      </c>
      <c r="D75" s="89">
        <v>0</v>
      </c>
      <c r="E75" s="89">
        <v>0</v>
      </c>
      <c r="F75" s="89">
        <v>319988.71854999999</v>
      </c>
      <c r="G75" s="610"/>
      <c r="H75" s="620"/>
    </row>
    <row r="76" spans="1:8" ht="17.25" customHeight="1">
      <c r="A76" s="624" t="s">
        <v>293</v>
      </c>
      <c r="B76" s="89">
        <v>0</v>
      </c>
      <c r="C76" s="89">
        <v>0</v>
      </c>
      <c r="D76" s="89">
        <v>0</v>
      </c>
      <c r="E76" s="89">
        <v>0</v>
      </c>
      <c r="F76" s="89">
        <v>0</v>
      </c>
      <c r="G76" s="610"/>
      <c r="H76" s="620"/>
    </row>
    <row r="77" spans="1:8" ht="17.25" customHeight="1">
      <c r="A77" s="624" t="s">
        <v>294</v>
      </c>
      <c r="B77" s="89">
        <v>0</v>
      </c>
      <c r="C77" s="89">
        <v>0</v>
      </c>
      <c r="D77" s="89">
        <v>0</v>
      </c>
      <c r="E77" s="89">
        <v>0</v>
      </c>
      <c r="F77" s="89">
        <v>0</v>
      </c>
      <c r="G77" s="610"/>
      <c r="H77" s="620"/>
    </row>
    <row r="78" spans="1:8" ht="17.25" customHeight="1">
      <c r="A78" s="624" t="s">
        <v>343</v>
      </c>
      <c r="B78" s="89">
        <v>246.96007</v>
      </c>
      <c r="C78" s="89">
        <v>0</v>
      </c>
      <c r="D78" s="89">
        <v>0</v>
      </c>
      <c r="E78" s="89">
        <v>0</v>
      </c>
      <c r="F78" s="89">
        <v>246.96007</v>
      </c>
      <c r="G78" s="610"/>
      <c r="H78" s="620"/>
    </row>
    <row r="79" spans="1:8" ht="17.25" customHeight="1">
      <c r="A79" s="624" t="s">
        <v>344</v>
      </c>
      <c r="B79" s="89">
        <v>49.086580000000005</v>
      </c>
      <c r="C79" s="89">
        <v>503.14334000000002</v>
      </c>
      <c r="D79" s="89">
        <v>0</v>
      </c>
      <c r="E79" s="89">
        <v>0</v>
      </c>
      <c r="F79" s="89">
        <v>552.22991999999999</v>
      </c>
      <c r="G79" s="610"/>
      <c r="H79" s="620"/>
    </row>
    <row r="80" spans="1:8" ht="17.25" customHeight="1">
      <c r="A80" s="624" t="s">
        <v>296</v>
      </c>
      <c r="B80" s="89">
        <v>0</v>
      </c>
      <c r="C80" s="89">
        <v>68627.988799999992</v>
      </c>
      <c r="D80" s="89">
        <v>0</v>
      </c>
      <c r="E80" s="89">
        <v>0</v>
      </c>
      <c r="F80" s="89">
        <v>68627.988799999992</v>
      </c>
      <c r="G80" s="610"/>
      <c r="H80" s="620"/>
    </row>
    <row r="81" spans="1:8" ht="17.25" customHeight="1">
      <c r="A81" s="624" t="s">
        <v>345</v>
      </c>
      <c r="B81" s="89">
        <v>5207.1938</v>
      </c>
      <c r="C81" s="89">
        <v>76.418840000000003</v>
      </c>
      <c r="D81" s="89">
        <v>0</v>
      </c>
      <c r="E81" s="89">
        <v>0</v>
      </c>
      <c r="F81" s="89">
        <v>5283.6126399999994</v>
      </c>
      <c r="G81" s="610"/>
      <c r="H81" s="620"/>
    </row>
    <row r="82" spans="1:8" ht="17.25" customHeight="1">
      <c r="A82" s="624" t="s">
        <v>346</v>
      </c>
      <c r="B82" s="89">
        <v>-268.42066</v>
      </c>
      <c r="C82" s="89">
        <v>-148.00066000000001</v>
      </c>
      <c r="D82" s="89">
        <v>0</v>
      </c>
      <c r="E82" s="89">
        <v>0</v>
      </c>
      <c r="F82" s="89">
        <v>-416.42131999999998</v>
      </c>
      <c r="G82" s="610"/>
      <c r="H82" s="620"/>
    </row>
    <row r="83" spans="1:8" ht="17.25" customHeight="1">
      <c r="A83" s="618" t="s">
        <v>347</v>
      </c>
      <c r="B83" s="623">
        <v>46089.928390000001</v>
      </c>
      <c r="C83" s="623">
        <v>0</v>
      </c>
      <c r="D83" s="623">
        <v>0</v>
      </c>
      <c r="E83" s="623">
        <v>0</v>
      </c>
      <c r="F83" s="623">
        <v>46089.928390000001</v>
      </c>
      <c r="G83" s="610"/>
      <c r="H83" s="620"/>
    </row>
    <row r="84" spans="1:8" ht="17.25" customHeight="1">
      <c r="A84" s="624" t="s">
        <v>348</v>
      </c>
      <c r="B84" s="89">
        <v>10484.2369</v>
      </c>
      <c r="C84" s="89">
        <v>0</v>
      </c>
      <c r="D84" s="89">
        <v>0</v>
      </c>
      <c r="E84" s="89">
        <v>0</v>
      </c>
      <c r="F84" s="89">
        <v>10484.2369</v>
      </c>
      <c r="G84" s="610"/>
      <c r="H84" s="620"/>
    </row>
    <row r="85" spans="1:8" ht="17.25" customHeight="1">
      <c r="A85" s="624" t="s">
        <v>349</v>
      </c>
      <c r="B85" s="89">
        <v>25330.076239999999</v>
      </c>
      <c r="C85" s="89">
        <v>0</v>
      </c>
      <c r="D85" s="89">
        <v>0</v>
      </c>
      <c r="E85" s="89">
        <v>0</v>
      </c>
      <c r="F85" s="89">
        <v>25330.076239999999</v>
      </c>
      <c r="G85" s="610"/>
      <c r="H85" s="620"/>
    </row>
    <row r="86" spans="1:8" ht="17.25" customHeight="1">
      <c r="A86" s="624" t="s">
        <v>350</v>
      </c>
      <c r="B86" s="89">
        <v>3351.6701000000003</v>
      </c>
      <c r="C86" s="89">
        <v>0</v>
      </c>
      <c r="D86" s="89">
        <v>0</v>
      </c>
      <c r="E86" s="89">
        <v>0</v>
      </c>
      <c r="F86" s="89">
        <v>3351.6701000000003</v>
      </c>
      <c r="G86" s="610"/>
      <c r="H86" s="620"/>
    </row>
    <row r="87" spans="1:8" ht="17.25" customHeight="1">
      <c r="A87" s="624" t="s">
        <v>351</v>
      </c>
      <c r="B87" s="89">
        <v>1740.4492</v>
      </c>
      <c r="C87" s="89">
        <v>0</v>
      </c>
      <c r="D87" s="89">
        <v>0</v>
      </c>
      <c r="E87" s="89">
        <v>0</v>
      </c>
      <c r="F87" s="89">
        <v>1740.4492</v>
      </c>
      <c r="G87" s="610"/>
      <c r="H87" s="620"/>
    </row>
    <row r="88" spans="1:8" ht="17.25" customHeight="1">
      <c r="A88" s="624" t="s">
        <v>352</v>
      </c>
      <c r="B88" s="89">
        <v>4286.9011200000004</v>
      </c>
      <c r="C88" s="89">
        <v>0</v>
      </c>
      <c r="D88" s="89">
        <v>0</v>
      </c>
      <c r="E88" s="89">
        <v>0</v>
      </c>
      <c r="F88" s="89">
        <v>4286.9011200000004</v>
      </c>
      <c r="G88" s="610"/>
      <c r="H88" s="620"/>
    </row>
    <row r="89" spans="1:8" ht="17.25" customHeight="1">
      <c r="A89" s="624" t="s">
        <v>353</v>
      </c>
      <c r="B89" s="89">
        <v>128.63480999999999</v>
      </c>
      <c r="C89" s="89">
        <v>0</v>
      </c>
      <c r="D89" s="89">
        <v>0</v>
      </c>
      <c r="E89" s="89">
        <v>0</v>
      </c>
      <c r="F89" s="89">
        <v>128.63480999999999</v>
      </c>
      <c r="G89" s="610"/>
      <c r="H89" s="620"/>
    </row>
    <row r="90" spans="1:8" ht="17.25" customHeight="1">
      <c r="A90" s="624" t="s">
        <v>354</v>
      </c>
      <c r="B90" s="89">
        <v>767.96001999999999</v>
      </c>
      <c r="C90" s="89">
        <v>0</v>
      </c>
      <c r="D90" s="89">
        <v>0</v>
      </c>
      <c r="E90" s="89">
        <v>0</v>
      </c>
      <c r="F90" s="89">
        <v>767.96001999999999</v>
      </c>
      <c r="G90" s="610"/>
      <c r="H90" s="620"/>
    </row>
    <row r="91" spans="1:8" ht="17.25" customHeight="1">
      <c r="A91" s="624" t="s">
        <v>355</v>
      </c>
      <c r="B91" s="89">
        <v>0</v>
      </c>
      <c r="C91" s="89">
        <v>0</v>
      </c>
      <c r="D91" s="89">
        <v>0</v>
      </c>
      <c r="E91" s="89">
        <v>0</v>
      </c>
      <c r="F91" s="89">
        <v>0</v>
      </c>
      <c r="G91" s="610"/>
      <c r="H91" s="620"/>
    </row>
    <row r="92" spans="1:8" ht="17.25" customHeight="1">
      <c r="A92" s="624" t="s">
        <v>356</v>
      </c>
      <c r="B92" s="89">
        <v>0</v>
      </c>
      <c r="C92" s="89">
        <v>0</v>
      </c>
      <c r="D92" s="89">
        <v>0</v>
      </c>
      <c r="E92" s="89">
        <v>0</v>
      </c>
      <c r="F92" s="89">
        <v>0</v>
      </c>
      <c r="G92" s="610"/>
      <c r="H92" s="620"/>
    </row>
    <row r="93" spans="1:8" ht="17.25" customHeight="1">
      <c r="A93" s="618" t="s">
        <v>357</v>
      </c>
      <c r="B93" s="623">
        <v>4287.8250800000005</v>
      </c>
      <c r="C93" s="623">
        <v>0</v>
      </c>
      <c r="D93" s="623">
        <v>0</v>
      </c>
      <c r="E93" s="623">
        <v>0</v>
      </c>
      <c r="F93" s="623">
        <v>4287.8250800000005</v>
      </c>
      <c r="G93" s="610"/>
      <c r="H93" s="620"/>
    </row>
    <row r="94" spans="1:8" ht="17.25" customHeight="1">
      <c r="A94" s="624" t="s">
        <v>358</v>
      </c>
      <c r="B94" s="89">
        <v>399.72083000000003</v>
      </c>
      <c r="C94" s="89">
        <v>0</v>
      </c>
      <c r="D94" s="89">
        <v>0</v>
      </c>
      <c r="E94" s="89">
        <v>0</v>
      </c>
      <c r="F94" s="89">
        <v>399.72083000000003</v>
      </c>
      <c r="G94" s="610"/>
      <c r="H94" s="620"/>
    </row>
    <row r="95" spans="1:8" ht="17.25" customHeight="1">
      <c r="A95" s="624" t="s">
        <v>359</v>
      </c>
      <c r="B95" s="89">
        <v>976.84418999999991</v>
      </c>
      <c r="C95" s="89">
        <v>0</v>
      </c>
      <c r="D95" s="89">
        <v>0</v>
      </c>
      <c r="E95" s="89">
        <v>0</v>
      </c>
      <c r="F95" s="89">
        <v>976.84418999999991</v>
      </c>
      <c r="G95" s="610"/>
      <c r="H95" s="620"/>
    </row>
    <row r="96" spans="1:8" ht="17.25" customHeight="1">
      <c r="A96" s="624" t="s">
        <v>360</v>
      </c>
      <c r="B96" s="89">
        <v>31.800380000000001</v>
      </c>
      <c r="C96" s="89">
        <v>0</v>
      </c>
      <c r="D96" s="89">
        <v>0</v>
      </c>
      <c r="E96" s="89">
        <v>0</v>
      </c>
      <c r="F96" s="89">
        <v>31.800380000000001</v>
      </c>
      <c r="G96" s="610"/>
      <c r="H96" s="620"/>
    </row>
    <row r="97" spans="1:8" ht="17.25" customHeight="1">
      <c r="A97" s="624" t="s">
        <v>361</v>
      </c>
      <c r="B97" s="89">
        <v>2879.4596800000004</v>
      </c>
      <c r="C97" s="89">
        <v>0</v>
      </c>
      <c r="D97" s="89">
        <v>0</v>
      </c>
      <c r="E97" s="89">
        <v>0</v>
      </c>
      <c r="F97" s="89">
        <v>2879.4596800000004</v>
      </c>
      <c r="G97" s="610"/>
      <c r="H97" s="620"/>
    </row>
    <row r="98" spans="1:8" ht="17.25" customHeight="1">
      <c r="A98" s="624" t="s">
        <v>362</v>
      </c>
      <c r="B98" s="89">
        <v>0</v>
      </c>
      <c r="C98" s="89">
        <v>0</v>
      </c>
      <c r="D98" s="89">
        <v>0</v>
      </c>
      <c r="E98" s="89">
        <v>0</v>
      </c>
      <c r="F98" s="89">
        <v>0</v>
      </c>
      <c r="G98" s="610"/>
      <c r="H98" s="620"/>
    </row>
    <row r="99" spans="1:8" ht="17.25" customHeight="1">
      <c r="A99" s="618" t="s">
        <v>363</v>
      </c>
      <c r="B99" s="623">
        <v>0</v>
      </c>
      <c r="C99" s="623">
        <v>0</v>
      </c>
      <c r="D99" s="623">
        <v>0</v>
      </c>
      <c r="E99" s="623">
        <v>0</v>
      </c>
      <c r="F99" s="623">
        <v>0</v>
      </c>
      <c r="G99" s="610"/>
      <c r="H99" s="620"/>
    </row>
    <row r="100" spans="1:8" ht="17.25" customHeight="1">
      <c r="A100" s="624" t="s">
        <v>364</v>
      </c>
      <c r="B100" s="89">
        <v>0</v>
      </c>
      <c r="C100" s="89">
        <v>0</v>
      </c>
      <c r="D100" s="89">
        <v>0</v>
      </c>
      <c r="E100" s="89">
        <v>0</v>
      </c>
      <c r="F100" s="89">
        <v>0</v>
      </c>
      <c r="G100" s="610"/>
      <c r="H100" s="620"/>
    </row>
    <row r="101" spans="1:8" ht="17.25" customHeight="1">
      <c r="A101" s="624" t="s">
        <v>365</v>
      </c>
      <c r="B101" s="89">
        <v>0</v>
      </c>
      <c r="C101" s="89">
        <v>0</v>
      </c>
      <c r="D101" s="89">
        <v>0</v>
      </c>
      <c r="E101" s="89">
        <v>0</v>
      </c>
      <c r="F101" s="89">
        <v>0</v>
      </c>
      <c r="G101" s="610"/>
      <c r="H101" s="620"/>
    </row>
    <row r="102" spans="1:8" ht="17.25" customHeight="1">
      <c r="A102" s="624" t="s">
        <v>366</v>
      </c>
      <c r="B102" s="89">
        <v>0</v>
      </c>
      <c r="C102" s="89">
        <v>0</v>
      </c>
      <c r="D102" s="89">
        <v>0</v>
      </c>
      <c r="E102" s="89">
        <v>0</v>
      </c>
      <c r="F102" s="89">
        <v>0</v>
      </c>
      <c r="G102" s="610"/>
      <c r="H102" s="620"/>
    </row>
    <row r="103" spans="1:8" ht="17.25" customHeight="1">
      <c r="A103" s="624" t="s">
        <v>367</v>
      </c>
      <c r="B103" s="89">
        <v>0</v>
      </c>
      <c r="C103" s="89">
        <v>0</v>
      </c>
      <c r="D103" s="89">
        <v>0</v>
      </c>
      <c r="E103" s="89">
        <v>0</v>
      </c>
      <c r="F103" s="89">
        <v>0</v>
      </c>
      <c r="G103" s="610"/>
      <c r="H103" s="620"/>
    </row>
    <row r="104" spans="1:8" ht="17.25" customHeight="1">
      <c r="A104" s="624" t="s">
        <v>368</v>
      </c>
      <c r="B104" s="89">
        <v>0</v>
      </c>
      <c r="C104" s="89">
        <v>0</v>
      </c>
      <c r="D104" s="89">
        <v>0</v>
      </c>
      <c r="E104" s="89">
        <v>0</v>
      </c>
      <c r="F104" s="89">
        <v>0</v>
      </c>
      <c r="G104" s="610"/>
      <c r="H104" s="620"/>
    </row>
    <row r="105" spans="1:8" ht="17.25" customHeight="1">
      <c r="A105" s="624" t="s">
        <v>369</v>
      </c>
      <c r="B105" s="89">
        <v>0</v>
      </c>
      <c r="C105" s="89">
        <v>0</v>
      </c>
      <c r="D105" s="89">
        <v>0</v>
      </c>
      <c r="E105" s="89">
        <v>0</v>
      </c>
      <c r="F105" s="89">
        <v>0</v>
      </c>
      <c r="G105" s="610"/>
      <c r="H105" s="620"/>
    </row>
    <row r="106" spans="1:8" ht="17.25" customHeight="1">
      <c r="A106" s="627" t="s">
        <v>370</v>
      </c>
      <c r="B106" s="623">
        <v>2384597.3271599999</v>
      </c>
      <c r="C106" s="623">
        <v>695563.79982000007</v>
      </c>
      <c r="D106" s="623">
        <v>9.5078199999999988</v>
      </c>
      <c r="E106" s="623">
        <v>0</v>
      </c>
      <c r="F106" s="623">
        <v>3080170.6348000001</v>
      </c>
      <c r="G106" s="610"/>
      <c r="H106" s="620"/>
    </row>
    <row r="107" spans="1:8" ht="17.25" customHeight="1">
      <c r="A107" s="628" t="s">
        <v>371</v>
      </c>
      <c r="B107" s="623">
        <v>2088367.5350299999</v>
      </c>
      <c r="C107" s="623">
        <v>654850.06039999996</v>
      </c>
      <c r="D107" s="623">
        <v>0</v>
      </c>
      <c r="E107" s="623">
        <v>0</v>
      </c>
      <c r="F107" s="623">
        <v>2743217.5954299998</v>
      </c>
      <c r="G107" s="610"/>
      <c r="H107" s="620"/>
    </row>
    <row r="108" spans="1:8" ht="17.25" customHeight="1">
      <c r="A108" s="82" t="s">
        <v>372</v>
      </c>
      <c r="B108" s="89">
        <v>10.706629999999999</v>
      </c>
      <c r="C108" s="89">
        <v>144.36232000000001</v>
      </c>
      <c r="D108" s="89">
        <v>0</v>
      </c>
      <c r="E108" s="89">
        <v>0</v>
      </c>
      <c r="F108" s="89">
        <v>155.06895</v>
      </c>
      <c r="G108" s="610"/>
      <c r="H108" s="620"/>
    </row>
    <row r="109" spans="1:8" ht="17.25" customHeight="1">
      <c r="A109" s="82" t="s">
        <v>373</v>
      </c>
      <c r="B109" s="89">
        <v>0</v>
      </c>
      <c r="C109" s="89">
        <v>0</v>
      </c>
      <c r="D109" s="89">
        <v>0</v>
      </c>
      <c r="E109" s="89">
        <v>0</v>
      </c>
      <c r="F109" s="89">
        <v>0</v>
      </c>
      <c r="G109" s="610"/>
      <c r="H109" s="620"/>
    </row>
    <row r="110" spans="1:8" ht="17.25" customHeight="1">
      <c r="A110" s="82" t="s">
        <v>374</v>
      </c>
      <c r="B110" s="89">
        <v>10.706629999999999</v>
      </c>
      <c r="C110" s="89">
        <v>144.36232000000001</v>
      </c>
      <c r="D110" s="89">
        <v>0</v>
      </c>
      <c r="E110" s="89">
        <v>0</v>
      </c>
      <c r="F110" s="89">
        <v>155.06895</v>
      </c>
      <c r="G110" s="610"/>
      <c r="H110" s="620"/>
    </row>
    <row r="111" spans="1:8" ht="17.25" customHeight="1">
      <c r="A111" s="82" t="s">
        <v>375</v>
      </c>
      <c r="B111" s="89">
        <v>1636346.0847799999</v>
      </c>
      <c r="C111" s="89">
        <v>509949.81985000003</v>
      </c>
      <c r="D111" s="89">
        <v>0</v>
      </c>
      <c r="E111" s="89">
        <v>0</v>
      </c>
      <c r="F111" s="89">
        <v>2146295.9046300002</v>
      </c>
      <c r="G111" s="610"/>
      <c r="H111" s="620"/>
    </row>
    <row r="112" spans="1:8" ht="17.25" customHeight="1">
      <c r="A112" s="82" t="s">
        <v>376</v>
      </c>
      <c r="B112" s="89">
        <v>428170.78132999997</v>
      </c>
      <c r="C112" s="89">
        <v>138526.63355</v>
      </c>
      <c r="D112" s="89">
        <v>0</v>
      </c>
      <c r="E112" s="89">
        <v>0</v>
      </c>
      <c r="F112" s="89">
        <v>566697.41487999994</v>
      </c>
      <c r="G112" s="610"/>
      <c r="H112" s="620"/>
    </row>
    <row r="113" spans="1:8" ht="17.25" customHeight="1">
      <c r="A113" s="85" t="s">
        <v>377</v>
      </c>
      <c r="B113" s="89">
        <v>29507.472839999999</v>
      </c>
      <c r="C113" s="89">
        <v>28771.935839999998</v>
      </c>
      <c r="D113" s="89">
        <v>0</v>
      </c>
      <c r="E113" s="89">
        <v>0</v>
      </c>
      <c r="F113" s="89">
        <v>58279.40868</v>
      </c>
      <c r="G113" s="610"/>
      <c r="H113" s="620"/>
    </row>
    <row r="114" spans="1:8" ht="17.25" customHeight="1">
      <c r="A114" s="85" t="s">
        <v>378</v>
      </c>
      <c r="B114" s="89">
        <v>62.356550000000006</v>
      </c>
      <c r="C114" s="89">
        <v>255.89749</v>
      </c>
      <c r="D114" s="89">
        <v>0</v>
      </c>
      <c r="E114" s="89">
        <v>0</v>
      </c>
      <c r="F114" s="89">
        <v>318.25403999999997</v>
      </c>
      <c r="G114" s="610"/>
      <c r="H114" s="620"/>
    </row>
    <row r="115" spans="1:8" ht="17.25" customHeight="1">
      <c r="A115" s="88" t="s">
        <v>379</v>
      </c>
      <c r="B115" s="89">
        <v>11802.0407</v>
      </c>
      <c r="C115" s="89">
        <v>11238.815929999999</v>
      </c>
      <c r="D115" s="89">
        <v>0</v>
      </c>
      <c r="E115" s="89">
        <v>0</v>
      </c>
      <c r="F115" s="89">
        <v>23040.856629999998</v>
      </c>
      <c r="G115" s="610"/>
      <c r="H115" s="620"/>
    </row>
    <row r="116" spans="1:8" ht="17.25" customHeight="1">
      <c r="A116" s="88" t="s">
        <v>380</v>
      </c>
      <c r="B116" s="89">
        <v>48686.409979999997</v>
      </c>
      <c r="C116" s="89">
        <v>16988.46761</v>
      </c>
      <c r="D116" s="89">
        <v>0</v>
      </c>
      <c r="E116" s="89">
        <v>0</v>
      </c>
      <c r="F116" s="89">
        <v>65674.877590000004</v>
      </c>
      <c r="G116" s="610"/>
      <c r="H116" s="620"/>
    </row>
    <row r="117" spans="1:8" ht="17.25" customHeight="1">
      <c r="A117" s="88" t="s">
        <v>381</v>
      </c>
      <c r="B117" s="89">
        <v>38260.106299999999</v>
      </c>
      <c r="C117" s="89">
        <v>10781.845650000001</v>
      </c>
      <c r="D117" s="89">
        <v>0</v>
      </c>
      <c r="E117" s="89">
        <v>0</v>
      </c>
      <c r="F117" s="89">
        <v>49041.951950000002</v>
      </c>
      <c r="G117" s="610"/>
      <c r="H117" s="620"/>
    </row>
    <row r="118" spans="1:8" ht="17.25" customHeight="1">
      <c r="A118" s="88" t="s">
        <v>382</v>
      </c>
      <c r="B118" s="89">
        <v>238016.43044</v>
      </c>
      <c r="C118" s="89">
        <v>47760.308859999997</v>
      </c>
      <c r="D118" s="89">
        <v>0</v>
      </c>
      <c r="E118" s="89">
        <v>0</v>
      </c>
      <c r="F118" s="89">
        <v>285776.73930000002</v>
      </c>
      <c r="G118" s="610"/>
      <c r="H118" s="620"/>
    </row>
    <row r="119" spans="1:8" ht="17.25" customHeight="1">
      <c r="A119" s="88" t="s">
        <v>383</v>
      </c>
      <c r="B119" s="89">
        <v>26714.211079999997</v>
      </c>
      <c r="C119" s="89">
        <v>17348.49252</v>
      </c>
      <c r="D119" s="89">
        <v>0</v>
      </c>
      <c r="E119" s="89">
        <v>0</v>
      </c>
      <c r="F119" s="89">
        <v>44062.703600000001</v>
      </c>
      <c r="G119" s="610"/>
      <c r="H119" s="620"/>
    </row>
    <row r="120" spans="1:8" ht="17.25" customHeight="1">
      <c r="A120" s="88" t="s">
        <v>384</v>
      </c>
      <c r="B120" s="89">
        <v>35121.75344</v>
      </c>
      <c r="C120" s="89">
        <v>5380.8696500000005</v>
      </c>
      <c r="D120" s="89">
        <v>0</v>
      </c>
      <c r="E120" s="89">
        <v>0</v>
      </c>
      <c r="F120" s="89">
        <v>40502.623090000001</v>
      </c>
      <c r="G120" s="610"/>
      <c r="H120" s="620"/>
    </row>
    <row r="121" spans="1:8" ht="17.25" customHeight="1">
      <c r="A121" s="629" t="s">
        <v>385</v>
      </c>
      <c r="B121" s="89">
        <v>16232.70125</v>
      </c>
      <c r="C121" s="89">
        <v>5873.9288899999992</v>
      </c>
      <c r="D121" s="89">
        <v>0</v>
      </c>
      <c r="E121" s="89">
        <v>0</v>
      </c>
      <c r="F121" s="89">
        <v>22106.630140000001</v>
      </c>
      <c r="G121" s="610"/>
      <c r="H121" s="620"/>
    </row>
    <row r="122" spans="1:8" ht="17.25" customHeight="1">
      <c r="A122" s="629" t="s">
        <v>386</v>
      </c>
      <c r="B122" s="89">
        <v>0</v>
      </c>
      <c r="C122" s="89">
        <v>0</v>
      </c>
      <c r="D122" s="89">
        <v>0</v>
      </c>
      <c r="E122" s="89">
        <v>0</v>
      </c>
      <c r="F122" s="89">
        <v>0</v>
      </c>
      <c r="G122" s="610"/>
      <c r="H122" s="620"/>
    </row>
    <row r="123" spans="1:8" ht="17.25" customHeight="1">
      <c r="A123" s="82" t="s">
        <v>387</v>
      </c>
      <c r="B123" s="89">
        <v>7607.2610400000003</v>
      </c>
      <c r="C123" s="89">
        <v>355.31578999999999</v>
      </c>
      <c r="D123" s="89">
        <v>0</v>
      </c>
      <c r="E123" s="89">
        <v>0</v>
      </c>
      <c r="F123" s="89">
        <v>7962.57683</v>
      </c>
      <c r="G123" s="610"/>
      <c r="H123" s="620"/>
    </row>
    <row r="124" spans="1:8" ht="17.25" customHeight="1">
      <c r="A124" s="628" t="s">
        <v>388</v>
      </c>
      <c r="B124" s="623">
        <v>764.1250500000001</v>
      </c>
      <c r="C124" s="623">
        <v>160.24235000000002</v>
      </c>
      <c r="D124" s="623">
        <v>0</v>
      </c>
      <c r="E124" s="623">
        <v>0</v>
      </c>
      <c r="F124" s="623">
        <v>924.36739999999998</v>
      </c>
      <c r="G124" s="610"/>
      <c r="H124" s="620"/>
    </row>
    <row r="125" spans="1:8" ht="17.25" customHeight="1">
      <c r="A125" s="628" t="s">
        <v>389</v>
      </c>
      <c r="B125" s="623">
        <v>540.49019999999996</v>
      </c>
      <c r="C125" s="623">
        <v>0</v>
      </c>
      <c r="D125" s="623">
        <v>0</v>
      </c>
      <c r="E125" s="623">
        <v>0</v>
      </c>
      <c r="F125" s="623">
        <v>540.49019999999996</v>
      </c>
      <c r="G125" s="610"/>
      <c r="H125" s="620"/>
    </row>
    <row r="126" spans="1:8" ht="17.25" customHeight="1">
      <c r="A126" s="82" t="s">
        <v>390</v>
      </c>
      <c r="B126" s="89">
        <v>0</v>
      </c>
      <c r="C126" s="89">
        <v>0</v>
      </c>
      <c r="D126" s="89">
        <v>0</v>
      </c>
      <c r="E126" s="89">
        <v>0</v>
      </c>
      <c r="F126" s="89">
        <v>0</v>
      </c>
      <c r="G126" s="610"/>
      <c r="H126" s="620"/>
    </row>
    <row r="127" spans="1:8" ht="17.25" customHeight="1">
      <c r="A127" s="82" t="s">
        <v>391</v>
      </c>
      <c r="B127" s="89">
        <v>540.49019999999996</v>
      </c>
      <c r="C127" s="89">
        <v>0</v>
      </c>
      <c r="D127" s="89">
        <v>0</v>
      </c>
      <c r="E127" s="89">
        <v>0</v>
      </c>
      <c r="F127" s="89">
        <v>540.49019999999996</v>
      </c>
      <c r="G127" s="610"/>
      <c r="H127" s="620"/>
    </row>
    <row r="128" spans="1:8" ht="17.25" customHeight="1">
      <c r="A128" s="82" t="s">
        <v>392</v>
      </c>
      <c r="B128" s="89">
        <v>0</v>
      </c>
      <c r="C128" s="89">
        <v>0</v>
      </c>
      <c r="D128" s="89">
        <v>0</v>
      </c>
      <c r="E128" s="89">
        <v>0</v>
      </c>
      <c r="F128" s="89">
        <v>0</v>
      </c>
      <c r="G128" s="610"/>
      <c r="H128" s="620"/>
    </row>
    <row r="129" spans="1:8" ht="17.25" customHeight="1">
      <c r="A129" s="82" t="s">
        <v>393</v>
      </c>
      <c r="B129" s="89">
        <v>0</v>
      </c>
      <c r="C129" s="89">
        <v>0</v>
      </c>
      <c r="D129" s="89">
        <v>0</v>
      </c>
      <c r="E129" s="89">
        <v>0</v>
      </c>
      <c r="F129" s="89">
        <v>0</v>
      </c>
      <c r="G129" s="610"/>
      <c r="H129" s="620"/>
    </row>
    <row r="130" spans="1:8" ht="17.25" customHeight="1">
      <c r="A130" s="82" t="s">
        <v>394</v>
      </c>
      <c r="B130" s="89">
        <v>0</v>
      </c>
      <c r="C130" s="89">
        <v>0</v>
      </c>
      <c r="D130" s="89">
        <v>0</v>
      </c>
      <c r="E130" s="89">
        <v>0</v>
      </c>
      <c r="F130" s="89">
        <v>0</v>
      </c>
      <c r="G130" s="610"/>
      <c r="H130" s="620"/>
    </row>
    <row r="131" spans="1:8" ht="17.25" customHeight="1">
      <c r="A131" s="82" t="s">
        <v>395</v>
      </c>
      <c r="B131" s="89">
        <v>0</v>
      </c>
      <c r="C131" s="89">
        <v>0</v>
      </c>
      <c r="D131" s="89">
        <v>0</v>
      </c>
      <c r="E131" s="89">
        <v>0</v>
      </c>
      <c r="F131" s="89">
        <v>0</v>
      </c>
      <c r="G131" s="610"/>
      <c r="H131" s="620"/>
    </row>
    <row r="132" spans="1:8" ht="17.25" customHeight="1">
      <c r="A132" s="628" t="s">
        <v>396</v>
      </c>
      <c r="B132" s="623">
        <v>159851.69077000002</v>
      </c>
      <c r="C132" s="623">
        <v>30313.624489999998</v>
      </c>
      <c r="D132" s="623">
        <v>9.5078199999999988</v>
      </c>
      <c r="E132" s="623">
        <v>0</v>
      </c>
      <c r="F132" s="623">
        <v>190174.82308</v>
      </c>
      <c r="G132" s="610"/>
      <c r="H132" s="620"/>
    </row>
    <row r="133" spans="1:8" ht="17.25" customHeight="1">
      <c r="A133" s="82" t="s">
        <v>397</v>
      </c>
      <c r="B133" s="89">
        <v>0</v>
      </c>
      <c r="C133" s="89">
        <v>0</v>
      </c>
      <c r="D133" s="89">
        <v>0</v>
      </c>
      <c r="E133" s="89">
        <v>0</v>
      </c>
      <c r="F133" s="89">
        <v>0</v>
      </c>
      <c r="G133" s="610"/>
      <c r="H133" s="620"/>
    </row>
    <row r="134" spans="1:8" ht="17.25" customHeight="1">
      <c r="A134" s="82" t="s">
        <v>398</v>
      </c>
      <c r="B134" s="89">
        <v>64140</v>
      </c>
      <c r="C134" s="89">
        <v>0</v>
      </c>
      <c r="D134" s="89">
        <v>0</v>
      </c>
      <c r="E134" s="89">
        <v>0</v>
      </c>
      <c r="F134" s="89">
        <v>64140</v>
      </c>
      <c r="G134" s="610"/>
      <c r="H134" s="620"/>
    </row>
    <row r="135" spans="1:8" ht="17.25" customHeight="1">
      <c r="A135" s="82" t="s">
        <v>399</v>
      </c>
      <c r="B135" s="89">
        <v>0</v>
      </c>
      <c r="C135" s="89">
        <v>0</v>
      </c>
      <c r="D135" s="89">
        <v>0</v>
      </c>
      <c r="E135" s="89">
        <v>0</v>
      </c>
      <c r="F135" s="89">
        <v>0</v>
      </c>
      <c r="G135" s="610"/>
      <c r="H135" s="620"/>
    </row>
    <row r="136" spans="1:8" ht="17.25" customHeight="1">
      <c r="A136" s="82" t="s">
        <v>400</v>
      </c>
      <c r="B136" s="89">
        <v>0</v>
      </c>
      <c r="C136" s="89">
        <v>0</v>
      </c>
      <c r="D136" s="89">
        <v>0</v>
      </c>
      <c r="E136" s="89">
        <v>0</v>
      </c>
      <c r="F136" s="89">
        <v>0</v>
      </c>
      <c r="G136" s="610"/>
      <c r="H136" s="620"/>
    </row>
    <row r="137" spans="1:8" ht="17.25" customHeight="1">
      <c r="A137" s="82" t="s">
        <v>401</v>
      </c>
      <c r="B137" s="89">
        <v>95649.739130000002</v>
      </c>
      <c r="C137" s="89">
        <v>30159.52665</v>
      </c>
      <c r="D137" s="89">
        <v>0</v>
      </c>
      <c r="E137" s="89">
        <v>0</v>
      </c>
      <c r="F137" s="89">
        <v>125809.26578</v>
      </c>
      <c r="G137" s="610"/>
      <c r="H137" s="620"/>
    </row>
    <row r="138" spans="1:8" ht="17.25" customHeight="1">
      <c r="A138" s="82" t="s">
        <v>402</v>
      </c>
      <c r="B138" s="89">
        <v>0</v>
      </c>
      <c r="C138" s="89">
        <v>0</v>
      </c>
      <c r="D138" s="89">
        <v>0</v>
      </c>
      <c r="E138" s="89">
        <v>0</v>
      </c>
      <c r="F138" s="89">
        <v>0</v>
      </c>
      <c r="G138" s="610"/>
      <c r="H138" s="620"/>
    </row>
    <row r="139" spans="1:8" ht="17.25" customHeight="1">
      <c r="A139" s="82" t="s">
        <v>403</v>
      </c>
      <c r="B139" s="89">
        <v>0</v>
      </c>
      <c r="C139" s="89">
        <v>0</v>
      </c>
      <c r="D139" s="89">
        <v>0</v>
      </c>
      <c r="E139" s="89">
        <v>0</v>
      </c>
      <c r="F139" s="89">
        <v>0</v>
      </c>
      <c r="G139" s="610"/>
      <c r="H139" s="620"/>
    </row>
    <row r="140" spans="1:8" ht="17.25" customHeight="1">
      <c r="A140" s="82" t="s">
        <v>404</v>
      </c>
      <c r="B140" s="89">
        <v>61.951639999999998</v>
      </c>
      <c r="C140" s="89">
        <v>154.09783999999999</v>
      </c>
      <c r="D140" s="89">
        <v>9.5078199999999988</v>
      </c>
      <c r="E140" s="89">
        <v>0</v>
      </c>
      <c r="F140" s="89">
        <v>225.5573</v>
      </c>
      <c r="G140" s="610"/>
      <c r="H140" s="620"/>
    </row>
    <row r="141" spans="1:8" ht="17.25" customHeight="1">
      <c r="A141" s="628" t="s">
        <v>405</v>
      </c>
      <c r="B141" s="623">
        <v>66731.5432</v>
      </c>
      <c r="C141" s="623">
        <v>4210.20928</v>
      </c>
      <c r="D141" s="623">
        <v>0</v>
      </c>
      <c r="E141" s="623">
        <v>0</v>
      </c>
      <c r="F141" s="623">
        <v>70941.75248000001</v>
      </c>
      <c r="G141" s="610"/>
      <c r="H141" s="620"/>
    </row>
    <row r="142" spans="1:8" ht="17.25" customHeight="1">
      <c r="A142" s="82" t="s">
        <v>331</v>
      </c>
      <c r="B142" s="89">
        <v>195.21648000000002</v>
      </c>
      <c r="C142" s="89">
        <v>0</v>
      </c>
      <c r="D142" s="89">
        <v>0</v>
      </c>
      <c r="E142" s="89">
        <v>0</v>
      </c>
      <c r="F142" s="89">
        <v>195.21648000000002</v>
      </c>
      <c r="G142" s="610"/>
      <c r="H142" s="620"/>
    </row>
    <row r="143" spans="1:8" ht="17.25" customHeight="1">
      <c r="A143" s="82" t="s">
        <v>333</v>
      </c>
      <c r="B143" s="89">
        <v>38877.820490000006</v>
      </c>
      <c r="C143" s="89">
        <v>3045.1553900000004</v>
      </c>
      <c r="D143" s="89">
        <v>0</v>
      </c>
      <c r="E143" s="89">
        <v>0</v>
      </c>
      <c r="F143" s="89">
        <v>41922.975880000005</v>
      </c>
      <c r="G143" s="610"/>
      <c r="H143" s="620"/>
    </row>
    <row r="144" spans="1:8" ht="17.25" customHeight="1">
      <c r="A144" s="82" t="s">
        <v>406</v>
      </c>
      <c r="B144" s="89">
        <v>27295.893239999998</v>
      </c>
      <c r="C144" s="89">
        <v>1107.4650900000001</v>
      </c>
      <c r="D144" s="89">
        <v>0</v>
      </c>
      <c r="E144" s="89">
        <v>0</v>
      </c>
      <c r="F144" s="89">
        <v>28403.358329999999</v>
      </c>
      <c r="G144" s="610"/>
      <c r="H144" s="620"/>
    </row>
    <row r="145" spans="1:8" ht="17.25" customHeight="1">
      <c r="A145" s="82" t="s">
        <v>360</v>
      </c>
      <c r="B145" s="89">
        <v>362.61298999999997</v>
      </c>
      <c r="C145" s="89">
        <v>57.588800000000006</v>
      </c>
      <c r="D145" s="89">
        <v>0</v>
      </c>
      <c r="E145" s="89">
        <v>0</v>
      </c>
      <c r="F145" s="89">
        <v>420.20178999999996</v>
      </c>
      <c r="G145" s="610"/>
      <c r="H145" s="620"/>
    </row>
    <row r="146" spans="1:8" ht="17.25" customHeight="1">
      <c r="A146" s="82" t="s">
        <v>407</v>
      </c>
      <c r="B146" s="89">
        <v>0</v>
      </c>
      <c r="C146" s="89">
        <v>0</v>
      </c>
      <c r="D146" s="89">
        <v>0</v>
      </c>
      <c r="E146" s="89">
        <v>0</v>
      </c>
      <c r="F146" s="89">
        <v>0</v>
      </c>
      <c r="G146" s="610"/>
      <c r="H146" s="620"/>
    </row>
    <row r="147" spans="1:8" ht="17.25" customHeight="1">
      <c r="A147" s="628" t="s">
        <v>408</v>
      </c>
      <c r="B147" s="623">
        <v>68341.942909999998</v>
      </c>
      <c r="C147" s="623">
        <v>6029.6633000000002</v>
      </c>
      <c r="D147" s="623">
        <v>0</v>
      </c>
      <c r="E147" s="623">
        <v>0</v>
      </c>
      <c r="F147" s="623">
        <v>74371.606209999998</v>
      </c>
      <c r="G147" s="610"/>
      <c r="H147" s="620"/>
    </row>
    <row r="148" spans="1:8" ht="17.25" customHeight="1">
      <c r="A148" s="82" t="s">
        <v>409</v>
      </c>
      <c r="B148" s="89">
        <v>137.42051000000001</v>
      </c>
      <c r="C148" s="89">
        <v>0</v>
      </c>
      <c r="D148" s="89">
        <v>0</v>
      </c>
      <c r="E148" s="89">
        <v>0</v>
      </c>
      <c r="F148" s="89">
        <v>137.42051000000001</v>
      </c>
      <c r="G148" s="610"/>
      <c r="H148" s="620"/>
    </row>
    <row r="149" spans="1:8" ht="17.25" customHeight="1">
      <c r="A149" s="82" t="s">
        <v>410</v>
      </c>
      <c r="B149" s="89">
        <v>0</v>
      </c>
      <c r="C149" s="89">
        <v>0</v>
      </c>
      <c r="D149" s="89">
        <v>0</v>
      </c>
      <c r="E149" s="89">
        <v>0</v>
      </c>
      <c r="F149" s="89">
        <v>0</v>
      </c>
      <c r="G149" s="610"/>
      <c r="H149" s="620"/>
    </row>
    <row r="150" spans="1:8" ht="17.25" customHeight="1">
      <c r="A150" s="82" t="s">
        <v>411</v>
      </c>
      <c r="B150" s="89">
        <v>51565.154090000004</v>
      </c>
      <c r="C150" s="89">
        <v>2280.7730799999999</v>
      </c>
      <c r="D150" s="89">
        <v>0</v>
      </c>
      <c r="E150" s="89">
        <v>0</v>
      </c>
      <c r="F150" s="89">
        <v>53845.927170000003</v>
      </c>
      <c r="G150" s="610"/>
      <c r="H150" s="620"/>
    </row>
    <row r="151" spans="1:8" ht="17.25" customHeight="1">
      <c r="A151" s="82" t="s">
        <v>412</v>
      </c>
      <c r="B151" s="89">
        <v>16027.32303</v>
      </c>
      <c r="C151" s="89">
        <v>3474.2821099999996</v>
      </c>
      <c r="D151" s="89">
        <v>0</v>
      </c>
      <c r="E151" s="89">
        <v>0</v>
      </c>
      <c r="F151" s="89">
        <v>19501.60514</v>
      </c>
      <c r="G151" s="610"/>
      <c r="H151" s="620"/>
    </row>
    <row r="152" spans="1:8" ht="17.25" customHeight="1">
      <c r="A152" s="82" t="s">
        <v>413</v>
      </c>
      <c r="B152" s="89">
        <v>612.04528000000005</v>
      </c>
      <c r="C152" s="89">
        <v>274.60811000000001</v>
      </c>
      <c r="D152" s="89">
        <v>0</v>
      </c>
      <c r="E152" s="89">
        <v>0</v>
      </c>
      <c r="F152" s="89">
        <v>886.65339000000006</v>
      </c>
      <c r="G152" s="610"/>
      <c r="H152" s="620"/>
    </row>
    <row r="153" spans="1:8" ht="17.25" customHeight="1">
      <c r="A153" s="628" t="s">
        <v>414</v>
      </c>
      <c r="B153" s="623">
        <v>0</v>
      </c>
      <c r="C153" s="623">
        <v>0</v>
      </c>
      <c r="D153" s="623">
        <v>0</v>
      </c>
      <c r="E153" s="623">
        <v>0</v>
      </c>
      <c r="F153" s="623">
        <v>0</v>
      </c>
      <c r="G153" s="610"/>
      <c r="H153" s="620"/>
    </row>
    <row r="154" spans="1:8" ht="17.25" customHeight="1">
      <c r="A154" s="82" t="s">
        <v>415</v>
      </c>
      <c r="B154" s="89">
        <v>0</v>
      </c>
      <c r="C154" s="89">
        <v>0</v>
      </c>
      <c r="D154" s="89">
        <v>0</v>
      </c>
      <c r="E154" s="89">
        <v>0</v>
      </c>
      <c r="F154" s="89">
        <v>0</v>
      </c>
      <c r="G154" s="610"/>
      <c r="H154" s="620"/>
    </row>
    <row r="155" spans="1:8" ht="17.25" customHeight="1">
      <c r="A155" s="82" t="s">
        <v>416</v>
      </c>
      <c r="B155" s="89">
        <v>0</v>
      </c>
      <c r="C155" s="89">
        <v>0</v>
      </c>
      <c r="D155" s="89">
        <v>0</v>
      </c>
      <c r="E155" s="89">
        <v>0</v>
      </c>
      <c r="F155" s="89">
        <v>0</v>
      </c>
      <c r="G155" s="610"/>
      <c r="H155" s="620"/>
    </row>
    <row r="156" spans="1:8" ht="17.25" customHeight="1">
      <c r="A156" s="82" t="s">
        <v>417</v>
      </c>
      <c r="B156" s="89">
        <v>0</v>
      </c>
      <c r="C156" s="89">
        <v>0</v>
      </c>
      <c r="D156" s="89">
        <v>0</v>
      </c>
      <c r="E156" s="89">
        <v>0</v>
      </c>
      <c r="F156" s="89">
        <v>0</v>
      </c>
      <c r="G156" s="610"/>
      <c r="H156" s="620"/>
    </row>
    <row r="157" spans="1:8" ht="17.25" customHeight="1">
      <c r="A157" s="82" t="s">
        <v>418</v>
      </c>
      <c r="B157" s="89">
        <v>0</v>
      </c>
      <c r="C157" s="89">
        <v>0</v>
      </c>
      <c r="D157" s="89">
        <v>0</v>
      </c>
      <c r="E157" s="89">
        <v>0</v>
      </c>
      <c r="F157" s="89">
        <v>0</v>
      </c>
      <c r="G157" s="610"/>
      <c r="H157" s="620"/>
    </row>
    <row r="158" spans="1:8" ht="17.25" customHeight="1">
      <c r="A158" s="628" t="s">
        <v>419</v>
      </c>
      <c r="B158" s="623">
        <v>0</v>
      </c>
      <c r="C158" s="623">
        <v>0</v>
      </c>
      <c r="D158" s="623">
        <v>0</v>
      </c>
      <c r="E158" s="623">
        <v>0</v>
      </c>
      <c r="F158" s="623">
        <v>0</v>
      </c>
      <c r="G158" s="610"/>
      <c r="H158" s="620"/>
    </row>
    <row r="159" spans="1:8" ht="17.25" customHeight="1">
      <c r="A159" s="82" t="s">
        <v>420</v>
      </c>
      <c r="B159" s="89">
        <v>0</v>
      </c>
      <c r="C159" s="89">
        <v>0</v>
      </c>
      <c r="D159" s="89">
        <v>0</v>
      </c>
      <c r="E159" s="89">
        <v>0</v>
      </c>
      <c r="F159" s="89">
        <v>0</v>
      </c>
      <c r="G159" s="610"/>
      <c r="H159" s="620"/>
    </row>
    <row r="160" spans="1:8" ht="17.25" customHeight="1">
      <c r="A160" s="82" t="s">
        <v>421</v>
      </c>
      <c r="B160" s="89">
        <v>0</v>
      </c>
      <c r="C160" s="89">
        <v>0</v>
      </c>
      <c r="D160" s="89">
        <v>0</v>
      </c>
      <c r="E160" s="89">
        <v>0</v>
      </c>
      <c r="F160" s="89">
        <v>0</v>
      </c>
      <c r="G160" s="610"/>
      <c r="H160" s="620"/>
    </row>
    <row r="161" spans="1:8" ht="17.25" customHeight="1">
      <c r="A161" s="82" t="s">
        <v>422</v>
      </c>
      <c r="B161" s="89">
        <v>0</v>
      </c>
      <c r="C161" s="89">
        <v>0</v>
      </c>
      <c r="D161" s="89">
        <v>0</v>
      </c>
      <c r="E161" s="89">
        <v>0</v>
      </c>
      <c r="F161" s="89">
        <v>0</v>
      </c>
      <c r="G161" s="610"/>
      <c r="H161" s="620"/>
    </row>
    <row r="162" spans="1:8" ht="17.25" customHeight="1">
      <c r="A162" s="82" t="s">
        <v>423</v>
      </c>
      <c r="B162" s="89">
        <v>0</v>
      </c>
      <c r="C162" s="89">
        <v>0</v>
      </c>
      <c r="D162" s="89">
        <v>0</v>
      </c>
      <c r="E162" s="89">
        <v>0</v>
      </c>
      <c r="F162" s="89">
        <v>0</v>
      </c>
      <c r="G162" s="610"/>
      <c r="H162" s="620"/>
    </row>
    <row r="163" spans="1:8" ht="17.25" customHeight="1">
      <c r="A163" s="82" t="s">
        <v>424</v>
      </c>
      <c r="B163" s="89">
        <v>0</v>
      </c>
      <c r="C163" s="89">
        <v>0</v>
      </c>
      <c r="D163" s="89">
        <v>0</v>
      </c>
      <c r="E163" s="89">
        <v>0</v>
      </c>
      <c r="F163" s="89">
        <v>0</v>
      </c>
      <c r="G163" s="610"/>
      <c r="H163" s="620"/>
    </row>
    <row r="164" spans="1:8" ht="17.25" customHeight="1">
      <c r="A164" s="82" t="s">
        <v>425</v>
      </c>
      <c r="B164" s="89">
        <v>0</v>
      </c>
      <c r="C164" s="89">
        <v>0</v>
      </c>
      <c r="D164" s="89">
        <v>0</v>
      </c>
      <c r="E164" s="89">
        <v>0</v>
      </c>
      <c r="F164" s="89">
        <v>0</v>
      </c>
      <c r="G164" s="610"/>
      <c r="H164" s="620"/>
    </row>
    <row r="165" spans="1:8" ht="17.25" customHeight="1">
      <c r="A165" s="82" t="s">
        <v>426</v>
      </c>
      <c r="B165" s="89">
        <v>0</v>
      </c>
      <c r="C165" s="89">
        <v>0</v>
      </c>
      <c r="D165" s="89">
        <v>0</v>
      </c>
      <c r="E165" s="89">
        <v>0</v>
      </c>
      <c r="F165" s="89">
        <v>0</v>
      </c>
      <c r="G165" s="610"/>
      <c r="H165" s="620"/>
    </row>
    <row r="166" spans="1:8" ht="17.25" customHeight="1">
      <c r="A166" s="82" t="s">
        <v>427</v>
      </c>
      <c r="B166" s="89">
        <v>0</v>
      </c>
      <c r="C166" s="89">
        <v>0</v>
      </c>
      <c r="D166" s="89">
        <v>0</v>
      </c>
      <c r="E166" s="89">
        <v>0</v>
      </c>
      <c r="F166" s="89">
        <v>0</v>
      </c>
      <c r="G166" s="610"/>
      <c r="H166" s="620"/>
    </row>
    <row r="167" spans="1:8" ht="17.25" customHeight="1">
      <c r="A167" s="627" t="s">
        <v>428</v>
      </c>
      <c r="B167" s="623">
        <v>910611.46227999998</v>
      </c>
      <c r="C167" s="623">
        <v>0</v>
      </c>
      <c r="D167" s="623">
        <v>0</v>
      </c>
      <c r="E167" s="623">
        <v>0</v>
      </c>
      <c r="F167" s="623">
        <v>910611.46227999998</v>
      </c>
      <c r="G167" s="610"/>
      <c r="H167" s="620"/>
    </row>
    <row r="168" spans="1:8" ht="17.25" customHeight="1">
      <c r="A168" s="84" t="s">
        <v>429</v>
      </c>
      <c r="B168" s="89">
        <v>553432.5</v>
      </c>
      <c r="C168" s="89">
        <v>0</v>
      </c>
      <c r="D168" s="89">
        <v>0</v>
      </c>
      <c r="E168" s="89">
        <v>0</v>
      </c>
      <c r="F168" s="89">
        <v>553432.5</v>
      </c>
      <c r="G168" s="610"/>
      <c r="H168" s="620"/>
    </row>
    <row r="169" spans="1:8" ht="17.25" customHeight="1">
      <c r="A169" s="82" t="s">
        <v>430</v>
      </c>
      <c r="B169" s="89">
        <v>553432.5</v>
      </c>
      <c r="C169" s="89">
        <v>0</v>
      </c>
      <c r="D169" s="89">
        <v>0</v>
      </c>
      <c r="E169" s="89">
        <v>0</v>
      </c>
      <c r="F169" s="89">
        <v>553432.5</v>
      </c>
      <c r="G169" s="610"/>
      <c r="H169" s="620"/>
    </row>
    <row r="170" spans="1:8" ht="17.25" customHeight="1">
      <c r="A170" s="82" t="s">
        <v>431</v>
      </c>
      <c r="B170" s="89">
        <v>0</v>
      </c>
      <c r="C170" s="89">
        <v>0</v>
      </c>
      <c r="D170" s="89">
        <v>0</v>
      </c>
      <c r="E170" s="89">
        <v>0</v>
      </c>
      <c r="F170" s="89">
        <v>0</v>
      </c>
      <c r="G170" s="610"/>
      <c r="H170" s="620"/>
    </row>
    <row r="171" spans="1:8" ht="17.25" customHeight="1">
      <c r="A171" s="82" t="s">
        <v>432</v>
      </c>
      <c r="B171" s="89">
        <v>0</v>
      </c>
      <c r="C171" s="89">
        <v>0</v>
      </c>
      <c r="D171" s="89">
        <v>0</v>
      </c>
      <c r="E171" s="89">
        <v>0</v>
      </c>
      <c r="F171" s="89">
        <v>0</v>
      </c>
      <c r="G171" s="610"/>
      <c r="H171" s="620"/>
    </row>
    <row r="172" spans="1:8" ht="17.25" customHeight="1">
      <c r="A172" s="84" t="s">
        <v>433</v>
      </c>
      <c r="B172" s="89">
        <v>4.7393199999999993</v>
      </c>
      <c r="C172" s="89">
        <v>0</v>
      </c>
      <c r="D172" s="89">
        <v>0</v>
      </c>
      <c r="E172" s="89">
        <v>0</v>
      </c>
      <c r="F172" s="89">
        <v>4.7393199999999993</v>
      </c>
      <c r="G172" s="610"/>
      <c r="H172" s="620"/>
    </row>
    <row r="173" spans="1:8" ht="17.25" customHeight="1">
      <c r="A173" s="82" t="s">
        <v>434</v>
      </c>
      <c r="B173" s="89">
        <v>0</v>
      </c>
      <c r="C173" s="89">
        <v>0</v>
      </c>
      <c r="D173" s="89">
        <v>0</v>
      </c>
      <c r="E173" s="89">
        <v>0</v>
      </c>
      <c r="F173" s="89">
        <v>0</v>
      </c>
      <c r="G173" s="610"/>
      <c r="H173" s="620"/>
    </row>
    <row r="174" spans="1:8" ht="17.25" customHeight="1">
      <c r="A174" s="82" t="s">
        <v>435</v>
      </c>
      <c r="B174" s="89">
        <v>0</v>
      </c>
      <c r="C174" s="89">
        <v>0</v>
      </c>
      <c r="D174" s="89">
        <v>0</v>
      </c>
      <c r="E174" s="89">
        <v>0</v>
      </c>
      <c r="F174" s="89">
        <v>0</v>
      </c>
      <c r="G174" s="610"/>
      <c r="H174" s="620"/>
    </row>
    <row r="175" spans="1:8" ht="17.25" customHeight="1">
      <c r="A175" s="82" t="s">
        <v>436</v>
      </c>
      <c r="B175" s="89">
        <v>4.7393199999999993</v>
      </c>
      <c r="C175" s="89">
        <v>0</v>
      </c>
      <c r="D175" s="89">
        <v>0</v>
      </c>
      <c r="E175" s="89">
        <v>0</v>
      </c>
      <c r="F175" s="89">
        <v>4.7393199999999993</v>
      </c>
      <c r="G175" s="610"/>
      <c r="H175" s="620"/>
    </row>
    <row r="176" spans="1:8" ht="17.25" customHeight="1">
      <c r="A176" s="84" t="s">
        <v>437</v>
      </c>
      <c r="B176" s="89">
        <v>0</v>
      </c>
      <c r="C176" s="89">
        <v>0</v>
      </c>
      <c r="D176" s="89">
        <v>0</v>
      </c>
      <c r="E176" s="89">
        <v>0</v>
      </c>
      <c r="F176" s="89">
        <v>0</v>
      </c>
      <c r="G176" s="610"/>
      <c r="H176" s="620"/>
    </row>
    <row r="177" spans="1:8" ht="17.25" customHeight="1">
      <c r="A177" s="82" t="s">
        <v>438</v>
      </c>
      <c r="B177" s="89">
        <v>0</v>
      </c>
      <c r="C177" s="89">
        <v>0</v>
      </c>
      <c r="D177" s="89">
        <v>0</v>
      </c>
      <c r="E177" s="89">
        <v>0</v>
      </c>
      <c r="F177" s="89">
        <v>0</v>
      </c>
      <c r="G177" s="610"/>
      <c r="H177" s="620"/>
    </row>
    <row r="178" spans="1:8" ht="17.25" customHeight="1">
      <c r="A178" s="84" t="s">
        <v>439</v>
      </c>
      <c r="B178" s="89">
        <v>346793.90307999996</v>
      </c>
      <c r="C178" s="89">
        <v>0</v>
      </c>
      <c r="D178" s="89">
        <v>0</v>
      </c>
      <c r="E178" s="89">
        <v>0</v>
      </c>
      <c r="F178" s="89">
        <v>346793.90307999996</v>
      </c>
      <c r="G178" s="610"/>
      <c r="H178" s="620"/>
    </row>
    <row r="179" spans="1:8" ht="17.25" customHeight="1">
      <c r="A179" s="82" t="s">
        <v>440</v>
      </c>
      <c r="B179" s="89">
        <v>20016.973850000002</v>
      </c>
      <c r="C179" s="89">
        <v>0</v>
      </c>
      <c r="D179" s="89">
        <v>0</v>
      </c>
      <c r="E179" s="89">
        <v>0</v>
      </c>
      <c r="F179" s="89">
        <v>20016.973850000002</v>
      </c>
      <c r="G179" s="610"/>
      <c r="H179" s="620"/>
    </row>
    <row r="180" spans="1:8" ht="17.25" customHeight="1">
      <c r="A180" s="82" t="s">
        <v>441</v>
      </c>
      <c r="B180" s="89">
        <v>220976.80052000002</v>
      </c>
      <c r="C180" s="89">
        <v>0</v>
      </c>
      <c r="D180" s="89">
        <v>0</v>
      </c>
      <c r="E180" s="89">
        <v>0</v>
      </c>
      <c r="F180" s="89">
        <v>220976.80052000002</v>
      </c>
      <c r="G180" s="610"/>
      <c r="H180" s="620"/>
    </row>
    <row r="181" spans="1:8" ht="17.25" customHeight="1">
      <c r="A181" s="82" t="s">
        <v>442</v>
      </c>
      <c r="B181" s="89">
        <v>105800.12870999999</v>
      </c>
      <c r="C181" s="89">
        <v>0</v>
      </c>
      <c r="D181" s="89">
        <v>0</v>
      </c>
      <c r="E181" s="89">
        <v>0</v>
      </c>
      <c r="F181" s="89">
        <v>105800.12870999999</v>
      </c>
      <c r="G181" s="610"/>
      <c r="H181" s="620"/>
    </row>
    <row r="182" spans="1:8" ht="17.25" customHeight="1">
      <c r="A182" s="84" t="s">
        <v>443</v>
      </c>
      <c r="B182" s="89">
        <v>10380.319880000001</v>
      </c>
      <c r="C182" s="89">
        <v>0</v>
      </c>
      <c r="D182" s="89">
        <v>0</v>
      </c>
      <c r="E182" s="89">
        <v>0</v>
      </c>
      <c r="F182" s="89">
        <v>10380.319880000001</v>
      </c>
      <c r="G182" s="610"/>
      <c r="H182" s="620"/>
    </row>
    <row r="183" spans="1:8" ht="17.25" customHeight="1">
      <c r="A183" s="82" t="s">
        <v>444</v>
      </c>
      <c r="B183" s="89">
        <v>0</v>
      </c>
      <c r="C183" s="89">
        <v>0</v>
      </c>
      <c r="D183" s="89">
        <v>0</v>
      </c>
      <c r="E183" s="89">
        <v>0</v>
      </c>
      <c r="F183" s="89">
        <v>0</v>
      </c>
      <c r="G183" s="610"/>
      <c r="H183" s="620"/>
    </row>
    <row r="184" spans="1:8" ht="17.25" customHeight="1">
      <c r="A184" s="82" t="s">
        <v>445</v>
      </c>
      <c r="B184" s="89">
        <v>10380.319880000001</v>
      </c>
      <c r="C184" s="89">
        <v>0</v>
      </c>
      <c r="D184" s="89">
        <v>0</v>
      </c>
      <c r="E184" s="89">
        <v>0</v>
      </c>
      <c r="F184" s="89">
        <v>10380.319880000001</v>
      </c>
      <c r="G184" s="610"/>
      <c r="H184" s="620"/>
    </row>
    <row r="185" spans="1:8" ht="17.25" customHeight="1">
      <c r="A185" s="129" t="s">
        <v>446</v>
      </c>
      <c r="B185" s="623">
        <v>3295208.78944</v>
      </c>
      <c r="C185" s="623">
        <v>695563.79982000007</v>
      </c>
      <c r="D185" s="623">
        <v>9.5078199999999988</v>
      </c>
      <c r="E185" s="623">
        <v>0</v>
      </c>
      <c r="F185" s="623">
        <v>3990782.0970799997</v>
      </c>
      <c r="G185" s="610"/>
      <c r="H185" s="620"/>
    </row>
    <row r="186" spans="1:8" ht="17.25" customHeight="1">
      <c r="A186" s="129" t="s">
        <v>447</v>
      </c>
      <c r="B186" s="623">
        <v>3424.92272</v>
      </c>
      <c r="C186" s="623">
        <v>0</v>
      </c>
      <c r="D186" s="623">
        <v>0</v>
      </c>
      <c r="E186" s="623">
        <v>0</v>
      </c>
      <c r="F186" s="623">
        <v>3424.92272</v>
      </c>
      <c r="G186" s="610"/>
      <c r="H186" s="620"/>
    </row>
    <row r="187" spans="1:8" ht="17.25" customHeight="1">
      <c r="A187" s="94" t="s">
        <v>448</v>
      </c>
      <c r="B187" s="89">
        <v>0</v>
      </c>
      <c r="C187" s="89">
        <v>0</v>
      </c>
      <c r="D187" s="89">
        <v>0</v>
      </c>
      <c r="E187" s="89">
        <v>0</v>
      </c>
      <c r="F187" s="89">
        <v>0</v>
      </c>
      <c r="G187" s="610"/>
      <c r="H187" s="620"/>
    </row>
    <row r="188" spans="1:8" ht="17.25" customHeight="1">
      <c r="A188" s="82" t="s">
        <v>449</v>
      </c>
      <c r="B188" s="89">
        <v>0</v>
      </c>
      <c r="C188" s="89">
        <v>0</v>
      </c>
      <c r="D188" s="89">
        <v>0</v>
      </c>
      <c r="E188" s="89">
        <v>0</v>
      </c>
      <c r="F188" s="89">
        <v>0</v>
      </c>
      <c r="G188" s="610"/>
      <c r="H188" s="620"/>
    </row>
    <row r="189" spans="1:8" ht="17.25" customHeight="1">
      <c r="A189" s="82" t="s">
        <v>450</v>
      </c>
      <c r="B189" s="89">
        <v>0</v>
      </c>
      <c r="C189" s="89">
        <v>0</v>
      </c>
      <c r="D189" s="89">
        <v>0</v>
      </c>
      <c r="E189" s="89">
        <v>0</v>
      </c>
      <c r="F189" s="89">
        <v>0</v>
      </c>
      <c r="G189" s="610"/>
      <c r="H189" s="620"/>
    </row>
    <row r="190" spans="1:8" ht="17.25" customHeight="1">
      <c r="A190" s="82" t="s">
        <v>451</v>
      </c>
      <c r="B190" s="89">
        <v>0</v>
      </c>
      <c r="C190" s="89">
        <v>0</v>
      </c>
      <c r="D190" s="89">
        <v>0</v>
      </c>
      <c r="E190" s="89">
        <v>0</v>
      </c>
      <c r="F190" s="89">
        <v>0</v>
      </c>
      <c r="G190" s="610"/>
      <c r="H190" s="620"/>
    </row>
    <row r="191" spans="1:8" ht="17.25" customHeight="1">
      <c r="A191" s="82" t="s">
        <v>452</v>
      </c>
      <c r="B191" s="89">
        <v>0</v>
      </c>
      <c r="C191" s="89">
        <v>0</v>
      </c>
      <c r="D191" s="89">
        <v>0</v>
      </c>
      <c r="E191" s="89">
        <v>0</v>
      </c>
      <c r="F191" s="89">
        <v>0</v>
      </c>
      <c r="G191" s="610"/>
      <c r="H191" s="620"/>
    </row>
    <row r="192" spans="1:8" ht="17.25" customHeight="1">
      <c r="A192" s="82" t="s">
        <v>453</v>
      </c>
      <c r="B192" s="89">
        <v>0</v>
      </c>
      <c r="C192" s="89">
        <v>0</v>
      </c>
      <c r="D192" s="89">
        <v>0</v>
      </c>
      <c r="E192" s="89">
        <v>0</v>
      </c>
      <c r="F192" s="89">
        <v>0</v>
      </c>
      <c r="G192" s="610"/>
      <c r="H192" s="620"/>
    </row>
    <row r="193" spans="1:8" ht="17.25" customHeight="1">
      <c r="A193" s="84" t="s">
        <v>454</v>
      </c>
      <c r="B193" s="89">
        <v>971.03728999999998</v>
      </c>
      <c r="C193" s="89">
        <v>0</v>
      </c>
      <c r="D193" s="89">
        <v>0</v>
      </c>
      <c r="E193" s="89">
        <v>0</v>
      </c>
      <c r="F193" s="89">
        <v>971.03728999999998</v>
      </c>
      <c r="G193" s="610"/>
      <c r="H193" s="620"/>
    </row>
    <row r="194" spans="1:8" ht="17.25" customHeight="1">
      <c r="A194" s="82" t="s">
        <v>455</v>
      </c>
      <c r="B194" s="89">
        <v>0</v>
      </c>
      <c r="C194" s="89">
        <v>0</v>
      </c>
      <c r="D194" s="89">
        <v>0</v>
      </c>
      <c r="E194" s="89">
        <v>0</v>
      </c>
      <c r="F194" s="89">
        <v>0</v>
      </c>
      <c r="G194" s="610"/>
      <c r="H194" s="620"/>
    </row>
    <row r="195" spans="1:8" ht="17.25" customHeight="1">
      <c r="A195" s="82" t="s">
        <v>456</v>
      </c>
      <c r="B195" s="89">
        <v>0</v>
      </c>
      <c r="C195" s="89">
        <v>0</v>
      </c>
      <c r="D195" s="89">
        <v>0</v>
      </c>
      <c r="E195" s="89">
        <v>0</v>
      </c>
      <c r="F195" s="89">
        <v>0</v>
      </c>
      <c r="G195" s="610"/>
      <c r="H195" s="620"/>
    </row>
    <row r="196" spans="1:8" ht="17.25" customHeight="1">
      <c r="A196" s="82" t="s">
        <v>457</v>
      </c>
      <c r="B196" s="89">
        <v>971.03728999999998</v>
      </c>
      <c r="C196" s="89">
        <v>0</v>
      </c>
      <c r="D196" s="89">
        <v>0</v>
      </c>
      <c r="E196" s="89">
        <v>0</v>
      </c>
      <c r="F196" s="89">
        <v>971.03728999999998</v>
      </c>
      <c r="G196" s="610"/>
      <c r="H196" s="620"/>
    </row>
    <row r="197" spans="1:8" ht="17.25" customHeight="1">
      <c r="A197" s="82" t="s">
        <v>458</v>
      </c>
      <c r="B197" s="89">
        <v>0</v>
      </c>
      <c r="C197" s="89">
        <v>0</v>
      </c>
      <c r="D197" s="89">
        <v>0</v>
      </c>
      <c r="E197" s="89">
        <v>0</v>
      </c>
      <c r="F197" s="89">
        <v>0</v>
      </c>
      <c r="H197" s="620"/>
    </row>
    <row r="198" spans="1:8" ht="17.25" customHeight="1">
      <c r="A198" s="82" t="s">
        <v>459</v>
      </c>
      <c r="B198" s="89">
        <v>0</v>
      </c>
      <c r="C198" s="89">
        <v>0</v>
      </c>
      <c r="D198" s="89">
        <v>0</v>
      </c>
      <c r="E198" s="89">
        <v>0</v>
      </c>
      <c r="F198" s="89">
        <v>0</v>
      </c>
      <c r="H198" s="620"/>
    </row>
    <row r="199" spans="1:8" ht="17.25" customHeight="1">
      <c r="A199" s="84" t="s">
        <v>460</v>
      </c>
      <c r="B199" s="89">
        <v>0</v>
      </c>
      <c r="C199" s="89">
        <v>0</v>
      </c>
      <c r="D199" s="89">
        <v>0</v>
      </c>
      <c r="E199" s="89">
        <v>0</v>
      </c>
      <c r="F199" s="89">
        <v>0</v>
      </c>
      <c r="H199" s="620"/>
    </row>
    <row r="200" spans="1:8" ht="17.25" customHeight="1">
      <c r="A200" s="84" t="s">
        <v>461</v>
      </c>
      <c r="B200" s="89">
        <v>2453.8854300000003</v>
      </c>
      <c r="C200" s="89">
        <v>0</v>
      </c>
      <c r="D200" s="89">
        <v>0</v>
      </c>
      <c r="E200" s="89">
        <v>0</v>
      </c>
      <c r="F200" s="89">
        <v>2453.8854300000003</v>
      </c>
      <c r="H200" s="620"/>
    </row>
    <row r="201" spans="1:8" ht="17.25" customHeight="1">
      <c r="A201" s="82" t="s">
        <v>462</v>
      </c>
      <c r="B201" s="89">
        <v>0</v>
      </c>
      <c r="C201" s="89">
        <v>0</v>
      </c>
      <c r="D201" s="89">
        <v>0</v>
      </c>
      <c r="E201" s="89">
        <v>0</v>
      </c>
      <c r="F201" s="89">
        <v>0</v>
      </c>
      <c r="H201" s="620"/>
    </row>
    <row r="202" spans="1:8" ht="17.25" customHeight="1">
      <c r="A202" s="82" t="s">
        <v>463</v>
      </c>
      <c r="B202" s="89">
        <v>2453.8854300000003</v>
      </c>
      <c r="C202" s="89">
        <v>0</v>
      </c>
      <c r="D202" s="89">
        <v>0</v>
      </c>
      <c r="E202" s="89">
        <v>0</v>
      </c>
      <c r="F202" s="89">
        <v>2453.8854300000003</v>
      </c>
      <c r="H202" s="620"/>
    </row>
    <row r="203" spans="1:8" ht="17.25" customHeight="1">
      <c r="A203" s="82" t="s">
        <v>464</v>
      </c>
      <c r="B203" s="89">
        <v>0</v>
      </c>
      <c r="C203" s="89">
        <v>0</v>
      </c>
      <c r="D203" s="89">
        <v>0</v>
      </c>
      <c r="E203" s="89">
        <v>0</v>
      </c>
      <c r="F203" s="89">
        <v>0</v>
      </c>
      <c r="H203" s="620"/>
    </row>
    <row r="204" spans="1:8" ht="17.25" customHeight="1">
      <c r="A204" s="82" t="s">
        <v>465</v>
      </c>
      <c r="B204" s="89">
        <v>0</v>
      </c>
      <c r="C204" s="89">
        <v>0</v>
      </c>
      <c r="D204" s="89">
        <v>0</v>
      </c>
      <c r="E204" s="89">
        <v>0</v>
      </c>
      <c r="F204" s="89">
        <v>0</v>
      </c>
      <c r="H204" s="620"/>
    </row>
    <row r="205" spans="1:8" ht="17.25" customHeight="1">
      <c r="A205" s="84" t="s">
        <v>466</v>
      </c>
      <c r="B205" s="89">
        <v>0</v>
      </c>
      <c r="C205" s="89">
        <v>0</v>
      </c>
      <c r="D205" s="89">
        <v>0</v>
      </c>
      <c r="E205" s="89">
        <v>0</v>
      </c>
      <c r="F205" s="89">
        <v>0</v>
      </c>
      <c r="H205" s="620"/>
    </row>
    <row r="206" spans="1:8" ht="17.25" customHeight="1">
      <c r="A206" s="628" t="s">
        <v>467</v>
      </c>
      <c r="B206" s="623">
        <v>1023775.33597</v>
      </c>
      <c r="C206" s="623">
        <v>7413270.3570699999</v>
      </c>
      <c r="D206" s="623">
        <v>1670.56924</v>
      </c>
      <c r="E206" s="623">
        <v>0</v>
      </c>
      <c r="F206" s="623">
        <v>8438716.2622800004</v>
      </c>
      <c r="H206" s="620"/>
    </row>
    <row r="207" spans="1:8" ht="17.25" customHeight="1">
      <c r="A207" s="84" t="s">
        <v>468</v>
      </c>
      <c r="B207" s="89">
        <v>0</v>
      </c>
      <c r="C207" s="89">
        <v>0</v>
      </c>
      <c r="D207" s="89">
        <v>0</v>
      </c>
      <c r="E207" s="89">
        <v>0</v>
      </c>
      <c r="F207" s="89">
        <v>0</v>
      </c>
      <c r="H207" s="620"/>
    </row>
    <row r="208" spans="1:8" ht="17.25" customHeight="1">
      <c r="A208" s="82" t="s">
        <v>469</v>
      </c>
      <c r="B208" s="89">
        <v>0</v>
      </c>
      <c r="C208" s="89">
        <v>0</v>
      </c>
      <c r="D208" s="89">
        <v>0</v>
      </c>
      <c r="E208" s="89">
        <v>0</v>
      </c>
      <c r="F208" s="89">
        <v>0</v>
      </c>
      <c r="H208" s="620"/>
    </row>
    <row r="209" spans="1:8" ht="17.25" customHeight="1">
      <c r="A209" s="82" t="s">
        <v>470</v>
      </c>
      <c r="B209" s="89">
        <v>0</v>
      </c>
      <c r="C209" s="89">
        <v>0</v>
      </c>
      <c r="D209" s="89">
        <v>0</v>
      </c>
      <c r="E209" s="89">
        <v>0</v>
      </c>
      <c r="F209" s="89">
        <v>0</v>
      </c>
      <c r="H209" s="620"/>
    </row>
    <row r="210" spans="1:8" ht="17.25" customHeight="1">
      <c r="A210" s="82" t="s">
        <v>471</v>
      </c>
      <c r="B210" s="89">
        <v>0</v>
      </c>
      <c r="C210" s="89">
        <v>0</v>
      </c>
      <c r="D210" s="89">
        <v>0</v>
      </c>
      <c r="E210" s="89">
        <v>0</v>
      </c>
      <c r="F210" s="89">
        <v>0</v>
      </c>
      <c r="H210" s="620"/>
    </row>
    <row r="211" spans="1:8" ht="17.25" customHeight="1">
      <c r="A211" s="84" t="s">
        <v>472</v>
      </c>
      <c r="B211" s="89">
        <v>0</v>
      </c>
      <c r="C211" s="89">
        <v>287.10156000000001</v>
      </c>
      <c r="D211" s="89">
        <v>522.15606000000002</v>
      </c>
      <c r="E211" s="89">
        <v>0</v>
      </c>
      <c r="F211" s="89">
        <v>809.25761999999997</v>
      </c>
      <c r="H211" s="620"/>
    </row>
    <row r="212" spans="1:8" ht="17.25" customHeight="1">
      <c r="A212" s="82" t="s">
        <v>473</v>
      </c>
      <c r="B212" s="89">
        <v>0</v>
      </c>
      <c r="C212" s="89">
        <v>0</v>
      </c>
      <c r="D212" s="89">
        <v>0</v>
      </c>
      <c r="E212" s="89">
        <v>0</v>
      </c>
      <c r="F212" s="89">
        <v>0</v>
      </c>
      <c r="H212" s="620"/>
    </row>
    <row r="213" spans="1:8" ht="17.25" customHeight="1">
      <c r="A213" s="82" t="s">
        <v>474</v>
      </c>
      <c r="B213" s="89">
        <v>0</v>
      </c>
      <c r="C213" s="89">
        <v>287.10156000000001</v>
      </c>
      <c r="D213" s="89">
        <v>522.15606000000002</v>
      </c>
      <c r="E213" s="89">
        <v>0</v>
      </c>
      <c r="F213" s="89">
        <v>809.25761999999997</v>
      </c>
      <c r="H213" s="620"/>
    </row>
    <row r="214" spans="1:8" ht="17.25" customHeight="1">
      <c r="A214" s="82" t="s">
        <v>475</v>
      </c>
      <c r="B214" s="89">
        <v>0</v>
      </c>
      <c r="C214" s="89">
        <v>0</v>
      </c>
      <c r="D214" s="89">
        <v>0</v>
      </c>
      <c r="E214" s="89">
        <v>0</v>
      </c>
      <c r="F214" s="89">
        <v>0</v>
      </c>
      <c r="H214" s="620"/>
    </row>
    <row r="215" spans="1:8" ht="17.25" customHeight="1">
      <c r="A215" s="85" t="s">
        <v>476</v>
      </c>
      <c r="B215" s="89">
        <v>0</v>
      </c>
      <c r="C215" s="89">
        <v>0</v>
      </c>
      <c r="D215" s="89">
        <v>0</v>
      </c>
      <c r="E215" s="89">
        <v>0</v>
      </c>
      <c r="F215" s="89">
        <v>0</v>
      </c>
      <c r="H215" s="620"/>
    </row>
    <row r="216" spans="1:8" ht="17.25" customHeight="1">
      <c r="A216" s="82" t="s">
        <v>477</v>
      </c>
      <c r="B216" s="89">
        <v>0</v>
      </c>
      <c r="C216" s="89">
        <v>0</v>
      </c>
      <c r="D216" s="89">
        <v>0</v>
      </c>
      <c r="E216" s="89">
        <v>0</v>
      </c>
      <c r="F216" s="89">
        <v>0</v>
      </c>
      <c r="H216" s="620"/>
    </row>
    <row r="217" spans="1:8" ht="17.25" customHeight="1">
      <c r="A217" s="84" t="s">
        <v>478</v>
      </c>
      <c r="B217" s="89">
        <v>0</v>
      </c>
      <c r="C217" s="89">
        <v>0</v>
      </c>
      <c r="D217" s="89">
        <v>0</v>
      </c>
      <c r="E217" s="89">
        <v>0</v>
      </c>
      <c r="F217" s="89">
        <v>0</v>
      </c>
      <c r="H217" s="620"/>
    </row>
    <row r="218" spans="1:8" ht="17.25" customHeight="1">
      <c r="A218" s="82" t="s">
        <v>479</v>
      </c>
      <c r="B218" s="89">
        <v>0</v>
      </c>
      <c r="C218" s="89">
        <v>0</v>
      </c>
      <c r="D218" s="89">
        <v>0</v>
      </c>
      <c r="E218" s="89">
        <v>0</v>
      </c>
      <c r="F218" s="89">
        <v>0</v>
      </c>
      <c r="H218" s="620"/>
    </row>
    <row r="219" spans="1:8" ht="17.25" customHeight="1">
      <c r="A219" s="82" t="s">
        <v>480</v>
      </c>
      <c r="B219" s="89">
        <v>0</v>
      </c>
      <c r="C219" s="89">
        <v>0</v>
      </c>
      <c r="D219" s="89">
        <v>0</v>
      </c>
      <c r="E219" s="89">
        <v>0</v>
      </c>
      <c r="F219" s="89">
        <v>0</v>
      </c>
      <c r="H219" s="620"/>
    </row>
    <row r="220" spans="1:8" ht="17.25" customHeight="1">
      <c r="A220" s="84" t="s">
        <v>481</v>
      </c>
      <c r="B220" s="89">
        <v>0</v>
      </c>
      <c r="C220" s="89">
        <v>0</v>
      </c>
      <c r="D220" s="89">
        <v>36.851230000000001</v>
      </c>
      <c r="E220" s="89">
        <v>0</v>
      </c>
      <c r="F220" s="89">
        <v>36.851230000000001</v>
      </c>
      <c r="H220" s="620"/>
    </row>
    <row r="221" spans="1:8" ht="17.25" customHeight="1">
      <c r="A221" s="82" t="s">
        <v>482</v>
      </c>
      <c r="B221" s="89">
        <v>0</v>
      </c>
      <c r="C221" s="89">
        <v>0</v>
      </c>
      <c r="D221" s="89">
        <v>0</v>
      </c>
      <c r="E221" s="89">
        <v>0</v>
      </c>
      <c r="F221" s="89">
        <v>0</v>
      </c>
      <c r="H221" s="620"/>
    </row>
    <row r="222" spans="1:8" ht="17.25" customHeight="1">
      <c r="A222" s="82" t="s">
        <v>483</v>
      </c>
      <c r="B222" s="89">
        <v>0</v>
      </c>
      <c r="C222" s="89">
        <v>0</v>
      </c>
      <c r="D222" s="89">
        <v>36.851230000000001</v>
      </c>
      <c r="E222" s="89">
        <v>0</v>
      </c>
      <c r="F222" s="89">
        <v>36.851230000000001</v>
      </c>
      <c r="H222" s="620"/>
    </row>
    <row r="223" spans="1:8" ht="17.25" customHeight="1">
      <c r="A223" s="84" t="s">
        <v>484</v>
      </c>
      <c r="B223" s="89">
        <v>904674.59794000001</v>
      </c>
      <c r="C223" s="89">
        <v>5392609.5096800001</v>
      </c>
      <c r="D223" s="89">
        <v>7.0000000000000007E-5</v>
      </c>
      <c r="E223" s="89">
        <v>0</v>
      </c>
      <c r="F223" s="89">
        <v>6297284.10769</v>
      </c>
      <c r="H223" s="620"/>
    </row>
    <row r="224" spans="1:8" ht="17.25" customHeight="1">
      <c r="A224" s="82" t="s">
        <v>485</v>
      </c>
      <c r="B224" s="89">
        <v>891604.27771000005</v>
      </c>
      <c r="C224" s="89">
        <v>5383987.9031099994</v>
      </c>
      <c r="D224" s="89">
        <v>7.0000000000000007E-5</v>
      </c>
      <c r="E224" s="89">
        <v>0</v>
      </c>
      <c r="F224" s="89">
        <v>6275592.1808900004</v>
      </c>
      <c r="H224" s="620"/>
    </row>
    <row r="225" spans="1:8" ht="17.25" customHeight="1">
      <c r="A225" s="82" t="s">
        <v>486</v>
      </c>
      <c r="B225" s="89">
        <v>0</v>
      </c>
      <c r="C225" s="89">
        <v>0</v>
      </c>
      <c r="D225" s="89">
        <v>0</v>
      </c>
      <c r="E225" s="89">
        <v>0</v>
      </c>
      <c r="F225" s="89">
        <v>0</v>
      </c>
      <c r="H225" s="620"/>
    </row>
    <row r="226" spans="1:8" ht="17.25" customHeight="1">
      <c r="A226" s="82" t="s">
        <v>487</v>
      </c>
      <c r="B226" s="89">
        <v>1440.3880200000001</v>
      </c>
      <c r="C226" s="89">
        <v>0</v>
      </c>
      <c r="D226" s="89">
        <v>0</v>
      </c>
      <c r="E226" s="89">
        <v>0</v>
      </c>
      <c r="F226" s="89">
        <v>1440.3880200000001</v>
      </c>
      <c r="H226" s="620"/>
    </row>
    <row r="227" spans="1:8" ht="17.25" customHeight="1">
      <c r="A227" s="82" t="s">
        <v>488</v>
      </c>
      <c r="B227" s="89">
        <v>0</v>
      </c>
      <c r="C227" s="89">
        <v>0</v>
      </c>
      <c r="D227" s="89">
        <v>0</v>
      </c>
      <c r="E227" s="89">
        <v>0</v>
      </c>
      <c r="F227" s="89">
        <v>0</v>
      </c>
      <c r="H227" s="620"/>
    </row>
    <row r="228" spans="1:8" ht="17.25" customHeight="1">
      <c r="A228" s="82" t="s">
        <v>489</v>
      </c>
      <c r="B228" s="89">
        <v>11598.83221</v>
      </c>
      <c r="C228" s="89">
        <v>8621.6065699999999</v>
      </c>
      <c r="D228" s="89">
        <v>0</v>
      </c>
      <c r="E228" s="89">
        <v>0</v>
      </c>
      <c r="F228" s="89">
        <v>20220.43878</v>
      </c>
      <c r="H228" s="620"/>
    </row>
    <row r="229" spans="1:8" ht="17.25" customHeight="1">
      <c r="A229" s="82" t="s">
        <v>490</v>
      </c>
      <c r="B229" s="89">
        <v>0</v>
      </c>
      <c r="C229" s="89">
        <v>0</v>
      </c>
      <c r="D229" s="89">
        <v>0</v>
      </c>
      <c r="E229" s="89">
        <v>0</v>
      </c>
      <c r="F229" s="89">
        <v>0</v>
      </c>
      <c r="H229" s="620"/>
    </row>
    <row r="230" spans="1:8" ht="17.25" customHeight="1">
      <c r="A230" s="82" t="s">
        <v>491</v>
      </c>
      <c r="B230" s="89">
        <v>0</v>
      </c>
      <c r="C230" s="89">
        <v>0</v>
      </c>
      <c r="D230" s="89">
        <v>0</v>
      </c>
      <c r="E230" s="89">
        <v>0</v>
      </c>
      <c r="F230" s="89">
        <v>0</v>
      </c>
      <c r="H230" s="620"/>
    </row>
    <row r="231" spans="1:8" ht="17.25" customHeight="1">
      <c r="A231" s="82" t="s">
        <v>492</v>
      </c>
      <c r="B231" s="89">
        <v>0</v>
      </c>
      <c r="C231" s="89">
        <v>0</v>
      </c>
      <c r="D231" s="89">
        <v>0</v>
      </c>
      <c r="E231" s="89">
        <v>0</v>
      </c>
      <c r="F231" s="89">
        <v>0</v>
      </c>
      <c r="H231" s="620"/>
    </row>
    <row r="232" spans="1:8" ht="17.25" customHeight="1">
      <c r="A232" s="82" t="s">
        <v>493</v>
      </c>
      <c r="B232" s="89">
        <v>31.1</v>
      </c>
      <c r="C232" s="89">
        <v>0</v>
      </c>
      <c r="D232" s="89">
        <v>0</v>
      </c>
      <c r="E232" s="89">
        <v>0</v>
      </c>
      <c r="F232" s="89">
        <v>31.1</v>
      </c>
      <c r="H232" s="620"/>
    </row>
    <row r="233" spans="1:8" ht="17.25" customHeight="1">
      <c r="A233" s="84" t="s">
        <v>494</v>
      </c>
      <c r="B233" s="89">
        <v>49163.766000000003</v>
      </c>
      <c r="C233" s="89">
        <v>2020373.7458299999</v>
      </c>
      <c r="D233" s="89">
        <v>1023.5756</v>
      </c>
      <c r="E233" s="89">
        <v>0</v>
      </c>
      <c r="F233" s="89">
        <v>2070561.0874300001</v>
      </c>
      <c r="H233" s="620"/>
    </row>
    <row r="234" spans="1:8" ht="17.25" customHeight="1">
      <c r="A234" s="82" t="s">
        <v>495</v>
      </c>
      <c r="B234" s="89">
        <v>25733.125609999999</v>
      </c>
      <c r="C234" s="89">
        <v>13423.138439999999</v>
      </c>
      <c r="D234" s="89">
        <v>0</v>
      </c>
      <c r="E234" s="89">
        <v>0</v>
      </c>
      <c r="F234" s="89">
        <v>39156.264049999998</v>
      </c>
      <c r="H234" s="620"/>
    </row>
    <row r="235" spans="1:8" ht="17.25" customHeight="1">
      <c r="A235" s="82" t="s">
        <v>496</v>
      </c>
      <c r="B235" s="89">
        <v>0</v>
      </c>
      <c r="C235" s="89">
        <v>0</v>
      </c>
      <c r="D235" s="89">
        <v>0</v>
      </c>
      <c r="E235" s="89">
        <v>0</v>
      </c>
      <c r="F235" s="89">
        <v>0</v>
      </c>
      <c r="H235" s="620"/>
    </row>
    <row r="236" spans="1:8" ht="17.25" customHeight="1">
      <c r="A236" s="82" t="s">
        <v>497</v>
      </c>
      <c r="B236" s="89">
        <v>3150.4567999999999</v>
      </c>
      <c r="C236" s="89">
        <v>22603.206829999999</v>
      </c>
      <c r="D236" s="89">
        <v>808.88558999999998</v>
      </c>
      <c r="E236" s="89">
        <v>0</v>
      </c>
      <c r="F236" s="89">
        <v>26562.549219999997</v>
      </c>
      <c r="H236" s="620"/>
    </row>
    <row r="237" spans="1:8" ht="17.25" customHeight="1">
      <c r="A237" s="82" t="s">
        <v>498</v>
      </c>
      <c r="B237" s="89">
        <v>7249.0113099999999</v>
      </c>
      <c r="C237" s="89">
        <v>11849.328099999999</v>
      </c>
      <c r="D237" s="89">
        <v>0</v>
      </c>
      <c r="E237" s="89">
        <v>0</v>
      </c>
      <c r="F237" s="89">
        <v>19098.33941</v>
      </c>
      <c r="H237" s="620"/>
    </row>
    <row r="238" spans="1:8" ht="17.25" customHeight="1">
      <c r="A238" s="82" t="s">
        <v>499</v>
      </c>
      <c r="B238" s="89">
        <v>0</v>
      </c>
      <c r="C238" s="89">
        <v>0</v>
      </c>
      <c r="D238" s="89">
        <v>0</v>
      </c>
      <c r="E238" s="89">
        <v>0</v>
      </c>
      <c r="F238" s="89">
        <v>0</v>
      </c>
      <c r="H238" s="620"/>
    </row>
    <row r="239" spans="1:8" ht="17.25" customHeight="1">
      <c r="A239" s="82" t="s">
        <v>500</v>
      </c>
      <c r="B239" s="89">
        <v>13031.172279999999</v>
      </c>
      <c r="C239" s="89">
        <v>1972498.0724599999</v>
      </c>
      <c r="D239" s="89">
        <v>214.69001</v>
      </c>
      <c r="E239" s="89">
        <v>0</v>
      </c>
      <c r="F239" s="89">
        <v>1985743.93475</v>
      </c>
      <c r="H239" s="620"/>
    </row>
    <row r="240" spans="1:8" ht="17.25" customHeight="1">
      <c r="A240" s="84" t="s">
        <v>501</v>
      </c>
      <c r="B240" s="89">
        <v>0</v>
      </c>
      <c r="C240" s="89">
        <v>0</v>
      </c>
      <c r="D240" s="89">
        <v>87.986279999999994</v>
      </c>
      <c r="E240" s="89">
        <v>0</v>
      </c>
      <c r="F240" s="89">
        <v>87.986279999999994</v>
      </c>
      <c r="H240" s="620"/>
    </row>
    <row r="241" spans="1:8" ht="17.25" customHeight="1">
      <c r="A241" s="82" t="s">
        <v>502</v>
      </c>
      <c r="B241" s="89">
        <v>0</v>
      </c>
      <c r="C241" s="89">
        <v>0</v>
      </c>
      <c r="D241" s="89">
        <v>87.986279999999994</v>
      </c>
      <c r="E241" s="89">
        <v>0</v>
      </c>
      <c r="F241" s="89">
        <v>87.986279999999994</v>
      </c>
      <c r="H241" s="620"/>
    </row>
    <row r="242" spans="1:8" ht="17.25" customHeight="1">
      <c r="A242" s="82" t="s">
        <v>503</v>
      </c>
      <c r="B242" s="89">
        <v>0</v>
      </c>
      <c r="C242" s="89">
        <v>0</v>
      </c>
      <c r="D242" s="89">
        <v>0</v>
      </c>
      <c r="E242" s="89">
        <v>0</v>
      </c>
      <c r="F242" s="89">
        <v>0</v>
      </c>
      <c r="H242" s="620"/>
    </row>
    <row r="243" spans="1:8" ht="17.25" customHeight="1">
      <c r="A243" s="84" t="s">
        <v>504</v>
      </c>
      <c r="B243" s="89">
        <v>69936.972030000004</v>
      </c>
      <c r="C243" s="89">
        <v>0</v>
      </c>
      <c r="D243" s="89">
        <v>0</v>
      </c>
      <c r="E243" s="89">
        <v>0</v>
      </c>
      <c r="F243" s="89">
        <v>69936.972030000004</v>
      </c>
      <c r="H243" s="620"/>
    </row>
    <row r="244" spans="1:8" ht="17.25" customHeight="1">
      <c r="A244" s="82" t="s">
        <v>502</v>
      </c>
      <c r="B244" s="89">
        <v>51813.559159999997</v>
      </c>
      <c r="C244" s="89">
        <v>0</v>
      </c>
      <c r="D244" s="89">
        <v>0</v>
      </c>
      <c r="E244" s="89">
        <v>0</v>
      </c>
      <c r="F244" s="89">
        <v>51813.559159999997</v>
      </c>
      <c r="H244" s="620"/>
    </row>
    <row r="245" spans="1:8" ht="17.25" customHeight="1">
      <c r="A245" s="82" t="s">
        <v>503</v>
      </c>
      <c r="B245" s="89">
        <v>18123.41287</v>
      </c>
      <c r="C245" s="89">
        <v>0</v>
      </c>
      <c r="D245" s="89">
        <v>0</v>
      </c>
      <c r="E245" s="89">
        <v>0</v>
      </c>
      <c r="F245" s="89">
        <v>18123.41287</v>
      </c>
      <c r="H245" s="620"/>
    </row>
    <row r="246" spans="1:8" ht="17.25" customHeight="1">
      <c r="A246" s="84" t="s">
        <v>505</v>
      </c>
      <c r="B246" s="631">
        <v>0</v>
      </c>
      <c r="C246" s="631">
        <v>0</v>
      </c>
      <c r="D246" s="631">
        <v>87.986279999999994</v>
      </c>
      <c r="E246" s="631">
        <v>0</v>
      </c>
      <c r="F246" s="631">
        <v>87.986279999999994</v>
      </c>
      <c r="H246" s="620"/>
    </row>
    <row r="247" spans="1:8" ht="17.25" customHeight="1">
      <c r="A247" s="84" t="s">
        <v>506</v>
      </c>
      <c r="B247" s="631">
        <v>69936.972030000004</v>
      </c>
      <c r="C247" s="631">
        <v>0</v>
      </c>
      <c r="D247" s="631">
        <v>0</v>
      </c>
      <c r="E247" s="631">
        <v>0</v>
      </c>
      <c r="F247" s="631">
        <v>69936.972030000004</v>
      </c>
      <c r="H247" s="620"/>
    </row>
    <row r="248" spans="1:8" ht="17.25" customHeight="1">
      <c r="A248" s="632" t="s">
        <v>507</v>
      </c>
      <c r="B248" s="623">
        <v>54527.497960000001</v>
      </c>
      <c r="C248" s="623">
        <v>4718.1832000000004</v>
      </c>
      <c r="D248" s="623">
        <v>0</v>
      </c>
      <c r="E248" s="623">
        <v>0</v>
      </c>
      <c r="F248" s="623">
        <v>59245.681159999993</v>
      </c>
      <c r="H248" s="620"/>
    </row>
    <row r="249" spans="1:8" ht="17.25" customHeight="1">
      <c r="A249" s="88" t="s">
        <v>508</v>
      </c>
      <c r="B249" s="89">
        <v>13.771190000000001</v>
      </c>
      <c r="C249" s="89">
        <v>48.576070000000001</v>
      </c>
      <c r="D249" s="89">
        <v>0</v>
      </c>
      <c r="E249" s="89">
        <v>0</v>
      </c>
      <c r="F249" s="89">
        <v>62.347259999999999</v>
      </c>
      <c r="H249" s="620"/>
    </row>
    <row r="250" spans="1:8" ht="17.25" customHeight="1">
      <c r="A250" s="88" t="s">
        <v>509</v>
      </c>
      <c r="B250" s="89">
        <v>974.48133999999993</v>
      </c>
      <c r="C250" s="89">
        <v>1852.7434099999998</v>
      </c>
      <c r="D250" s="89">
        <v>0</v>
      </c>
      <c r="E250" s="89">
        <v>0</v>
      </c>
      <c r="F250" s="89">
        <v>2827.2247499999999</v>
      </c>
      <c r="H250" s="620"/>
    </row>
    <row r="251" spans="1:8" ht="17.25" customHeight="1">
      <c r="A251" s="88" t="s">
        <v>510</v>
      </c>
      <c r="B251" s="89">
        <v>48831.398549999998</v>
      </c>
      <c r="C251" s="89">
        <v>2579.8812400000002</v>
      </c>
      <c r="D251" s="89">
        <v>0</v>
      </c>
      <c r="E251" s="89">
        <v>0</v>
      </c>
      <c r="F251" s="89">
        <v>51411.279790000001</v>
      </c>
      <c r="H251" s="620"/>
    </row>
    <row r="252" spans="1:8" ht="17.25" customHeight="1">
      <c r="A252" s="88" t="s">
        <v>511</v>
      </c>
      <c r="B252" s="89">
        <v>583.93706999999995</v>
      </c>
      <c r="C252" s="89">
        <v>100.90669</v>
      </c>
      <c r="D252" s="89">
        <v>0</v>
      </c>
      <c r="E252" s="89">
        <v>0</v>
      </c>
      <c r="F252" s="89">
        <v>684.84375999999997</v>
      </c>
      <c r="H252" s="620"/>
    </row>
    <row r="253" spans="1:8" ht="17.25" customHeight="1">
      <c r="A253" s="88" t="s">
        <v>512</v>
      </c>
      <c r="B253" s="89">
        <v>563.78313000000003</v>
      </c>
      <c r="C253" s="89">
        <v>43.349170000000001</v>
      </c>
      <c r="D253" s="89">
        <v>0</v>
      </c>
      <c r="E253" s="89">
        <v>0</v>
      </c>
      <c r="F253" s="89">
        <v>607.1323000000001</v>
      </c>
      <c r="H253" s="620"/>
    </row>
    <row r="254" spans="1:8" ht="17.25" customHeight="1">
      <c r="A254" s="88" t="s">
        <v>513</v>
      </c>
      <c r="B254" s="89">
        <v>0.42177999999999999</v>
      </c>
      <c r="C254" s="89">
        <v>0</v>
      </c>
      <c r="D254" s="89">
        <v>0</v>
      </c>
      <c r="E254" s="89">
        <v>0</v>
      </c>
      <c r="F254" s="89">
        <v>0.42177999999999999</v>
      </c>
      <c r="H254" s="620"/>
    </row>
    <row r="255" spans="1:8" ht="17.25" customHeight="1">
      <c r="A255" s="88" t="s">
        <v>514</v>
      </c>
      <c r="B255" s="89">
        <v>478.56340999999998</v>
      </c>
      <c r="C255" s="89">
        <v>27.244700000000002</v>
      </c>
      <c r="D255" s="89">
        <v>0</v>
      </c>
      <c r="E255" s="89">
        <v>0</v>
      </c>
      <c r="F255" s="89">
        <v>505.80811</v>
      </c>
      <c r="H255" s="620"/>
    </row>
    <row r="256" spans="1:8" ht="17.25" customHeight="1">
      <c r="A256" s="88" t="s">
        <v>515</v>
      </c>
      <c r="B256" s="89">
        <v>5.0084399999999993</v>
      </c>
      <c r="C256" s="89">
        <v>0</v>
      </c>
      <c r="D256" s="89">
        <v>0</v>
      </c>
      <c r="E256" s="89">
        <v>0</v>
      </c>
      <c r="F256" s="89">
        <v>5.0084399999999993</v>
      </c>
      <c r="H256" s="620"/>
    </row>
    <row r="257" spans="1:8" ht="17.25" customHeight="1">
      <c r="A257" s="88" t="s">
        <v>516</v>
      </c>
      <c r="B257" s="89">
        <v>0</v>
      </c>
      <c r="C257" s="89">
        <v>0</v>
      </c>
      <c r="D257" s="89">
        <v>0</v>
      </c>
      <c r="E257" s="89">
        <v>0</v>
      </c>
      <c r="F257" s="89">
        <v>0</v>
      </c>
      <c r="H257" s="620"/>
    </row>
    <row r="258" spans="1:8" ht="17.25" customHeight="1">
      <c r="A258" s="88" t="s">
        <v>517</v>
      </c>
      <c r="B258" s="89">
        <v>3076.1330499999999</v>
      </c>
      <c r="C258" s="89">
        <v>65.481920000000002</v>
      </c>
      <c r="D258" s="89">
        <v>0</v>
      </c>
      <c r="E258" s="89">
        <v>0</v>
      </c>
      <c r="F258" s="89">
        <v>3141.6149700000001</v>
      </c>
      <c r="H258" s="620"/>
    </row>
    <row r="259" spans="1:8" ht="17.25" customHeight="1">
      <c r="A259" s="88" t="s">
        <v>518</v>
      </c>
      <c r="B259" s="89">
        <v>0</v>
      </c>
      <c r="C259" s="89">
        <v>0</v>
      </c>
      <c r="D259" s="89">
        <v>0</v>
      </c>
      <c r="E259" s="89">
        <v>0</v>
      </c>
      <c r="F259" s="89">
        <v>0</v>
      </c>
      <c r="H259" s="620"/>
    </row>
    <row r="260" spans="1:8" ht="17.25" customHeight="1">
      <c r="A260" s="632" t="s">
        <v>519</v>
      </c>
      <c r="B260" s="623">
        <v>-15496.88667</v>
      </c>
      <c r="C260" s="623">
        <v>-762.2414</v>
      </c>
      <c r="D260" s="623">
        <v>0</v>
      </c>
      <c r="E260" s="623">
        <v>0</v>
      </c>
      <c r="F260" s="623">
        <v>-16259.128070000001</v>
      </c>
      <c r="H260" s="620"/>
    </row>
    <row r="261" spans="1:8" ht="17.25" customHeight="1">
      <c r="A261" s="88" t="s">
        <v>520</v>
      </c>
      <c r="B261" s="89">
        <v>-14597.546560000001</v>
      </c>
      <c r="C261" s="89">
        <v>-730.98806999999999</v>
      </c>
      <c r="D261" s="89">
        <v>0</v>
      </c>
      <c r="E261" s="89">
        <v>0</v>
      </c>
      <c r="F261" s="89">
        <v>-15328.53463</v>
      </c>
      <c r="H261" s="620"/>
    </row>
    <row r="262" spans="1:8" ht="17.25" customHeight="1">
      <c r="A262" s="88" t="s">
        <v>521</v>
      </c>
      <c r="B262" s="89">
        <v>0</v>
      </c>
      <c r="C262" s="89">
        <v>0</v>
      </c>
      <c r="D262" s="89">
        <v>0</v>
      </c>
      <c r="E262" s="89">
        <v>0</v>
      </c>
      <c r="F262" s="89">
        <v>0</v>
      </c>
      <c r="H262" s="620"/>
    </row>
    <row r="263" spans="1:8" ht="17.25" customHeight="1">
      <c r="A263" s="88" t="s">
        <v>522</v>
      </c>
      <c r="B263" s="89">
        <v>-852.0843000000001</v>
      </c>
      <c r="C263" s="89">
        <v>-31.19323</v>
      </c>
      <c r="D263" s="89">
        <v>0</v>
      </c>
      <c r="E263" s="89">
        <v>0</v>
      </c>
      <c r="F263" s="89">
        <v>-883.27753000000007</v>
      </c>
      <c r="H263" s="620"/>
    </row>
    <row r="264" spans="1:8" ht="17.25" customHeight="1">
      <c r="A264" s="88" t="s">
        <v>523</v>
      </c>
      <c r="B264" s="89">
        <v>-47.255809999999997</v>
      </c>
      <c r="C264" s="89">
        <v>-6.0100000000000001E-2</v>
      </c>
      <c r="D264" s="89">
        <v>0</v>
      </c>
      <c r="E264" s="89">
        <v>0</v>
      </c>
      <c r="F264" s="89">
        <v>-47.315910000000002</v>
      </c>
      <c r="H264" s="620"/>
    </row>
    <row r="265" spans="1:8" ht="17.25" customHeight="1">
      <c r="A265" s="88" t="s">
        <v>524</v>
      </c>
      <c r="B265" s="89">
        <v>0</v>
      </c>
      <c r="C265" s="89">
        <v>0</v>
      </c>
      <c r="D265" s="89">
        <v>0</v>
      </c>
      <c r="E265" s="89">
        <v>0</v>
      </c>
      <c r="F265" s="89">
        <v>0</v>
      </c>
      <c r="H265" s="620"/>
    </row>
    <row r="266" spans="1:8" ht="17.25" customHeight="1">
      <c r="A266" s="629" t="s">
        <v>525</v>
      </c>
      <c r="B266" s="89">
        <v>0</v>
      </c>
      <c r="C266" s="89">
        <v>0</v>
      </c>
      <c r="D266" s="89">
        <v>0</v>
      </c>
      <c r="E266" s="89">
        <v>0</v>
      </c>
      <c r="F266" s="89">
        <v>0</v>
      </c>
      <c r="H266" s="620"/>
    </row>
    <row r="267" spans="1:8" ht="17.25" customHeight="1">
      <c r="A267" s="88" t="s">
        <v>526</v>
      </c>
      <c r="B267" s="89">
        <v>0</v>
      </c>
      <c r="C267" s="89">
        <v>0</v>
      </c>
      <c r="D267" s="89">
        <v>0</v>
      </c>
      <c r="E267" s="89">
        <v>0</v>
      </c>
      <c r="F267" s="89">
        <v>0</v>
      </c>
      <c r="H267" s="620"/>
    </row>
    <row r="268" spans="1:8" ht="17.25" customHeight="1">
      <c r="A268" s="633" t="s">
        <v>527</v>
      </c>
      <c r="B268" s="634">
        <v>39030.611290000001</v>
      </c>
      <c r="C268" s="634">
        <v>3955.9417999999996</v>
      </c>
      <c r="D268" s="634">
        <v>0</v>
      </c>
      <c r="E268" s="634">
        <v>0</v>
      </c>
      <c r="F268" s="634">
        <v>42986.553090000001</v>
      </c>
      <c r="H268" s="620"/>
    </row>
    <row r="269" spans="1:8" ht="17.25" customHeight="1">
      <c r="A269" s="635" t="s">
        <v>528</v>
      </c>
      <c r="B269" s="623">
        <v>1323.02054</v>
      </c>
      <c r="C269" s="623">
        <v>671.23343999999997</v>
      </c>
      <c r="D269" s="623">
        <v>0</v>
      </c>
      <c r="E269" s="623">
        <v>0</v>
      </c>
      <c r="F269" s="623">
        <v>1994.25398</v>
      </c>
      <c r="H269" s="620"/>
    </row>
    <row r="270" spans="1:8" ht="17.25" customHeight="1">
      <c r="A270" s="88" t="s">
        <v>529</v>
      </c>
      <c r="B270" s="89">
        <v>1231.5276299999998</v>
      </c>
      <c r="C270" s="89">
        <v>39.363300000000002</v>
      </c>
      <c r="D270" s="89">
        <v>0</v>
      </c>
      <c r="E270" s="89">
        <v>0</v>
      </c>
      <c r="F270" s="89">
        <v>1270.89093</v>
      </c>
      <c r="H270" s="620"/>
    </row>
    <row r="271" spans="1:8" ht="17.25" customHeight="1">
      <c r="A271" s="88" t="s">
        <v>530</v>
      </c>
      <c r="B271" s="89">
        <v>23.155200000000001</v>
      </c>
      <c r="C271" s="89">
        <v>631.69027000000006</v>
      </c>
      <c r="D271" s="89">
        <v>0</v>
      </c>
      <c r="E271" s="89">
        <v>0</v>
      </c>
      <c r="F271" s="89">
        <v>654.84546999999998</v>
      </c>
      <c r="H271" s="620"/>
    </row>
    <row r="272" spans="1:8" ht="17.25" customHeight="1">
      <c r="A272" s="88" t="s">
        <v>531</v>
      </c>
      <c r="B272" s="89">
        <v>34.748190000000001</v>
      </c>
      <c r="C272" s="89">
        <v>0</v>
      </c>
      <c r="D272" s="89">
        <v>0</v>
      </c>
      <c r="E272" s="89">
        <v>0</v>
      </c>
      <c r="F272" s="89">
        <v>34.748190000000001</v>
      </c>
      <c r="H272" s="620"/>
    </row>
    <row r="273" spans="1:8" ht="17.25" customHeight="1">
      <c r="A273" s="88" t="s">
        <v>532</v>
      </c>
      <c r="B273" s="89">
        <v>0</v>
      </c>
      <c r="C273" s="89">
        <v>0</v>
      </c>
      <c r="D273" s="89">
        <v>0</v>
      </c>
      <c r="E273" s="89">
        <v>0</v>
      </c>
      <c r="F273" s="89">
        <v>0</v>
      </c>
      <c r="H273" s="620"/>
    </row>
    <row r="274" spans="1:8" ht="17.25" customHeight="1">
      <c r="A274" s="88" t="s">
        <v>533</v>
      </c>
      <c r="B274" s="89">
        <v>33.58952</v>
      </c>
      <c r="C274" s="89">
        <v>0.17987</v>
      </c>
      <c r="D274" s="89">
        <v>0</v>
      </c>
      <c r="E274" s="89">
        <v>0</v>
      </c>
      <c r="F274" s="89">
        <v>33.769390000000001</v>
      </c>
      <c r="H274" s="620"/>
    </row>
    <row r="275" spans="1:8" ht="17.25" customHeight="1">
      <c r="A275" s="88" t="s">
        <v>534</v>
      </c>
      <c r="B275" s="89">
        <v>0</v>
      </c>
      <c r="C275" s="89">
        <v>0</v>
      </c>
      <c r="D275" s="89">
        <v>0</v>
      </c>
      <c r="E275" s="89">
        <v>0</v>
      </c>
      <c r="F275" s="89">
        <v>0</v>
      </c>
      <c r="H275" s="620"/>
    </row>
    <row r="276" spans="1:8" ht="17.25" customHeight="1">
      <c r="A276" s="636" t="s">
        <v>535</v>
      </c>
      <c r="B276" s="623">
        <v>-841.61646999999994</v>
      </c>
      <c r="C276" s="623">
        <v>-481.69488999999999</v>
      </c>
      <c r="D276" s="623">
        <v>0</v>
      </c>
      <c r="E276" s="623">
        <v>0</v>
      </c>
      <c r="F276" s="623">
        <v>-1323.3113600000001</v>
      </c>
      <c r="H276" s="620"/>
    </row>
    <row r="277" spans="1:8" ht="17.25" customHeight="1">
      <c r="A277" s="88" t="s">
        <v>529</v>
      </c>
      <c r="B277" s="89">
        <v>-252.16801999999998</v>
      </c>
      <c r="C277" s="89">
        <v>-477.46877000000001</v>
      </c>
      <c r="D277" s="89">
        <v>0</v>
      </c>
      <c r="E277" s="89">
        <v>0</v>
      </c>
      <c r="F277" s="89">
        <v>-729.63679000000002</v>
      </c>
      <c r="H277" s="620"/>
    </row>
    <row r="278" spans="1:8" ht="17.25" customHeight="1">
      <c r="A278" s="88" t="s">
        <v>536</v>
      </c>
      <c r="B278" s="89">
        <v>-97.671009999999995</v>
      </c>
      <c r="C278" s="89">
        <v>0</v>
      </c>
      <c r="D278" s="89">
        <v>0</v>
      </c>
      <c r="E278" s="89">
        <v>0</v>
      </c>
      <c r="F278" s="89">
        <v>-97.671009999999995</v>
      </c>
      <c r="H278" s="620"/>
    </row>
    <row r="279" spans="1:8" ht="17.25" customHeight="1">
      <c r="A279" s="88" t="s">
        <v>537</v>
      </c>
      <c r="B279" s="89">
        <v>0</v>
      </c>
      <c r="C279" s="89">
        <v>0</v>
      </c>
      <c r="D279" s="89">
        <v>0</v>
      </c>
      <c r="E279" s="89">
        <v>0</v>
      </c>
      <c r="F279" s="89">
        <v>0</v>
      </c>
      <c r="H279" s="620"/>
    </row>
    <row r="280" spans="1:8" ht="17.25" customHeight="1">
      <c r="A280" s="88" t="s">
        <v>538</v>
      </c>
      <c r="B280" s="89">
        <v>0</v>
      </c>
      <c r="C280" s="89">
        <v>0</v>
      </c>
      <c r="D280" s="89">
        <v>0</v>
      </c>
      <c r="E280" s="89">
        <v>0</v>
      </c>
      <c r="F280" s="89">
        <v>0</v>
      </c>
      <c r="H280" s="620"/>
    </row>
    <row r="281" spans="1:8" ht="17.25" customHeight="1">
      <c r="A281" s="88" t="s">
        <v>539</v>
      </c>
      <c r="B281" s="89">
        <v>-491.77744000000001</v>
      </c>
      <c r="C281" s="89">
        <v>-4.2261199999999999</v>
      </c>
      <c r="D281" s="89">
        <v>0</v>
      </c>
      <c r="E281" s="89">
        <v>0</v>
      </c>
      <c r="F281" s="89">
        <v>-496.00355999999999</v>
      </c>
      <c r="H281" s="620"/>
    </row>
    <row r="282" spans="1:8" ht="17.25" customHeight="1">
      <c r="A282" s="88" t="s">
        <v>540</v>
      </c>
      <c r="B282" s="89">
        <v>0</v>
      </c>
      <c r="C282" s="89">
        <v>0</v>
      </c>
      <c r="D282" s="89">
        <v>0</v>
      </c>
      <c r="E282" s="89">
        <v>0</v>
      </c>
      <c r="F282" s="89">
        <v>0</v>
      </c>
      <c r="H282" s="620"/>
    </row>
    <row r="283" spans="1:8" ht="17.25" customHeight="1">
      <c r="A283" s="632" t="s">
        <v>541</v>
      </c>
      <c r="B283" s="623">
        <v>39512.015359999998</v>
      </c>
      <c r="C283" s="623">
        <v>4145.4803499999998</v>
      </c>
      <c r="D283" s="623">
        <v>0</v>
      </c>
      <c r="E283" s="623">
        <v>0</v>
      </c>
      <c r="F283" s="623">
        <v>43657.495710000003</v>
      </c>
      <c r="H283" s="620"/>
    </row>
    <row r="284" spans="1:8" ht="17.25" customHeight="1">
      <c r="A284" s="342" t="s">
        <v>542</v>
      </c>
      <c r="B284" s="89">
        <v>8846.4497200000005</v>
      </c>
      <c r="C284" s="89">
        <v>193.71437</v>
      </c>
      <c r="D284" s="89">
        <v>0</v>
      </c>
      <c r="E284" s="89">
        <v>0</v>
      </c>
      <c r="F284" s="89">
        <v>9040.1640900000002</v>
      </c>
      <c r="H284" s="620"/>
    </row>
    <row r="285" spans="1:8" ht="17.25" customHeight="1">
      <c r="A285" s="88" t="s">
        <v>543</v>
      </c>
      <c r="B285" s="89">
        <v>56.524929999999998</v>
      </c>
      <c r="C285" s="89">
        <v>94.776789999999991</v>
      </c>
      <c r="D285" s="89">
        <v>0</v>
      </c>
      <c r="E285" s="89">
        <v>0</v>
      </c>
      <c r="F285" s="89">
        <v>151.30171999999999</v>
      </c>
      <c r="H285" s="620"/>
    </row>
    <row r="286" spans="1:8" ht="17.25" customHeight="1">
      <c r="A286" s="88" t="s">
        <v>544</v>
      </c>
      <c r="B286" s="89">
        <v>8789.9247899999991</v>
      </c>
      <c r="C286" s="89">
        <v>98.937579999999997</v>
      </c>
      <c r="D286" s="89">
        <v>0</v>
      </c>
      <c r="E286" s="89">
        <v>0</v>
      </c>
      <c r="F286" s="89">
        <v>8888.8623699999989</v>
      </c>
      <c r="H286" s="620"/>
    </row>
    <row r="287" spans="1:8" ht="17.25" customHeight="1">
      <c r="A287" s="88" t="s">
        <v>545</v>
      </c>
      <c r="B287" s="89">
        <v>0</v>
      </c>
      <c r="C287" s="89">
        <v>0</v>
      </c>
      <c r="D287" s="89">
        <v>0</v>
      </c>
      <c r="E287" s="89">
        <v>0</v>
      </c>
      <c r="F287" s="89">
        <v>0</v>
      </c>
      <c r="H287" s="620"/>
    </row>
    <row r="288" spans="1:8" ht="17.25" customHeight="1">
      <c r="A288" s="88" t="s">
        <v>546</v>
      </c>
      <c r="B288" s="89">
        <v>0</v>
      </c>
      <c r="C288" s="89">
        <v>0</v>
      </c>
      <c r="D288" s="89">
        <v>0</v>
      </c>
      <c r="E288" s="89">
        <v>0</v>
      </c>
      <c r="F288" s="89">
        <v>0</v>
      </c>
      <c r="H288" s="620"/>
    </row>
    <row r="289" spans="1:8" ht="17.25" customHeight="1">
      <c r="A289" s="88" t="s">
        <v>547</v>
      </c>
      <c r="B289" s="89">
        <v>0</v>
      </c>
      <c r="C289" s="89">
        <v>0</v>
      </c>
      <c r="D289" s="89">
        <v>0</v>
      </c>
      <c r="E289" s="89">
        <v>0</v>
      </c>
      <c r="F289" s="89">
        <v>0</v>
      </c>
      <c r="H289" s="620"/>
    </row>
    <row r="290" spans="1:8" ht="17.25" customHeight="1">
      <c r="A290" s="88" t="s">
        <v>548</v>
      </c>
      <c r="B290" s="89">
        <v>0</v>
      </c>
      <c r="C290" s="89">
        <v>0</v>
      </c>
      <c r="D290" s="89">
        <v>0</v>
      </c>
      <c r="E290" s="89">
        <v>0</v>
      </c>
      <c r="F290" s="89">
        <v>0</v>
      </c>
      <c r="H290" s="620"/>
    </row>
    <row r="291" spans="1:8" ht="17.25" customHeight="1">
      <c r="A291" s="88" t="s">
        <v>549</v>
      </c>
      <c r="B291" s="89">
        <v>0</v>
      </c>
      <c r="C291" s="89">
        <v>0</v>
      </c>
      <c r="D291" s="89">
        <v>0</v>
      </c>
      <c r="E291" s="89">
        <v>0</v>
      </c>
      <c r="F291" s="89">
        <v>0</v>
      </c>
      <c r="H291" s="620"/>
    </row>
    <row r="292" spans="1:8" ht="17.25" customHeight="1">
      <c r="A292" s="342" t="s">
        <v>550</v>
      </c>
      <c r="B292" s="89">
        <v>-9927.9781899999998</v>
      </c>
      <c r="C292" s="89">
        <v>-155.06783999999999</v>
      </c>
      <c r="D292" s="89">
        <v>0</v>
      </c>
      <c r="E292" s="89">
        <v>0</v>
      </c>
      <c r="F292" s="89">
        <v>-10083.04603</v>
      </c>
      <c r="H292" s="620"/>
    </row>
    <row r="293" spans="1:8" ht="17.25" customHeight="1">
      <c r="A293" s="88" t="s">
        <v>551</v>
      </c>
      <c r="B293" s="89">
        <v>-9795.5744900000009</v>
      </c>
      <c r="C293" s="89">
        <v>-135.65679</v>
      </c>
      <c r="D293" s="89">
        <v>0</v>
      </c>
      <c r="E293" s="89">
        <v>0</v>
      </c>
      <c r="F293" s="89">
        <v>-9931.23128</v>
      </c>
      <c r="H293" s="620"/>
    </row>
    <row r="294" spans="1:8" ht="17.25" customHeight="1">
      <c r="A294" s="88" t="s">
        <v>552</v>
      </c>
      <c r="B294" s="89">
        <v>-11.143879999999999</v>
      </c>
      <c r="C294" s="89">
        <v>0</v>
      </c>
      <c r="D294" s="89">
        <v>0</v>
      </c>
      <c r="E294" s="89">
        <v>0</v>
      </c>
      <c r="F294" s="89">
        <v>-11.143879999999999</v>
      </c>
      <c r="H294" s="620"/>
    </row>
    <row r="295" spans="1:8" ht="17.25" customHeight="1">
      <c r="A295" s="88" t="s">
        <v>553</v>
      </c>
      <c r="B295" s="89">
        <v>0</v>
      </c>
      <c r="C295" s="89">
        <v>0</v>
      </c>
      <c r="D295" s="89">
        <v>0</v>
      </c>
      <c r="E295" s="89">
        <v>0</v>
      </c>
      <c r="F295" s="89">
        <v>0</v>
      </c>
      <c r="H295" s="620"/>
    </row>
    <row r="296" spans="1:8" ht="17.25" customHeight="1">
      <c r="A296" s="629" t="s">
        <v>554</v>
      </c>
      <c r="B296" s="89">
        <v>-121.25982</v>
      </c>
      <c r="C296" s="89">
        <v>-19.411049999999999</v>
      </c>
      <c r="D296" s="89">
        <v>0</v>
      </c>
      <c r="E296" s="89">
        <v>0</v>
      </c>
      <c r="F296" s="89">
        <v>-140.67087000000001</v>
      </c>
      <c r="H296" s="620"/>
    </row>
    <row r="297" spans="1:8" ht="17.25" customHeight="1">
      <c r="A297" s="629" t="s">
        <v>555</v>
      </c>
      <c r="B297" s="89">
        <v>0</v>
      </c>
      <c r="C297" s="89">
        <v>0</v>
      </c>
      <c r="D297" s="89">
        <v>0</v>
      </c>
      <c r="E297" s="89">
        <v>0</v>
      </c>
      <c r="F297" s="89">
        <v>0</v>
      </c>
      <c r="H297" s="620"/>
    </row>
    <row r="298" spans="1:8" ht="17.25" customHeight="1">
      <c r="A298" s="629" t="s">
        <v>556</v>
      </c>
      <c r="B298" s="89">
        <v>0</v>
      </c>
      <c r="C298" s="89">
        <v>0</v>
      </c>
      <c r="D298" s="89">
        <v>0</v>
      </c>
      <c r="E298" s="89">
        <v>0</v>
      </c>
      <c r="F298" s="89">
        <v>0</v>
      </c>
      <c r="H298" s="620"/>
    </row>
    <row r="299" spans="1:8" ht="17.25" customHeight="1">
      <c r="A299" s="632" t="s">
        <v>557</v>
      </c>
      <c r="B299" s="623">
        <v>38430.48689</v>
      </c>
      <c r="C299" s="623">
        <v>4184.1268799999998</v>
      </c>
      <c r="D299" s="623">
        <v>0</v>
      </c>
      <c r="E299" s="623">
        <v>0</v>
      </c>
      <c r="F299" s="623">
        <v>42614.613770000004</v>
      </c>
      <c r="H299" s="620"/>
    </row>
    <row r="300" spans="1:8" ht="17.25" customHeight="1">
      <c r="A300" s="632" t="s">
        <v>558</v>
      </c>
      <c r="B300" s="623">
        <v>-29897.947390000001</v>
      </c>
      <c r="C300" s="623">
        <v>-1870.3270600000001</v>
      </c>
      <c r="D300" s="623">
        <v>0</v>
      </c>
      <c r="E300" s="623">
        <v>0</v>
      </c>
      <c r="F300" s="623">
        <v>-31768.274450000001</v>
      </c>
      <c r="H300" s="620"/>
    </row>
    <row r="301" spans="1:8" ht="17.25" customHeight="1">
      <c r="A301" s="88" t="s">
        <v>559</v>
      </c>
      <c r="B301" s="89">
        <v>-17384.39832</v>
      </c>
      <c r="C301" s="89">
        <v>0</v>
      </c>
      <c r="D301" s="89">
        <v>0</v>
      </c>
      <c r="E301" s="89">
        <v>0</v>
      </c>
      <c r="F301" s="89">
        <v>-17384.39832</v>
      </c>
      <c r="H301" s="620"/>
    </row>
    <row r="302" spans="1:8" ht="17.25" customHeight="1">
      <c r="A302" s="88" t="s">
        <v>560</v>
      </c>
      <c r="B302" s="89">
        <v>-1795.2396699999999</v>
      </c>
      <c r="C302" s="89">
        <v>-231.27846</v>
      </c>
      <c r="D302" s="89">
        <v>0</v>
      </c>
      <c r="E302" s="89">
        <v>0</v>
      </c>
      <c r="F302" s="89">
        <v>-2026.5181299999999</v>
      </c>
      <c r="H302" s="620"/>
    </row>
    <row r="303" spans="1:8" ht="17.25" customHeight="1">
      <c r="A303" s="88" t="s">
        <v>561</v>
      </c>
      <c r="B303" s="89">
        <v>0</v>
      </c>
      <c r="C303" s="89">
        <v>-403.20580000000001</v>
      </c>
      <c r="D303" s="89">
        <v>0</v>
      </c>
      <c r="E303" s="89">
        <v>0</v>
      </c>
      <c r="F303" s="89">
        <v>-403.20580000000001</v>
      </c>
      <c r="H303" s="620"/>
    </row>
    <row r="304" spans="1:8" ht="17.25" customHeight="1">
      <c r="A304" s="88" t="s">
        <v>562</v>
      </c>
      <c r="B304" s="89">
        <v>-488.12124999999997</v>
      </c>
      <c r="C304" s="89">
        <v>0</v>
      </c>
      <c r="D304" s="89">
        <v>0</v>
      </c>
      <c r="E304" s="89">
        <v>0</v>
      </c>
      <c r="F304" s="89">
        <v>-488.12124999999997</v>
      </c>
      <c r="H304" s="620"/>
    </row>
    <row r="305" spans="1:8" ht="17.25" customHeight="1">
      <c r="A305" s="88" t="s">
        <v>563</v>
      </c>
      <c r="B305" s="89">
        <v>-1829.5912900000001</v>
      </c>
      <c r="C305" s="89">
        <v>0</v>
      </c>
      <c r="D305" s="89">
        <v>0</v>
      </c>
      <c r="E305" s="89">
        <v>0</v>
      </c>
      <c r="F305" s="89">
        <v>-1829.5912900000001</v>
      </c>
      <c r="H305" s="620"/>
    </row>
    <row r="306" spans="1:8" ht="17.25" customHeight="1">
      <c r="A306" s="88" t="s">
        <v>564</v>
      </c>
      <c r="B306" s="89">
        <v>-382.15377000000001</v>
      </c>
      <c r="C306" s="89">
        <v>-52.712820000000001</v>
      </c>
      <c r="D306" s="89">
        <v>0</v>
      </c>
      <c r="E306" s="89">
        <v>0</v>
      </c>
      <c r="F306" s="89">
        <v>-434.86659000000003</v>
      </c>
      <c r="H306" s="620"/>
    </row>
    <row r="307" spans="1:8" ht="17.25" customHeight="1">
      <c r="A307" s="88" t="s">
        <v>565</v>
      </c>
      <c r="B307" s="89">
        <v>-991.73808999999994</v>
      </c>
      <c r="C307" s="89">
        <v>0</v>
      </c>
      <c r="D307" s="89">
        <v>0</v>
      </c>
      <c r="E307" s="89">
        <v>0</v>
      </c>
      <c r="F307" s="89">
        <v>-991.73808999999994</v>
      </c>
      <c r="H307" s="620"/>
    </row>
    <row r="308" spans="1:8" ht="17.25" customHeight="1">
      <c r="A308" s="88" t="s">
        <v>566</v>
      </c>
      <c r="B308" s="89">
        <v>-448.62890999999996</v>
      </c>
      <c r="C308" s="89">
        <v>-11.030379999999999</v>
      </c>
      <c r="D308" s="89">
        <v>0</v>
      </c>
      <c r="E308" s="89">
        <v>0</v>
      </c>
      <c r="F308" s="89">
        <v>-459.65929</v>
      </c>
      <c r="H308" s="620"/>
    </row>
    <row r="309" spans="1:8" ht="17.25" customHeight="1">
      <c r="A309" s="88" t="s">
        <v>567</v>
      </c>
      <c r="B309" s="89">
        <v>-6578.0760899999996</v>
      </c>
      <c r="C309" s="89">
        <v>-1172.0996</v>
      </c>
      <c r="D309" s="89">
        <v>0</v>
      </c>
      <c r="E309" s="89">
        <v>0</v>
      </c>
      <c r="F309" s="89">
        <v>-7750.17569</v>
      </c>
      <c r="H309" s="620"/>
    </row>
    <row r="310" spans="1:8" ht="17.25" customHeight="1">
      <c r="A310" s="635" t="s">
        <v>568</v>
      </c>
      <c r="B310" s="623">
        <v>8532.5395000000008</v>
      </c>
      <c r="C310" s="623">
        <v>2313.7998199999997</v>
      </c>
      <c r="D310" s="623">
        <v>0</v>
      </c>
      <c r="E310" s="623">
        <v>0</v>
      </c>
      <c r="F310" s="623">
        <v>10846.339320000001</v>
      </c>
      <c r="H310" s="620"/>
    </row>
    <row r="311" spans="1:8" ht="17.25" customHeight="1">
      <c r="A311" s="630" t="s">
        <v>569</v>
      </c>
      <c r="B311" s="89">
        <v>1.634E-2</v>
      </c>
      <c r="C311" s="89">
        <v>0</v>
      </c>
      <c r="D311" s="89">
        <v>0</v>
      </c>
      <c r="E311" s="89">
        <v>0</v>
      </c>
      <c r="F311" s="89">
        <v>1.634E-2</v>
      </c>
      <c r="H311" s="620"/>
    </row>
    <row r="312" spans="1:8" ht="17.25" customHeight="1">
      <c r="A312" s="629" t="s">
        <v>570</v>
      </c>
      <c r="B312" s="89">
        <v>1.634E-2</v>
      </c>
      <c r="C312" s="89">
        <v>0</v>
      </c>
      <c r="D312" s="89">
        <v>0</v>
      </c>
      <c r="E312" s="89">
        <v>0</v>
      </c>
      <c r="F312" s="89">
        <v>1.634E-2</v>
      </c>
      <c r="H312" s="620"/>
    </row>
    <row r="313" spans="1:8" ht="17.25" customHeight="1">
      <c r="A313" s="629" t="s">
        <v>571</v>
      </c>
      <c r="B313" s="89">
        <v>0</v>
      </c>
      <c r="C313" s="89">
        <v>0</v>
      </c>
      <c r="D313" s="89">
        <v>0</v>
      </c>
      <c r="E313" s="89">
        <v>0</v>
      </c>
      <c r="F313" s="89">
        <v>0</v>
      </c>
      <c r="H313" s="620"/>
    </row>
    <row r="314" spans="1:8" ht="17.25" customHeight="1">
      <c r="A314" s="630" t="s">
        <v>572</v>
      </c>
      <c r="B314" s="89">
        <v>0</v>
      </c>
      <c r="C314" s="89">
        <v>0</v>
      </c>
      <c r="D314" s="89">
        <v>0</v>
      </c>
      <c r="E314" s="89">
        <v>0</v>
      </c>
      <c r="F314" s="89">
        <v>0</v>
      </c>
      <c r="H314" s="620"/>
    </row>
    <row r="315" spans="1:8" ht="17.25" customHeight="1">
      <c r="A315" s="629" t="s">
        <v>573</v>
      </c>
      <c r="B315" s="89">
        <v>0</v>
      </c>
      <c r="C315" s="89">
        <v>0</v>
      </c>
      <c r="D315" s="89">
        <v>0</v>
      </c>
      <c r="E315" s="89">
        <v>0</v>
      </c>
      <c r="F315" s="89">
        <v>0</v>
      </c>
      <c r="H315" s="620"/>
    </row>
    <row r="316" spans="1:8" ht="17.25" customHeight="1">
      <c r="A316" s="629" t="s">
        <v>574</v>
      </c>
      <c r="B316" s="89">
        <v>0</v>
      </c>
      <c r="C316" s="89">
        <v>0</v>
      </c>
      <c r="D316" s="89">
        <v>0</v>
      </c>
      <c r="E316" s="89">
        <v>0</v>
      </c>
      <c r="F316" s="89">
        <v>0</v>
      </c>
      <c r="H316" s="620"/>
    </row>
    <row r="317" spans="1:8" ht="17.25" customHeight="1">
      <c r="A317" s="635" t="s">
        <v>575</v>
      </c>
      <c r="B317" s="623">
        <v>8532.5558399999991</v>
      </c>
      <c r="C317" s="623">
        <v>2313.7998199999997</v>
      </c>
      <c r="D317" s="623">
        <v>0</v>
      </c>
      <c r="E317" s="623">
        <v>0</v>
      </c>
      <c r="F317" s="623">
        <v>10846.355659999999</v>
      </c>
      <c r="H317" s="620"/>
    </row>
    <row r="318" spans="1:8" ht="17.25" customHeight="1">
      <c r="A318" s="88" t="s">
        <v>576</v>
      </c>
      <c r="B318" s="89">
        <v>-0.48657999999999996</v>
      </c>
      <c r="C318" s="89">
        <v>0</v>
      </c>
      <c r="D318" s="89">
        <v>0</v>
      </c>
      <c r="E318" s="89">
        <v>0</v>
      </c>
      <c r="F318" s="89">
        <v>-0.48657999999999996</v>
      </c>
      <c r="H318" s="620"/>
    </row>
    <row r="319" spans="1:8" ht="17.25" customHeight="1">
      <c r="A319" s="635" t="s">
        <v>577</v>
      </c>
      <c r="B319" s="623">
        <v>8532.0692600000002</v>
      </c>
      <c r="C319" s="623">
        <v>2313.7998199999997</v>
      </c>
      <c r="D319" s="623">
        <v>0</v>
      </c>
      <c r="E319" s="623">
        <v>0</v>
      </c>
      <c r="F319" s="623">
        <v>10845.86908</v>
      </c>
      <c r="H319" s="620"/>
    </row>
    <row r="320" spans="1:8" ht="17.25" customHeight="1">
      <c r="A320" s="629" t="s">
        <v>578</v>
      </c>
      <c r="B320" s="89">
        <v>-465.49946</v>
      </c>
      <c r="C320" s="89">
        <v>-4.9739999999999999E-2</v>
      </c>
      <c r="D320" s="89">
        <v>0</v>
      </c>
      <c r="E320" s="89">
        <v>0</v>
      </c>
      <c r="F320" s="89">
        <v>-465.54919999999998</v>
      </c>
      <c r="H320" s="620"/>
    </row>
    <row r="321" spans="1:8" ht="17.25" customHeight="1">
      <c r="A321" s="632" t="s">
        <v>579</v>
      </c>
      <c r="B321" s="623">
        <v>8066.5698000000002</v>
      </c>
      <c r="C321" s="623">
        <v>2313.7500800000003</v>
      </c>
      <c r="D321" s="623">
        <v>0</v>
      </c>
      <c r="E321" s="623">
        <v>0</v>
      </c>
      <c r="F321" s="623">
        <v>10380.319880000001</v>
      </c>
      <c r="H321" s="620"/>
    </row>
    <row r="322" spans="1:8" ht="17.25" customHeight="1">
      <c r="A322" s="629" t="s">
        <v>580</v>
      </c>
      <c r="B322" s="89">
        <v>0</v>
      </c>
      <c r="C322" s="89">
        <v>0</v>
      </c>
      <c r="D322" s="89">
        <v>0</v>
      </c>
      <c r="E322" s="89">
        <v>0</v>
      </c>
      <c r="F322" s="89">
        <v>0</v>
      </c>
      <c r="H322" s="620"/>
    </row>
    <row r="323" spans="1:8" ht="17.25" customHeight="1">
      <c r="A323" s="635" t="s">
        <v>581</v>
      </c>
      <c r="B323" s="623">
        <v>8066.5698000000002</v>
      </c>
      <c r="C323" s="623">
        <v>2313.7500800000003</v>
      </c>
      <c r="D323" s="623">
        <v>0</v>
      </c>
      <c r="E323" s="623">
        <v>0</v>
      </c>
      <c r="F323" s="623">
        <v>10380.319880000001</v>
      </c>
      <c r="H323" s="620"/>
    </row>
    <row r="324" spans="1:8" ht="17.25" customHeight="1">
      <c r="A324" s="629" t="s">
        <v>582</v>
      </c>
      <c r="B324" s="89">
        <v>0</v>
      </c>
      <c r="C324" s="89">
        <v>0</v>
      </c>
      <c r="D324" s="89">
        <v>0</v>
      </c>
      <c r="E324" s="89">
        <v>0</v>
      </c>
      <c r="F324" s="89">
        <v>0</v>
      </c>
      <c r="H324" s="620"/>
    </row>
    <row r="325" spans="1:8" ht="17.25" customHeight="1">
      <c r="A325" s="635" t="s">
        <v>583</v>
      </c>
      <c r="B325" s="637">
        <v>8066.5698000000002</v>
      </c>
      <c r="C325" s="637">
        <v>2313.7500800000003</v>
      </c>
      <c r="D325" s="637">
        <v>0</v>
      </c>
      <c r="E325" s="637">
        <v>0</v>
      </c>
      <c r="F325" s="637">
        <v>10380.319880000001</v>
      </c>
      <c r="H325" s="620"/>
    </row>
    <row r="326" spans="1:8" ht="15.75">
      <c r="A326" s="96"/>
      <c r="H326" s="620"/>
    </row>
    <row r="327" spans="1:8" ht="15.75">
      <c r="A327" s="96"/>
      <c r="H327" s="620"/>
    </row>
    <row r="328" spans="1:8" ht="15.75">
      <c r="A328" s="96"/>
      <c r="H328" s="620"/>
    </row>
    <row r="329" spans="1:8" ht="15.75">
      <c r="A329" s="96"/>
      <c r="H329" s="620"/>
    </row>
    <row r="330" spans="1:8" ht="15.75">
      <c r="A330" s="96"/>
      <c r="H330" s="620"/>
    </row>
    <row r="331" spans="1:8" ht="15.75">
      <c r="A331" s="96"/>
      <c r="H331" s="620"/>
    </row>
    <row r="332" spans="1:8" ht="15.75">
      <c r="A332" s="96"/>
      <c r="H332" s="620"/>
    </row>
    <row r="333" spans="1:8" ht="15.75">
      <c r="A333" s="96"/>
      <c r="H333" s="620"/>
    </row>
    <row r="334" spans="1:8" ht="15.75">
      <c r="A334" s="96"/>
      <c r="H334" s="620"/>
    </row>
    <row r="335" spans="1:8" ht="15.75">
      <c r="A335" s="96"/>
      <c r="H335" s="620"/>
    </row>
    <row r="336" spans="1:8"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row r="650" spans="1:1" ht="15.75">
      <c r="A650" s="96"/>
    </row>
    <row r="651" spans="1:1" ht="15.75">
      <c r="A651" s="96"/>
    </row>
    <row r="652" spans="1:1" ht="15.75">
      <c r="A652" s="96"/>
    </row>
  </sheetData>
  <mergeCells count="4">
    <mergeCell ref="A2:F2"/>
    <mergeCell ref="A3:F3"/>
    <mergeCell ref="A4:F4"/>
    <mergeCell ref="A5:F5"/>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topLeftCell="A2" workbookViewId="0">
      <selection activeCell="A5" sqref="A5:E5"/>
    </sheetView>
  </sheetViews>
  <sheetFormatPr defaultRowHeight="15"/>
  <cols>
    <col min="1" max="1" width="60" style="74" customWidth="1"/>
    <col min="2" max="4" width="11.7109375" customWidth="1"/>
    <col min="5" max="5" width="16.140625" bestFit="1" customWidth="1"/>
    <col min="6" max="6" width="2.140625" style="405" customWidth="1"/>
    <col min="7" max="16" width="9.140625" customWidth="1"/>
    <col min="17" max="20" width="9.85546875" bestFit="1" customWidth="1"/>
    <col min="21" max="23" width="9.28515625" bestFit="1" customWidth="1"/>
    <col min="257" max="257" width="60" customWidth="1"/>
    <col min="258" max="260" width="11.7109375" customWidth="1"/>
    <col min="261" max="261" width="13.7109375" bestFit="1" customWidth="1"/>
    <col min="262" max="262" width="2.140625" customWidth="1"/>
    <col min="263" max="272" width="9.140625" customWidth="1"/>
    <col min="273" max="276" width="9.85546875" bestFit="1" customWidth="1"/>
    <col min="277" max="279" width="9.28515625" bestFit="1" customWidth="1"/>
    <col min="513" max="513" width="60" customWidth="1"/>
    <col min="514" max="516" width="11.7109375" customWidth="1"/>
    <col min="517" max="517" width="13.7109375" bestFit="1" customWidth="1"/>
    <col min="518" max="518" width="2.140625" customWidth="1"/>
    <col min="519" max="528" width="9.140625" customWidth="1"/>
    <col min="529" max="532" width="9.85546875" bestFit="1" customWidth="1"/>
    <col min="533" max="535" width="9.28515625" bestFit="1" customWidth="1"/>
    <col min="769" max="769" width="60" customWidth="1"/>
    <col min="770" max="772" width="11.7109375" customWidth="1"/>
    <col min="773" max="773" width="13.7109375" bestFit="1" customWidth="1"/>
    <col min="774" max="774" width="2.140625" customWidth="1"/>
    <col min="775" max="784" width="9.140625" customWidth="1"/>
    <col min="785" max="788" width="9.85546875" bestFit="1" customWidth="1"/>
    <col min="789" max="791" width="9.28515625" bestFit="1" customWidth="1"/>
    <col min="1025" max="1025" width="60" customWidth="1"/>
    <col min="1026" max="1028" width="11.7109375" customWidth="1"/>
    <col min="1029" max="1029" width="13.7109375" bestFit="1" customWidth="1"/>
    <col min="1030" max="1030" width="2.140625" customWidth="1"/>
    <col min="1031" max="1040" width="9.140625" customWidth="1"/>
    <col min="1041" max="1044" width="9.85546875" bestFit="1" customWidth="1"/>
    <col min="1045" max="1047" width="9.28515625" bestFit="1" customWidth="1"/>
    <col min="1281" max="1281" width="60" customWidth="1"/>
    <col min="1282" max="1284" width="11.7109375" customWidth="1"/>
    <col min="1285" max="1285" width="13.7109375" bestFit="1" customWidth="1"/>
    <col min="1286" max="1286" width="2.140625" customWidth="1"/>
    <col min="1287" max="1296" width="9.140625" customWidth="1"/>
    <col min="1297" max="1300" width="9.85546875" bestFit="1" customWidth="1"/>
    <col min="1301" max="1303" width="9.28515625" bestFit="1" customWidth="1"/>
    <col min="1537" max="1537" width="60" customWidth="1"/>
    <col min="1538" max="1540" width="11.7109375" customWidth="1"/>
    <col min="1541" max="1541" width="13.7109375" bestFit="1" customWidth="1"/>
    <col min="1542" max="1542" width="2.140625" customWidth="1"/>
    <col min="1543" max="1552" width="9.140625" customWidth="1"/>
    <col min="1553" max="1556" width="9.85546875" bestFit="1" customWidth="1"/>
    <col min="1557" max="1559" width="9.28515625" bestFit="1" customWidth="1"/>
    <col min="1793" max="1793" width="60" customWidth="1"/>
    <col min="1794" max="1796" width="11.7109375" customWidth="1"/>
    <col min="1797" max="1797" width="13.7109375" bestFit="1" customWidth="1"/>
    <col min="1798" max="1798" width="2.140625" customWidth="1"/>
    <col min="1799" max="1808" width="9.140625" customWidth="1"/>
    <col min="1809" max="1812" width="9.85546875" bestFit="1" customWidth="1"/>
    <col min="1813" max="1815" width="9.28515625" bestFit="1" customWidth="1"/>
    <col min="2049" max="2049" width="60" customWidth="1"/>
    <col min="2050" max="2052" width="11.7109375" customWidth="1"/>
    <col min="2053" max="2053" width="13.7109375" bestFit="1" customWidth="1"/>
    <col min="2054" max="2054" width="2.140625" customWidth="1"/>
    <col min="2055" max="2064" width="9.140625" customWidth="1"/>
    <col min="2065" max="2068" width="9.85546875" bestFit="1" customWidth="1"/>
    <col min="2069" max="2071" width="9.28515625" bestFit="1" customWidth="1"/>
    <col min="2305" max="2305" width="60" customWidth="1"/>
    <col min="2306" max="2308" width="11.7109375" customWidth="1"/>
    <col min="2309" max="2309" width="13.7109375" bestFit="1" customWidth="1"/>
    <col min="2310" max="2310" width="2.140625" customWidth="1"/>
    <col min="2311" max="2320" width="9.140625" customWidth="1"/>
    <col min="2321" max="2324" width="9.85546875" bestFit="1" customWidth="1"/>
    <col min="2325" max="2327" width="9.28515625" bestFit="1" customWidth="1"/>
    <col min="2561" max="2561" width="60" customWidth="1"/>
    <col min="2562" max="2564" width="11.7109375" customWidth="1"/>
    <col min="2565" max="2565" width="13.7109375" bestFit="1" customWidth="1"/>
    <col min="2566" max="2566" width="2.140625" customWidth="1"/>
    <col min="2567" max="2576" width="9.140625" customWidth="1"/>
    <col min="2577" max="2580" width="9.85546875" bestFit="1" customWidth="1"/>
    <col min="2581" max="2583" width="9.28515625" bestFit="1" customWidth="1"/>
    <col min="2817" max="2817" width="60" customWidth="1"/>
    <col min="2818" max="2820" width="11.7109375" customWidth="1"/>
    <col min="2821" max="2821" width="13.7109375" bestFit="1" customWidth="1"/>
    <col min="2822" max="2822" width="2.140625" customWidth="1"/>
    <col min="2823" max="2832" width="9.140625" customWidth="1"/>
    <col min="2833" max="2836" width="9.85546875" bestFit="1" customWidth="1"/>
    <col min="2837" max="2839" width="9.28515625" bestFit="1" customWidth="1"/>
    <col min="3073" max="3073" width="60" customWidth="1"/>
    <col min="3074" max="3076" width="11.7109375" customWidth="1"/>
    <col min="3077" max="3077" width="13.7109375" bestFit="1" customWidth="1"/>
    <col min="3078" max="3078" width="2.140625" customWidth="1"/>
    <col min="3079" max="3088" width="9.140625" customWidth="1"/>
    <col min="3089" max="3092" width="9.85546875" bestFit="1" customWidth="1"/>
    <col min="3093" max="3095" width="9.28515625" bestFit="1" customWidth="1"/>
    <col min="3329" max="3329" width="60" customWidth="1"/>
    <col min="3330" max="3332" width="11.7109375" customWidth="1"/>
    <col min="3333" max="3333" width="13.7109375" bestFit="1" customWidth="1"/>
    <col min="3334" max="3334" width="2.140625" customWidth="1"/>
    <col min="3335" max="3344" width="9.140625" customWidth="1"/>
    <col min="3345" max="3348" width="9.85546875" bestFit="1" customWidth="1"/>
    <col min="3349" max="3351" width="9.28515625" bestFit="1" customWidth="1"/>
    <col min="3585" max="3585" width="60" customWidth="1"/>
    <col min="3586" max="3588" width="11.7109375" customWidth="1"/>
    <col min="3589" max="3589" width="13.7109375" bestFit="1" customWidth="1"/>
    <col min="3590" max="3590" width="2.140625" customWidth="1"/>
    <col min="3591" max="3600" width="9.140625" customWidth="1"/>
    <col min="3601" max="3604" width="9.85546875" bestFit="1" customWidth="1"/>
    <col min="3605" max="3607" width="9.28515625" bestFit="1" customWidth="1"/>
    <col min="3841" max="3841" width="60" customWidth="1"/>
    <col min="3842" max="3844" width="11.7109375" customWidth="1"/>
    <col min="3845" max="3845" width="13.7109375" bestFit="1" customWidth="1"/>
    <col min="3846" max="3846" width="2.140625" customWidth="1"/>
    <col min="3847" max="3856" width="9.140625" customWidth="1"/>
    <col min="3857" max="3860" width="9.85546875" bestFit="1" customWidth="1"/>
    <col min="3861" max="3863" width="9.28515625" bestFit="1" customWidth="1"/>
    <col min="4097" max="4097" width="60" customWidth="1"/>
    <col min="4098" max="4100" width="11.7109375" customWidth="1"/>
    <col min="4101" max="4101" width="13.7109375" bestFit="1" customWidth="1"/>
    <col min="4102" max="4102" width="2.140625" customWidth="1"/>
    <col min="4103" max="4112" width="9.140625" customWidth="1"/>
    <col min="4113" max="4116" width="9.85546875" bestFit="1" customWidth="1"/>
    <col min="4117" max="4119" width="9.28515625" bestFit="1" customWidth="1"/>
    <col min="4353" max="4353" width="60" customWidth="1"/>
    <col min="4354" max="4356" width="11.7109375" customWidth="1"/>
    <col min="4357" max="4357" width="13.7109375" bestFit="1" customWidth="1"/>
    <col min="4358" max="4358" width="2.140625" customWidth="1"/>
    <col min="4359" max="4368" width="9.140625" customWidth="1"/>
    <col min="4369" max="4372" width="9.85546875" bestFit="1" customWidth="1"/>
    <col min="4373" max="4375" width="9.28515625" bestFit="1" customWidth="1"/>
    <col min="4609" max="4609" width="60" customWidth="1"/>
    <col min="4610" max="4612" width="11.7109375" customWidth="1"/>
    <col min="4613" max="4613" width="13.7109375" bestFit="1" customWidth="1"/>
    <col min="4614" max="4614" width="2.140625" customWidth="1"/>
    <col min="4615" max="4624" width="9.140625" customWidth="1"/>
    <col min="4625" max="4628" width="9.85546875" bestFit="1" customWidth="1"/>
    <col min="4629" max="4631" width="9.28515625" bestFit="1" customWidth="1"/>
    <col min="4865" max="4865" width="60" customWidth="1"/>
    <col min="4866" max="4868" width="11.7109375" customWidth="1"/>
    <col min="4869" max="4869" width="13.7109375" bestFit="1" customWidth="1"/>
    <col min="4870" max="4870" width="2.140625" customWidth="1"/>
    <col min="4871" max="4880" width="9.140625" customWidth="1"/>
    <col min="4881" max="4884" width="9.85546875" bestFit="1" customWidth="1"/>
    <col min="4885" max="4887" width="9.28515625" bestFit="1" customWidth="1"/>
    <col min="5121" max="5121" width="60" customWidth="1"/>
    <col min="5122" max="5124" width="11.7109375" customWidth="1"/>
    <col min="5125" max="5125" width="13.7109375" bestFit="1" customWidth="1"/>
    <col min="5126" max="5126" width="2.140625" customWidth="1"/>
    <col min="5127" max="5136" width="9.140625" customWidth="1"/>
    <col min="5137" max="5140" width="9.85546875" bestFit="1" customWidth="1"/>
    <col min="5141" max="5143" width="9.28515625" bestFit="1" customWidth="1"/>
    <col min="5377" max="5377" width="60" customWidth="1"/>
    <col min="5378" max="5380" width="11.7109375" customWidth="1"/>
    <col min="5381" max="5381" width="13.7109375" bestFit="1" customWidth="1"/>
    <col min="5382" max="5382" width="2.140625" customWidth="1"/>
    <col min="5383" max="5392" width="9.140625" customWidth="1"/>
    <col min="5393" max="5396" width="9.85546875" bestFit="1" customWidth="1"/>
    <col min="5397" max="5399" width="9.28515625" bestFit="1" customWidth="1"/>
    <col min="5633" max="5633" width="60" customWidth="1"/>
    <col min="5634" max="5636" width="11.7109375" customWidth="1"/>
    <col min="5637" max="5637" width="13.7109375" bestFit="1" customWidth="1"/>
    <col min="5638" max="5638" width="2.140625" customWidth="1"/>
    <col min="5639" max="5648" width="9.140625" customWidth="1"/>
    <col min="5649" max="5652" width="9.85546875" bestFit="1" customWidth="1"/>
    <col min="5653" max="5655" width="9.28515625" bestFit="1" customWidth="1"/>
    <col min="5889" max="5889" width="60" customWidth="1"/>
    <col min="5890" max="5892" width="11.7109375" customWidth="1"/>
    <col min="5893" max="5893" width="13.7109375" bestFit="1" customWidth="1"/>
    <col min="5894" max="5894" width="2.140625" customWidth="1"/>
    <col min="5895" max="5904" width="9.140625" customWidth="1"/>
    <col min="5905" max="5908" width="9.85546875" bestFit="1" customWidth="1"/>
    <col min="5909" max="5911" width="9.28515625" bestFit="1" customWidth="1"/>
    <col min="6145" max="6145" width="60" customWidth="1"/>
    <col min="6146" max="6148" width="11.7109375" customWidth="1"/>
    <col min="6149" max="6149" width="13.7109375" bestFit="1" customWidth="1"/>
    <col min="6150" max="6150" width="2.140625" customWidth="1"/>
    <col min="6151" max="6160" width="9.140625" customWidth="1"/>
    <col min="6161" max="6164" width="9.85546875" bestFit="1" customWidth="1"/>
    <col min="6165" max="6167" width="9.28515625" bestFit="1" customWidth="1"/>
    <col min="6401" max="6401" width="60" customWidth="1"/>
    <col min="6402" max="6404" width="11.7109375" customWidth="1"/>
    <col min="6405" max="6405" width="13.7109375" bestFit="1" customWidth="1"/>
    <col min="6406" max="6406" width="2.140625" customWidth="1"/>
    <col min="6407" max="6416" width="9.140625" customWidth="1"/>
    <col min="6417" max="6420" width="9.85546875" bestFit="1" customWidth="1"/>
    <col min="6421" max="6423" width="9.28515625" bestFit="1" customWidth="1"/>
    <col min="6657" max="6657" width="60" customWidth="1"/>
    <col min="6658" max="6660" width="11.7109375" customWidth="1"/>
    <col min="6661" max="6661" width="13.7109375" bestFit="1" customWidth="1"/>
    <col min="6662" max="6662" width="2.140625" customWidth="1"/>
    <col min="6663" max="6672" width="9.140625" customWidth="1"/>
    <col min="6673" max="6676" width="9.85546875" bestFit="1" customWidth="1"/>
    <col min="6677" max="6679" width="9.28515625" bestFit="1" customWidth="1"/>
    <col min="6913" max="6913" width="60" customWidth="1"/>
    <col min="6914" max="6916" width="11.7109375" customWidth="1"/>
    <col min="6917" max="6917" width="13.7109375" bestFit="1" customWidth="1"/>
    <col min="6918" max="6918" width="2.140625" customWidth="1"/>
    <col min="6919" max="6928" width="9.140625" customWidth="1"/>
    <col min="6929" max="6932" width="9.85546875" bestFit="1" customWidth="1"/>
    <col min="6933" max="6935" width="9.28515625" bestFit="1" customWidth="1"/>
    <col min="7169" max="7169" width="60" customWidth="1"/>
    <col min="7170" max="7172" width="11.7109375" customWidth="1"/>
    <col min="7173" max="7173" width="13.7109375" bestFit="1" customWidth="1"/>
    <col min="7174" max="7174" width="2.140625" customWidth="1"/>
    <col min="7175" max="7184" width="9.140625" customWidth="1"/>
    <col min="7185" max="7188" width="9.85546875" bestFit="1" customWidth="1"/>
    <col min="7189" max="7191" width="9.28515625" bestFit="1" customWidth="1"/>
    <col min="7425" max="7425" width="60" customWidth="1"/>
    <col min="7426" max="7428" width="11.7109375" customWidth="1"/>
    <col min="7429" max="7429" width="13.7109375" bestFit="1" customWidth="1"/>
    <col min="7430" max="7430" width="2.140625" customWidth="1"/>
    <col min="7431" max="7440" width="9.140625" customWidth="1"/>
    <col min="7441" max="7444" width="9.85546875" bestFit="1" customWidth="1"/>
    <col min="7445" max="7447" width="9.28515625" bestFit="1" customWidth="1"/>
    <col min="7681" max="7681" width="60" customWidth="1"/>
    <col min="7682" max="7684" width="11.7109375" customWidth="1"/>
    <col min="7685" max="7685" width="13.7109375" bestFit="1" customWidth="1"/>
    <col min="7686" max="7686" width="2.140625" customWidth="1"/>
    <col min="7687" max="7696" width="9.140625" customWidth="1"/>
    <col min="7697" max="7700" width="9.85546875" bestFit="1" customWidth="1"/>
    <col min="7701" max="7703" width="9.28515625" bestFit="1" customWidth="1"/>
    <col min="7937" max="7937" width="60" customWidth="1"/>
    <col min="7938" max="7940" width="11.7109375" customWidth="1"/>
    <col min="7941" max="7941" width="13.7109375" bestFit="1" customWidth="1"/>
    <col min="7942" max="7942" width="2.140625" customWidth="1"/>
    <col min="7943" max="7952" width="9.140625" customWidth="1"/>
    <col min="7953" max="7956" width="9.85546875" bestFit="1" customWidth="1"/>
    <col min="7957" max="7959" width="9.28515625" bestFit="1" customWidth="1"/>
    <col min="8193" max="8193" width="60" customWidth="1"/>
    <col min="8194" max="8196" width="11.7109375" customWidth="1"/>
    <col min="8197" max="8197" width="13.7109375" bestFit="1" customWidth="1"/>
    <col min="8198" max="8198" width="2.140625" customWidth="1"/>
    <col min="8199" max="8208" width="9.140625" customWidth="1"/>
    <col min="8209" max="8212" width="9.85546875" bestFit="1" customWidth="1"/>
    <col min="8213" max="8215" width="9.28515625" bestFit="1" customWidth="1"/>
    <col min="8449" max="8449" width="60" customWidth="1"/>
    <col min="8450" max="8452" width="11.7109375" customWidth="1"/>
    <col min="8453" max="8453" width="13.7109375" bestFit="1" customWidth="1"/>
    <col min="8454" max="8454" width="2.140625" customWidth="1"/>
    <col min="8455" max="8464" width="9.140625" customWidth="1"/>
    <col min="8465" max="8468" width="9.85546875" bestFit="1" customWidth="1"/>
    <col min="8469" max="8471" width="9.28515625" bestFit="1" customWidth="1"/>
    <col min="8705" max="8705" width="60" customWidth="1"/>
    <col min="8706" max="8708" width="11.7109375" customWidth="1"/>
    <col min="8709" max="8709" width="13.7109375" bestFit="1" customWidth="1"/>
    <col min="8710" max="8710" width="2.140625" customWidth="1"/>
    <col min="8711" max="8720" width="9.140625" customWidth="1"/>
    <col min="8721" max="8724" width="9.85546875" bestFit="1" customWidth="1"/>
    <col min="8725" max="8727" width="9.28515625" bestFit="1" customWidth="1"/>
    <col min="8961" max="8961" width="60" customWidth="1"/>
    <col min="8962" max="8964" width="11.7109375" customWidth="1"/>
    <col min="8965" max="8965" width="13.7109375" bestFit="1" customWidth="1"/>
    <col min="8966" max="8966" width="2.140625" customWidth="1"/>
    <col min="8967" max="8976" width="9.140625" customWidth="1"/>
    <col min="8977" max="8980" width="9.85546875" bestFit="1" customWidth="1"/>
    <col min="8981" max="8983" width="9.28515625" bestFit="1" customWidth="1"/>
    <col min="9217" max="9217" width="60" customWidth="1"/>
    <col min="9218" max="9220" width="11.7109375" customWidth="1"/>
    <col min="9221" max="9221" width="13.7109375" bestFit="1" customWidth="1"/>
    <col min="9222" max="9222" width="2.140625" customWidth="1"/>
    <col min="9223" max="9232" width="9.140625" customWidth="1"/>
    <col min="9233" max="9236" width="9.85546875" bestFit="1" customWidth="1"/>
    <col min="9237" max="9239" width="9.28515625" bestFit="1" customWidth="1"/>
    <col min="9473" max="9473" width="60" customWidth="1"/>
    <col min="9474" max="9476" width="11.7109375" customWidth="1"/>
    <col min="9477" max="9477" width="13.7109375" bestFit="1" customWidth="1"/>
    <col min="9478" max="9478" width="2.140625" customWidth="1"/>
    <col min="9479" max="9488" width="9.140625" customWidth="1"/>
    <col min="9489" max="9492" width="9.85546875" bestFit="1" customWidth="1"/>
    <col min="9493" max="9495" width="9.28515625" bestFit="1" customWidth="1"/>
    <col min="9729" max="9729" width="60" customWidth="1"/>
    <col min="9730" max="9732" width="11.7109375" customWidth="1"/>
    <col min="9733" max="9733" width="13.7109375" bestFit="1" customWidth="1"/>
    <col min="9734" max="9734" width="2.140625" customWidth="1"/>
    <col min="9735" max="9744" width="9.140625" customWidth="1"/>
    <col min="9745" max="9748" width="9.85546875" bestFit="1" customWidth="1"/>
    <col min="9749" max="9751" width="9.28515625" bestFit="1" customWidth="1"/>
    <col min="9985" max="9985" width="60" customWidth="1"/>
    <col min="9986" max="9988" width="11.7109375" customWidth="1"/>
    <col min="9989" max="9989" width="13.7109375" bestFit="1" customWidth="1"/>
    <col min="9990" max="9990" width="2.140625" customWidth="1"/>
    <col min="9991" max="10000" width="9.140625" customWidth="1"/>
    <col min="10001" max="10004" width="9.85546875" bestFit="1" customWidth="1"/>
    <col min="10005" max="10007" width="9.28515625" bestFit="1" customWidth="1"/>
    <col min="10241" max="10241" width="60" customWidth="1"/>
    <col min="10242" max="10244" width="11.7109375" customWidth="1"/>
    <col min="10245" max="10245" width="13.7109375" bestFit="1" customWidth="1"/>
    <col min="10246" max="10246" width="2.140625" customWidth="1"/>
    <col min="10247" max="10256" width="9.140625" customWidth="1"/>
    <col min="10257" max="10260" width="9.85546875" bestFit="1" customWidth="1"/>
    <col min="10261" max="10263" width="9.28515625" bestFit="1" customWidth="1"/>
    <col min="10497" max="10497" width="60" customWidth="1"/>
    <col min="10498" max="10500" width="11.7109375" customWidth="1"/>
    <col min="10501" max="10501" width="13.7109375" bestFit="1" customWidth="1"/>
    <col min="10502" max="10502" width="2.140625" customWidth="1"/>
    <col min="10503" max="10512" width="9.140625" customWidth="1"/>
    <col min="10513" max="10516" width="9.85546875" bestFit="1" customWidth="1"/>
    <col min="10517" max="10519" width="9.28515625" bestFit="1" customWidth="1"/>
    <col min="10753" max="10753" width="60" customWidth="1"/>
    <col min="10754" max="10756" width="11.7109375" customWidth="1"/>
    <col min="10757" max="10757" width="13.7109375" bestFit="1" customWidth="1"/>
    <col min="10758" max="10758" width="2.140625" customWidth="1"/>
    <col min="10759" max="10768" width="9.140625" customWidth="1"/>
    <col min="10769" max="10772" width="9.85546875" bestFit="1" customWidth="1"/>
    <col min="10773" max="10775" width="9.28515625" bestFit="1" customWidth="1"/>
    <col min="11009" max="11009" width="60" customWidth="1"/>
    <col min="11010" max="11012" width="11.7109375" customWidth="1"/>
    <col min="11013" max="11013" width="13.7109375" bestFit="1" customWidth="1"/>
    <col min="11014" max="11014" width="2.140625" customWidth="1"/>
    <col min="11015" max="11024" width="9.140625" customWidth="1"/>
    <col min="11025" max="11028" width="9.85546875" bestFit="1" customWidth="1"/>
    <col min="11029" max="11031" width="9.28515625" bestFit="1" customWidth="1"/>
    <col min="11265" max="11265" width="60" customWidth="1"/>
    <col min="11266" max="11268" width="11.7109375" customWidth="1"/>
    <col min="11269" max="11269" width="13.7109375" bestFit="1" customWidth="1"/>
    <col min="11270" max="11270" width="2.140625" customWidth="1"/>
    <col min="11271" max="11280" width="9.140625" customWidth="1"/>
    <col min="11281" max="11284" width="9.85546875" bestFit="1" customWidth="1"/>
    <col min="11285" max="11287" width="9.28515625" bestFit="1" customWidth="1"/>
    <col min="11521" max="11521" width="60" customWidth="1"/>
    <col min="11522" max="11524" width="11.7109375" customWidth="1"/>
    <col min="11525" max="11525" width="13.7109375" bestFit="1" customWidth="1"/>
    <col min="11526" max="11526" width="2.140625" customWidth="1"/>
    <col min="11527" max="11536" width="9.140625" customWidth="1"/>
    <col min="11537" max="11540" width="9.85546875" bestFit="1" customWidth="1"/>
    <col min="11541" max="11543" width="9.28515625" bestFit="1" customWidth="1"/>
    <col min="11777" max="11777" width="60" customWidth="1"/>
    <col min="11778" max="11780" width="11.7109375" customWidth="1"/>
    <col min="11781" max="11781" width="13.7109375" bestFit="1" customWidth="1"/>
    <col min="11782" max="11782" width="2.140625" customWidth="1"/>
    <col min="11783" max="11792" width="9.140625" customWidth="1"/>
    <col min="11793" max="11796" width="9.85546875" bestFit="1" customWidth="1"/>
    <col min="11797" max="11799" width="9.28515625" bestFit="1" customWidth="1"/>
    <col min="12033" max="12033" width="60" customWidth="1"/>
    <col min="12034" max="12036" width="11.7109375" customWidth="1"/>
    <col min="12037" max="12037" width="13.7109375" bestFit="1" customWidth="1"/>
    <col min="12038" max="12038" width="2.140625" customWidth="1"/>
    <col min="12039" max="12048" width="9.140625" customWidth="1"/>
    <col min="12049" max="12052" width="9.85546875" bestFit="1" customWidth="1"/>
    <col min="12053" max="12055" width="9.28515625" bestFit="1" customWidth="1"/>
    <col min="12289" max="12289" width="60" customWidth="1"/>
    <col min="12290" max="12292" width="11.7109375" customWidth="1"/>
    <col min="12293" max="12293" width="13.7109375" bestFit="1" customWidth="1"/>
    <col min="12294" max="12294" width="2.140625" customWidth="1"/>
    <col min="12295" max="12304" width="9.140625" customWidth="1"/>
    <col min="12305" max="12308" width="9.85546875" bestFit="1" customWidth="1"/>
    <col min="12309" max="12311" width="9.28515625" bestFit="1" customWidth="1"/>
    <col min="12545" max="12545" width="60" customWidth="1"/>
    <col min="12546" max="12548" width="11.7109375" customWidth="1"/>
    <col min="12549" max="12549" width="13.7109375" bestFit="1" customWidth="1"/>
    <col min="12550" max="12550" width="2.140625" customWidth="1"/>
    <col min="12551" max="12560" width="9.140625" customWidth="1"/>
    <col min="12561" max="12564" width="9.85546875" bestFit="1" customWidth="1"/>
    <col min="12565" max="12567" width="9.28515625" bestFit="1" customWidth="1"/>
    <col min="12801" max="12801" width="60" customWidth="1"/>
    <col min="12802" max="12804" width="11.7109375" customWidth="1"/>
    <col min="12805" max="12805" width="13.7109375" bestFit="1" customWidth="1"/>
    <col min="12806" max="12806" width="2.140625" customWidth="1"/>
    <col min="12807" max="12816" width="9.140625" customWidth="1"/>
    <col min="12817" max="12820" width="9.85546875" bestFit="1" customWidth="1"/>
    <col min="12821" max="12823" width="9.28515625" bestFit="1" customWidth="1"/>
    <col min="13057" max="13057" width="60" customWidth="1"/>
    <col min="13058" max="13060" width="11.7109375" customWidth="1"/>
    <col min="13061" max="13061" width="13.7109375" bestFit="1" customWidth="1"/>
    <col min="13062" max="13062" width="2.140625" customWidth="1"/>
    <col min="13063" max="13072" width="9.140625" customWidth="1"/>
    <col min="13073" max="13076" width="9.85546875" bestFit="1" customWidth="1"/>
    <col min="13077" max="13079" width="9.28515625" bestFit="1" customWidth="1"/>
    <col min="13313" max="13313" width="60" customWidth="1"/>
    <col min="13314" max="13316" width="11.7109375" customWidth="1"/>
    <col min="13317" max="13317" width="13.7109375" bestFit="1" customWidth="1"/>
    <col min="13318" max="13318" width="2.140625" customWidth="1"/>
    <col min="13319" max="13328" width="9.140625" customWidth="1"/>
    <col min="13329" max="13332" width="9.85546875" bestFit="1" customWidth="1"/>
    <col min="13333" max="13335" width="9.28515625" bestFit="1" customWidth="1"/>
    <col min="13569" max="13569" width="60" customWidth="1"/>
    <col min="13570" max="13572" width="11.7109375" customWidth="1"/>
    <col min="13573" max="13573" width="13.7109375" bestFit="1" customWidth="1"/>
    <col min="13574" max="13574" width="2.140625" customWidth="1"/>
    <col min="13575" max="13584" width="9.140625" customWidth="1"/>
    <col min="13585" max="13588" width="9.85546875" bestFit="1" customWidth="1"/>
    <col min="13589" max="13591" width="9.28515625" bestFit="1" customWidth="1"/>
    <col min="13825" max="13825" width="60" customWidth="1"/>
    <col min="13826" max="13828" width="11.7109375" customWidth="1"/>
    <col min="13829" max="13829" width="13.7109375" bestFit="1" customWidth="1"/>
    <col min="13830" max="13830" width="2.140625" customWidth="1"/>
    <col min="13831" max="13840" width="9.140625" customWidth="1"/>
    <col min="13841" max="13844" width="9.85546875" bestFit="1" customWidth="1"/>
    <col min="13845" max="13847" width="9.28515625" bestFit="1" customWidth="1"/>
    <col min="14081" max="14081" width="60" customWidth="1"/>
    <col min="14082" max="14084" width="11.7109375" customWidth="1"/>
    <col min="14085" max="14085" width="13.7109375" bestFit="1" customWidth="1"/>
    <col min="14086" max="14086" width="2.140625" customWidth="1"/>
    <col min="14087" max="14096" width="9.140625" customWidth="1"/>
    <col min="14097" max="14100" width="9.85546875" bestFit="1" customWidth="1"/>
    <col min="14101" max="14103" width="9.28515625" bestFit="1" customWidth="1"/>
    <col min="14337" max="14337" width="60" customWidth="1"/>
    <col min="14338" max="14340" width="11.7109375" customWidth="1"/>
    <col min="14341" max="14341" width="13.7109375" bestFit="1" customWidth="1"/>
    <col min="14342" max="14342" width="2.140625" customWidth="1"/>
    <col min="14343" max="14352" width="9.140625" customWidth="1"/>
    <col min="14353" max="14356" width="9.85546875" bestFit="1" customWidth="1"/>
    <col min="14357" max="14359" width="9.28515625" bestFit="1" customWidth="1"/>
    <col min="14593" max="14593" width="60" customWidth="1"/>
    <col min="14594" max="14596" width="11.7109375" customWidth="1"/>
    <col min="14597" max="14597" width="13.7109375" bestFit="1" customWidth="1"/>
    <col min="14598" max="14598" width="2.140625" customWidth="1"/>
    <col min="14599" max="14608" width="9.140625" customWidth="1"/>
    <col min="14609" max="14612" width="9.85546875" bestFit="1" customWidth="1"/>
    <col min="14613" max="14615" width="9.28515625" bestFit="1" customWidth="1"/>
    <col min="14849" max="14849" width="60" customWidth="1"/>
    <col min="14850" max="14852" width="11.7109375" customWidth="1"/>
    <col min="14853" max="14853" width="13.7109375" bestFit="1" customWidth="1"/>
    <col min="14854" max="14854" width="2.140625" customWidth="1"/>
    <col min="14855" max="14864" width="9.140625" customWidth="1"/>
    <col min="14865" max="14868" width="9.85546875" bestFit="1" customWidth="1"/>
    <col min="14869" max="14871" width="9.28515625" bestFit="1" customWidth="1"/>
    <col min="15105" max="15105" width="60" customWidth="1"/>
    <col min="15106" max="15108" width="11.7109375" customWidth="1"/>
    <col min="15109" max="15109" width="13.7109375" bestFit="1" customWidth="1"/>
    <col min="15110" max="15110" width="2.140625" customWidth="1"/>
    <col min="15111" max="15120" width="9.140625" customWidth="1"/>
    <col min="15121" max="15124" width="9.85546875" bestFit="1" customWidth="1"/>
    <col min="15125" max="15127" width="9.28515625" bestFit="1" customWidth="1"/>
    <col min="15361" max="15361" width="60" customWidth="1"/>
    <col min="15362" max="15364" width="11.7109375" customWidth="1"/>
    <col min="15365" max="15365" width="13.7109375" bestFit="1" customWidth="1"/>
    <col min="15366" max="15366" width="2.140625" customWidth="1"/>
    <col min="15367" max="15376" width="9.140625" customWidth="1"/>
    <col min="15377" max="15380" width="9.85546875" bestFit="1" customWidth="1"/>
    <col min="15381" max="15383" width="9.28515625" bestFit="1" customWidth="1"/>
    <col min="15617" max="15617" width="60" customWidth="1"/>
    <col min="15618" max="15620" width="11.7109375" customWidth="1"/>
    <col min="15621" max="15621" width="13.7109375" bestFit="1" customWidth="1"/>
    <col min="15622" max="15622" width="2.140625" customWidth="1"/>
    <col min="15623" max="15632" width="9.140625" customWidth="1"/>
    <col min="15633" max="15636" width="9.85546875" bestFit="1" customWidth="1"/>
    <col min="15637" max="15639" width="9.28515625" bestFit="1" customWidth="1"/>
    <col min="15873" max="15873" width="60" customWidth="1"/>
    <col min="15874" max="15876" width="11.7109375" customWidth="1"/>
    <col min="15877" max="15877" width="13.7109375" bestFit="1" customWidth="1"/>
    <col min="15878" max="15878" width="2.140625" customWidth="1"/>
    <col min="15879" max="15888" width="9.140625" customWidth="1"/>
    <col min="15889" max="15892" width="9.85546875" bestFit="1" customWidth="1"/>
    <col min="15893" max="15895" width="9.28515625" bestFit="1" customWidth="1"/>
    <col min="16129" max="16129" width="60" customWidth="1"/>
    <col min="16130" max="16132" width="11.7109375" customWidth="1"/>
    <col min="16133" max="16133" width="13.7109375" bestFit="1" customWidth="1"/>
    <col min="16134" max="16134" width="2.140625" customWidth="1"/>
    <col min="16135" max="16144" width="9.140625" customWidth="1"/>
    <col min="16145" max="16148" width="9.85546875" bestFit="1" customWidth="1"/>
    <col min="16149" max="16151" width="9.28515625" bestFit="1" customWidth="1"/>
  </cols>
  <sheetData>
    <row r="1" spans="1:6" s="71" customFormat="1" ht="3.75" hidden="1" customHeight="1">
      <c r="A1" s="527"/>
      <c r="B1" s="529"/>
      <c r="C1" s="529"/>
      <c r="D1" s="529"/>
      <c r="E1" s="529"/>
    </row>
    <row r="2" spans="1:6" s="72" customFormat="1" ht="39" customHeight="1">
      <c r="A2" s="1325" t="s">
        <v>592</v>
      </c>
      <c r="B2" s="1325"/>
      <c r="C2" s="1325"/>
      <c r="D2" s="1325"/>
      <c r="E2" s="1325"/>
    </row>
    <row r="3" spans="1:6" s="72" customFormat="1" ht="20.25" customHeight="1">
      <c r="A3" s="1325" t="s">
        <v>724</v>
      </c>
      <c r="B3" s="1325"/>
      <c r="C3" s="1325"/>
      <c r="D3" s="1325"/>
      <c r="E3" s="1325"/>
    </row>
    <row r="4" spans="1:6" s="72" customFormat="1" ht="20.25" customHeight="1">
      <c r="A4" s="1325" t="s">
        <v>584</v>
      </c>
      <c r="B4" s="1325"/>
      <c r="C4" s="1325"/>
      <c r="D4" s="1325"/>
      <c r="E4" s="1325"/>
    </row>
    <row r="5" spans="1:6" s="73" customFormat="1" ht="39" customHeight="1">
      <c r="A5" s="1326" t="s">
        <v>274</v>
      </c>
      <c r="B5" s="1326"/>
      <c r="C5" s="1326"/>
      <c r="D5" s="1326"/>
      <c r="E5" s="1326"/>
    </row>
    <row r="6" spans="1:6" ht="6" hidden="1" customHeight="1">
      <c r="F6"/>
    </row>
    <row r="7" spans="1:6" ht="2.25" customHeight="1" thickBot="1">
      <c r="B7" s="405"/>
      <c r="C7" s="405"/>
      <c r="D7" s="405"/>
      <c r="E7" s="405"/>
      <c r="F7"/>
    </row>
    <row r="8" spans="1:6" ht="29.25" customHeight="1" thickTop="1">
      <c r="A8" s="638"/>
      <c r="B8" s="639" t="s">
        <v>119</v>
      </c>
      <c r="C8" s="639" t="s">
        <v>121</v>
      </c>
      <c r="D8" s="639" t="s">
        <v>123</v>
      </c>
      <c r="E8" s="639" t="s">
        <v>603</v>
      </c>
      <c r="F8"/>
    </row>
    <row r="9" spans="1:6" s="643" customFormat="1" ht="4.5" customHeight="1" thickBot="1">
      <c r="A9" s="640"/>
      <c r="B9" s="641"/>
      <c r="C9" s="641"/>
      <c r="D9" s="641"/>
      <c r="E9" s="642"/>
    </row>
    <row r="10" spans="1:6" ht="27.75" customHeight="1" thickTop="1">
      <c r="A10" s="638" t="s">
        <v>280</v>
      </c>
      <c r="B10" s="644">
        <v>2578248.8248800002</v>
      </c>
      <c r="C10" s="644">
        <v>1045228.4495700001</v>
      </c>
      <c r="D10" s="644">
        <v>367304.82210000005</v>
      </c>
      <c r="E10" s="644">
        <v>3990782.0965500004</v>
      </c>
      <c r="F10"/>
    </row>
    <row r="11" spans="1:6" s="643" customFormat="1" ht="3.75" customHeight="1" thickBot="1">
      <c r="A11" s="645"/>
      <c r="B11" s="119"/>
      <c r="C11" s="119"/>
      <c r="D11" s="119"/>
      <c r="E11" s="119"/>
    </row>
    <row r="12" spans="1:6" ht="15" customHeight="1" thickTop="1">
      <c r="A12" s="638" t="s">
        <v>281</v>
      </c>
      <c r="B12" s="644">
        <v>154810.64893</v>
      </c>
      <c r="C12" s="644">
        <v>94840.753180000014</v>
      </c>
      <c r="D12" s="644">
        <v>30799.038280000001</v>
      </c>
      <c r="E12" s="644">
        <v>280450.44039</v>
      </c>
      <c r="F12"/>
    </row>
    <row r="13" spans="1:6" s="233" customFormat="1" ht="15" customHeight="1">
      <c r="A13" s="646" t="s">
        <v>282</v>
      </c>
      <c r="B13" s="647">
        <v>42190.561119999998</v>
      </c>
      <c r="C13" s="647">
        <v>24976.764890000002</v>
      </c>
      <c r="D13" s="647">
        <v>2818.0874900000003</v>
      </c>
      <c r="E13" s="647">
        <v>69985.413499999995</v>
      </c>
    </row>
    <row r="14" spans="1:6" s="233" customFormat="1" ht="15" customHeight="1">
      <c r="A14" s="646" t="s">
        <v>283</v>
      </c>
      <c r="B14" s="647">
        <v>103395.53349</v>
      </c>
      <c r="C14" s="647">
        <v>21890.984469999999</v>
      </c>
      <c r="D14" s="647">
        <v>27980.936289999998</v>
      </c>
      <c r="E14" s="647">
        <v>153267.45425000001</v>
      </c>
    </row>
    <row r="15" spans="1:6" s="233" customFormat="1" ht="15" customHeight="1">
      <c r="A15" s="646" t="s">
        <v>284</v>
      </c>
      <c r="B15" s="647">
        <v>9224.5543200000011</v>
      </c>
      <c r="C15" s="647">
        <v>47973.003819999998</v>
      </c>
      <c r="D15" s="647">
        <v>1.4500000000000001E-2</v>
      </c>
      <c r="E15" s="647">
        <v>57197.572639999999</v>
      </c>
    </row>
    <row r="16" spans="1:6" s="233" customFormat="1" ht="15" customHeight="1">
      <c r="A16" s="646" t="s">
        <v>285</v>
      </c>
      <c r="B16" s="647">
        <v>0</v>
      </c>
      <c r="C16" s="647">
        <v>0</v>
      </c>
      <c r="D16" s="647">
        <v>0</v>
      </c>
      <c r="E16" s="647">
        <v>0</v>
      </c>
    </row>
    <row r="17" spans="1:5" s="233" customFormat="1" ht="15" customHeight="1">
      <c r="A17" s="646" t="s">
        <v>286</v>
      </c>
      <c r="B17" s="647">
        <v>0</v>
      </c>
      <c r="C17" s="647">
        <v>0</v>
      </c>
      <c r="D17" s="647">
        <v>0</v>
      </c>
      <c r="E17" s="647">
        <v>0</v>
      </c>
    </row>
    <row r="18" spans="1:5" s="233" customFormat="1" ht="15" customHeight="1">
      <c r="A18" s="646" t="s">
        <v>287</v>
      </c>
      <c r="B18" s="647">
        <v>0</v>
      </c>
      <c r="C18" s="647">
        <v>0</v>
      </c>
      <c r="D18" s="647">
        <v>0</v>
      </c>
      <c r="E18" s="647">
        <v>0</v>
      </c>
    </row>
    <row r="19" spans="1:5" s="233" customFormat="1" ht="15" customHeight="1">
      <c r="A19" s="646" t="s">
        <v>288</v>
      </c>
      <c r="B19" s="647">
        <v>0</v>
      </c>
      <c r="C19" s="647">
        <v>0</v>
      </c>
      <c r="D19" s="647">
        <v>0</v>
      </c>
      <c r="E19" s="647">
        <v>0</v>
      </c>
    </row>
    <row r="20" spans="1:5" s="233" customFormat="1" ht="15" customHeight="1" thickBot="1">
      <c r="A20" s="646" t="s">
        <v>289</v>
      </c>
      <c r="B20" s="647">
        <v>0</v>
      </c>
      <c r="C20" s="647">
        <v>0</v>
      </c>
      <c r="D20" s="647">
        <v>0</v>
      </c>
      <c r="E20" s="647">
        <v>0</v>
      </c>
    </row>
    <row r="21" spans="1:5" s="233" customFormat="1" ht="15" customHeight="1" thickTop="1">
      <c r="A21" s="638" t="s">
        <v>290</v>
      </c>
      <c r="B21" s="644">
        <v>291183.86739999999</v>
      </c>
      <c r="C21" s="644">
        <v>113773.56526999999</v>
      </c>
      <c r="D21" s="644">
        <v>47605.595600000001</v>
      </c>
      <c r="E21" s="644">
        <v>452563.02827000001</v>
      </c>
    </row>
    <row r="22" spans="1:5" s="233" customFormat="1" ht="15" customHeight="1">
      <c r="A22" s="646" t="s">
        <v>291</v>
      </c>
      <c r="B22" s="647">
        <v>0</v>
      </c>
      <c r="C22" s="647">
        <v>0</v>
      </c>
      <c r="D22" s="647">
        <v>0</v>
      </c>
      <c r="E22" s="647">
        <v>0</v>
      </c>
    </row>
    <row r="23" spans="1:5" s="233" customFormat="1" ht="15" customHeight="1">
      <c r="A23" s="646" t="s">
        <v>292</v>
      </c>
      <c r="B23" s="647">
        <v>51514.220979999998</v>
      </c>
      <c r="C23" s="647">
        <v>15713.08325</v>
      </c>
      <c r="D23" s="647">
        <v>27798.214550000001</v>
      </c>
      <c r="E23" s="647">
        <v>95025.518779999999</v>
      </c>
    </row>
    <row r="24" spans="1:5" s="233" customFormat="1" ht="15" customHeight="1">
      <c r="A24" s="646" t="s">
        <v>293</v>
      </c>
      <c r="B24" s="647">
        <v>0</v>
      </c>
      <c r="C24" s="647">
        <v>0</v>
      </c>
      <c r="D24" s="647">
        <v>0</v>
      </c>
      <c r="E24" s="647">
        <v>0</v>
      </c>
    </row>
    <row r="25" spans="1:5" s="233" customFormat="1" ht="15" customHeight="1">
      <c r="A25" s="646" t="s">
        <v>294</v>
      </c>
      <c r="B25" s="647">
        <v>0</v>
      </c>
      <c r="C25" s="647">
        <v>0</v>
      </c>
      <c r="D25" s="647">
        <v>0</v>
      </c>
      <c r="E25" s="647">
        <v>0</v>
      </c>
    </row>
    <row r="26" spans="1:5" s="233" customFormat="1" ht="15" customHeight="1">
      <c r="A26" s="646" t="s">
        <v>295</v>
      </c>
      <c r="B26" s="647">
        <v>29271.794600000001</v>
      </c>
      <c r="C26" s="647">
        <v>15515.85799</v>
      </c>
      <c r="D26" s="647">
        <v>0</v>
      </c>
      <c r="E26" s="647">
        <v>44787.652590000005</v>
      </c>
    </row>
    <row r="27" spans="1:5" s="233" customFormat="1" ht="15" customHeight="1">
      <c r="A27" s="646" t="s">
        <v>296</v>
      </c>
      <c r="B27" s="647">
        <v>208587.76788</v>
      </c>
      <c r="C27" s="647">
        <v>82541.049280000007</v>
      </c>
      <c r="D27" s="647">
        <v>19807.38105</v>
      </c>
      <c r="E27" s="647">
        <v>310936.19821</v>
      </c>
    </row>
    <row r="28" spans="1:5" s="233" customFormat="1" ht="15" customHeight="1">
      <c r="A28" s="646" t="s">
        <v>297</v>
      </c>
      <c r="B28" s="647">
        <v>1810.08394</v>
      </c>
      <c r="C28" s="647">
        <v>3.5747499999999999</v>
      </c>
      <c r="D28" s="647">
        <v>0</v>
      </c>
      <c r="E28" s="647">
        <v>1813.65869</v>
      </c>
    </row>
    <row r="29" spans="1:5" s="233" customFormat="1" ht="15" customHeight="1" thickBot="1">
      <c r="A29" s="646" t="s">
        <v>298</v>
      </c>
      <c r="B29" s="647">
        <v>0</v>
      </c>
      <c r="C29" s="647">
        <v>0</v>
      </c>
      <c r="D29" s="647">
        <v>0</v>
      </c>
      <c r="E29" s="647">
        <v>0</v>
      </c>
    </row>
    <row r="30" spans="1:5" s="233" customFormat="1" ht="15" customHeight="1" thickTop="1">
      <c r="A30" s="638" t="s">
        <v>299</v>
      </c>
      <c r="B30" s="644">
        <v>1836067.11735</v>
      </c>
      <c r="C30" s="644">
        <v>755013.78844000003</v>
      </c>
      <c r="D30" s="644">
        <v>216781.68085</v>
      </c>
      <c r="E30" s="644">
        <v>2807862.5866399999</v>
      </c>
    </row>
    <row r="31" spans="1:5" s="233" customFormat="1" ht="15" customHeight="1">
      <c r="A31" s="648" t="s">
        <v>300</v>
      </c>
      <c r="B31" s="647">
        <v>1871668.37</v>
      </c>
      <c r="C31" s="647">
        <v>757410.8848</v>
      </c>
      <c r="D31" s="647">
        <v>222992.55693000002</v>
      </c>
      <c r="E31" s="647">
        <v>2852071.8117300002</v>
      </c>
    </row>
    <row r="32" spans="1:5" s="233" customFormat="1" ht="15" customHeight="1">
      <c r="A32" s="646" t="s">
        <v>301</v>
      </c>
      <c r="B32" s="647">
        <v>1859686.2075399999</v>
      </c>
      <c r="C32" s="647">
        <v>743382.00113999995</v>
      </c>
      <c r="D32" s="647">
        <v>219173.20303999999</v>
      </c>
      <c r="E32" s="647">
        <v>2822241.4117199997</v>
      </c>
    </row>
    <row r="33" spans="1:5" s="233" customFormat="1" ht="15" customHeight="1">
      <c r="A33" s="646" t="s">
        <v>302</v>
      </c>
      <c r="B33" s="647">
        <v>11982.162460000001</v>
      </c>
      <c r="C33" s="647">
        <v>14028.88366</v>
      </c>
      <c r="D33" s="647">
        <v>3819.3538900000003</v>
      </c>
      <c r="E33" s="647">
        <v>29830.400010000001</v>
      </c>
    </row>
    <row r="34" spans="1:5" s="233" customFormat="1" ht="15" customHeight="1">
      <c r="A34" s="646" t="s">
        <v>303</v>
      </c>
      <c r="B34" s="647">
        <v>0</v>
      </c>
      <c r="C34" s="647">
        <v>0</v>
      </c>
      <c r="D34" s="647">
        <v>0</v>
      </c>
      <c r="E34" s="647">
        <v>0</v>
      </c>
    </row>
    <row r="35" spans="1:5" s="233" customFormat="1" ht="15" customHeight="1">
      <c r="A35" s="648" t="s">
        <v>304</v>
      </c>
      <c r="B35" s="647">
        <v>11023.90503</v>
      </c>
      <c r="C35" s="647">
        <v>1624.53269</v>
      </c>
      <c r="D35" s="647">
        <v>9685.2513900000013</v>
      </c>
      <c r="E35" s="647">
        <v>22333.689109999999</v>
      </c>
    </row>
    <row r="36" spans="1:5" s="233" customFormat="1" ht="15" customHeight="1">
      <c r="A36" s="646" t="s">
        <v>305</v>
      </c>
      <c r="B36" s="647">
        <v>11023.90503</v>
      </c>
      <c r="C36" s="647">
        <v>1624.53269</v>
      </c>
      <c r="D36" s="647">
        <v>9685.2513900000013</v>
      </c>
      <c r="E36" s="647">
        <v>22333.689109999999</v>
      </c>
    </row>
    <row r="37" spans="1:5" s="233" customFormat="1" ht="15" customHeight="1">
      <c r="A37" s="646" t="s">
        <v>306</v>
      </c>
      <c r="B37" s="647">
        <v>0</v>
      </c>
      <c r="C37" s="647">
        <v>0</v>
      </c>
      <c r="D37" s="647">
        <v>0</v>
      </c>
      <c r="E37" s="647">
        <v>0</v>
      </c>
    </row>
    <row r="38" spans="1:5" s="233" customFormat="1" ht="15" customHeight="1">
      <c r="A38" s="646" t="s">
        <v>307</v>
      </c>
      <c r="B38" s="647">
        <v>0</v>
      </c>
      <c r="C38" s="647">
        <v>0</v>
      </c>
      <c r="D38" s="647">
        <v>0</v>
      </c>
      <c r="E38" s="647">
        <v>0</v>
      </c>
    </row>
    <row r="39" spans="1:5" s="233" customFormat="1" ht="15" customHeight="1">
      <c r="A39" s="648" t="s">
        <v>308</v>
      </c>
      <c r="B39" s="647">
        <v>23024.025610000001</v>
      </c>
      <c r="C39" s="647">
        <v>18277.657940000001</v>
      </c>
      <c r="D39" s="647">
        <v>10229.80689</v>
      </c>
      <c r="E39" s="647">
        <v>51531.490439999994</v>
      </c>
    </row>
    <row r="40" spans="1:5" s="233" customFormat="1" ht="15" customHeight="1">
      <c r="A40" s="646" t="s">
        <v>309</v>
      </c>
      <c r="B40" s="647">
        <v>21773.692890000002</v>
      </c>
      <c r="C40" s="647">
        <v>18277.657940000001</v>
      </c>
      <c r="D40" s="647">
        <v>10211.278849999999</v>
      </c>
      <c r="E40" s="647">
        <v>50262.629679999998</v>
      </c>
    </row>
    <row r="41" spans="1:5" s="233" customFormat="1" ht="15" customHeight="1">
      <c r="A41" s="646" t="s">
        <v>310</v>
      </c>
      <c r="B41" s="647">
        <v>1250.3327199999999</v>
      </c>
      <c r="C41" s="647">
        <v>0</v>
      </c>
      <c r="D41" s="647">
        <v>18.528040000000001</v>
      </c>
      <c r="E41" s="647">
        <v>1268.86076</v>
      </c>
    </row>
    <row r="42" spans="1:5" s="233" customFormat="1" ht="15" customHeight="1">
      <c r="A42" s="646" t="s">
        <v>311</v>
      </c>
      <c r="B42" s="647">
        <v>0</v>
      </c>
      <c r="C42" s="647">
        <v>0</v>
      </c>
      <c r="D42" s="647">
        <v>0</v>
      </c>
      <c r="E42" s="647">
        <v>0</v>
      </c>
    </row>
    <row r="43" spans="1:5" s="233" customFormat="1" ht="15" customHeight="1">
      <c r="A43" s="648" t="s">
        <v>312</v>
      </c>
      <c r="B43" s="647">
        <v>6833.5193300000001</v>
      </c>
      <c r="C43" s="647">
        <v>3082.4695400000001</v>
      </c>
      <c r="D43" s="647">
        <v>770.12867000000006</v>
      </c>
      <c r="E43" s="647">
        <v>10686.117539999999</v>
      </c>
    </row>
    <row r="44" spans="1:5" s="233" customFormat="1" ht="15" customHeight="1">
      <c r="A44" s="646" t="s">
        <v>313</v>
      </c>
      <c r="B44" s="647">
        <v>6627.3057399999998</v>
      </c>
      <c r="C44" s="647">
        <v>2695.1425800000002</v>
      </c>
      <c r="D44" s="647">
        <v>735.81952000000001</v>
      </c>
      <c r="E44" s="647">
        <v>10058.26784</v>
      </c>
    </row>
    <row r="45" spans="1:5" s="233" customFormat="1" ht="15" customHeight="1">
      <c r="A45" s="646" t="s">
        <v>314</v>
      </c>
      <c r="B45" s="647">
        <v>105.89821999999999</v>
      </c>
      <c r="C45" s="647">
        <v>331.98232000000002</v>
      </c>
      <c r="D45" s="647">
        <v>34.309150000000002</v>
      </c>
      <c r="E45" s="647">
        <v>472.18968999999998</v>
      </c>
    </row>
    <row r="46" spans="1:5" s="233" customFormat="1" ht="15" customHeight="1">
      <c r="A46" s="646" t="s">
        <v>315</v>
      </c>
      <c r="B46" s="647">
        <v>100.31537</v>
      </c>
      <c r="C46" s="647">
        <v>55.344639999999998</v>
      </c>
      <c r="D46" s="647">
        <v>0</v>
      </c>
      <c r="E46" s="647">
        <v>155.66001</v>
      </c>
    </row>
    <row r="47" spans="1:5" s="233" customFormat="1" ht="15" customHeight="1">
      <c r="A47" s="646" t="s">
        <v>316</v>
      </c>
      <c r="B47" s="647">
        <v>0</v>
      </c>
      <c r="C47" s="647">
        <v>0</v>
      </c>
      <c r="D47" s="647">
        <v>0</v>
      </c>
      <c r="E47" s="647">
        <v>0</v>
      </c>
    </row>
    <row r="48" spans="1:5" s="233" customFormat="1" ht="15" customHeight="1">
      <c r="A48" s="646" t="s">
        <v>317</v>
      </c>
      <c r="B48" s="647">
        <v>0</v>
      </c>
      <c r="C48" s="647">
        <v>0</v>
      </c>
      <c r="D48" s="647">
        <v>0</v>
      </c>
      <c r="E48" s="647">
        <v>0</v>
      </c>
    </row>
    <row r="49" spans="1:5" s="233" customFormat="1" ht="15" customHeight="1">
      <c r="A49" s="646" t="s">
        <v>318</v>
      </c>
      <c r="B49" s="647">
        <v>0</v>
      </c>
      <c r="C49" s="647">
        <v>0</v>
      </c>
      <c r="D49" s="647">
        <v>0</v>
      </c>
      <c r="E49" s="647">
        <v>0</v>
      </c>
    </row>
    <row r="50" spans="1:5" s="233" customFormat="1" ht="15" customHeight="1">
      <c r="A50" s="648" t="s">
        <v>319</v>
      </c>
      <c r="B50" s="647">
        <v>-76482.702620000011</v>
      </c>
      <c r="C50" s="647">
        <v>-25381.756530000002</v>
      </c>
      <c r="D50" s="647">
        <v>-26896.063030000001</v>
      </c>
      <c r="E50" s="647">
        <v>-128760.52218</v>
      </c>
    </row>
    <row r="51" spans="1:5" s="233" customFormat="1" ht="15" customHeight="1">
      <c r="A51" s="646" t="s">
        <v>320</v>
      </c>
      <c r="B51" s="647">
        <v>-6951.2031999999999</v>
      </c>
      <c r="C51" s="647">
        <v>-3168.7135800000001</v>
      </c>
      <c r="D51" s="647">
        <v>-3890.5903900000003</v>
      </c>
      <c r="E51" s="647">
        <v>-14010.507170000001</v>
      </c>
    </row>
    <row r="52" spans="1:5" s="233" customFormat="1" ht="15" customHeight="1">
      <c r="A52" s="646" t="s">
        <v>321</v>
      </c>
      <c r="B52" s="647">
        <v>-3.1089699999999998</v>
      </c>
      <c r="C52" s="647">
        <v>-110.89997</v>
      </c>
      <c r="D52" s="647">
        <v>-489.08840000000004</v>
      </c>
      <c r="E52" s="647">
        <v>-603.09733999999992</v>
      </c>
    </row>
    <row r="53" spans="1:5" s="233" customFormat="1" ht="15" customHeight="1">
      <c r="A53" s="646" t="s">
        <v>322</v>
      </c>
      <c r="B53" s="647">
        <v>-1558.44821</v>
      </c>
      <c r="C53" s="647">
        <v>-215.18139000000002</v>
      </c>
      <c r="D53" s="647">
        <v>-562.35564999999997</v>
      </c>
      <c r="E53" s="647">
        <v>-2335.9852500000002</v>
      </c>
    </row>
    <row r="54" spans="1:5" s="233" customFormat="1" ht="15" customHeight="1">
      <c r="A54" s="646" t="s">
        <v>323</v>
      </c>
      <c r="B54" s="647">
        <v>0</v>
      </c>
      <c r="C54" s="647">
        <v>0</v>
      </c>
      <c r="D54" s="647">
        <v>2.0000000000000002E-5</v>
      </c>
      <c r="E54" s="647">
        <v>2.0000000000000002E-5</v>
      </c>
    </row>
    <row r="55" spans="1:5" s="233" customFormat="1" ht="15" customHeight="1">
      <c r="A55" s="646" t="s">
        <v>326</v>
      </c>
      <c r="B55" s="647">
        <v>-53660.664079999995</v>
      </c>
      <c r="C55" s="647">
        <v>-13013.65677</v>
      </c>
      <c r="D55" s="647">
        <v>-15042.63543</v>
      </c>
      <c r="E55" s="647">
        <v>-81716.956279999999</v>
      </c>
    </row>
    <row r="56" spans="1:5" s="233" customFormat="1" ht="15" customHeight="1">
      <c r="A56" s="646" t="s">
        <v>324</v>
      </c>
      <c r="B56" s="647">
        <v>-9947.2749899999999</v>
      </c>
      <c r="C56" s="647">
        <v>-8491.2014199999994</v>
      </c>
      <c r="D56" s="647">
        <v>-6503.2309599999999</v>
      </c>
      <c r="E56" s="647">
        <v>-24941.70737</v>
      </c>
    </row>
    <row r="57" spans="1:5" s="233" customFormat="1" ht="15" customHeight="1">
      <c r="A57" s="646" t="s">
        <v>327</v>
      </c>
      <c r="B57" s="647">
        <v>-3599.2845200000002</v>
      </c>
      <c r="C57" s="647">
        <v>-229.87648999999999</v>
      </c>
      <c r="D57" s="647">
        <v>-400.75099999999998</v>
      </c>
      <c r="E57" s="647">
        <v>-4229.91201</v>
      </c>
    </row>
    <row r="58" spans="1:5" s="233" customFormat="1" ht="15" customHeight="1">
      <c r="A58" s="646" t="s">
        <v>328</v>
      </c>
      <c r="B58" s="647">
        <v>-137.55232999999998</v>
      </c>
      <c r="C58" s="647">
        <v>0</v>
      </c>
      <c r="D58" s="647">
        <v>0</v>
      </c>
      <c r="E58" s="647">
        <v>-137.55232999999998</v>
      </c>
    </row>
    <row r="59" spans="1:5" s="233" customFormat="1" ht="15" customHeight="1">
      <c r="A59" s="646" t="s">
        <v>325</v>
      </c>
      <c r="B59" s="647">
        <v>-625.16631999999993</v>
      </c>
      <c r="C59" s="647">
        <v>-152.22691</v>
      </c>
      <c r="D59" s="647">
        <v>-7.4112200000000001</v>
      </c>
      <c r="E59" s="647">
        <v>-784.80444999999997</v>
      </c>
    </row>
    <row r="60" spans="1:5" s="233" customFormat="1" ht="15" customHeight="1" thickBot="1">
      <c r="A60" s="646" t="s">
        <v>329</v>
      </c>
      <c r="B60" s="647">
        <v>0</v>
      </c>
      <c r="C60" s="647">
        <v>0</v>
      </c>
      <c r="D60" s="647">
        <v>0</v>
      </c>
      <c r="E60" s="647">
        <v>0</v>
      </c>
    </row>
    <row r="61" spans="1:5" s="233" customFormat="1" ht="15" customHeight="1" thickTop="1">
      <c r="A61" s="638" t="s">
        <v>330</v>
      </c>
      <c r="B61" s="644">
        <v>1263.9338300000002</v>
      </c>
      <c r="C61" s="644">
        <v>2260.42308</v>
      </c>
      <c r="D61" s="644">
        <v>686.94692000000009</v>
      </c>
      <c r="E61" s="644">
        <v>4211.3038299999998</v>
      </c>
    </row>
    <row r="62" spans="1:5" s="233" customFormat="1" ht="15" customHeight="1">
      <c r="A62" s="646" t="s">
        <v>331</v>
      </c>
      <c r="B62" s="647">
        <v>0</v>
      </c>
      <c r="C62" s="647">
        <v>0</v>
      </c>
      <c r="D62" s="647">
        <v>0</v>
      </c>
      <c r="E62" s="647">
        <v>0</v>
      </c>
    </row>
    <row r="63" spans="1:5" s="233" customFormat="1" ht="15" customHeight="1">
      <c r="A63" s="646" t="s">
        <v>332</v>
      </c>
      <c r="B63" s="647">
        <v>172.13839000000002</v>
      </c>
      <c r="C63" s="647">
        <v>150.84725</v>
      </c>
      <c r="D63" s="647">
        <v>652.59442000000001</v>
      </c>
      <c r="E63" s="647">
        <v>975.58006</v>
      </c>
    </row>
    <row r="64" spans="1:5" s="233" customFormat="1" ht="15" customHeight="1">
      <c r="A64" s="646" t="s">
        <v>333</v>
      </c>
      <c r="B64" s="647">
        <v>1148.9881599999999</v>
      </c>
      <c r="C64" s="647">
        <v>2469.4921099999997</v>
      </c>
      <c r="D64" s="647">
        <v>34.352499999999999</v>
      </c>
      <c r="E64" s="647">
        <v>3652.83277</v>
      </c>
    </row>
    <row r="65" spans="1:5" s="233" customFormat="1" ht="15" customHeight="1">
      <c r="A65" s="646" t="s">
        <v>334</v>
      </c>
      <c r="B65" s="647">
        <v>0</v>
      </c>
      <c r="C65" s="647">
        <v>0</v>
      </c>
      <c r="D65" s="647">
        <v>0</v>
      </c>
      <c r="E65" s="647">
        <v>0</v>
      </c>
    </row>
    <row r="66" spans="1:5" s="233" customFormat="1" ht="15" customHeight="1" thickBot="1">
      <c r="A66" s="646" t="s">
        <v>335</v>
      </c>
      <c r="B66" s="647">
        <v>-57.192720000000001</v>
      </c>
      <c r="C66" s="647">
        <v>-359.91628000000003</v>
      </c>
      <c r="D66" s="647">
        <v>0</v>
      </c>
      <c r="E66" s="647">
        <v>-417.10899999999998</v>
      </c>
    </row>
    <row r="67" spans="1:5" s="233" customFormat="1" ht="15" customHeight="1" thickTop="1">
      <c r="A67" s="638" t="s">
        <v>336</v>
      </c>
      <c r="B67" s="644">
        <v>7.4990000000000001E-2</v>
      </c>
      <c r="C67" s="644">
        <v>1033.7913000000001</v>
      </c>
      <c r="D67" s="644">
        <v>2.9000000000000001E-2</v>
      </c>
      <c r="E67" s="644">
        <v>1033.8952899999999</v>
      </c>
    </row>
    <row r="68" spans="1:5" s="233" customFormat="1" ht="15" customHeight="1">
      <c r="A68" s="646" t="s">
        <v>337</v>
      </c>
      <c r="B68" s="647">
        <v>3469.2409300000004</v>
      </c>
      <c r="C68" s="647">
        <v>283.67016999999998</v>
      </c>
      <c r="D68" s="647">
        <v>342.64240999999998</v>
      </c>
      <c r="E68" s="647">
        <v>4095.5535099999997</v>
      </c>
    </row>
    <row r="69" spans="1:5" s="233" customFormat="1" ht="15" customHeight="1">
      <c r="A69" s="646" t="s">
        <v>338</v>
      </c>
      <c r="B69" s="647">
        <v>7443.57953</v>
      </c>
      <c r="C69" s="647">
        <v>1503.98173</v>
      </c>
      <c r="D69" s="647">
        <v>1.5117499999999999</v>
      </c>
      <c r="E69" s="647">
        <v>8949.0730100000001</v>
      </c>
    </row>
    <row r="70" spans="1:5" s="233" customFormat="1" ht="15" customHeight="1">
      <c r="A70" s="646" t="s">
        <v>339</v>
      </c>
      <c r="B70" s="647">
        <v>0</v>
      </c>
      <c r="C70" s="647">
        <v>337.48316999999997</v>
      </c>
      <c r="D70" s="647">
        <v>1008.60555</v>
      </c>
      <c r="E70" s="647">
        <v>1346.08872</v>
      </c>
    </row>
    <row r="71" spans="1:5" s="233" customFormat="1" ht="15" customHeight="1">
      <c r="A71" s="646" t="s">
        <v>340</v>
      </c>
      <c r="B71" s="647">
        <v>0</v>
      </c>
      <c r="C71" s="647">
        <v>7.2374999999999998</v>
      </c>
      <c r="D71" s="647">
        <v>5.7024999999999997</v>
      </c>
      <c r="E71" s="647">
        <v>12.94</v>
      </c>
    </row>
    <row r="72" spans="1:5" s="233" customFormat="1" ht="15" customHeight="1" thickBot="1">
      <c r="A72" s="646" t="s">
        <v>341</v>
      </c>
      <c r="B72" s="647">
        <v>-10912.74547</v>
      </c>
      <c r="C72" s="647">
        <v>-1098.5812700000001</v>
      </c>
      <c r="D72" s="647">
        <v>-1358.4332099999999</v>
      </c>
      <c r="E72" s="647">
        <v>-13369.75995</v>
      </c>
    </row>
    <row r="73" spans="1:5" s="233" customFormat="1" ht="15" customHeight="1" thickTop="1">
      <c r="A73" s="638" t="s">
        <v>342</v>
      </c>
      <c r="B73" s="644">
        <v>261474.80134000001</v>
      </c>
      <c r="C73" s="644">
        <v>62821.766369999998</v>
      </c>
      <c r="D73" s="644">
        <v>69986.520950000006</v>
      </c>
      <c r="E73" s="644">
        <v>394283.08866000001</v>
      </c>
    </row>
    <row r="74" spans="1:5" s="233" customFormat="1" ht="15" customHeight="1">
      <c r="A74" s="646" t="s">
        <v>291</v>
      </c>
      <c r="B74" s="647">
        <v>0</v>
      </c>
      <c r="C74" s="647">
        <v>0</v>
      </c>
      <c r="D74" s="647">
        <v>0</v>
      </c>
      <c r="E74" s="647">
        <v>0</v>
      </c>
    </row>
    <row r="75" spans="1:5" s="233" customFormat="1" ht="15" customHeight="1">
      <c r="A75" s="646" t="s">
        <v>292</v>
      </c>
      <c r="B75" s="647">
        <v>212000</v>
      </c>
      <c r="C75" s="647">
        <v>43145.198549999994</v>
      </c>
      <c r="D75" s="647">
        <v>64843.519999999997</v>
      </c>
      <c r="E75" s="647">
        <v>319988.71854999999</v>
      </c>
    </row>
    <row r="76" spans="1:5" s="233" customFormat="1" ht="15" customHeight="1">
      <c r="A76" s="646" t="s">
        <v>293</v>
      </c>
      <c r="B76" s="647">
        <v>0</v>
      </c>
      <c r="C76" s="647">
        <v>0</v>
      </c>
      <c r="D76" s="647">
        <v>0</v>
      </c>
      <c r="E76" s="647">
        <v>0</v>
      </c>
    </row>
    <row r="77" spans="1:5" s="233" customFormat="1" ht="15" customHeight="1">
      <c r="A77" s="646" t="s">
        <v>294</v>
      </c>
      <c r="B77" s="647">
        <v>0</v>
      </c>
      <c r="C77" s="647">
        <v>0</v>
      </c>
      <c r="D77" s="647">
        <v>0</v>
      </c>
      <c r="E77" s="647">
        <v>0</v>
      </c>
    </row>
    <row r="78" spans="1:5" s="233" customFormat="1" ht="15" customHeight="1">
      <c r="A78" s="646" t="s">
        <v>343</v>
      </c>
      <c r="B78" s="647">
        <v>246.96007</v>
      </c>
      <c r="C78" s="647">
        <v>0</v>
      </c>
      <c r="D78" s="647">
        <v>0</v>
      </c>
      <c r="E78" s="647">
        <v>246.96007</v>
      </c>
    </row>
    <row r="79" spans="1:5" s="233" customFormat="1" ht="15" customHeight="1">
      <c r="A79" s="646" t="s">
        <v>344</v>
      </c>
      <c r="B79" s="647">
        <v>223.19051000000002</v>
      </c>
      <c r="C79" s="647">
        <v>265.23275999999998</v>
      </c>
      <c r="D79" s="647">
        <v>63.806650000000005</v>
      </c>
      <c r="E79" s="647">
        <v>552.22991999999999</v>
      </c>
    </row>
    <row r="80" spans="1:5" s="233" customFormat="1" ht="15" customHeight="1">
      <c r="A80" s="646" t="s">
        <v>296</v>
      </c>
      <c r="B80" s="647">
        <v>46562.030479999994</v>
      </c>
      <c r="C80" s="647">
        <v>18215.495199999998</v>
      </c>
      <c r="D80" s="647">
        <v>3850.4631199999999</v>
      </c>
      <c r="E80" s="647">
        <v>68627.988799999992</v>
      </c>
    </row>
    <row r="81" spans="1:5" s="233" customFormat="1" ht="15" customHeight="1">
      <c r="A81" s="646" t="s">
        <v>345</v>
      </c>
      <c r="B81" s="647">
        <v>2713.5902799999999</v>
      </c>
      <c r="C81" s="647">
        <v>1310.56952</v>
      </c>
      <c r="D81" s="647">
        <v>1259.4528400000002</v>
      </c>
      <c r="E81" s="647">
        <v>5283.6126399999994</v>
      </c>
    </row>
    <row r="82" spans="1:5" s="233" customFormat="1" ht="15" customHeight="1" thickBot="1">
      <c r="A82" s="646" t="s">
        <v>346</v>
      </c>
      <c r="B82" s="647">
        <v>-270.97000000000003</v>
      </c>
      <c r="C82" s="647">
        <v>-114.72966000000001</v>
      </c>
      <c r="D82" s="647">
        <v>-30.72166</v>
      </c>
      <c r="E82" s="647">
        <v>-416.42131999999998</v>
      </c>
    </row>
    <row r="83" spans="1:5" s="233" customFormat="1" ht="15" customHeight="1" thickTop="1">
      <c r="A83" s="638" t="s">
        <v>347</v>
      </c>
      <c r="B83" s="644">
        <v>30846.1361</v>
      </c>
      <c r="C83" s="644">
        <v>13821.306289999999</v>
      </c>
      <c r="D83" s="644">
        <v>1422.4860000000001</v>
      </c>
      <c r="E83" s="644">
        <v>46089.928390000001</v>
      </c>
    </row>
    <row r="84" spans="1:5" s="233" customFormat="1" ht="15" customHeight="1">
      <c r="A84" s="646" t="s">
        <v>348</v>
      </c>
      <c r="B84" s="647">
        <v>9230.7172100000007</v>
      </c>
      <c r="C84" s="647">
        <v>1154.6114299999999</v>
      </c>
      <c r="D84" s="647">
        <v>98.908259999999999</v>
      </c>
      <c r="E84" s="647">
        <v>10484.2369</v>
      </c>
    </row>
    <row r="85" spans="1:5" s="233" customFormat="1" ht="15" customHeight="1">
      <c r="A85" s="646" t="s">
        <v>349</v>
      </c>
      <c r="B85" s="647">
        <v>16963.302909999999</v>
      </c>
      <c r="C85" s="647">
        <v>7197.8284699999995</v>
      </c>
      <c r="D85" s="647">
        <v>1168.9448600000001</v>
      </c>
      <c r="E85" s="647">
        <v>25330.076239999999</v>
      </c>
    </row>
    <row r="86" spans="1:5" s="233" customFormat="1" ht="15" customHeight="1">
      <c r="A86" s="646" t="s">
        <v>350</v>
      </c>
      <c r="B86" s="647">
        <v>1694.48478</v>
      </c>
      <c r="C86" s="647">
        <v>1624.96261</v>
      </c>
      <c r="D86" s="647">
        <v>32.222709999999999</v>
      </c>
      <c r="E86" s="647">
        <v>3351.6701000000003</v>
      </c>
    </row>
    <row r="87" spans="1:5" s="233" customFormat="1" ht="15" customHeight="1">
      <c r="A87" s="646" t="s">
        <v>351</v>
      </c>
      <c r="B87" s="647">
        <v>920.03642000000002</v>
      </c>
      <c r="C87" s="647">
        <v>760.33258000000001</v>
      </c>
      <c r="D87" s="647">
        <v>60.080199999999998</v>
      </c>
      <c r="E87" s="647">
        <v>1740.4492</v>
      </c>
    </row>
    <row r="88" spans="1:5" s="233" customFormat="1" ht="15" customHeight="1">
      <c r="A88" s="646" t="s">
        <v>352</v>
      </c>
      <c r="B88" s="647">
        <v>1370.0701000000001</v>
      </c>
      <c r="C88" s="647">
        <v>2854.5010499999999</v>
      </c>
      <c r="D88" s="647">
        <v>62.329970000000003</v>
      </c>
      <c r="E88" s="647">
        <v>4286.9011200000004</v>
      </c>
    </row>
    <row r="89" spans="1:5" s="233" customFormat="1" ht="15" customHeight="1">
      <c r="A89" s="646" t="s">
        <v>353</v>
      </c>
      <c r="B89" s="647">
        <v>1E-3</v>
      </c>
      <c r="C89" s="647">
        <v>128.63381000000001</v>
      </c>
      <c r="D89" s="647">
        <v>0</v>
      </c>
      <c r="E89" s="647">
        <v>128.63480999999999</v>
      </c>
    </row>
    <row r="90" spans="1:5" s="233" customFormat="1" ht="15" customHeight="1">
      <c r="A90" s="646" t="s">
        <v>354</v>
      </c>
      <c r="B90" s="647">
        <v>667.52368000000001</v>
      </c>
      <c r="C90" s="647">
        <v>100.43634</v>
      </c>
      <c r="D90" s="647">
        <v>0</v>
      </c>
      <c r="E90" s="647">
        <v>767.96001999999999</v>
      </c>
    </row>
    <row r="91" spans="1:5" s="233" customFormat="1" ht="15" customHeight="1">
      <c r="A91" s="646" t="s">
        <v>355</v>
      </c>
      <c r="B91" s="647">
        <v>0</v>
      </c>
      <c r="C91" s="647">
        <v>0</v>
      </c>
      <c r="D91" s="647">
        <v>0</v>
      </c>
      <c r="E91" s="647">
        <v>0</v>
      </c>
    </row>
    <row r="92" spans="1:5" s="233" customFormat="1" ht="15" customHeight="1" thickBot="1">
      <c r="A92" s="646" t="s">
        <v>356</v>
      </c>
      <c r="B92" s="647">
        <v>0</v>
      </c>
      <c r="C92" s="647">
        <v>0</v>
      </c>
      <c r="D92" s="647">
        <v>0</v>
      </c>
      <c r="E92" s="647">
        <v>0</v>
      </c>
    </row>
    <row r="93" spans="1:5" s="233" customFormat="1" ht="15" customHeight="1" thickTop="1">
      <c r="A93" s="638" t="s">
        <v>357</v>
      </c>
      <c r="B93" s="644">
        <v>2602.24494</v>
      </c>
      <c r="C93" s="644">
        <v>1663.0556399999998</v>
      </c>
      <c r="D93" s="644">
        <v>22.5245</v>
      </c>
      <c r="E93" s="644">
        <v>4287.8250800000005</v>
      </c>
    </row>
    <row r="94" spans="1:5" s="233" customFormat="1" ht="15" customHeight="1">
      <c r="A94" s="646" t="s">
        <v>358</v>
      </c>
      <c r="B94" s="647">
        <v>112.18738</v>
      </c>
      <c r="C94" s="647">
        <v>287.53222999999997</v>
      </c>
      <c r="D94" s="647">
        <v>1.2199999999999999E-3</v>
      </c>
      <c r="E94" s="647">
        <v>399.72083000000003</v>
      </c>
    </row>
    <row r="95" spans="1:5" s="233" customFormat="1" ht="15" customHeight="1">
      <c r="A95" s="646" t="s">
        <v>359</v>
      </c>
      <c r="B95" s="647">
        <v>32.589400000000005</v>
      </c>
      <c r="C95" s="647">
        <v>944.25479000000007</v>
      </c>
      <c r="D95" s="647">
        <v>0</v>
      </c>
      <c r="E95" s="647">
        <v>976.84418999999991</v>
      </c>
    </row>
    <row r="96" spans="1:5" s="233" customFormat="1" ht="15" customHeight="1">
      <c r="A96" s="646" t="s">
        <v>360</v>
      </c>
      <c r="B96" s="647">
        <v>31.800380000000001</v>
      </c>
      <c r="C96" s="647">
        <v>0</v>
      </c>
      <c r="D96" s="647">
        <v>0</v>
      </c>
      <c r="E96" s="647">
        <v>31.800380000000001</v>
      </c>
    </row>
    <row r="97" spans="1:6" s="233" customFormat="1" ht="15" customHeight="1">
      <c r="A97" s="646" t="s">
        <v>361</v>
      </c>
      <c r="B97" s="647">
        <v>2425.6677799999998</v>
      </c>
      <c r="C97" s="647">
        <v>431.26862</v>
      </c>
      <c r="D97" s="647">
        <v>22.52328</v>
      </c>
      <c r="E97" s="647">
        <v>2879.4596800000004</v>
      </c>
    </row>
    <row r="98" spans="1:6" s="233" customFormat="1" ht="15" customHeight="1" thickBot="1">
      <c r="A98" s="646" t="s">
        <v>362</v>
      </c>
      <c r="B98" s="647">
        <v>0</v>
      </c>
      <c r="C98" s="647">
        <v>0</v>
      </c>
      <c r="D98" s="647">
        <v>0</v>
      </c>
      <c r="E98" s="647">
        <v>0</v>
      </c>
    </row>
    <row r="99" spans="1:6" s="233" customFormat="1" ht="15" customHeight="1" thickTop="1">
      <c r="A99" s="638" t="s">
        <v>363</v>
      </c>
      <c r="B99" s="644">
        <v>0</v>
      </c>
      <c r="C99" s="644">
        <v>0</v>
      </c>
      <c r="D99" s="644">
        <v>0</v>
      </c>
      <c r="E99" s="644">
        <v>0</v>
      </c>
    </row>
    <row r="100" spans="1:6" s="233" customFormat="1" ht="15" customHeight="1">
      <c r="A100" s="646" t="s">
        <v>364</v>
      </c>
      <c r="B100" s="647">
        <v>0</v>
      </c>
      <c r="C100" s="647">
        <v>0</v>
      </c>
      <c r="D100" s="647">
        <v>0</v>
      </c>
      <c r="E100" s="647">
        <v>0</v>
      </c>
    </row>
    <row r="101" spans="1:6" s="233" customFormat="1" ht="15" customHeight="1">
      <c r="A101" s="646" t="s">
        <v>365</v>
      </c>
      <c r="B101" s="647">
        <v>0</v>
      </c>
      <c r="C101" s="647">
        <v>0</v>
      </c>
      <c r="D101" s="647">
        <v>0</v>
      </c>
      <c r="E101" s="647">
        <v>0</v>
      </c>
    </row>
    <row r="102" spans="1:6" s="233" customFormat="1" ht="15" customHeight="1">
      <c r="A102" s="646" t="s">
        <v>366</v>
      </c>
      <c r="B102" s="647">
        <v>0</v>
      </c>
      <c r="C102" s="647">
        <v>0</v>
      </c>
      <c r="D102" s="647">
        <v>0</v>
      </c>
      <c r="E102" s="647">
        <v>0</v>
      </c>
    </row>
    <row r="103" spans="1:6" s="233" customFormat="1" ht="15" customHeight="1">
      <c r="A103" s="646" t="s">
        <v>367</v>
      </c>
      <c r="B103" s="647">
        <v>0</v>
      </c>
      <c r="C103" s="647">
        <v>0</v>
      </c>
      <c r="D103" s="647">
        <v>0</v>
      </c>
      <c r="E103" s="647">
        <v>0</v>
      </c>
    </row>
    <row r="104" spans="1:6" s="233" customFormat="1" ht="15" customHeight="1">
      <c r="A104" s="646" t="s">
        <v>368</v>
      </c>
      <c r="B104" s="647">
        <v>0</v>
      </c>
      <c r="C104" s="647">
        <v>0</v>
      </c>
      <c r="D104" s="647">
        <v>0</v>
      </c>
      <c r="E104" s="647">
        <v>0</v>
      </c>
    </row>
    <row r="105" spans="1:6" s="233" customFormat="1" ht="15" customHeight="1" thickBot="1">
      <c r="A105" s="646" t="s">
        <v>369</v>
      </c>
      <c r="B105" s="647">
        <v>0</v>
      </c>
      <c r="C105" s="647">
        <v>0</v>
      </c>
      <c r="D105" s="647">
        <v>0</v>
      </c>
      <c r="E105" s="647">
        <v>0</v>
      </c>
    </row>
    <row r="106" spans="1:6" ht="15" customHeight="1" thickTop="1" thickBot="1">
      <c r="A106" s="638" t="s">
        <v>370</v>
      </c>
      <c r="B106" s="644">
        <v>1927913.8120799998</v>
      </c>
      <c r="C106" s="644">
        <v>935968.38132000004</v>
      </c>
      <c r="D106" s="644">
        <v>216288.44140000001</v>
      </c>
      <c r="E106" s="644">
        <v>3080170.6348000001</v>
      </c>
      <c r="F106"/>
    </row>
    <row r="107" spans="1:6" ht="15" customHeight="1" thickTop="1">
      <c r="A107" s="638" t="s">
        <v>371</v>
      </c>
      <c r="B107" s="644">
        <v>1757988.9583399999</v>
      </c>
      <c r="C107" s="644">
        <v>779634.0941799999</v>
      </c>
      <c r="D107" s="644">
        <v>205594.54290999999</v>
      </c>
      <c r="E107" s="644">
        <v>2743217.5954299998</v>
      </c>
      <c r="F107"/>
    </row>
    <row r="108" spans="1:6" ht="15" customHeight="1">
      <c r="A108" s="646" t="s">
        <v>372</v>
      </c>
      <c r="B108" s="83">
        <v>155.06895</v>
      </c>
      <c r="C108" s="83">
        <v>0</v>
      </c>
      <c r="D108" s="83">
        <v>0</v>
      </c>
      <c r="E108" s="83">
        <v>155.06895</v>
      </c>
      <c r="F108"/>
    </row>
    <row r="109" spans="1:6" ht="15" customHeight="1">
      <c r="A109" s="646" t="s">
        <v>373</v>
      </c>
      <c r="B109" s="83">
        <v>0</v>
      </c>
      <c r="C109" s="83">
        <v>0</v>
      </c>
      <c r="D109" s="83">
        <v>0</v>
      </c>
      <c r="E109" s="83">
        <v>0</v>
      </c>
      <c r="F109"/>
    </row>
    <row r="110" spans="1:6" ht="15" customHeight="1">
      <c r="A110" s="646" t="s">
        <v>374</v>
      </c>
      <c r="B110" s="83">
        <v>155.06895</v>
      </c>
      <c r="C110" s="83">
        <v>0</v>
      </c>
      <c r="D110" s="83">
        <v>0</v>
      </c>
      <c r="E110" s="83">
        <v>155.06895</v>
      </c>
      <c r="F110"/>
    </row>
    <row r="111" spans="1:6" ht="15" customHeight="1">
      <c r="A111" s="646" t="s">
        <v>375</v>
      </c>
      <c r="B111" s="83">
        <v>1535071.9406199998</v>
      </c>
      <c r="C111" s="83">
        <v>433503.94475000002</v>
      </c>
      <c r="D111" s="83">
        <v>177720.01926</v>
      </c>
      <c r="E111" s="83">
        <v>2146295.9046300002</v>
      </c>
      <c r="F111"/>
    </row>
    <row r="112" spans="1:6" ht="15" customHeight="1">
      <c r="A112" s="646" t="s">
        <v>376</v>
      </c>
      <c r="B112" s="83">
        <v>209008.52044999998</v>
      </c>
      <c r="C112" s="83">
        <v>330093.18147000001</v>
      </c>
      <c r="D112" s="83">
        <v>27595.712960000001</v>
      </c>
      <c r="E112" s="83">
        <v>566697.41487999994</v>
      </c>
      <c r="F112"/>
    </row>
    <row r="113" spans="1:6" ht="15" customHeight="1">
      <c r="A113" s="646" t="s">
        <v>377</v>
      </c>
      <c r="B113" s="83">
        <v>41518.054880000003</v>
      </c>
      <c r="C113" s="83">
        <v>11922.29672</v>
      </c>
      <c r="D113" s="83">
        <v>4839.0570800000005</v>
      </c>
      <c r="E113" s="83">
        <v>58279.40868</v>
      </c>
      <c r="F113"/>
    </row>
    <row r="114" spans="1:6" ht="15" customHeight="1">
      <c r="A114" s="646" t="s">
        <v>378</v>
      </c>
      <c r="B114" s="83">
        <v>318.25403999999997</v>
      </c>
      <c r="C114" s="83">
        <v>0</v>
      </c>
      <c r="D114" s="83">
        <v>0</v>
      </c>
      <c r="E114" s="83">
        <v>318.25403999999997</v>
      </c>
      <c r="F114"/>
    </row>
    <row r="115" spans="1:6" ht="15" customHeight="1">
      <c r="A115" s="646" t="s">
        <v>379</v>
      </c>
      <c r="B115" s="83">
        <v>16734.792400000002</v>
      </c>
      <c r="C115" s="83">
        <v>2157.8421000000003</v>
      </c>
      <c r="D115" s="83">
        <v>4148.2221300000001</v>
      </c>
      <c r="E115" s="83">
        <v>23040.856629999998</v>
      </c>
      <c r="F115"/>
    </row>
    <row r="116" spans="1:6" ht="15" customHeight="1">
      <c r="A116" s="646" t="s">
        <v>380</v>
      </c>
      <c r="B116" s="83">
        <v>53166.7955</v>
      </c>
      <c r="C116" s="83">
        <v>6702.7181900000005</v>
      </c>
      <c r="D116" s="83">
        <v>5805.3639000000003</v>
      </c>
      <c r="E116" s="83">
        <v>65674.877590000004</v>
      </c>
      <c r="F116"/>
    </row>
    <row r="117" spans="1:6" ht="15" customHeight="1">
      <c r="A117" s="646" t="s">
        <v>381</v>
      </c>
      <c r="B117" s="83">
        <v>38929.62081</v>
      </c>
      <c r="C117" s="83">
        <v>9126.6950500000003</v>
      </c>
      <c r="D117" s="83">
        <v>985.63608999999997</v>
      </c>
      <c r="E117" s="83">
        <v>49041.951950000002</v>
      </c>
      <c r="F117"/>
    </row>
    <row r="118" spans="1:6" ht="15" customHeight="1">
      <c r="A118" s="646" t="s">
        <v>382</v>
      </c>
      <c r="B118" s="83">
        <v>45913.468110000002</v>
      </c>
      <c r="C118" s="83">
        <v>228045.83743000001</v>
      </c>
      <c r="D118" s="83">
        <v>11817.43376</v>
      </c>
      <c r="E118" s="83">
        <v>285776.73930000002</v>
      </c>
      <c r="F118"/>
    </row>
    <row r="119" spans="1:6" ht="15" customHeight="1">
      <c r="A119" s="646" t="s">
        <v>383</v>
      </c>
      <c r="B119" s="83">
        <v>0</v>
      </c>
      <c r="C119" s="83">
        <v>44062.703600000001</v>
      </c>
      <c r="D119" s="83">
        <v>0</v>
      </c>
      <c r="E119" s="83">
        <v>44062.703600000001</v>
      </c>
      <c r="F119"/>
    </row>
    <row r="120" spans="1:6" ht="15" customHeight="1">
      <c r="A120" s="646" t="s">
        <v>384</v>
      </c>
      <c r="B120" s="83">
        <v>12427.534710000002</v>
      </c>
      <c r="C120" s="83">
        <v>28075.088379999997</v>
      </c>
      <c r="D120" s="83">
        <v>0</v>
      </c>
      <c r="E120" s="83">
        <v>40502.623090000001</v>
      </c>
      <c r="F120"/>
    </row>
    <row r="121" spans="1:6" ht="15" customHeight="1">
      <c r="A121" s="646" t="s">
        <v>385</v>
      </c>
      <c r="B121" s="83">
        <v>12211.201859999999</v>
      </c>
      <c r="C121" s="83">
        <v>9895.4282800000001</v>
      </c>
      <c r="D121" s="83">
        <v>0</v>
      </c>
      <c r="E121" s="83">
        <v>22106.630140000001</v>
      </c>
      <c r="F121"/>
    </row>
    <row r="122" spans="1:6" ht="15" customHeight="1">
      <c r="A122" s="646" t="s">
        <v>386</v>
      </c>
      <c r="B122" s="83">
        <v>0</v>
      </c>
      <c r="C122" s="83">
        <v>0</v>
      </c>
      <c r="D122" s="83">
        <v>0</v>
      </c>
      <c r="E122" s="83">
        <v>0</v>
      </c>
      <c r="F122"/>
    </row>
    <row r="123" spans="1:6" ht="15" customHeight="1" thickBot="1">
      <c r="A123" s="646" t="s">
        <v>387</v>
      </c>
      <c r="B123" s="83">
        <v>1542.2264599999999</v>
      </c>
      <c r="C123" s="83">
        <v>6141.5396799999999</v>
      </c>
      <c r="D123" s="83">
        <v>278.81069000000002</v>
      </c>
      <c r="E123" s="83">
        <v>7962.57683</v>
      </c>
      <c r="F123"/>
    </row>
    <row r="124" spans="1:6" ht="15" customHeight="1" thickTop="1" thickBot="1">
      <c r="A124" s="638" t="s">
        <v>388</v>
      </c>
      <c r="B124" s="644">
        <v>869.46190999999999</v>
      </c>
      <c r="C124" s="644">
        <v>54.90549</v>
      </c>
      <c r="D124" s="644">
        <v>0</v>
      </c>
      <c r="E124" s="644">
        <v>924.36739999999998</v>
      </c>
      <c r="F124"/>
    </row>
    <row r="125" spans="1:6" ht="15" customHeight="1" thickTop="1">
      <c r="A125" s="638" t="s">
        <v>389</v>
      </c>
      <c r="B125" s="644">
        <v>406.09390000000002</v>
      </c>
      <c r="C125" s="644">
        <v>0</v>
      </c>
      <c r="D125" s="644">
        <v>134.3963</v>
      </c>
      <c r="E125" s="644">
        <v>540.49019999999996</v>
      </c>
      <c r="F125"/>
    </row>
    <row r="126" spans="1:6" ht="15" customHeight="1">
      <c r="A126" s="85" t="s">
        <v>390</v>
      </c>
      <c r="B126" s="83">
        <v>0</v>
      </c>
      <c r="C126" s="83">
        <v>0</v>
      </c>
      <c r="D126" s="83">
        <v>0</v>
      </c>
      <c r="E126" s="83">
        <v>0</v>
      </c>
      <c r="F126"/>
    </row>
    <row r="127" spans="1:6" ht="15" customHeight="1">
      <c r="A127" s="85" t="s">
        <v>391</v>
      </c>
      <c r="B127" s="83">
        <v>406.09390000000002</v>
      </c>
      <c r="C127" s="83">
        <v>0</v>
      </c>
      <c r="D127" s="83">
        <v>134.3963</v>
      </c>
      <c r="E127" s="83">
        <v>540.49019999999996</v>
      </c>
      <c r="F127"/>
    </row>
    <row r="128" spans="1:6" ht="15" customHeight="1">
      <c r="A128" s="85" t="s">
        <v>392</v>
      </c>
      <c r="B128" s="83">
        <v>0</v>
      </c>
      <c r="C128" s="83">
        <v>0</v>
      </c>
      <c r="D128" s="83">
        <v>0</v>
      </c>
      <c r="E128" s="83">
        <v>0</v>
      </c>
      <c r="F128"/>
    </row>
    <row r="129" spans="1:6" ht="15" customHeight="1">
      <c r="A129" s="85" t="s">
        <v>393</v>
      </c>
      <c r="B129" s="83">
        <v>0</v>
      </c>
      <c r="C129" s="83">
        <v>0</v>
      </c>
      <c r="D129" s="83">
        <v>0</v>
      </c>
      <c r="E129" s="83">
        <v>0</v>
      </c>
      <c r="F129"/>
    </row>
    <row r="130" spans="1:6" ht="15" customHeight="1">
      <c r="A130" s="85" t="s">
        <v>394</v>
      </c>
      <c r="B130" s="83">
        <v>0</v>
      </c>
      <c r="C130" s="83">
        <v>0</v>
      </c>
      <c r="D130" s="83">
        <v>0</v>
      </c>
      <c r="E130" s="83">
        <v>0</v>
      </c>
      <c r="F130"/>
    </row>
    <row r="131" spans="1:6" ht="15" customHeight="1" thickBot="1">
      <c r="A131" s="85" t="s">
        <v>395</v>
      </c>
      <c r="B131" s="83">
        <v>0</v>
      </c>
      <c r="C131" s="83">
        <v>0</v>
      </c>
      <c r="D131" s="83">
        <v>0</v>
      </c>
      <c r="E131" s="83">
        <v>0</v>
      </c>
      <c r="F131"/>
    </row>
    <row r="132" spans="1:6" ht="15" customHeight="1" thickTop="1">
      <c r="A132" s="638" t="s">
        <v>396</v>
      </c>
      <c r="B132" s="644">
        <v>46078.134749999997</v>
      </c>
      <c r="C132" s="644">
        <v>142878.05516999998</v>
      </c>
      <c r="D132" s="644">
        <v>1218.6331599999999</v>
      </c>
      <c r="E132" s="644">
        <v>190174.82308</v>
      </c>
      <c r="F132"/>
    </row>
    <row r="133" spans="1:6" ht="15" customHeight="1">
      <c r="A133" s="85" t="s">
        <v>397</v>
      </c>
      <c r="B133" s="83">
        <v>0</v>
      </c>
      <c r="C133" s="83">
        <v>0</v>
      </c>
      <c r="D133" s="83">
        <v>0</v>
      </c>
      <c r="E133" s="83">
        <v>0</v>
      </c>
      <c r="F133"/>
    </row>
    <row r="134" spans="1:6" ht="15" customHeight="1">
      <c r="A134" s="85" t="s">
        <v>398</v>
      </c>
      <c r="B134" s="83">
        <v>46000</v>
      </c>
      <c r="C134" s="83">
        <v>18140</v>
      </c>
      <c r="D134" s="83">
        <v>0</v>
      </c>
      <c r="E134" s="83">
        <v>64140</v>
      </c>
      <c r="F134"/>
    </row>
    <row r="135" spans="1:6" ht="15" customHeight="1">
      <c r="A135" s="85" t="s">
        <v>399</v>
      </c>
      <c r="B135" s="83">
        <v>0</v>
      </c>
      <c r="C135" s="83">
        <v>0</v>
      </c>
      <c r="D135" s="83">
        <v>0</v>
      </c>
      <c r="E135" s="83">
        <v>0</v>
      </c>
      <c r="F135"/>
    </row>
    <row r="136" spans="1:6" ht="15" customHeight="1">
      <c r="A136" s="85" t="s">
        <v>400</v>
      </c>
      <c r="B136" s="83">
        <v>0</v>
      </c>
      <c r="C136" s="83">
        <v>0</v>
      </c>
      <c r="D136" s="83">
        <v>0</v>
      </c>
      <c r="E136" s="83">
        <v>0</v>
      </c>
      <c r="F136"/>
    </row>
    <row r="137" spans="1:6" ht="15" customHeight="1">
      <c r="A137" s="85" t="s">
        <v>401</v>
      </c>
      <c r="B137" s="83">
        <v>78.134749999999997</v>
      </c>
      <c r="C137" s="83">
        <v>124522.00568999999</v>
      </c>
      <c r="D137" s="83">
        <v>1209.1253400000001</v>
      </c>
      <c r="E137" s="83">
        <v>125809.26578</v>
      </c>
      <c r="F137"/>
    </row>
    <row r="138" spans="1:6" ht="15" customHeight="1">
      <c r="A138" s="85" t="s">
        <v>402</v>
      </c>
      <c r="B138" s="83">
        <v>0</v>
      </c>
      <c r="C138" s="83">
        <v>0</v>
      </c>
      <c r="D138" s="83">
        <v>0</v>
      </c>
      <c r="E138" s="83">
        <v>0</v>
      </c>
      <c r="F138"/>
    </row>
    <row r="139" spans="1:6" ht="15" customHeight="1">
      <c r="A139" s="85" t="s">
        <v>403</v>
      </c>
      <c r="B139" s="83">
        <v>0</v>
      </c>
      <c r="C139" s="83">
        <v>0</v>
      </c>
      <c r="D139" s="83">
        <v>0</v>
      </c>
      <c r="E139" s="83">
        <v>0</v>
      </c>
      <c r="F139"/>
    </row>
    <row r="140" spans="1:6" ht="15" customHeight="1" thickBot="1">
      <c r="A140" s="85" t="s">
        <v>404</v>
      </c>
      <c r="B140" s="83">
        <v>0</v>
      </c>
      <c r="C140" s="83">
        <v>216.04948000000002</v>
      </c>
      <c r="D140" s="83">
        <v>9.5078199999999988</v>
      </c>
      <c r="E140" s="83">
        <v>225.5573</v>
      </c>
      <c r="F140"/>
    </row>
    <row r="141" spans="1:6" ht="15" customHeight="1" thickTop="1">
      <c r="A141" s="638" t="s">
        <v>405</v>
      </c>
      <c r="B141" s="644">
        <v>57860.965120000001</v>
      </c>
      <c r="C141" s="644">
        <v>8136.4132800000007</v>
      </c>
      <c r="D141" s="644">
        <v>4944.3740800000005</v>
      </c>
      <c r="E141" s="644">
        <v>70941.75248000001</v>
      </c>
      <c r="F141"/>
    </row>
    <row r="142" spans="1:6" ht="15" customHeight="1">
      <c r="A142" s="85" t="s">
        <v>331</v>
      </c>
      <c r="B142" s="83">
        <v>195.21648000000002</v>
      </c>
      <c r="C142" s="83">
        <v>0</v>
      </c>
      <c r="D142" s="83">
        <v>0</v>
      </c>
      <c r="E142" s="83">
        <v>195.21648000000002</v>
      </c>
      <c r="F142"/>
    </row>
    <row r="143" spans="1:6" ht="15" customHeight="1">
      <c r="A143" s="85" t="s">
        <v>333</v>
      </c>
      <c r="B143" s="83">
        <v>34504.080430000002</v>
      </c>
      <c r="C143" s="83">
        <v>3983.4740899999997</v>
      </c>
      <c r="D143" s="83">
        <v>3435.4213599999998</v>
      </c>
      <c r="E143" s="83">
        <v>41922.975880000005</v>
      </c>
      <c r="F143"/>
    </row>
    <row r="144" spans="1:6" ht="15" customHeight="1">
      <c r="A144" s="85" t="s">
        <v>406</v>
      </c>
      <c r="B144" s="83">
        <v>22909.26557</v>
      </c>
      <c r="C144" s="83">
        <v>3985.1400899999999</v>
      </c>
      <c r="D144" s="83">
        <v>1508.9526699999999</v>
      </c>
      <c r="E144" s="83">
        <v>28403.358329999999</v>
      </c>
      <c r="F144"/>
    </row>
    <row r="145" spans="1:6" ht="15" customHeight="1">
      <c r="A145" s="85" t="s">
        <v>360</v>
      </c>
      <c r="B145" s="83">
        <v>252.40264000000002</v>
      </c>
      <c r="C145" s="83">
        <v>167.79910000000001</v>
      </c>
      <c r="D145" s="83">
        <v>5.0000000000000002E-5</v>
      </c>
      <c r="E145" s="83">
        <v>420.20178999999996</v>
      </c>
      <c r="F145"/>
    </row>
    <row r="146" spans="1:6" ht="15" customHeight="1" thickBot="1">
      <c r="A146" s="85" t="s">
        <v>407</v>
      </c>
      <c r="B146" s="83">
        <v>0</v>
      </c>
      <c r="C146" s="83">
        <v>0</v>
      </c>
      <c r="D146" s="83">
        <v>0</v>
      </c>
      <c r="E146" s="83">
        <v>0</v>
      </c>
      <c r="F146"/>
    </row>
    <row r="147" spans="1:6" ht="15" customHeight="1" thickTop="1">
      <c r="A147" s="638" t="s">
        <v>408</v>
      </c>
      <c r="B147" s="644">
        <v>64710.198060000002</v>
      </c>
      <c r="C147" s="644">
        <v>5264.9132</v>
      </c>
      <c r="D147" s="644">
        <v>4396.4949500000002</v>
      </c>
      <c r="E147" s="644">
        <v>74371.606209999998</v>
      </c>
      <c r="F147"/>
    </row>
    <row r="148" spans="1:6" ht="15" customHeight="1">
      <c r="A148" s="85" t="s">
        <v>409</v>
      </c>
      <c r="B148" s="83">
        <v>137.42051000000001</v>
      </c>
      <c r="C148" s="83">
        <v>0</v>
      </c>
      <c r="D148" s="83">
        <v>0</v>
      </c>
      <c r="E148" s="83">
        <v>137.42051000000001</v>
      </c>
      <c r="F148"/>
    </row>
    <row r="149" spans="1:6" ht="15" customHeight="1">
      <c r="A149" s="85" t="s">
        <v>410</v>
      </c>
      <c r="B149" s="83">
        <v>0</v>
      </c>
      <c r="C149" s="83">
        <v>0</v>
      </c>
      <c r="D149" s="83">
        <v>0</v>
      </c>
      <c r="E149" s="83">
        <v>0</v>
      </c>
      <c r="F149"/>
    </row>
    <row r="150" spans="1:6" ht="15" customHeight="1">
      <c r="A150" s="85" t="s">
        <v>411</v>
      </c>
      <c r="B150" s="83">
        <v>50864.034869999996</v>
      </c>
      <c r="C150" s="83">
        <v>701.11921999999993</v>
      </c>
      <c r="D150" s="83">
        <v>2280.7730799999999</v>
      </c>
      <c r="E150" s="83">
        <v>53845.927170000003</v>
      </c>
      <c r="F150"/>
    </row>
    <row r="151" spans="1:6" ht="15" customHeight="1">
      <c r="A151" s="85" t="s">
        <v>412</v>
      </c>
      <c r="B151" s="83">
        <v>13708.742679999999</v>
      </c>
      <c r="C151" s="83">
        <v>4563.7939800000004</v>
      </c>
      <c r="D151" s="83">
        <v>1229.0684799999999</v>
      </c>
      <c r="E151" s="83">
        <v>19501.60514</v>
      </c>
      <c r="F151"/>
    </row>
    <row r="152" spans="1:6" ht="15" customHeight="1" thickBot="1">
      <c r="A152" s="85" t="s">
        <v>413</v>
      </c>
      <c r="B152" s="83">
        <v>0</v>
      </c>
      <c r="C152" s="83">
        <v>0</v>
      </c>
      <c r="D152" s="83">
        <v>886.65339000000006</v>
      </c>
      <c r="E152" s="83">
        <v>886.65339000000006</v>
      </c>
      <c r="F152"/>
    </row>
    <row r="153" spans="1:6" ht="15" customHeight="1" thickTop="1">
      <c r="A153" s="638" t="s">
        <v>414</v>
      </c>
      <c r="B153" s="644">
        <v>0</v>
      </c>
      <c r="C153" s="644">
        <v>0</v>
      </c>
      <c r="D153" s="644">
        <v>0</v>
      </c>
      <c r="E153" s="644">
        <v>0</v>
      </c>
      <c r="F153"/>
    </row>
    <row r="154" spans="1:6" ht="15" customHeight="1">
      <c r="A154" s="85" t="s">
        <v>415</v>
      </c>
      <c r="B154" s="83">
        <v>0</v>
      </c>
      <c r="C154" s="83">
        <v>0</v>
      </c>
      <c r="D154" s="83">
        <v>0</v>
      </c>
      <c r="E154" s="83">
        <v>0</v>
      </c>
      <c r="F154"/>
    </row>
    <row r="155" spans="1:6" ht="15" customHeight="1">
      <c r="A155" s="85" t="s">
        <v>416</v>
      </c>
      <c r="B155" s="83">
        <v>0</v>
      </c>
      <c r="C155" s="83">
        <v>0</v>
      </c>
      <c r="D155" s="83">
        <v>0</v>
      </c>
      <c r="E155" s="83">
        <v>0</v>
      </c>
      <c r="F155"/>
    </row>
    <row r="156" spans="1:6" ht="15" customHeight="1">
      <c r="A156" s="85" t="s">
        <v>417</v>
      </c>
      <c r="B156" s="83">
        <v>0</v>
      </c>
      <c r="C156" s="83">
        <v>0</v>
      </c>
      <c r="D156" s="83">
        <v>0</v>
      </c>
      <c r="E156" s="83">
        <v>0</v>
      </c>
      <c r="F156"/>
    </row>
    <row r="157" spans="1:6" ht="15" customHeight="1" thickBot="1">
      <c r="A157" s="85" t="s">
        <v>418</v>
      </c>
      <c r="B157" s="83">
        <v>0</v>
      </c>
      <c r="C157" s="83">
        <v>0</v>
      </c>
      <c r="D157" s="83">
        <v>0</v>
      </c>
      <c r="E157" s="83">
        <v>0</v>
      </c>
      <c r="F157"/>
    </row>
    <row r="158" spans="1:6" ht="15" customHeight="1" thickTop="1">
      <c r="A158" s="638" t="s">
        <v>419</v>
      </c>
      <c r="B158" s="644">
        <v>0</v>
      </c>
      <c r="C158" s="644">
        <v>0</v>
      </c>
      <c r="D158" s="644">
        <v>0</v>
      </c>
      <c r="E158" s="644">
        <v>0</v>
      </c>
      <c r="F158"/>
    </row>
    <row r="159" spans="1:6" ht="15" customHeight="1">
      <c r="A159" s="85" t="s">
        <v>420</v>
      </c>
      <c r="B159" s="83">
        <v>0</v>
      </c>
      <c r="C159" s="83">
        <v>0</v>
      </c>
      <c r="D159" s="83">
        <v>0</v>
      </c>
      <c r="E159" s="83">
        <v>0</v>
      </c>
      <c r="F159"/>
    </row>
    <row r="160" spans="1:6" ht="15" customHeight="1">
      <c r="A160" s="85" t="s">
        <v>426</v>
      </c>
      <c r="B160" s="89">
        <v>0</v>
      </c>
      <c r="C160" s="89">
        <v>0</v>
      </c>
      <c r="D160" s="89">
        <v>0</v>
      </c>
      <c r="E160" s="89">
        <v>0</v>
      </c>
      <c r="F160"/>
    </row>
    <row r="161" spans="1:6" ht="15" customHeight="1" thickBot="1">
      <c r="A161" s="85" t="s">
        <v>427</v>
      </c>
      <c r="B161" s="89">
        <v>0</v>
      </c>
      <c r="C161" s="89">
        <v>0</v>
      </c>
      <c r="D161" s="89">
        <v>0</v>
      </c>
      <c r="E161" s="89">
        <v>0</v>
      </c>
      <c r="F161"/>
    </row>
    <row r="162" spans="1:6" ht="15" customHeight="1" thickTop="1">
      <c r="A162" s="638" t="s">
        <v>428</v>
      </c>
      <c r="B162" s="644">
        <v>650335.01327</v>
      </c>
      <c r="C162" s="644">
        <v>109260.06825</v>
      </c>
      <c r="D162" s="644">
        <v>151016.38076</v>
      </c>
      <c r="E162" s="644">
        <v>910611.46227999998</v>
      </c>
      <c r="F162"/>
    </row>
    <row r="163" spans="1:6" ht="15" customHeight="1">
      <c r="A163" s="94" t="s">
        <v>429</v>
      </c>
      <c r="B163" s="83">
        <v>411490.8</v>
      </c>
      <c r="C163" s="83">
        <v>72549.3</v>
      </c>
      <c r="D163" s="83">
        <v>69392.399999999994</v>
      </c>
      <c r="E163" s="83">
        <v>553432.5</v>
      </c>
      <c r="F163"/>
    </row>
    <row r="164" spans="1:6" ht="15" customHeight="1">
      <c r="A164" s="85" t="s">
        <v>430</v>
      </c>
      <c r="B164" s="83">
        <v>411490.8</v>
      </c>
      <c r="C164" s="83">
        <v>72549.3</v>
      </c>
      <c r="D164" s="83">
        <v>69392.399999999994</v>
      </c>
      <c r="E164" s="83">
        <v>553432.5</v>
      </c>
      <c r="F164"/>
    </row>
    <row r="165" spans="1:6" ht="15" customHeight="1">
      <c r="A165" s="85" t="s">
        <v>431</v>
      </c>
      <c r="B165" s="83">
        <v>0</v>
      </c>
      <c r="C165" s="83">
        <v>0</v>
      </c>
      <c r="D165" s="83">
        <v>0</v>
      </c>
      <c r="E165" s="83">
        <v>0</v>
      </c>
      <c r="F165"/>
    </row>
    <row r="166" spans="1:6" ht="15" customHeight="1">
      <c r="A166" s="85" t="s">
        <v>432</v>
      </c>
      <c r="B166" s="83">
        <v>0</v>
      </c>
      <c r="C166" s="83">
        <v>0</v>
      </c>
      <c r="D166" s="83">
        <v>0</v>
      </c>
      <c r="E166" s="83">
        <v>0</v>
      </c>
      <c r="F166"/>
    </row>
    <row r="167" spans="1:6" ht="15" customHeight="1">
      <c r="A167" s="94" t="s">
        <v>433</v>
      </c>
      <c r="B167" s="83">
        <v>0</v>
      </c>
      <c r="C167" s="83">
        <v>4.7393199999999993</v>
      </c>
      <c r="D167" s="83">
        <v>0</v>
      </c>
      <c r="E167" s="83">
        <v>4.7393199999999993</v>
      </c>
      <c r="F167"/>
    </row>
    <row r="168" spans="1:6" ht="15" customHeight="1">
      <c r="A168" s="85" t="s">
        <v>434</v>
      </c>
      <c r="B168" s="83">
        <v>0</v>
      </c>
      <c r="C168" s="83">
        <v>0</v>
      </c>
      <c r="D168" s="83">
        <v>0</v>
      </c>
      <c r="E168" s="83">
        <v>0</v>
      </c>
      <c r="F168"/>
    </row>
    <row r="169" spans="1:6" ht="15" customHeight="1">
      <c r="A169" s="85" t="s">
        <v>435</v>
      </c>
      <c r="B169" s="83">
        <v>0</v>
      </c>
      <c r="C169" s="83">
        <v>0</v>
      </c>
      <c r="D169" s="83">
        <v>0</v>
      </c>
      <c r="E169" s="83">
        <v>0</v>
      </c>
      <c r="F169"/>
    </row>
    <row r="170" spans="1:6" ht="15" customHeight="1">
      <c r="A170" s="85" t="s">
        <v>436</v>
      </c>
      <c r="B170" s="83">
        <v>0</v>
      </c>
      <c r="C170" s="83">
        <v>4.7393199999999993</v>
      </c>
      <c r="D170" s="83">
        <v>0</v>
      </c>
      <c r="E170" s="83">
        <v>4.7393199999999993</v>
      </c>
      <c r="F170"/>
    </row>
    <row r="171" spans="1:6" ht="15" customHeight="1">
      <c r="A171" s="94" t="s">
        <v>437</v>
      </c>
      <c r="B171" s="83">
        <v>0</v>
      </c>
      <c r="C171" s="83">
        <v>0</v>
      </c>
      <c r="D171" s="83">
        <v>0</v>
      </c>
      <c r="E171" s="83">
        <v>0</v>
      </c>
      <c r="F171"/>
    </row>
    <row r="172" spans="1:6" ht="15" customHeight="1">
      <c r="A172" s="85" t="s">
        <v>438</v>
      </c>
      <c r="B172" s="83">
        <v>0</v>
      </c>
      <c r="C172" s="83">
        <v>0</v>
      </c>
      <c r="D172" s="83">
        <v>0</v>
      </c>
      <c r="E172" s="83">
        <v>0</v>
      </c>
      <c r="F172"/>
    </row>
    <row r="173" spans="1:6" ht="15" customHeight="1">
      <c r="A173" s="94" t="s">
        <v>439</v>
      </c>
      <c r="B173" s="83">
        <v>230989.35153000001</v>
      </c>
      <c r="C173" s="83">
        <v>36207.951090000002</v>
      </c>
      <c r="D173" s="83">
        <v>79596.600459999987</v>
      </c>
      <c r="E173" s="83">
        <v>346793.90307999996</v>
      </c>
      <c r="F173"/>
    </row>
    <row r="174" spans="1:6" ht="15" customHeight="1">
      <c r="A174" s="85" t="s">
        <v>440</v>
      </c>
      <c r="B174" s="83">
        <v>12480.363079999999</v>
      </c>
      <c r="C174" s="83">
        <v>1989.82528</v>
      </c>
      <c r="D174" s="83">
        <v>5546.7854900000002</v>
      </c>
      <c r="E174" s="83">
        <v>20016.973850000002</v>
      </c>
      <c r="F174"/>
    </row>
    <row r="175" spans="1:6" ht="15" customHeight="1">
      <c r="A175" s="85" t="s">
        <v>441</v>
      </c>
      <c r="B175" s="83">
        <v>143960.88806999999</v>
      </c>
      <c r="C175" s="83">
        <v>20306.22019</v>
      </c>
      <c r="D175" s="83">
        <v>56709.692259999996</v>
      </c>
      <c r="E175" s="83">
        <v>220976.80052000002</v>
      </c>
      <c r="F175"/>
    </row>
    <row r="176" spans="1:6" ht="15" customHeight="1">
      <c r="A176" s="85" t="s">
        <v>442</v>
      </c>
      <c r="B176" s="83">
        <v>74548.100379999989</v>
      </c>
      <c r="C176" s="83">
        <v>13911.90562</v>
      </c>
      <c r="D176" s="83">
        <v>17340.12271</v>
      </c>
      <c r="E176" s="83">
        <v>105800.12870999999</v>
      </c>
      <c r="F176"/>
    </row>
    <row r="177" spans="1:6" ht="15" customHeight="1">
      <c r="A177" s="94" t="s">
        <v>443</v>
      </c>
      <c r="B177" s="83">
        <v>7854.8617400000003</v>
      </c>
      <c r="C177" s="83">
        <v>498.07784000000004</v>
      </c>
      <c r="D177" s="83">
        <v>2027.3803</v>
      </c>
      <c r="E177" s="83">
        <v>10380.319880000001</v>
      </c>
      <c r="F177"/>
    </row>
    <row r="178" spans="1:6" ht="15" customHeight="1">
      <c r="A178" s="85" t="s">
        <v>444</v>
      </c>
      <c r="B178" s="83">
        <v>0</v>
      </c>
      <c r="C178" s="83">
        <v>0</v>
      </c>
      <c r="D178" s="83">
        <v>0</v>
      </c>
      <c r="E178" s="83">
        <v>0</v>
      </c>
      <c r="F178"/>
    </row>
    <row r="179" spans="1:6" ht="15" customHeight="1" thickBot="1">
      <c r="A179" s="649" t="s">
        <v>445</v>
      </c>
      <c r="B179" s="83">
        <v>7854.8617400000003</v>
      </c>
      <c r="C179" s="83">
        <v>498.07784000000004</v>
      </c>
      <c r="D179" s="83">
        <v>2027.3803</v>
      </c>
      <c r="E179" s="83">
        <v>10380.319880000001</v>
      </c>
      <c r="F179"/>
    </row>
    <row r="180" spans="1:6" ht="15" customHeight="1" thickTop="1" thickBot="1">
      <c r="A180" s="638" t="s">
        <v>446</v>
      </c>
      <c r="B180" s="644">
        <v>2578248.8253500001</v>
      </c>
      <c r="C180" s="644">
        <v>1045228.4495700001</v>
      </c>
      <c r="D180" s="644">
        <v>367304.82216000004</v>
      </c>
      <c r="E180" s="644">
        <v>3990782.0970799997</v>
      </c>
      <c r="F180"/>
    </row>
    <row r="181" spans="1:6" ht="15" customHeight="1" thickTop="1">
      <c r="A181" s="638" t="s">
        <v>447</v>
      </c>
      <c r="B181" s="644">
        <v>3424.92272</v>
      </c>
      <c r="C181" s="644">
        <v>0</v>
      </c>
      <c r="D181" s="644">
        <v>0</v>
      </c>
      <c r="E181" s="644">
        <v>3424.92272</v>
      </c>
      <c r="F181"/>
    </row>
    <row r="182" spans="1:6" ht="15" customHeight="1">
      <c r="A182" s="94" t="s">
        <v>448</v>
      </c>
      <c r="B182" s="83">
        <v>0</v>
      </c>
      <c r="C182" s="83">
        <v>0</v>
      </c>
      <c r="D182" s="83">
        <v>0</v>
      </c>
      <c r="E182" s="83">
        <v>0</v>
      </c>
      <c r="F182"/>
    </row>
    <row r="183" spans="1:6" ht="15" customHeight="1">
      <c r="A183" s="85" t="s">
        <v>449</v>
      </c>
      <c r="B183" s="83">
        <v>0</v>
      </c>
      <c r="C183" s="83">
        <v>0</v>
      </c>
      <c r="D183" s="83">
        <v>0</v>
      </c>
      <c r="E183" s="83">
        <v>0</v>
      </c>
      <c r="F183"/>
    </row>
    <row r="184" spans="1:6" ht="15" customHeight="1">
      <c r="A184" s="85" t="s">
        <v>450</v>
      </c>
      <c r="B184" s="83">
        <v>0</v>
      </c>
      <c r="C184" s="83">
        <v>0</v>
      </c>
      <c r="D184" s="83">
        <v>0</v>
      </c>
      <c r="E184" s="83">
        <v>0</v>
      </c>
      <c r="F184"/>
    </row>
    <row r="185" spans="1:6" ht="15" customHeight="1">
      <c r="A185" s="85" t="s">
        <v>451</v>
      </c>
      <c r="B185" s="83">
        <v>0</v>
      </c>
      <c r="C185" s="83">
        <v>0</v>
      </c>
      <c r="D185" s="83">
        <v>0</v>
      </c>
      <c r="E185" s="83">
        <v>0</v>
      </c>
      <c r="F185"/>
    </row>
    <row r="186" spans="1:6" ht="15" customHeight="1">
      <c r="A186" s="85" t="s">
        <v>452</v>
      </c>
      <c r="B186" s="83">
        <v>0</v>
      </c>
      <c r="C186" s="83">
        <v>0</v>
      </c>
      <c r="D186" s="83">
        <v>0</v>
      </c>
      <c r="E186" s="83">
        <v>0</v>
      </c>
      <c r="F186"/>
    </row>
    <row r="187" spans="1:6" ht="15" customHeight="1">
      <c r="A187" s="85" t="s">
        <v>453</v>
      </c>
      <c r="B187" s="83">
        <v>0</v>
      </c>
      <c r="C187" s="83">
        <v>0</v>
      </c>
      <c r="D187" s="83">
        <v>0</v>
      </c>
      <c r="E187" s="83">
        <v>0</v>
      </c>
      <c r="F187"/>
    </row>
    <row r="188" spans="1:6" ht="15" customHeight="1">
      <c r="A188" s="94" t="s">
        <v>454</v>
      </c>
      <c r="B188" s="83">
        <v>971.03728999999998</v>
      </c>
      <c r="C188" s="83">
        <v>0</v>
      </c>
      <c r="D188" s="83">
        <v>0</v>
      </c>
      <c r="E188" s="83">
        <v>971.03728999999998</v>
      </c>
      <c r="F188"/>
    </row>
    <row r="189" spans="1:6" ht="15" customHeight="1">
      <c r="A189" s="85" t="s">
        <v>455</v>
      </c>
      <c r="B189" s="83">
        <v>0</v>
      </c>
      <c r="C189" s="83">
        <v>0</v>
      </c>
      <c r="D189" s="83">
        <v>0</v>
      </c>
      <c r="E189" s="83">
        <v>0</v>
      </c>
      <c r="F189"/>
    </row>
    <row r="190" spans="1:6" ht="15" customHeight="1">
      <c r="A190" s="85" t="s">
        <v>456</v>
      </c>
      <c r="B190" s="83">
        <v>0</v>
      </c>
      <c r="C190" s="83">
        <v>0</v>
      </c>
      <c r="D190" s="83">
        <v>0</v>
      </c>
      <c r="E190" s="83">
        <v>0</v>
      </c>
      <c r="F190"/>
    </row>
    <row r="191" spans="1:6" ht="15" customHeight="1">
      <c r="A191" s="85" t="s">
        <v>457</v>
      </c>
      <c r="B191" s="83">
        <v>971.03728999999998</v>
      </c>
      <c r="C191" s="83">
        <v>0</v>
      </c>
      <c r="D191" s="83">
        <v>0</v>
      </c>
      <c r="E191" s="83">
        <v>971.03728999999998</v>
      </c>
      <c r="F191"/>
    </row>
    <row r="192" spans="1:6" ht="15" customHeight="1">
      <c r="A192" s="85" t="s">
        <v>458</v>
      </c>
      <c r="B192" s="83">
        <v>0</v>
      </c>
      <c r="C192" s="83">
        <v>0</v>
      </c>
      <c r="D192" s="83">
        <v>0</v>
      </c>
      <c r="E192" s="83">
        <v>0</v>
      </c>
      <c r="F192"/>
    </row>
    <row r="193" spans="1:6" ht="15" customHeight="1">
      <c r="A193" s="85" t="s">
        <v>459</v>
      </c>
      <c r="B193" s="83">
        <v>0</v>
      </c>
      <c r="C193" s="83">
        <v>0</v>
      </c>
      <c r="D193" s="83">
        <v>0</v>
      </c>
      <c r="E193" s="83">
        <v>0</v>
      </c>
      <c r="F193"/>
    </row>
    <row r="194" spans="1:6" ht="15" customHeight="1">
      <c r="A194" s="94" t="s">
        <v>460</v>
      </c>
      <c r="B194" s="83">
        <v>0</v>
      </c>
      <c r="C194" s="83">
        <v>0</v>
      </c>
      <c r="D194" s="83">
        <v>0</v>
      </c>
      <c r="E194" s="83">
        <v>0</v>
      </c>
      <c r="F194"/>
    </row>
    <row r="195" spans="1:6" ht="15" customHeight="1">
      <c r="A195" s="94" t="s">
        <v>461</v>
      </c>
      <c r="B195" s="83">
        <v>2453.8854300000003</v>
      </c>
      <c r="C195" s="83">
        <v>0</v>
      </c>
      <c r="D195" s="83">
        <v>0</v>
      </c>
      <c r="E195" s="83">
        <v>2453.8854300000003</v>
      </c>
      <c r="F195"/>
    </row>
    <row r="196" spans="1:6" ht="15" customHeight="1">
      <c r="A196" s="85" t="s">
        <v>462</v>
      </c>
      <c r="B196" s="83">
        <v>0</v>
      </c>
      <c r="C196" s="83">
        <v>0</v>
      </c>
      <c r="D196" s="83">
        <v>0</v>
      </c>
      <c r="E196" s="83">
        <v>0</v>
      </c>
      <c r="F196"/>
    </row>
    <row r="197" spans="1:6" ht="15" customHeight="1">
      <c r="A197" s="85" t="s">
        <v>463</v>
      </c>
      <c r="B197" s="83">
        <v>2453.8854300000003</v>
      </c>
      <c r="C197" s="83">
        <v>0</v>
      </c>
      <c r="D197" s="83">
        <v>0</v>
      </c>
      <c r="E197" s="83">
        <v>2453.8854300000003</v>
      </c>
      <c r="F197"/>
    </row>
    <row r="198" spans="1:6" ht="15" customHeight="1">
      <c r="A198" s="85" t="s">
        <v>464</v>
      </c>
      <c r="B198" s="83">
        <v>0</v>
      </c>
      <c r="C198" s="83">
        <v>0</v>
      </c>
      <c r="D198" s="83">
        <v>0</v>
      </c>
      <c r="E198" s="83">
        <v>0</v>
      </c>
      <c r="F198"/>
    </row>
    <row r="199" spans="1:6" ht="15" customHeight="1">
      <c r="A199" s="85" t="s">
        <v>465</v>
      </c>
      <c r="B199" s="83">
        <v>0</v>
      </c>
      <c r="C199" s="83">
        <v>0</v>
      </c>
      <c r="D199" s="83">
        <v>0</v>
      </c>
      <c r="E199" s="83">
        <v>0</v>
      </c>
      <c r="F199"/>
    </row>
    <row r="200" spans="1:6" ht="15" customHeight="1" thickBot="1">
      <c r="A200" s="94" t="s">
        <v>466</v>
      </c>
      <c r="B200" s="83">
        <v>0</v>
      </c>
      <c r="C200" s="83">
        <v>0</v>
      </c>
      <c r="D200" s="83">
        <v>0</v>
      </c>
      <c r="E200" s="83">
        <v>0</v>
      </c>
      <c r="F200"/>
    </row>
    <row r="201" spans="1:6" ht="15" customHeight="1" thickTop="1">
      <c r="A201" s="638" t="s">
        <v>467</v>
      </c>
      <c r="B201" s="644">
        <v>5883667.0174799999</v>
      </c>
      <c r="C201" s="644">
        <v>1944061.0127600001</v>
      </c>
      <c r="D201" s="644">
        <v>610988.23203999992</v>
      </c>
      <c r="E201" s="644">
        <v>8438716.2622800004</v>
      </c>
    </row>
    <row r="202" spans="1:6" ht="15" customHeight="1">
      <c r="A202" s="94" t="s">
        <v>468</v>
      </c>
      <c r="B202" s="83">
        <v>0</v>
      </c>
      <c r="C202" s="83">
        <v>0</v>
      </c>
      <c r="D202" s="83">
        <v>0</v>
      </c>
      <c r="E202" s="83">
        <v>0</v>
      </c>
    </row>
    <row r="203" spans="1:6" ht="15" customHeight="1">
      <c r="A203" s="85" t="s">
        <v>469</v>
      </c>
      <c r="B203" s="83">
        <v>0</v>
      </c>
      <c r="C203" s="83">
        <v>0</v>
      </c>
      <c r="D203" s="83">
        <v>0</v>
      </c>
      <c r="E203" s="83">
        <v>0</v>
      </c>
    </row>
    <row r="204" spans="1:6" ht="15" customHeight="1">
      <c r="A204" s="85" t="s">
        <v>470</v>
      </c>
      <c r="B204" s="83">
        <v>0</v>
      </c>
      <c r="C204" s="83">
        <v>0</v>
      </c>
      <c r="D204" s="83">
        <v>0</v>
      </c>
      <c r="E204" s="83">
        <v>0</v>
      </c>
    </row>
    <row r="205" spans="1:6" ht="15" customHeight="1">
      <c r="A205" s="85" t="s">
        <v>471</v>
      </c>
      <c r="B205" s="83">
        <v>0</v>
      </c>
      <c r="C205" s="83">
        <v>0</v>
      </c>
      <c r="D205" s="83">
        <v>0</v>
      </c>
      <c r="E205" s="83">
        <v>0</v>
      </c>
    </row>
    <row r="206" spans="1:6" ht="15" customHeight="1">
      <c r="A206" s="94" t="s">
        <v>472</v>
      </c>
      <c r="B206" s="83">
        <v>0</v>
      </c>
      <c r="C206" s="83">
        <v>809.25761999999997</v>
      </c>
      <c r="D206" s="83">
        <v>0</v>
      </c>
      <c r="E206" s="83">
        <v>809.25761999999997</v>
      </c>
    </row>
    <row r="207" spans="1:6" ht="15" customHeight="1">
      <c r="A207" s="85" t="s">
        <v>473</v>
      </c>
      <c r="B207" s="83">
        <v>0</v>
      </c>
      <c r="C207" s="83">
        <v>0</v>
      </c>
      <c r="D207" s="83">
        <v>0</v>
      </c>
      <c r="E207" s="83">
        <v>0</v>
      </c>
    </row>
    <row r="208" spans="1:6" ht="15" customHeight="1">
      <c r="A208" s="85" t="s">
        <v>474</v>
      </c>
      <c r="B208" s="83">
        <v>0</v>
      </c>
      <c r="C208" s="83">
        <v>809.25761999999997</v>
      </c>
      <c r="D208" s="83">
        <v>0</v>
      </c>
      <c r="E208" s="83">
        <v>809.25761999999997</v>
      </c>
    </row>
    <row r="209" spans="1:5" ht="15" customHeight="1">
      <c r="A209" s="85" t="s">
        <v>475</v>
      </c>
      <c r="B209" s="83">
        <v>0</v>
      </c>
      <c r="C209" s="83">
        <v>0</v>
      </c>
      <c r="D209" s="83">
        <v>0</v>
      </c>
      <c r="E209" s="83">
        <v>0</v>
      </c>
    </row>
    <row r="210" spans="1:5" ht="15" customHeight="1">
      <c r="A210" s="85" t="s">
        <v>476</v>
      </c>
      <c r="B210" s="83">
        <v>0</v>
      </c>
      <c r="C210" s="83">
        <v>0</v>
      </c>
      <c r="D210" s="83">
        <v>0</v>
      </c>
      <c r="E210" s="83">
        <v>0</v>
      </c>
    </row>
    <row r="211" spans="1:5" ht="15" customHeight="1">
      <c r="A211" s="85" t="s">
        <v>477</v>
      </c>
      <c r="B211" s="83">
        <v>0</v>
      </c>
      <c r="C211" s="83">
        <v>0</v>
      </c>
      <c r="D211" s="83">
        <v>0</v>
      </c>
      <c r="E211" s="83">
        <v>0</v>
      </c>
    </row>
    <row r="212" spans="1:5" ht="15" customHeight="1">
      <c r="A212" s="94" t="s">
        <v>478</v>
      </c>
      <c r="B212" s="83">
        <v>0</v>
      </c>
      <c r="C212" s="83">
        <v>0</v>
      </c>
      <c r="D212" s="83">
        <v>0</v>
      </c>
      <c r="E212" s="83">
        <v>0</v>
      </c>
    </row>
    <row r="213" spans="1:5" ht="15" customHeight="1">
      <c r="A213" s="85" t="s">
        <v>479</v>
      </c>
      <c r="B213" s="83">
        <v>0</v>
      </c>
      <c r="C213" s="83">
        <v>0</v>
      </c>
      <c r="D213" s="83">
        <v>0</v>
      </c>
      <c r="E213" s="83">
        <v>0</v>
      </c>
    </row>
    <row r="214" spans="1:5" ht="15" customHeight="1">
      <c r="A214" s="85" t="s">
        <v>480</v>
      </c>
      <c r="B214" s="83">
        <v>0</v>
      </c>
      <c r="C214" s="83">
        <v>0</v>
      </c>
      <c r="D214" s="83">
        <v>0</v>
      </c>
      <c r="E214" s="83">
        <v>0</v>
      </c>
    </row>
    <row r="215" spans="1:5" ht="15" customHeight="1">
      <c r="A215" s="94" t="s">
        <v>481</v>
      </c>
      <c r="B215" s="83">
        <v>0</v>
      </c>
      <c r="C215" s="83">
        <v>36.851230000000001</v>
      </c>
      <c r="D215" s="83">
        <v>0</v>
      </c>
      <c r="E215" s="83">
        <v>36.851230000000001</v>
      </c>
    </row>
    <row r="216" spans="1:5" ht="15" customHeight="1">
      <c r="A216" s="85" t="s">
        <v>482</v>
      </c>
      <c r="B216" s="83">
        <v>0</v>
      </c>
      <c r="C216" s="83">
        <v>0</v>
      </c>
      <c r="D216" s="83">
        <v>0</v>
      </c>
      <c r="E216" s="83">
        <v>0</v>
      </c>
    </row>
    <row r="217" spans="1:5" ht="15" customHeight="1">
      <c r="A217" s="85" t="s">
        <v>483</v>
      </c>
      <c r="B217" s="83">
        <v>0</v>
      </c>
      <c r="C217" s="83">
        <v>36.851230000000001</v>
      </c>
      <c r="D217" s="83">
        <v>0</v>
      </c>
      <c r="E217" s="83">
        <v>36.851230000000001</v>
      </c>
    </row>
    <row r="218" spans="1:5" ht="15" customHeight="1">
      <c r="A218" s="94" t="s">
        <v>484</v>
      </c>
      <c r="B218" s="83">
        <v>3949485.26847</v>
      </c>
      <c r="C218" s="83">
        <v>1755158.1902999999</v>
      </c>
      <c r="D218" s="83">
        <v>592640.64891999995</v>
      </c>
      <c r="E218" s="83">
        <v>6297284.10769</v>
      </c>
    </row>
    <row r="219" spans="1:5" ht="15" customHeight="1">
      <c r="A219" s="85" t="s">
        <v>485</v>
      </c>
      <c r="B219" s="83">
        <v>3939657.87115</v>
      </c>
      <c r="C219" s="83">
        <v>1743324.76082</v>
      </c>
      <c r="D219" s="83">
        <v>592609.54891999997</v>
      </c>
      <c r="E219" s="83">
        <v>6275592.1808900004</v>
      </c>
    </row>
    <row r="220" spans="1:5" ht="15" customHeight="1">
      <c r="A220" s="85" t="s">
        <v>486</v>
      </c>
      <c r="B220" s="83">
        <v>0</v>
      </c>
      <c r="C220" s="83">
        <v>0</v>
      </c>
      <c r="D220" s="83">
        <v>0</v>
      </c>
      <c r="E220" s="83">
        <v>0</v>
      </c>
    </row>
    <row r="221" spans="1:5" ht="15" customHeight="1">
      <c r="A221" s="85" t="s">
        <v>487</v>
      </c>
      <c r="B221" s="83">
        <v>1440.3880200000001</v>
      </c>
      <c r="C221" s="83">
        <v>0</v>
      </c>
      <c r="D221" s="83">
        <v>0</v>
      </c>
      <c r="E221" s="83">
        <v>1440.3880200000001</v>
      </c>
    </row>
    <row r="222" spans="1:5" ht="15" customHeight="1">
      <c r="A222" s="85" t="s">
        <v>488</v>
      </c>
      <c r="B222" s="83">
        <v>0</v>
      </c>
      <c r="C222" s="83">
        <v>0</v>
      </c>
      <c r="D222" s="83">
        <v>0</v>
      </c>
      <c r="E222" s="83">
        <v>0</v>
      </c>
    </row>
    <row r="223" spans="1:5" ht="15" customHeight="1">
      <c r="A223" s="85" t="s">
        <v>489</v>
      </c>
      <c r="B223" s="83">
        <v>8387.0092999999997</v>
      </c>
      <c r="C223" s="83">
        <v>11833.429480000001</v>
      </c>
      <c r="D223" s="83">
        <v>0</v>
      </c>
      <c r="E223" s="83">
        <v>20220.43878</v>
      </c>
    </row>
    <row r="224" spans="1:5" ht="15" customHeight="1">
      <c r="A224" s="85" t="s">
        <v>490</v>
      </c>
      <c r="B224" s="83">
        <v>0</v>
      </c>
      <c r="C224" s="83">
        <v>0</v>
      </c>
      <c r="D224" s="83">
        <v>0</v>
      </c>
      <c r="E224" s="83">
        <v>0</v>
      </c>
    </row>
    <row r="225" spans="1:5" ht="15" customHeight="1">
      <c r="A225" s="85" t="s">
        <v>491</v>
      </c>
      <c r="B225" s="83">
        <v>0</v>
      </c>
      <c r="C225" s="83">
        <v>0</v>
      </c>
      <c r="D225" s="83">
        <v>0</v>
      </c>
      <c r="E225" s="83">
        <v>0</v>
      </c>
    </row>
    <row r="226" spans="1:5" ht="15" customHeight="1">
      <c r="A226" s="85" t="s">
        <v>492</v>
      </c>
      <c r="B226" s="83">
        <v>0</v>
      </c>
      <c r="C226" s="83">
        <v>0</v>
      </c>
      <c r="D226" s="83">
        <v>0</v>
      </c>
      <c r="E226" s="83">
        <v>0</v>
      </c>
    </row>
    <row r="227" spans="1:5" ht="15" customHeight="1">
      <c r="A227" s="85" t="s">
        <v>493</v>
      </c>
      <c r="B227" s="83">
        <v>0</v>
      </c>
      <c r="C227" s="83">
        <v>0</v>
      </c>
      <c r="D227" s="83">
        <v>31.1</v>
      </c>
      <c r="E227" s="83">
        <v>31.1</v>
      </c>
    </row>
    <row r="228" spans="1:5" ht="15" customHeight="1">
      <c r="A228" s="94" t="s">
        <v>494</v>
      </c>
      <c r="B228" s="83">
        <v>1934181.7490099999</v>
      </c>
      <c r="C228" s="83">
        <v>118031.75529999999</v>
      </c>
      <c r="D228" s="83">
        <v>18347.583119999999</v>
      </c>
      <c r="E228" s="83">
        <v>2070561.0874300001</v>
      </c>
    </row>
    <row r="229" spans="1:5" ht="15" customHeight="1">
      <c r="A229" s="85" t="s">
        <v>495</v>
      </c>
      <c r="B229" s="83">
        <v>15881.05623</v>
      </c>
      <c r="C229" s="83">
        <v>23275.20782</v>
      </c>
      <c r="D229" s="83">
        <v>0</v>
      </c>
      <c r="E229" s="83">
        <v>39156.264049999998</v>
      </c>
    </row>
    <row r="230" spans="1:5" ht="15" customHeight="1">
      <c r="A230" s="85" t="s">
        <v>496</v>
      </c>
      <c r="B230" s="83">
        <v>0</v>
      </c>
      <c r="C230" s="83">
        <v>0</v>
      </c>
      <c r="D230" s="83">
        <v>0</v>
      </c>
      <c r="E230" s="83">
        <v>0</v>
      </c>
    </row>
    <row r="231" spans="1:5" ht="15" customHeight="1">
      <c r="A231" s="85" t="s">
        <v>497</v>
      </c>
      <c r="B231" s="83">
        <v>20513.505579999997</v>
      </c>
      <c r="C231" s="83">
        <v>5509.0610399999996</v>
      </c>
      <c r="D231" s="83">
        <v>539.98259999999993</v>
      </c>
      <c r="E231" s="83">
        <v>26562.549219999997</v>
      </c>
    </row>
    <row r="232" spans="1:5" ht="15" customHeight="1">
      <c r="A232" s="85" t="s">
        <v>498</v>
      </c>
      <c r="B232" s="83">
        <v>13095.31194</v>
      </c>
      <c r="C232" s="83">
        <v>4095.3362099999999</v>
      </c>
      <c r="D232" s="83">
        <v>1907.6912600000001</v>
      </c>
      <c r="E232" s="83">
        <v>19098.33941</v>
      </c>
    </row>
    <row r="233" spans="1:5" ht="15" customHeight="1">
      <c r="A233" s="85" t="s">
        <v>499</v>
      </c>
      <c r="B233" s="83">
        <v>0</v>
      </c>
      <c r="C233" s="83">
        <v>0</v>
      </c>
      <c r="D233" s="83">
        <v>0</v>
      </c>
      <c r="E233" s="83">
        <v>0</v>
      </c>
    </row>
    <row r="234" spans="1:5" ht="15" customHeight="1">
      <c r="A234" s="85" t="s">
        <v>500</v>
      </c>
      <c r="B234" s="83">
        <v>1884691.8752599999</v>
      </c>
      <c r="C234" s="83">
        <v>85152.150229999999</v>
      </c>
      <c r="D234" s="83">
        <v>15899.90926</v>
      </c>
      <c r="E234" s="83">
        <v>1985743.93475</v>
      </c>
    </row>
    <row r="235" spans="1:5" ht="15" customHeight="1">
      <c r="A235" s="94" t="s">
        <v>501</v>
      </c>
      <c r="B235" s="83">
        <v>0</v>
      </c>
      <c r="C235" s="83">
        <v>87.986279999999994</v>
      </c>
      <c r="D235" s="83">
        <v>0</v>
      </c>
      <c r="E235" s="83">
        <v>87.986279999999994</v>
      </c>
    </row>
    <row r="236" spans="1:5" ht="15" customHeight="1">
      <c r="A236" s="85" t="s">
        <v>502</v>
      </c>
      <c r="B236" s="83">
        <v>0</v>
      </c>
      <c r="C236" s="83">
        <v>87.986279999999994</v>
      </c>
      <c r="D236" s="83">
        <v>0</v>
      </c>
      <c r="E236" s="83">
        <v>87.986279999999994</v>
      </c>
    </row>
    <row r="237" spans="1:5" ht="15" customHeight="1">
      <c r="A237" s="85" t="s">
        <v>503</v>
      </c>
      <c r="B237" s="83">
        <v>0</v>
      </c>
      <c r="C237" s="83">
        <v>0</v>
      </c>
      <c r="D237" s="83">
        <v>0</v>
      </c>
      <c r="E237" s="83">
        <v>0</v>
      </c>
    </row>
    <row r="238" spans="1:5" ht="15" customHeight="1">
      <c r="A238" s="94" t="s">
        <v>504</v>
      </c>
      <c r="B238" s="83">
        <v>0</v>
      </c>
      <c r="C238" s="83">
        <v>69936.972030000004</v>
      </c>
      <c r="D238" s="83">
        <v>0</v>
      </c>
      <c r="E238" s="83">
        <v>69936.972030000004</v>
      </c>
    </row>
    <row r="239" spans="1:5" ht="15" customHeight="1">
      <c r="A239" s="85" t="s">
        <v>502</v>
      </c>
      <c r="B239" s="83">
        <v>0</v>
      </c>
      <c r="C239" s="83">
        <v>51813.559159999997</v>
      </c>
      <c r="D239" s="83">
        <v>0</v>
      </c>
      <c r="E239" s="83">
        <v>51813.559159999997</v>
      </c>
    </row>
    <row r="240" spans="1:5" ht="15" customHeight="1">
      <c r="A240" s="85" t="s">
        <v>503</v>
      </c>
      <c r="B240" s="89">
        <v>0</v>
      </c>
      <c r="C240" s="89">
        <v>18123.41287</v>
      </c>
      <c r="D240" s="89">
        <v>0</v>
      </c>
      <c r="E240" s="89">
        <v>18123.41287</v>
      </c>
    </row>
    <row r="241" spans="1:5" ht="15" customHeight="1">
      <c r="A241" s="91" t="s">
        <v>505</v>
      </c>
      <c r="B241" s="89">
        <v>0</v>
      </c>
      <c r="C241" s="89">
        <v>87.986279999999994</v>
      </c>
      <c r="D241" s="89">
        <v>0</v>
      </c>
      <c r="E241" s="89">
        <v>87.986279999999994</v>
      </c>
    </row>
    <row r="242" spans="1:5" ht="15" customHeight="1" thickBot="1">
      <c r="A242" s="630" t="s">
        <v>506</v>
      </c>
      <c r="B242" s="89">
        <v>0</v>
      </c>
      <c r="C242" s="89">
        <v>69936.972030000004</v>
      </c>
      <c r="D242" s="89">
        <v>0</v>
      </c>
      <c r="E242" s="89">
        <v>69936.972030000004</v>
      </c>
    </row>
    <row r="243" spans="1:5" ht="15" customHeight="1" thickTop="1" thickBot="1">
      <c r="A243" s="638" t="s">
        <v>507</v>
      </c>
      <c r="B243" s="644">
        <v>37478.370670000004</v>
      </c>
      <c r="C243" s="644">
        <v>16317.825929999999</v>
      </c>
      <c r="D243" s="644">
        <v>5449.4845599999999</v>
      </c>
      <c r="E243" s="644">
        <v>59245.681159999993</v>
      </c>
    </row>
    <row r="244" spans="1:5" ht="15" customHeight="1" thickTop="1" thickBot="1">
      <c r="A244" s="650" t="s">
        <v>508</v>
      </c>
      <c r="B244" s="651">
        <v>0</v>
      </c>
      <c r="C244" s="651">
        <v>62.347259999999999</v>
      </c>
      <c r="D244" s="651">
        <v>0</v>
      </c>
      <c r="E244" s="651">
        <v>62.347259999999999</v>
      </c>
    </row>
    <row r="245" spans="1:5" ht="15" customHeight="1" thickTop="1">
      <c r="A245" s="85" t="s">
        <v>509</v>
      </c>
      <c r="B245" s="83">
        <v>2038.1134</v>
      </c>
      <c r="C245" s="83">
        <v>677.21402999999998</v>
      </c>
      <c r="D245" s="83">
        <v>111.89732000000001</v>
      </c>
      <c r="E245" s="83">
        <v>2827.2247499999999</v>
      </c>
    </row>
    <row r="246" spans="1:5" ht="15" customHeight="1">
      <c r="A246" s="85" t="s">
        <v>510</v>
      </c>
      <c r="B246" s="83">
        <v>32772.207949999996</v>
      </c>
      <c r="C246" s="83">
        <v>14259.096599999999</v>
      </c>
      <c r="D246" s="83">
        <v>4379.9752400000007</v>
      </c>
      <c r="E246" s="83">
        <v>51411.279790000001</v>
      </c>
    </row>
    <row r="247" spans="1:5" ht="15" customHeight="1">
      <c r="A247" s="85" t="s">
        <v>511</v>
      </c>
      <c r="B247" s="83">
        <v>226.24898000000002</v>
      </c>
      <c r="C247" s="83">
        <v>322.92927000000003</v>
      </c>
      <c r="D247" s="83">
        <v>135.66551000000001</v>
      </c>
      <c r="E247" s="83">
        <v>684.84375999999997</v>
      </c>
    </row>
    <row r="248" spans="1:5" ht="15" customHeight="1">
      <c r="A248" s="85" t="s">
        <v>512</v>
      </c>
      <c r="B248" s="83">
        <v>343.98914000000002</v>
      </c>
      <c r="C248" s="83">
        <v>53.160969999999999</v>
      </c>
      <c r="D248" s="83">
        <v>209.98219</v>
      </c>
      <c r="E248" s="83">
        <v>607.1323000000001</v>
      </c>
    </row>
    <row r="249" spans="1:5" ht="15" customHeight="1">
      <c r="A249" s="85" t="s">
        <v>513</v>
      </c>
      <c r="B249" s="83">
        <v>0</v>
      </c>
      <c r="C249" s="83">
        <v>0.42177999999999999</v>
      </c>
      <c r="D249" s="83">
        <v>0</v>
      </c>
      <c r="E249" s="83">
        <v>0.42177999999999999</v>
      </c>
    </row>
    <row r="250" spans="1:5" ht="15" customHeight="1">
      <c r="A250" s="85" t="s">
        <v>514</v>
      </c>
      <c r="B250" s="83">
        <v>300.79730999999998</v>
      </c>
      <c r="C250" s="83">
        <v>200.68916000000002</v>
      </c>
      <c r="D250" s="83">
        <v>4.3216400000000004</v>
      </c>
      <c r="E250" s="83">
        <v>505.80811</v>
      </c>
    </row>
    <row r="251" spans="1:5" ht="15" customHeight="1">
      <c r="A251" s="85" t="s">
        <v>515</v>
      </c>
      <c r="B251" s="83">
        <v>0</v>
      </c>
      <c r="C251" s="83">
        <v>5.0084399999999993</v>
      </c>
      <c r="D251" s="83">
        <v>0</v>
      </c>
      <c r="E251" s="83">
        <v>5.0084399999999993</v>
      </c>
    </row>
    <row r="252" spans="1:5" ht="15" customHeight="1">
      <c r="A252" s="85" t="s">
        <v>516</v>
      </c>
      <c r="B252" s="83">
        <v>0</v>
      </c>
      <c r="C252" s="83">
        <v>0</v>
      </c>
      <c r="D252" s="83">
        <v>0</v>
      </c>
      <c r="E252" s="83">
        <v>0</v>
      </c>
    </row>
    <row r="253" spans="1:5" ht="15" customHeight="1">
      <c r="A253" s="85" t="s">
        <v>517</v>
      </c>
      <c r="B253" s="83">
        <v>1797.0138899999999</v>
      </c>
      <c r="C253" s="83">
        <v>736.95842000000005</v>
      </c>
      <c r="D253" s="83">
        <v>607.64265999999998</v>
      </c>
      <c r="E253" s="83">
        <v>3141.6149700000001</v>
      </c>
    </row>
    <row r="254" spans="1:5" ht="15" customHeight="1" thickBot="1">
      <c r="A254" s="85" t="s">
        <v>518</v>
      </c>
      <c r="B254" s="83">
        <v>0</v>
      </c>
      <c r="C254" s="83">
        <v>0</v>
      </c>
      <c r="D254" s="83">
        <v>0</v>
      </c>
      <c r="E254" s="83">
        <v>0</v>
      </c>
    </row>
    <row r="255" spans="1:5" ht="15" customHeight="1" thickTop="1" thickBot="1">
      <c r="A255" s="652" t="s">
        <v>519</v>
      </c>
      <c r="B255" s="651">
        <v>-8679.8335700000007</v>
      </c>
      <c r="C255" s="651">
        <v>-6669.9082699999999</v>
      </c>
      <c r="D255" s="651">
        <v>-909.38622999999995</v>
      </c>
      <c r="E255" s="651">
        <v>-16259.128070000001</v>
      </c>
    </row>
    <row r="256" spans="1:5" ht="15" customHeight="1" thickTop="1">
      <c r="A256" s="85" t="s">
        <v>520</v>
      </c>
      <c r="B256" s="83">
        <v>-8636.3976899999998</v>
      </c>
      <c r="C256" s="83">
        <v>-5782.7507100000003</v>
      </c>
      <c r="D256" s="83">
        <v>-909.38622999999995</v>
      </c>
      <c r="E256" s="83">
        <v>-15328.53463</v>
      </c>
    </row>
    <row r="257" spans="1:5" ht="15" customHeight="1">
      <c r="A257" s="85" t="s">
        <v>521</v>
      </c>
      <c r="B257" s="83">
        <v>0</v>
      </c>
      <c r="C257" s="83">
        <v>0</v>
      </c>
      <c r="D257" s="83">
        <v>0</v>
      </c>
      <c r="E257" s="83">
        <v>0</v>
      </c>
    </row>
    <row r="258" spans="1:5" ht="15" customHeight="1">
      <c r="A258" s="85" t="s">
        <v>522</v>
      </c>
      <c r="B258" s="83">
        <v>0</v>
      </c>
      <c r="C258" s="83">
        <v>-883.27753000000007</v>
      </c>
      <c r="D258" s="83">
        <v>0</v>
      </c>
      <c r="E258" s="83">
        <v>-883.27753000000007</v>
      </c>
    </row>
    <row r="259" spans="1:5" ht="15" customHeight="1">
      <c r="A259" s="85" t="s">
        <v>523</v>
      </c>
      <c r="B259" s="83">
        <v>-43.435879999999997</v>
      </c>
      <c r="C259" s="83">
        <v>-3.8800300000000001</v>
      </c>
      <c r="D259" s="83">
        <v>0</v>
      </c>
      <c r="E259" s="83">
        <v>-47.315910000000002</v>
      </c>
    </row>
    <row r="260" spans="1:5" ht="15" customHeight="1">
      <c r="A260" s="85" t="s">
        <v>524</v>
      </c>
      <c r="B260" s="83">
        <v>0</v>
      </c>
      <c r="C260" s="83">
        <v>0</v>
      </c>
      <c r="D260" s="83">
        <v>0</v>
      </c>
      <c r="E260" s="83">
        <v>0</v>
      </c>
    </row>
    <row r="261" spans="1:5" ht="15" customHeight="1">
      <c r="A261" s="85" t="s">
        <v>525</v>
      </c>
      <c r="B261" s="83">
        <v>0</v>
      </c>
      <c r="C261" s="83">
        <v>0</v>
      </c>
      <c r="D261" s="83">
        <v>0</v>
      </c>
      <c r="E261" s="83">
        <v>0</v>
      </c>
    </row>
    <row r="262" spans="1:5" ht="15" customHeight="1" thickBot="1">
      <c r="A262" s="85" t="s">
        <v>526</v>
      </c>
      <c r="B262" s="83">
        <v>0</v>
      </c>
      <c r="C262" s="83">
        <v>0</v>
      </c>
      <c r="D262" s="83">
        <v>0</v>
      </c>
      <c r="E262" s="83">
        <v>0</v>
      </c>
    </row>
    <row r="263" spans="1:5" ht="15" customHeight="1" thickTop="1" thickBot="1">
      <c r="A263" s="653" t="s">
        <v>527</v>
      </c>
      <c r="B263" s="654">
        <v>28798.537100000001</v>
      </c>
      <c r="C263" s="654">
        <v>9647.917660000001</v>
      </c>
      <c r="D263" s="654">
        <v>4540.0983299999998</v>
      </c>
      <c r="E263" s="654">
        <v>42986.553090000001</v>
      </c>
    </row>
    <row r="264" spans="1:5" ht="15" customHeight="1" thickTop="1" thickBot="1">
      <c r="A264" s="652" t="s">
        <v>528</v>
      </c>
      <c r="B264" s="651">
        <v>1590.93857</v>
      </c>
      <c r="C264" s="651">
        <v>375.44972999999999</v>
      </c>
      <c r="D264" s="651">
        <v>27.865680000000001</v>
      </c>
      <c r="E264" s="651">
        <v>1994.25398</v>
      </c>
    </row>
    <row r="265" spans="1:5" ht="15" customHeight="1" thickTop="1">
      <c r="A265" s="85" t="s">
        <v>529</v>
      </c>
      <c r="B265" s="83">
        <v>973.25900000000001</v>
      </c>
      <c r="C265" s="83">
        <v>283.64213000000001</v>
      </c>
      <c r="D265" s="83">
        <v>13.989799999999999</v>
      </c>
      <c r="E265" s="83">
        <v>1270.89093</v>
      </c>
    </row>
    <row r="266" spans="1:5" ht="15" customHeight="1">
      <c r="A266" s="85" t="s">
        <v>530</v>
      </c>
      <c r="B266" s="83">
        <v>576.88304000000005</v>
      </c>
      <c r="C266" s="83">
        <v>64.163550000000001</v>
      </c>
      <c r="D266" s="83">
        <v>13.798879999999999</v>
      </c>
      <c r="E266" s="83">
        <v>654.84546999999998</v>
      </c>
    </row>
    <row r="267" spans="1:5" ht="15" customHeight="1">
      <c r="A267" s="85" t="s">
        <v>531</v>
      </c>
      <c r="B267" s="83">
        <v>24.998189999999997</v>
      </c>
      <c r="C267" s="83">
        <v>9.75</v>
      </c>
      <c r="D267" s="83">
        <v>0</v>
      </c>
      <c r="E267" s="83">
        <v>34.748190000000001</v>
      </c>
    </row>
    <row r="268" spans="1:5" ht="15" customHeight="1">
      <c r="A268" s="655" t="s">
        <v>532</v>
      </c>
      <c r="B268" s="647">
        <v>0</v>
      </c>
      <c r="C268" s="647">
        <v>0</v>
      </c>
      <c r="D268" s="647">
        <v>0</v>
      </c>
      <c r="E268" s="647">
        <v>0</v>
      </c>
    </row>
    <row r="269" spans="1:5" ht="15" customHeight="1">
      <c r="A269" s="656" t="s">
        <v>533</v>
      </c>
      <c r="B269" s="657">
        <v>15.79834</v>
      </c>
      <c r="C269" s="657">
        <v>17.89405</v>
      </c>
      <c r="D269" s="657">
        <v>7.6999999999999999E-2</v>
      </c>
      <c r="E269" s="657">
        <v>33.769390000000001</v>
      </c>
    </row>
    <row r="270" spans="1:5" ht="15" customHeight="1" thickBot="1">
      <c r="A270" s="656" t="s">
        <v>534</v>
      </c>
      <c r="B270" s="657">
        <v>0</v>
      </c>
      <c r="C270" s="657">
        <v>0</v>
      </c>
      <c r="D270" s="657">
        <v>0</v>
      </c>
      <c r="E270" s="657">
        <v>0</v>
      </c>
    </row>
    <row r="271" spans="1:5" ht="15" customHeight="1" thickTop="1" thickBot="1">
      <c r="A271" s="652" t="s">
        <v>535</v>
      </c>
      <c r="B271" s="651">
        <v>-1038.5259000000001</v>
      </c>
      <c r="C271" s="651">
        <v>-268.55579</v>
      </c>
      <c r="D271" s="651">
        <v>-16.229669999999999</v>
      </c>
      <c r="E271" s="651">
        <v>-1323.3113600000001</v>
      </c>
    </row>
    <row r="272" spans="1:5" ht="15" customHeight="1" thickTop="1">
      <c r="A272" s="85" t="s">
        <v>529</v>
      </c>
      <c r="B272" s="83">
        <v>-626.83164999999997</v>
      </c>
      <c r="C272" s="83">
        <v>-86.575469999999996</v>
      </c>
      <c r="D272" s="83">
        <v>-16.229669999999999</v>
      </c>
      <c r="E272" s="83">
        <v>-729.63679000000002</v>
      </c>
    </row>
    <row r="273" spans="1:5" ht="15" customHeight="1">
      <c r="A273" s="85" t="s">
        <v>536</v>
      </c>
      <c r="B273" s="83">
        <v>-38.069009999999999</v>
      </c>
      <c r="C273" s="83">
        <v>-59.601999999999997</v>
      </c>
      <c r="D273" s="83">
        <v>0</v>
      </c>
      <c r="E273" s="83">
        <v>-97.671009999999995</v>
      </c>
    </row>
    <row r="274" spans="1:5" ht="15" customHeight="1">
      <c r="A274" s="85" t="s">
        <v>537</v>
      </c>
      <c r="B274" s="83">
        <v>0</v>
      </c>
      <c r="C274" s="83">
        <v>0</v>
      </c>
      <c r="D274" s="83">
        <v>0</v>
      </c>
      <c r="E274" s="83">
        <v>0</v>
      </c>
    </row>
    <row r="275" spans="1:5" ht="15" customHeight="1">
      <c r="A275" s="85" t="s">
        <v>538</v>
      </c>
      <c r="B275" s="83">
        <v>0</v>
      </c>
      <c r="C275" s="83">
        <v>0</v>
      </c>
      <c r="D275" s="83">
        <v>0</v>
      </c>
      <c r="E275" s="83">
        <v>0</v>
      </c>
    </row>
    <row r="276" spans="1:5" ht="15" customHeight="1">
      <c r="A276" s="85" t="s">
        <v>539</v>
      </c>
      <c r="B276" s="83">
        <v>-373.62523999999996</v>
      </c>
      <c r="C276" s="83">
        <v>-122.37832</v>
      </c>
      <c r="D276" s="83">
        <v>0</v>
      </c>
      <c r="E276" s="83">
        <v>-496.00355999999999</v>
      </c>
    </row>
    <row r="277" spans="1:5" ht="15" customHeight="1" thickBot="1">
      <c r="A277" s="85" t="s">
        <v>540</v>
      </c>
      <c r="B277" s="83">
        <v>0</v>
      </c>
      <c r="C277" s="83">
        <v>0</v>
      </c>
      <c r="D277" s="83">
        <v>0</v>
      </c>
      <c r="E277" s="83">
        <v>0</v>
      </c>
    </row>
    <row r="278" spans="1:5" ht="15" customHeight="1" thickTop="1" thickBot="1">
      <c r="A278" s="652" t="s">
        <v>541</v>
      </c>
      <c r="B278" s="651">
        <v>29350.949769999999</v>
      </c>
      <c r="C278" s="651">
        <v>9754.8115999999991</v>
      </c>
      <c r="D278" s="651">
        <v>4551.73434</v>
      </c>
      <c r="E278" s="651">
        <v>43657.495710000003</v>
      </c>
    </row>
    <row r="279" spans="1:5" ht="15" customHeight="1" thickTop="1">
      <c r="A279" s="94" t="s">
        <v>542</v>
      </c>
      <c r="B279" s="83">
        <v>1157.82277</v>
      </c>
      <c r="C279" s="83">
        <v>1758.2000700000001</v>
      </c>
      <c r="D279" s="83">
        <v>6124.1412499999997</v>
      </c>
      <c r="E279" s="83">
        <v>9040.1640900000002</v>
      </c>
    </row>
    <row r="280" spans="1:5" ht="15" customHeight="1">
      <c r="A280" s="85" t="s">
        <v>543</v>
      </c>
      <c r="B280" s="83">
        <v>59.816279999999999</v>
      </c>
      <c r="C280" s="83">
        <v>91.485439999999997</v>
      </c>
      <c r="D280" s="83">
        <v>0</v>
      </c>
      <c r="E280" s="83">
        <v>151.30171999999999</v>
      </c>
    </row>
    <row r="281" spans="1:5" ht="15" customHeight="1">
      <c r="A281" s="85" t="s">
        <v>544</v>
      </c>
      <c r="B281" s="83">
        <v>1098.00649</v>
      </c>
      <c r="C281" s="83">
        <v>1666.7146299999999</v>
      </c>
      <c r="D281" s="83">
        <v>6124.1412499999997</v>
      </c>
      <c r="E281" s="83">
        <v>8888.8623699999989</v>
      </c>
    </row>
    <row r="282" spans="1:5" ht="15" customHeight="1">
      <c r="A282" s="85" t="s">
        <v>545</v>
      </c>
      <c r="B282" s="83">
        <v>0</v>
      </c>
      <c r="C282" s="83">
        <v>0</v>
      </c>
      <c r="D282" s="83">
        <v>0</v>
      </c>
      <c r="E282" s="83">
        <v>0</v>
      </c>
    </row>
    <row r="283" spans="1:5" ht="15" customHeight="1">
      <c r="A283" s="85" t="s">
        <v>546</v>
      </c>
      <c r="B283" s="83">
        <v>0</v>
      </c>
      <c r="C283" s="83">
        <v>0</v>
      </c>
      <c r="D283" s="83">
        <v>0</v>
      </c>
      <c r="E283" s="83">
        <v>0</v>
      </c>
    </row>
    <row r="284" spans="1:5" ht="15" customHeight="1">
      <c r="A284" s="85" t="s">
        <v>547</v>
      </c>
      <c r="B284" s="83">
        <v>0</v>
      </c>
      <c r="C284" s="83">
        <v>0</v>
      </c>
      <c r="D284" s="83">
        <v>0</v>
      </c>
      <c r="E284" s="83">
        <v>0</v>
      </c>
    </row>
    <row r="285" spans="1:5" ht="15" customHeight="1">
      <c r="A285" s="656" t="s">
        <v>548</v>
      </c>
      <c r="B285" s="657">
        <v>0</v>
      </c>
      <c r="C285" s="657">
        <v>0</v>
      </c>
      <c r="D285" s="657">
        <v>0</v>
      </c>
      <c r="E285" s="657">
        <v>0</v>
      </c>
    </row>
    <row r="286" spans="1:5" ht="15" customHeight="1">
      <c r="A286" s="656" t="s">
        <v>549</v>
      </c>
      <c r="B286" s="657">
        <v>0</v>
      </c>
      <c r="C286" s="657">
        <v>0</v>
      </c>
      <c r="D286" s="657">
        <v>0</v>
      </c>
      <c r="E286" s="657">
        <v>0</v>
      </c>
    </row>
    <row r="287" spans="1:5" ht="15" customHeight="1">
      <c r="A287" s="658" t="s">
        <v>550</v>
      </c>
      <c r="B287" s="83">
        <v>-1456.7060300000001</v>
      </c>
      <c r="C287" s="83">
        <v>-1734.5235700000001</v>
      </c>
      <c r="D287" s="83">
        <v>-6891.8164299999999</v>
      </c>
      <c r="E287" s="83">
        <v>-10083.04603</v>
      </c>
    </row>
    <row r="288" spans="1:5" ht="15" customHeight="1">
      <c r="A288" s="659" t="s">
        <v>551</v>
      </c>
      <c r="B288" s="647">
        <v>-1346.3214800000001</v>
      </c>
      <c r="C288" s="647">
        <v>-1693.09337</v>
      </c>
      <c r="D288" s="647">
        <v>-6891.8164299999999</v>
      </c>
      <c r="E288" s="647">
        <v>-9931.23128</v>
      </c>
    </row>
    <row r="289" spans="1:5" ht="15" customHeight="1">
      <c r="A289" s="659" t="s">
        <v>552</v>
      </c>
      <c r="B289" s="647">
        <v>-11.143879999999999</v>
      </c>
      <c r="C289" s="647">
        <v>0</v>
      </c>
      <c r="D289" s="647">
        <v>0</v>
      </c>
      <c r="E289" s="647">
        <v>-11.143879999999999</v>
      </c>
    </row>
    <row r="290" spans="1:5" ht="15" customHeight="1">
      <c r="A290" s="659" t="s">
        <v>553</v>
      </c>
      <c r="B290" s="647">
        <v>0</v>
      </c>
      <c r="C290" s="647">
        <v>0</v>
      </c>
      <c r="D290" s="647">
        <v>0</v>
      </c>
      <c r="E290" s="647">
        <v>0</v>
      </c>
    </row>
    <row r="291" spans="1:5" ht="15" customHeight="1">
      <c r="A291" s="659" t="s">
        <v>554</v>
      </c>
      <c r="B291" s="647">
        <v>-99.240669999999994</v>
      </c>
      <c r="C291" s="647">
        <v>-41.430199999999999</v>
      </c>
      <c r="D291" s="647">
        <v>0</v>
      </c>
      <c r="E291" s="647">
        <v>-140.67087000000001</v>
      </c>
    </row>
    <row r="292" spans="1:5" ht="15" customHeight="1">
      <c r="A292" s="659" t="s">
        <v>555</v>
      </c>
      <c r="B292" s="647">
        <v>0</v>
      </c>
      <c r="C292" s="647">
        <v>0</v>
      </c>
      <c r="D292" s="647">
        <v>0</v>
      </c>
      <c r="E292" s="647">
        <v>0</v>
      </c>
    </row>
    <row r="293" spans="1:5" ht="15" customHeight="1" thickBot="1">
      <c r="A293" s="656" t="s">
        <v>556</v>
      </c>
      <c r="B293" s="657">
        <v>0</v>
      </c>
      <c r="C293" s="657">
        <v>0</v>
      </c>
      <c r="D293" s="657">
        <v>0</v>
      </c>
      <c r="E293" s="657">
        <v>0</v>
      </c>
    </row>
    <row r="294" spans="1:5" ht="15" customHeight="1" thickTop="1" thickBot="1">
      <c r="A294" s="653" t="s">
        <v>557</v>
      </c>
      <c r="B294" s="654">
        <v>29052.066510000001</v>
      </c>
      <c r="C294" s="654">
        <v>9778.4881000000005</v>
      </c>
      <c r="D294" s="654">
        <v>3784.0591600000002</v>
      </c>
      <c r="E294" s="654">
        <v>42614.613770000004</v>
      </c>
    </row>
    <row r="295" spans="1:5" ht="15" customHeight="1" thickTop="1" thickBot="1">
      <c r="A295" s="652" t="s">
        <v>558</v>
      </c>
      <c r="B295" s="651">
        <v>-21197.20477</v>
      </c>
      <c r="C295" s="651">
        <v>-9215.5254800000002</v>
      </c>
      <c r="D295" s="651">
        <v>-1355.5442</v>
      </c>
      <c r="E295" s="651">
        <v>-31768.274450000001</v>
      </c>
    </row>
    <row r="296" spans="1:5" ht="15" customHeight="1" thickTop="1">
      <c r="A296" s="659" t="s">
        <v>559</v>
      </c>
      <c r="B296" s="647">
        <v>-11563.92901</v>
      </c>
      <c r="C296" s="647">
        <v>-5106.4455499999995</v>
      </c>
      <c r="D296" s="647">
        <v>-714.02376000000004</v>
      </c>
      <c r="E296" s="647">
        <v>-17384.39832</v>
      </c>
    </row>
    <row r="297" spans="1:5" ht="15" customHeight="1">
      <c r="A297" s="659" t="s">
        <v>560</v>
      </c>
      <c r="B297" s="647">
        <v>-1265.84304</v>
      </c>
      <c r="C297" s="647">
        <v>-654.11108999999999</v>
      </c>
      <c r="D297" s="647">
        <v>-106.56399999999999</v>
      </c>
      <c r="E297" s="647">
        <v>-2026.5181299999999</v>
      </c>
    </row>
    <row r="298" spans="1:5" ht="15" customHeight="1">
      <c r="A298" s="659" t="s">
        <v>561</v>
      </c>
      <c r="B298" s="647">
        <v>-109.55083</v>
      </c>
      <c r="C298" s="647">
        <v>-79.315780000000004</v>
      </c>
      <c r="D298" s="647">
        <v>-214.33919</v>
      </c>
      <c r="E298" s="647">
        <v>-403.20580000000001</v>
      </c>
    </row>
    <row r="299" spans="1:5" ht="15" customHeight="1">
      <c r="A299" s="659" t="s">
        <v>562</v>
      </c>
      <c r="B299" s="647">
        <v>-235.98173</v>
      </c>
      <c r="C299" s="647">
        <v>-234.13567</v>
      </c>
      <c r="D299" s="647">
        <v>-18.00385</v>
      </c>
      <c r="E299" s="647">
        <v>-488.12124999999997</v>
      </c>
    </row>
    <row r="300" spans="1:5" ht="15" customHeight="1">
      <c r="A300" s="659" t="s">
        <v>563</v>
      </c>
      <c r="B300" s="647">
        <v>-1230.80117</v>
      </c>
      <c r="C300" s="647">
        <v>-454.06211999999999</v>
      </c>
      <c r="D300" s="647">
        <v>-144.72800000000001</v>
      </c>
      <c r="E300" s="647">
        <v>-1829.5912900000001</v>
      </c>
    </row>
    <row r="301" spans="1:5" ht="15" customHeight="1">
      <c r="A301" s="659" t="s">
        <v>564</v>
      </c>
      <c r="B301" s="647">
        <v>-257.16679999999997</v>
      </c>
      <c r="C301" s="647">
        <v>-167.70831000000001</v>
      </c>
      <c r="D301" s="647">
        <v>-9.9914799999999993</v>
      </c>
      <c r="E301" s="647">
        <v>-434.86659000000003</v>
      </c>
    </row>
    <row r="302" spans="1:5" ht="15" customHeight="1">
      <c r="A302" s="659" t="s">
        <v>565</v>
      </c>
      <c r="B302" s="647">
        <v>-520.64490999999998</v>
      </c>
      <c r="C302" s="647">
        <v>-438.97584999999998</v>
      </c>
      <c r="D302" s="647">
        <v>-32.117330000000003</v>
      </c>
      <c r="E302" s="647">
        <v>-991.73808999999994</v>
      </c>
    </row>
    <row r="303" spans="1:5" ht="15" customHeight="1">
      <c r="A303" s="659" t="s">
        <v>566</v>
      </c>
      <c r="B303" s="647">
        <v>-300.88607000000002</v>
      </c>
      <c r="C303" s="647">
        <v>-155.83541</v>
      </c>
      <c r="D303" s="647">
        <v>-2.9378099999999998</v>
      </c>
      <c r="E303" s="647">
        <v>-459.65929</v>
      </c>
    </row>
    <row r="304" spans="1:5" ht="15" customHeight="1" thickBot="1">
      <c r="A304" s="656" t="s">
        <v>567</v>
      </c>
      <c r="B304" s="657">
        <v>-5712.40121</v>
      </c>
      <c r="C304" s="657">
        <v>-1924.9357</v>
      </c>
      <c r="D304" s="657">
        <v>-112.83878</v>
      </c>
      <c r="E304" s="657">
        <v>-7750.17569</v>
      </c>
    </row>
    <row r="305" spans="1:5" ht="15" customHeight="1" thickTop="1" thickBot="1">
      <c r="A305" s="652" t="s">
        <v>568</v>
      </c>
      <c r="B305" s="651">
        <v>7854.8617400000003</v>
      </c>
      <c r="C305" s="651">
        <v>562.96262000000002</v>
      </c>
      <c r="D305" s="651">
        <v>2428.51496</v>
      </c>
      <c r="E305" s="651">
        <v>10846.339320000001</v>
      </c>
    </row>
    <row r="306" spans="1:5" ht="15" customHeight="1" thickTop="1">
      <c r="A306" s="658" t="s">
        <v>569</v>
      </c>
      <c r="B306" s="647">
        <v>0</v>
      </c>
      <c r="C306" s="647">
        <v>0</v>
      </c>
      <c r="D306" s="647">
        <v>1.634E-2</v>
      </c>
      <c r="E306" s="647">
        <v>1.634E-2</v>
      </c>
    </row>
    <row r="307" spans="1:5" ht="15" customHeight="1">
      <c r="A307" s="659" t="s">
        <v>570</v>
      </c>
      <c r="B307" s="647">
        <v>0</v>
      </c>
      <c r="C307" s="647">
        <v>0</v>
      </c>
      <c r="D307" s="647">
        <v>1.634E-2</v>
      </c>
      <c r="E307" s="647">
        <v>1.634E-2</v>
      </c>
    </row>
    <row r="308" spans="1:5" ht="15" customHeight="1">
      <c r="A308" s="659" t="s">
        <v>571</v>
      </c>
      <c r="B308" s="647">
        <v>0</v>
      </c>
      <c r="C308" s="647">
        <v>0</v>
      </c>
      <c r="D308" s="647">
        <v>0</v>
      </c>
      <c r="E308" s="647">
        <v>0</v>
      </c>
    </row>
    <row r="309" spans="1:5" ht="15" customHeight="1">
      <c r="A309" s="658" t="s">
        <v>572</v>
      </c>
      <c r="B309" s="647">
        <v>0</v>
      </c>
      <c r="C309" s="647">
        <v>0</v>
      </c>
      <c r="D309" s="647">
        <v>0</v>
      </c>
      <c r="E309" s="647">
        <v>0</v>
      </c>
    </row>
    <row r="310" spans="1:5" ht="15" customHeight="1">
      <c r="A310" s="659" t="s">
        <v>573</v>
      </c>
      <c r="B310" s="647">
        <v>0</v>
      </c>
      <c r="C310" s="647">
        <v>0</v>
      </c>
      <c r="D310" s="647">
        <v>0</v>
      </c>
      <c r="E310" s="647">
        <v>0</v>
      </c>
    </row>
    <row r="311" spans="1:5" ht="15" customHeight="1" thickBot="1">
      <c r="A311" s="659" t="s">
        <v>574</v>
      </c>
      <c r="B311" s="647">
        <v>0</v>
      </c>
      <c r="C311" s="647">
        <v>0</v>
      </c>
      <c r="D311" s="647">
        <v>0</v>
      </c>
      <c r="E311" s="647">
        <v>0</v>
      </c>
    </row>
    <row r="312" spans="1:5" ht="15" customHeight="1" thickTop="1" thickBot="1">
      <c r="A312" s="652" t="s">
        <v>575</v>
      </c>
      <c r="B312" s="651">
        <v>7854.8617400000003</v>
      </c>
      <c r="C312" s="651">
        <v>562.96262000000002</v>
      </c>
      <c r="D312" s="651">
        <v>2428.5312999999996</v>
      </c>
      <c r="E312" s="651">
        <v>10846.355659999999</v>
      </c>
    </row>
    <row r="313" spans="1:5" ht="15" customHeight="1" thickTop="1" thickBot="1">
      <c r="A313" s="659" t="s">
        <v>576</v>
      </c>
      <c r="B313" s="647">
        <v>0</v>
      </c>
      <c r="C313" s="647">
        <v>-0.48657999999999996</v>
      </c>
      <c r="D313" s="647">
        <v>0</v>
      </c>
      <c r="E313" s="647">
        <v>-0.48657999999999996</v>
      </c>
    </row>
    <row r="314" spans="1:5" ht="15" customHeight="1" thickTop="1" thickBot="1">
      <c r="A314" s="652" t="s">
        <v>577</v>
      </c>
      <c r="B314" s="651">
        <v>7854.8617400000003</v>
      </c>
      <c r="C314" s="651">
        <v>562.47604000000001</v>
      </c>
      <c r="D314" s="651">
        <v>2428.5312999999996</v>
      </c>
      <c r="E314" s="651">
        <v>10845.86908</v>
      </c>
    </row>
    <row r="315" spans="1:5" ht="15" customHeight="1" thickTop="1" thickBot="1">
      <c r="A315" s="659" t="s">
        <v>578</v>
      </c>
      <c r="B315" s="647">
        <v>0</v>
      </c>
      <c r="C315" s="647">
        <v>-64.398200000000003</v>
      </c>
      <c r="D315" s="647">
        <v>-401.15100000000001</v>
      </c>
      <c r="E315" s="647">
        <v>-465.54919999999998</v>
      </c>
    </row>
    <row r="316" spans="1:5" ht="15" customHeight="1" thickTop="1" thickBot="1">
      <c r="A316" s="652" t="s">
        <v>579</v>
      </c>
      <c r="B316" s="651">
        <v>7854.8617400000003</v>
      </c>
      <c r="C316" s="651">
        <v>498.07784000000004</v>
      </c>
      <c r="D316" s="651">
        <v>2027.3803</v>
      </c>
      <c r="E316" s="651">
        <v>10380.319880000001</v>
      </c>
    </row>
    <row r="317" spans="1:5" ht="15" customHeight="1" thickTop="1" thickBot="1">
      <c r="A317" s="659" t="s">
        <v>580</v>
      </c>
      <c r="B317" s="647">
        <v>0</v>
      </c>
      <c r="C317" s="647">
        <v>0</v>
      </c>
      <c r="D317" s="647">
        <v>0</v>
      </c>
      <c r="E317" s="647">
        <v>0</v>
      </c>
    </row>
    <row r="318" spans="1:5" ht="15" customHeight="1" thickTop="1" thickBot="1">
      <c r="A318" s="652" t="s">
        <v>581</v>
      </c>
      <c r="B318" s="651">
        <v>7854.8617400000003</v>
      </c>
      <c r="C318" s="651">
        <v>498.07784000000004</v>
      </c>
      <c r="D318" s="651">
        <v>2027.3803</v>
      </c>
      <c r="E318" s="651">
        <v>10380.319880000001</v>
      </c>
    </row>
    <row r="319" spans="1:5" ht="15" customHeight="1" thickTop="1" thickBot="1">
      <c r="A319" s="658" t="s">
        <v>582</v>
      </c>
      <c r="B319" s="647">
        <v>0</v>
      </c>
      <c r="C319" s="647">
        <v>0</v>
      </c>
      <c r="D319" s="647">
        <v>0</v>
      </c>
      <c r="E319" s="647">
        <v>0</v>
      </c>
    </row>
    <row r="320" spans="1:5" ht="15" customHeight="1" thickTop="1" thickBot="1">
      <c r="A320" s="652" t="s">
        <v>583</v>
      </c>
      <c r="B320" s="651">
        <v>7854.8617400000003</v>
      </c>
      <c r="C320" s="651">
        <v>498.07784000000004</v>
      </c>
      <c r="D320" s="651">
        <v>2027.3803</v>
      </c>
      <c r="E320" s="651">
        <v>10380.319880000001</v>
      </c>
    </row>
    <row r="321" spans="1:1" ht="16.5" thickTop="1">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sheetData>
  <mergeCells count="4">
    <mergeCell ref="A2:E2"/>
    <mergeCell ref="A3:E3"/>
    <mergeCell ref="A4:E4"/>
    <mergeCell ref="A5:E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Y615"/>
  <sheetViews>
    <sheetView workbookViewId="0">
      <selection sqref="A1:E1"/>
    </sheetView>
  </sheetViews>
  <sheetFormatPr defaultRowHeight="15"/>
  <cols>
    <col min="1" max="1" width="78.42578125" style="608" customWidth="1"/>
    <col min="2" max="5" width="12.42578125" style="610" customWidth="1"/>
    <col min="6" max="6" width="2.85546875" style="342" customWidth="1"/>
    <col min="7" max="256" width="9.140625" style="610"/>
    <col min="257" max="257" width="78.42578125" style="610" customWidth="1"/>
    <col min="258" max="261" width="12.42578125" style="610" customWidth="1"/>
    <col min="262" max="262" width="2.85546875" style="610" customWidth="1"/>
    <col min="263" max="512" width="9.140625" style="610"/>
    <col min="513" max="513" width="78.42578125" style="610" customWidth="1"/>
    <col min="514" max="517" width="12.42578125" style="610" customWidth="1"/>
    <col min="518" max="518" width="2.85546875" style="610" customWidth="1"/>
    <col min="519" max="768" width="9.140625" style="610"/>
    <col min="769" max="769" width="78.42578125" style="610" customWidth="1"/>
    <col min="770" max="773" width="12.42578125" style="610" customWidth="1"/>
    <col min="774" max="774" width="2.85546875" style="610" customWidth="1"/>
    <col min="775" max="1024" width="9.140625" style="610"/>
    <col min="1025" max="1025" width="78.42578125" style="610" customWidth="1"/>
    <col min="1026" max="1029" width="12.42578125" style="610" customWidth="1"/>
    <col min="1030" max="1030" width="2.85546875" style="610" customWidth="1"/>
    <col min="1031" max="1280" width="9.140625" style="610"/>
    <col min="1281" max="1281" width="78.42578125" style="610" customWidth="1"/>
    <col min="1282" max="1285" width="12.42578125" style="610" customWidth="1"/>
    <col min="1286" max="1286" width="2.85546875" style="610" customWidth="1"/>
    <col min="1287" max="1536" width="9.140625" style="610"/>
    <col min="1537" max="1537" width="78.42578125" style="610" customWidth="1"/>
    <col min="1538" max="1541" width="12.42578125" style="610" customWidth="1"/>
    <col min="1542" max="1542" width="2.85546875" style="610" customWidth="1"/>
    <col min="1543" max="1792" width="9.140625" style="610"/>
    <col min="1793" max="1793" width="78.42578125" style="610" customWidth="1"/>
    <col min="1794" max="1797" width="12.42578125" style="610" customWidth="1"/>
    <col min="1798" max="1798" width="2.85546875" style="610" customWidth="1"/>
    <col min="1799" max="2048" width="9.140625" style="610"/>
    <col min="2049" max="2049" width="78.42578125" style="610" customWidth="1"/>
    <col min="2050" max="2053" width="12.42578125" style="610" customWidth="1"/>
    <col min="2054" max="2054" width="2.85546875" style="610" customWidth="1"/>
    <col min="2055" max="2304" width="9.140625" style="610"/>
    <col min="2305" max="2305" width="78.42578125" style="610" customWidth="1"/>
    <col min="2306" max="2309" width="12.42578125" style="610" customWidth="1"/>
    <col min="2310" max="2310" width="2.85546875" style="610" customWidth="1"/>
    <col min="2311" max="2560" width="9.140625" style="610"/>
    <col min="2561" max="2561" width="78.42578125" style="610" customWidth="1"/>
    <col min="2562" max="2565" width="12.42578125" style="610" customWidth="1"/>
    <col min="2566" max="2566" width="2.85546875" style="610" customWidth="1"/>
    <col min="2567" max="2816" width="9.140625" style="610"/>
    <col min="2817" max="2817" width="78.42578125" style="610" customWidth="1"/>
    <col min="2818" max="2821" width="12.42578125" style="610" customWidth="1"/>
    <col min="2822" max="2822" width="2.85546875" style="610" customWidth="1"/>
    <col min="2823" max="3072" width="9.140625" style="610"/>
    <col min="3073" max="3073" width="78.42578125" style="610" customWidth="1"/>
    <col min="3074" max="3077" width="12.42578125" style="610" customWidth="1"/>
    <col min="3078" max="3078" width="2.85546875" style="610" customWidth="1"/>
    <col min="3079" max="3328" width="9.140625" style="610"/>
    <col min="3329" max="3329" width="78.42578125" style="610" customWidth="1"/>
    <col min="3330" max="3333" width="12.42578125" style="610" customWidth="1"/>
    <col min="3334" max="3334" width="2.85546875" style="610" customWidth="1"/>
    <col min="3335" max="3584" width="9.140625" style="610"/>
    <col min="3585" max="3585" width="78.42578125" style="610" customWidth="1"/>
    <col min="3586" max="3589" width="12.42578125" style="610" customWidth="1"/>
    <col min="3590" max="3590" width="2.85546875" style="610" customWidth="1"/>
    <col min="3591" max="3840" width="9.140625" style="610"/>
    <col min="3841" max="3841" width="78.42578125" style="610" customWidth="1"/>
    <col min="3842" max="3845" width="12.42578125" style="610" customWidth="1"/>
    <col min="3846" max="3846" width="2.85546875" style="610" customWidth="1"/>
    <col min="3847" max="4096" width="9.140625" style="610"/>
    <col min="4097" max="4097" width="78.42578125" style="610" customWidth="1"/>
    <col min="4098" max="4101" width="12.42578125" style="610" customWidth="1"/>
    <col min="4102" max="4102" width="2.85546875" style="610" customWidth="1"/>
    <col min="4103" max="4352" width="9.140625" style="610"/>
    <col min="4353" max="4353" width="78.42578125" style="610" customWidth="1"/>
    <col min="4354" max="4357" width="12.42578125" style="610" customWidth="1"/>
    <col min="4358" max="4358" width="2.85546875" style="610" customWidth="1"/>
    <col min="4359" max="4608" width="9.140625" style="610"/>
    <col min="4609" max="4609" width="78.42578125" style="610" customWidth="1"/>
    <col min="4610" max="4613" width="12.42578125" style="610" customWidth="1"/>
    <col min="4614" max="4614" width="2.85546875" style="610" customWidth="1"/>
    <col min="4615" max="4864" width="9.140625" style="610"/>
    <col min="4865" max="4865" width="78.42578125" style="610" customWidth="1"/>
    <col min="4866" max="4869" width="12.42578125" style="610" customWidth="1"/>
    <col min="4870" max="4870" width="2.85546875" style="610" customWidth="1"/>
    <col min="4871" max="5120" width="9.140625" style="610"/>
    <col min="5121" max="5121" width="78.42578125" style="610" customWidth="1"/>
    <col min="5122" max="5125" width="12.42578125" style="610" customWidth="1"/>
    <col min="5126" max="5126" width="2.85546875" style="610" customWidth="1"/>
    <col min="5127" max="5376" width="9.140625" style="610"/>
    <col min="5377" max="5377" width="78.42578125" style="610" customWidth="1"/>
    <col min="5378" max="5381" width="12.42578125" style="610" customWidth="1"/>
    <col min="5382" max="5382" width="2.85546875" style="610" customWidth="1"/>
    <col min="5383" max="5632" width="9.140625" style="610"/>
    <col min="5633" max="5633" width="78.42578125" style="610" customWidth="1"/>
    <col min="5634" max="5637" width="12.42578125" style="610" customWidth="1"/>
    <col min="5638" max="5638" width="2.85546875" style="610" customWidth="1"/>
    <col min="5639" max="5888" width="9.140625" style="610"/>
    <col min="5889" max="5889" width="78.42578125" style="610" customWidth="1"/>
    <col min="5890" max="5893" width="12.42578125" style="610" customWidth="1"/>
    <col min="5894" max="5894" width="2.85546875" style="610" customWidth="1"/>
    <col min="5895" max="6144" width="9.140625" style="610"/>
    <col min="6145" max="6145" width="78.42578125" style="610" customWidth="1"/>
    <col min="6146" max="6149" width="12.42578125" style="610" customWidth="1"/>
    <col min="6150" max="6150" width="2.85546875" style="610" customWidth="1"/>
    <col min="6151" max="6400" width="9.140625" style="610"/>
    <col min="6401" max="6401" width="78.42578125" style="610" customWidth="1"/>
    <col min="6402" max="6405" width="12.42578125" style="610" customWidth="1"/>
    <col min="6406" max="6406" width="2.85546875" style="610" customWidth="1"/>
    <col min="6407" max="6656" width="9.140625" style="610"/>
    <col min="6657" max="6657" width="78.42578125" style="610" customWidth="1"/>
    <col min="6658" max="6661" width="12.42578125" style="610" customWidth="1"/>
    <col min="6662" max="6662" width="2.85546875" style="610" customWidth="1"/>
    <col min="6663" max="6912" width="9.140625" style="610"/>
    <col min="6913" max="6913" width="78.42578125" style="610" customWidth="1"/>
    <col min="6914" max="6917" width="12.42578125" style="610" customWidth="1"/>
    <col min="6918" max="6918" width="2.85546875" style="610" customWidth="1"/>
    <col min="6919" max="7168" width="9.140625" style="610"/>
    <col min="7169" max="7169" width="78.42578125" style="610" customWidth="1"/>
    <col min="7170" max="7173" width="12.42578125" style="610" customWidth="1"/>
    <col min="7174" max="7174" width="2.85546875" style="610" customWidth="1"/>
    <col min="7175" max="7424" width="9.140625" style="610"/>
    <col min="7425" max="7425" width="78.42578125" style="610" customWidth="1"/>
    <col min="7426" max="7429" width="12.42578125" style="610" customWidth="1"/>
    <col min="7430" max="7430" width="2.85546875" style="610" customWidth="1"/>
    <col min="7431" max="7680" width="9.140625" style="610"/>
    <col min="7681" max="7681" width="78.42578125" style="610" customWidth="1"/>
    <col min="7682" max="7685" width="12.42578125" style="610" customWidth="1"/>
    <col min="7686" max="7686" width="2.85546875" style="610" customWidth="1"/>
    <col min="7687" max="7936" width="9.140625" style="610"/>
    <col min="7937" max="7937" width="78.42578125" style="610" customWidth="1"/>
    <col min="7938" max="7941" width="12.42578125" style="610" customWidth="1"/>
    <col min="7942" max="7942" width="2.85546875" style="610" customWidth="1"/>
    <col min="7943" max="8192" width="9.140625" style="610"/>
    <col min="8193" max="8193" width="78.42578125" style="610" customWidth="1"/>
    <col min="8194" max="8197" width="12.42578125" style="610" customWidth="1"/>
    <col min="8198" max="8198" width="2.85546875" style="610" customWidth="1"/>
    <col min="8199" max="8448" width="9.140625" style="610"/>
    <col min="8449" max="8449" width="78.42578125" style="610" customWidth="1"/>
    <col min="8450" max="8453" width="12.42578125" style="610" customWidth="1"/>
    <col min="8454" max="8454" width="2.85546875" style="610" customWidth="1"/>
    <col min="8455" max="8704" width="9.140625" style="610"/>
    <col min="8705" max="8705" width="78.42578125" style="610" customWidth="1"/>
    <col min="8706" max="8709" width="12.42578125" style="610" customWidth="1"/>
    <col min="8710" max="8710" width="2.85546875" style="610" customWidth="1"/>
    <col min="8711" max="8960" width="9.140625" style="610"/>
    <col min="8961" max="8961" width="78.42578125" style="610" customWidth="1"/>
    <col min="8962" max="8965" width="12.42578125" style="610" customWidth="1"/>
    <col min="8966" max="8966" width="2.85546875" style="610" customWidth="1"/>
    <col min="8967" max="9216" width="9.140625" style="610"/>
    <col min="9217" max="9217" width="78.42578125" style="610" customWidth="1"/>
    <col min="9218" max="9221" width="12.42578125" style="610" customWidth="1"/>
    <col min="9222" max="9222" width="2.85546875" style="610" customWidth="1"/>
    <col min="9223" max="9472" width="9.140625" style="610"/>
    <col min="9473" max="9473" width="78.42578125" style="610" customWidth="1"/>
    <col min="9474" max="9477" width="12.42578125" style="610" customWidth="1"/>
    <col min="9478" max="9478" width="2.85546875" style="610" customWidth="1"/>
    <col min="9479" max="9728" width="9.140625" style="610"/>
    <col min="9729" max="9729" width="78.42578125" style="610" customWidth="1"/>
    <col min="9730" max="9733" width="12.42578125" style="610" customWidth="1"/>
    <col min="9734" max="9734" width="2.85546875" style="610" customWidth="1"/>
    <col min="9735" max="9984" width="9.140625" style="610"/>
    <col min="9985" max="9985" width="78.42578125" style="610" customWidth="1"/>
    <col min="9986" max="9989" width="12.42578125" style="610" customWidth="1"/>
    <col min="9990" max="9990" width="2.85546875" style="610" customWidth="1"/>
    <col min="9991" max="10240" width="9.140625" style="610"/>
    <col min="10241" max="10241" width="78.42578125" style="610" customWidth="1"/>
    <col min="10242" max="10245" width="12.42578125" style="610" customWidth="1"/>
    <col min="10246" max="10246" width="2.85546875" style="610" customWidth="1"/>
    <col min="10247" max="10496" width="9.140625" style="610"/>
    <col min="10497" max="10497" width="78.42578125" style="610" customWidth="1"/>
    <col min="10498" max="10501" width="12.42578125" style="610" customWidth="1"/>
    <col min="10502" max="10502" width="2.85546875" style="610" customWidth="1"/>
    <col min="10503" max="10752" width="9.140625" style="610"/>
    <col min="10753" max="10753" width="78.42578125" style="610" customWidth="1"/>
    <col min="10754" max="10757" width="12.42578125" style="610" customWidth="1"/>
    <col min="10758" max="10758" width="2.85546875" style="610" customWidth="1"/>
    <col min="10759" max="11008" width="9.140625" style="610"/>
    <col min="11009" max="11009" width="78.42578125" style="610" customWidth="1"/>
    <col min="11010" max="11013" width="12.42578125" style="610" customWidth="1"/>
    <col min="11014" max="11014" width="2.85546875" style="610" customWidth="1"/>
    <col min="11015" max="11264" width="9.140625" style="610"/>
    <col min="11265" max="11265" width="78.42578125" style="610" customWidth="1"/>
    <col min="11266" max="11269" width="12.42578125" style="610" customWidth="1"/>
    <col min="11270" max="11270" width="2.85546875" style="610" customWidth="1"/>
    <col min="11271" max="11520" width="9.140625" style="610"/>
    <col min="11521" max="11521" width="78.42578125" style="610" customWidth="1"/>
    <col min="11522" max="11525" width="12.42578125" style="610" customWidth="1"/>
    <col min="11526" max="11526" width="2.85546875" style="610" customWidth="1"/>
    <col min="11527" max="11776" width="9.140625" style="610"/>
    <col min="11777" max="11777" width="78.42578125" style="610" customWidth="1"/>
    <col min="11778" max="11781" width="12.42578125" style="610" customWidth="1"/>
    <col min="11782" max="11782" width="2.85546875" style="610" customWidth="1"/>
    <col min="11783" max="12032" width="9.140625" style="610"/>
    <col min="12033" max="12033" width="78.42578125" style="610" customWidth="1"/>
    <col min="12034" max="12037" width="12.42578125" style="610" customWidth="1"/>
    <col min="12038" max="12038" width="2.85546875" style="610" customWidth="1"/>
    <col min="12039" max="12288" width="9.140625" style="610"/>
    <col min="12289" max="12289" width="78.42578125" style="610" customWidth="1"/>
    <col min="12290" max="12293" width="12.42578125" style="610" customWidth="1"/>
    <col min="12294" max="12294" width="2.85546875" style="610" customWidth="1"/>
    <col min="12295" max="12544" width="9.140625" style="610"/>
    <col min="12545" max="12545" width="78.42578125" style="610" customWidth="1"/>
    <col min="12546" max="12549" width="12.42578125" style="610" customWidth="1"/>
    <col min="12550" max="12550" width="2.85546875" style="610" customWidth="1"/>
    <col min="12551" max="12800" width="9.140625" style="610"/>
    <col min="12801" max="12801" width="78.42578125" style="610" customWidth="1"/>
    <col min="12802" max="12805" width="12.42578125" style="610" customWidth="1"/>
    <col min="12806" max="12806" width="2.85546875" style="610" customWidth="1"/>
    <col min="12807" max="13056" width="9.140625" style="610"/>
    <col min="13057" max="13057" width="78.42578125" style="610" customWidth="1"/>
    <col min="13058" max="13061" width="12.42578125" style="610" customWidth="1"/>
    <col min="13062" max="13062" width="2.85546875" style="610" customWidth="1"/>
    <col min="13063" max="13312" width="9.140625" style="610"/>
    <col min="13313" max="13313" width="78.42578125" style="610" customWidth="1"/>
    <col min="13314" max="13317" width="12.42578125" style="610" customWidth="1"/>
    <col min="13318" max="13318" width="2.85546875" style="610" customWidth="1"/>
    <col min="13319" max="13568" width="9.140625" style="610"/>
    <col min="13569" max="13569" width="78.42578125" style="610" customWidth="1"/>
    <col min="13570" max="13573" width="12.42578125" style="610" customWidth="1"/>
    <col min="13574" max="13574" width="2.85546875" style="610" customWidth="1"/>
    <col min="13575" max="13824" width="9.140625" style="610"/>
    <col min="13825" max="13825" width="78.42578125" style="610" customWidth="1"/>
    <col min="13826" max="13829" width="12.42578125" style="610" customWidth="1"/>
    <col min="13830" max="13830" width="2.85546875" style="610" customWidth="1"/>
    <col min="13831" max="14080" width="9.140625" style="610"/>
    <col min="14081" max="14081" width="78.42578125" style="610" customWidth="1"/>
    <col min="14082" max="14085" width="12.42578125" style="610" customWidth="1"/>
    <col min="14086" max="14086" width="2.85546875" style="610" customWidth="1"/>
    <col min="14087" max="14336" width="9.140625" style="610"/>
    <col min="14337" max="14337" width="78.42578125" style="610" customWidth="1"/>
    <col min="14338" max="14341" width="12.42578125" style="610" customWidth="1"/>
    <col min="14342" max="14342" width="2.85546875" style="610" customWidth="1"/>
    <col min="14343" max="14592" width="9.140625" style="610"/>
    <col min="14593" max="14593" width="78.42578125" style="610" customWidth="1"/>
    <col min="14594" max="14597" width="12.42578125" style="610" customWidth="1"/>
    <col min="14598" max="14598" width="2.85546875" style="610" customWidth="1"/>
    <col min="14599" max="14848" width="9.140625" style="610"/>
    <col min="14849" max="14849" width="78.42578125" style="610" customWidth="1"/>
    <col min="14850" max="14853" width="12.42578125" style="610" customWidth="1"/>
    <col min="14854" max="14854" width="2.85546875" style="610" customWidth="1"/>
    <col min="14855" max="15104" width="9.140625" style="610"/>
    <col min="15105" max="15105" width="78.42578125" style="610" customWidth="1"/>
    <col min="15106" max="15109" width="12.42578125" style="610" customWidth="1"/>
    <col min="15110" max="15110" width="2.85546875" style="610" customWidth="1"/>
    <col min="15111" max="15360" width="9.140625" style="610"/>
    <col min="15361" max="15361" width="78.42578125" style="610" customWidth="1"/>
    <col min="15362" max="15365" width="12.42578125" style="610" customWidth="1"/>
    <col min="15366" max="15366" width="2.85546875" style="610" customWidth="1"/>
    <col min="15367" max="15616" width="9.140625" style="610"/>
    <col min="15617" max="15617" width="78.42578125" style="610" customWidth="1"/>
    <col min="15618" max="15621" width="12.42578125" style="610" customWidth="1"/>
    <col min="15622" max="15622" width="2.85546875" style="610" customWidth="1"/>
    <col min="15623" max="15872" width="9.140625" style="610"/>
    <col min="15873" max="15873" width="78.42578125" style="610" customWidth="1"/>
    <col min="15874" max="15877" width="12.42578125" style="610" customWidth="1"/>
    <col min="15878" max="15878" width="2.85546875" style="610" customWidth="1"/>
    <col min="15879" max="16128" width="9.140625" style="610"/>
    <col min="16129" max="16129" width="78.42578125" style="610" customWidth="1"/>
    <col min="16130" max="16133" width="12.42578125" style="610" customWidth="1"/>
    <col min="16134" max="16134" width="2.85546875" style="610" customWidth="1"/>
    <col min="16135" max="16384" width="9.140625" style="610"/>
  </cols>
  <sheetData>
    <row r="1" spans="1:207" s="605" customFormat="1" ht="17.25" customHeight="1">
      <c r="A1" s="1328"/>
      <c r="B1" s="1329"/>
      <c r="C1" s="1329"/>
      <c r="D1" s="1329"/>
      <c r="E1" s="1329"/>
    </row>
    <row r="2" spans="1:207" s="606" customFormat="1" ht="27" customHeight="1">
      <c r="A2" s="1323" t="s">
        <v>592</v>
      </c>
      <c r="B2" s="1323"/>
      <c r="C2" s="1323"/>
      <c r="D2" s="1323"/>
      <c r="E2" s="1323"/>
    </row>
    <row r="3" spans="1:207" s="606" customFormat="1" ht="27.75" customHeight="1">
      <c r="A3" s="1323" t="s">
        <v>604</v>
      </c>
      <c r="B3" s="1323"/>
      <c r="C3" s="1323"/>
      <c r="D3" s="1323"/>
      <c r="E3" s="1323"/>
    </row>
    <row r="4" spans="1:207" s="660" customFormat="1" ht="28.5" customHeight="1">
      <c r="A4" s="1330" t="s">
        <v>584</v>
      </c>
      <c r="B4" s="1330"/>
      <c r="C4" s="1330"/>
      <c r="D4" s="1330"/>
      <c r="E4" s="1330"/>
    </row>
    <row r="5" spans="1:207" s="606" customFormat="1" ht="9" customHeight="1">
      <c r="A5" s="1323"/>
      <c r="B5" s="1323"/>
      <c r="C5" s="1323"/>
      <c r="D5" s="1323"/>
      <c r="E5" s="1323"/>
    </row>
    <row r="6" spans="1:207" ht="6.75" customHeight="1">
      <c r="A6" s="121"/>
      <c r="F6" s="610"/>
    </row>
    <row r="7" spans="1:207" ht="5.25" customHeight="1">
      <c r="A7" s="121"/>
      <c r="B7" s="661"/>
      <c r="C7" s="661"/>
      <c r="D7" s="661"/>
      <c r="E7" s="661"/>
      <c r="F7" s="610"/>
    </row>
    <row r="8" spans="1:207" ht="28.5" customHeight="1">
      <c r="A8" s="123"/>
      <c r="B8" s="662" t="s">
        <v>119</v>
      </c>
      <c r="C8" s="662" t="s">
        <v>121</v>
      </c>
      <c r="D8" s="662" t="s">
        <v>123</v>
      </c>
      <c r="E8" s="663" t="s">
        <v>603</v>
      </c>
      <c r="F8" s="610"/>
    </row>
    <row r="9" spans="1:207" ht="12" customHeight="1">
      <c r="A9" s="126"/>
      <c r="B9" s="664"/>
      <c r="C9" s="664"/>
      <c r="D9" s="664"/>
      <c r="E9" s="665"/>
      <c r="F9" s="610"/>
    </row>
    <row r="10" spans="1:207" ht="18" customHeight="1">
      <c r="A10" s="129" t="s">
        <v>605</v>
      </c>
      <c r="B10" s="662"/>
      <c r="C10" s="662"/>
      <c r="D10" s="662"/>
      <c r="E10" s="663"/>
      <c r="F10" s="610"/>
    </row>
    <row r="11" spans="1:207" ht="18" customHeight="1">
      <c r="A11" s="126" t="s">
        <v>606</v>
      </c>
      <c r="B11" s="666">
        <v>0.06</v>
      </c>
      <c r="C11" s="666">
        <v>9.0700000000000003E-2</v>
      </c>
      <c r="D11" s="666">
        <v>8.3900000000000002E-2</v>
      </c>
      <c r="E11" s="666">
        <v>7.0300000000000001E-2</v>
      </c>
      <c r="F11" s="131"/>
      <c r="G11" s="131"/>
      <c r="H11" s="131"/>
      <c r="I11" s="131"/>
      <c r="J11" s="131"/>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131"/>
      <c r="BM11" s="131"/>
      <c r="BN11" s="131"/>
      <c r="BO11" s="131"/>
      <c r="BP11" s="131"/>
      <c r="BQ11" s="131"/>
      <c r="BR11" s="131"/>
      <c r="BS11" s="131"/>
      <c r="BT11" s="131"/>
      <c r="BU11" s="131"/>
      <c r="BV11" s="131"/>
      <c r="BW11" s="131"/>
      <c r="BX11" s="131"/>
      <c r="BY11" s="131"/>
      <c r="BZ11" s="131"/>
      <c r="CA11" s="131"/>
      <c r="CB11" s="131"/>
      <c r="CC11" s="131"/>
      <c r="CD11" s="131"/>
      <c r="CE11" s="131"/>
      <c r="CF11" s="131"/>
      <c r="CG11" s="131"/>
      <c r="CH11" s="131"/>
      <c r="CI11" s="131"/>
      <c r="CJ11" s="131"/>
      <c r="CK11" s="131"/>
      <c r="CL11" s="131"/>
      <c r="CM11" s="131"/>
      <c r="CN11" s="131"/>
      <c r="CO11" s="131"/>
      <c r="CP11" s="131"/>
      <c r="CQ11" s="131"/>
      <c r="CR11" s="131"/>
      <c r="CS11" s="131"/>
      <c r="CT11" s="131"/>
      <c r="CU11" s="131"/>
      <c r="CV11" s="131"/>
      <c r="CW11" s="131"/>
      <c r="CX11" s="131"/>
      <c r="CY11" s="131"/>
      <c r="CZ11" s="131"/>
      <c r="DA11" s="131"/>
      <c r="DB11" s="131"/>
      <c r="DC11" s="131"/>
      <c r="DD11" s="131"/>
      <c r="DE11" s="131"/>
      <c r="DF11" s="131"/>
      <c r="DG11" s="131"/>
      <c r="DH11" s="131"/>
      <c r="DI11" s="131"/>
      <c r="DJ11" s="131"/>
      <c r="DK11" s="131"/>
      <c r="DL11" s="131"/>
      <c r="DM11" s="131"/>
      <c r="DN11" s="131"/>
      <c r="DO11" s="131"/>
      <c r="DP11" s="131"/>
      <c r="DQ11" s="131"/>
      <c r="DR11" s="131"/>
      <c r="DS11" s="131"/>
      <c r="DT11" s="131"/>
      <c r="DU11" s="131"/>
      <c r="DV11" s="131"/>
      <c r="DW11" s="131"/>
      <c r="DX11" s="131"/>
      <c r="DY11" s="131"/>
      <c r="DZ11" s="131"/>
      <c r="EA11" s="131"/>
      <c r="EB11" s="131"/>
      <c r="EC11" s="131"/>
      <c r="ED11" s="131"/>
      <c r="EE11" s="131"/>
      <c r="EF11" s="131"/>
      <c r="EG11" s="131"/>
      <c r="EH11" s="131"/>
      <c r="EI11" s="131"/>
      <c r="EJ11" s="131"/>
      <c r="EK11" s="131"/>
      <c r="EL11" s="131"/>
      <c r="EM11" s="131"/>
      <c r="EN11" s="131"/>
      <c r="EO11" s="131"/>
      <c r="EP11" s="131"/>
      <c r="EQ11" s="131"/>
      <c r="ER11" s="131"/>
      <c r="ES11" s="131"/>
      <c r="ET11" s="131"/>
      <c r="EU11" s="131"/>
      <c r="EV11" s="131"/>
      <c r="EW11" s="131"/>
      <c r="EX11" s="131"/>
      <c r="EY11" s="131"/>
      <c r="EZ11" s="131"/>
      <c r="FA11" s="131"/>
      <c r="FB11" s="131"/>
      <c r="FC11" s="131"/>
      <c r="FD11" s="131"/>
      <c r="FE11" s="131"/>
      <c r="FF11" s="131"/>
      <c r="FG11" s="131"/>
      <c r="FH11" s="131"/>
      <c r="FI11" s="131"/>
      <c r="FJ11" s="131"/>
      <c r="FK11" s="131"/>
      <c r="FL11" s="131"/>
      <c r="FM11" s="131"/>
      <c r="FN11" s="131"/>
      <c r="FO11" s="131"/>
      <c r="FP11" s="131"/>
      <c r="FQ11" s="131"/>
      <c r="FR11" s="131"/>
      <c r="FS11" s="131"/>
      <c r="FT11" s="131"/>
      <c r="FU11" s="131"/>
      <c r="FV11" s="131"/>
      <c r="FW11" s="131"/>
      <c r="FX11" s="131"/>
      <c r="FY11" s="131"/>
      <c r="FZ11" s="131"/>
      <c r="GA11" s="131"/>
      <c r="GB11" s="131"/>
      <c r="GC11" s="131"/>
      <c r="GD11" s="131"/>
      <c r="GE11" s="131"/>
      <c r="GF11" s="131"/>
      <c r="GG11" s="131"/>
      <c r="GH11" s="131"/>
      <c r="GI11" s="131"/>
      <c r="GJ11" s="131"/>
      <c r="GK11" s="131"/>
      <c r="GL11" s="131"/>
      <c r="GM11" s="131"/>
      <c r="GN11" s="131"/>
      <c r="GO11" s="131"/>
      <c r="GP11" s="131"/>
      <c r="GQ11" s="131"/>
      <c r="GR11" s="131"/>
      <c r="GS11" s="131"/>
      <c r="GT11" s="131"/>
      <c r="GU11" s="131"/>
      <c r="GV11" s="131"/>
      <c r="GW11" s="131"/>
      <c r="GX11" s="131"/>
      <c r="GY11" s="131"/>
    </row>
    <row r="12" spans="1:207" ht="20.25" customHeight="1">
      <c r="A12" s="126" t="s">
        <v>607</v>
      </c>
      <c r="B12" s="666">
        <v>0.71209999999999996</v>
      </c>
      <c r="C12" s="666">
        <v>0.72230000000000005</v>
      </c>
      <c r="D12" s="666">
        <v>0.59019999999999995</v>
      </c>
      <c r="E12" s="666">
        <v>0.7036</v>
      </c>
      <c r="F12" s="610"/>
    </row>
    <row r="13" spans="1:207" ht="12" customHeight="1">
      <c r="A13" s="126"/>
      <c r="B13" s="666"/>
      <c r="C13" s="666"/>
      <c r="D13" s="666"/>
      <c r="E13" s="666"/>
      <c r="F13" s="610"/>
    </row>
    <row r="14" spans="1:207" ht="15" customHeight="1">
      <c r="A14" s="129" t="s">
        <v>608</v>
      </c>
      <c r="B14" s="667"/>
      <c r="C14" s="667"/>
      <c r="D14" s="667"/>
      <c r="E14" s="667"/>
      <c r="F14" s="610"/>
    </row>
    <row r="15" spans="1:207" ht="20.25" customHeight="1">
      <c r="A15" s="133" t="s">
        <v>609</v>
      </c>
      <c r="B15" s="666">
        <v>0.68189999999999995</v>
      </c>
      <c r="C15" s="666">
        <v>0.74590000000000001</v>
      </c>
      <c r="D15" s="666">
        <v>0.55969999999999998</v>
      </c>
      <c r="E15" s="666">
        <v>0.68740000000000001</v>
      </c>
      <c r="F15" s="610"/>
    </row>
    <row r="16" spans="1:207" ht="18" customHeight="1">
      <c r="A16" s="133" t="s">
        <v>610</v>
      </c>
      <c r="B16" s="666">
        <v>0.68200000000000005</v>
      </c>
      <c r="C16" s="666">
        <v>0.74590000000000001</v>
      </c>
      <c r="D16" s="666">
        <v>0.56010000000000004</v>
      </c>
      <c r="E16" s="666">
        <v>0.6875</v>
      </c>
      <c r="F16" s="610"/>
    </row>
    <row r="17" spans="1:6" ht="20.25" customHeight="1">
      <c r="A17" s="126" t="s">
        <v>611</v>
      </c>
      <c r="B17" s="666">
        <v>1.7899999999999999E-2</v>
      </c>
      <c r="C17" s="666">
        <v>0.13669999999999999</v>
      </c>
      <c r="D17" s="666">
        <v>3.3E-3</v>
      </c>
      <c r="E17" s="666">
        <v>4.7699999999999999E-2</v>
      </c>
      <c r="F17" s="610"/>
    </row>
    <row r="18" spans="1:6" ht="20.25" customHeight="1">
      <c r="A18" s="133" t="s">
        <v>612</v>
      </c>
      <c r="B18" s="666">
        <v>0</v>
      </c>
      <c r="C18" s="666">
        <v>0</v>
      </c>
      <c r="D18" s="666">
        <v>0</v>
      </c>
      <c r="E18" s="666">
        <v>0</v>
      </c>
      <c r="F18" s="610"/>
    </row>
    <row r="19" spans="1:6" ht="12" customHeight="1">
      <c r="A19" s="133"/>
      <c r="B19" s="666"/>
      <c r="C19" s="666"/>
      <c r="D19" s="666"/>
      <c r="E19" s="666"/>
      <c r="F19" s="610"/>
    </row>
    <row r="20" spans="1:6" ht="16.5" customHeight="1">
      <c r="A20" s="134" t="s">
        <v>613</v>
      </c>
      <c r="B20" s="667"/>
      <c r="C20" s="667"/>
      <c r="D20" s="667"/>
      <c r="E20" s="667"/>
      <c r="F20" s="610"/>
    </row>
    <row r="21" spans="1:6" ht="20.25" customHeight="1">
      <c r="A21" s="133" t="s">
        <v>614</v>
      </c>
      <c r="B21" s="666">
        <v>8.6E-3</v>
      </c>
      <c r="C21" s="666">
        <v>0.1356</v>
      </c>
      <c r="D21" s="666">
        <v>9.9000000000000008E-3</v>
      </c>
      <c r="E21" s="666">
        <v>4.6899999999999997E-2</v>
      </c>
      <c r="F21" s="610"/>
    </row>
    <row r="22" spans="1:6" ht="20.25" customHeight="1">
      <c r="A22" s="133" t="s">
        <v>615</v>
      </c>
      <c r="B22" s="666">
        <v>0.99139999999999995</v>
      </c>
      <c r="C22" s="666">
        <v>0.86439999999999995</v>
      </c>
      <c r="D22" s="666">
        <v>0.99009999999999998</v>
      </c>
      <c r="E22" s="666">
        <v>0.95309999999999995</v>
      </c>
      <c r="F22" s="610"/>
    </row>
    <row r="23" spans="1:6" ht="18" customHeight="1">
      <c r="A23" s="133" t="s">
        <v>616</v>
      </c>
      <c r="B23" s="668">
        <v>280.72680000000003</v>
      </c>
      <c r="C23" s="668">
        <v>596.93209999999999</v>
      </c>
      <c r="D23" s="668">
        <v>288.08</v>
      </c>
      <c r="E23" s="668">
        <v>465.27</v>
      </c>
      <c r="F23" s="610"/>
    </row>
    <row r="24" spans="1:6" ht="12" customHeight="1">
      <c r="A24" s="133"/>
      <c r="B24" s="668"/>
      <c r="C24" s="668"/>
      <c r="D24" s="668"/>
      <c r="E24" s="668"/>
      <c r="F24" s="610"/>
    </row>
    <row r="25" spans="1:6" ht="17.25" customHeight="1">
      <c r="A25" s="136" t="s">
        <v>617</v>
      </c>
      <c r="B25" s="669"/>
      <c r="C25" s="669"/>
      <c r="D25" s="669"/>
      <c r="E25" s="669"/>
      <c r="F25" s="610"/>
    </row>
    <row r="26" spans="1:6" ht="20.25" customHeight="1">
      <c r="A26" s="126" t="s">
        <v>618</v>
      </c>
      <c r="B26" s="666">
        <v>0.98209999999999997</v>
      </c>
      <c r="C26" s="666">
        <v>0.97440000000000004</v>
      </c>
      <c r="D26" s="666">
        <v>0.91800000000000004</v>
      </c>
      <c r="E26" s="666">
        <v>0.9748</v>
      </c>
      <c r="F26" s="610"/>
    </row>
    <row r="27" spans="1:6" ht="20.25" customHeight="1">
      <c r="A27" s="126" t="s">
        <v>619</v>
      </c>
      <c r="B27" s="666">
        <v>6.8999999999999999E-3</v>
      </c>
      <c r="C27" s="666">
        <v>1.7999999999999999E-2</v>
      </c>
      <c r="D27" s="666">
        <v>1.5800000000000002E-2</v>
      </c>
      <c r="E27" s="666">
        <v>1.06E-2</v>
      </c>
      <c r="F27" s="610"/>
    </row>
    <row r="28" spans="1:6" ht="20.25" customHeight="1">
      <c r="A28" s="133" t="s">
        <v>620</v>
      </c>
      <c r="B28" s="666">
        <v>1.7899999999999999E-2</v>
      </c>
      <c r="C28" s="666">
        <v>2.5600000000000001E-2</v>
      </c>
      <c r="D28" s="666">
        <v>8.2000000000000003E-2</v>
      </c>
      <c r="E28" s="666">
        <v>2.52E-2</v>
      </c>
      <c r="F28" s="610"/>
    </row>
    <row r="29" spans="1:6" ht="18" customHeight="1">
      <c r="A29" s="133" t="s">
        <v>621</v>
      </c>
      <c r="B29" s="666">
        <v>6.4000000000000003E-3</v>
      </c>
      <c r="C29" s="666">
        <v>1.8499999999999999E-2</v>
      </c>
      <c r="D29" s="666">
        <v>1.7100000000000001E-2</v>
      </c>
      <c r="E29" s="666">
        <v>1.0500000000000001E-2</v>
      </c>
      <c r="F29" s="610"/>
    </row>
    <row r="30" spans="1:6" ht="20.25" customHeight="1">
      <c r="A30" s="133" t="s">
        <v>622</v>
      </c>
      <c r="B30" s="666">
        <v>9.4500000000000001E-2</v>
      </c>
      <c r="C30" s="666">
        <v>0</v>
      </c>
      <c r="D30" s="666">
        <v>4.7999999999999996E-3</v>
      </c>
      <c r="E30" s="666">
        <v>4.0800000000000003E-2</v>
      </c>
      <c r="F30" s="610"/>
    </row>
    <row r="31" spans="1:6" ht="20.25" customHeight="1">
      <c r="A31" s="133" t="s">
        <v>623</v>
      </c>
      <c r="B31" s="666">
        <v>3.5999999999999999E-3</v>
      </c>
      <c r="C31" s="666">
        <v>4.0000000000000001E-3</v>
      </c>
      <c r="D31" s="666">
        <v>3.2000000000000002E-3</v>
      </c>
      <c r="E31" s="666">
        <v>3.7000000000000002E-3</v>
      </c>
      <c r="F31" s="610"/>
    </row>
    <row r="32" spans="1:6" ht="20.25" customHeight="1">
      <c r="A32" s="133" t="s">
        <v>624</v>
      </c>
      <c r="B32" s="666">
        <v>6.6799999999999998E-2</v>
      </c>
      <c r="C32" s="666">
        <v>3.3599999999999998E-2</v>
      </c>
      <c r="D32" s="666">
        <v>0.1201</v>
      </c>
      <c r="E32" s="666">
        <v>6.2399999999999997E-2</v>
      </c>
      <c r="F32" s="610"/>
    </row>
    <row r="33" spans="1:6" ht="20.25" customHeight="1">
      <c r="A33" s="133" t="s">
        <v>625</v>
      </c>
      <c r="B33" s="666">
        <v>0.96840000000000004</v>
      </c>
      <c r="C33" s="666">
        <v>0.97340000000000004</v>
      </c>
      <c r="D33" s="666">
        <v>0.89959999999999996</v>
      </c>
      <c r="E33" s="666">
        <v>0.96399999999999997</v>
      </c>
      <c r="F33" s="610"/>
    </row>
    <row r="34" spans="1:6" ht="20.25" customHeight="1">
      <c r="A34" s="133" t="s">
        <v>626</v>
      </c>
      <c r="B34" s="666">
        <v>1.2999999999999999E-2</v>
      </c>
      <c r="C34" s="666">
        <v>2.3E-3</v>
      </c>
      <c r="D34" s="666">
        <v>5.28E-2</v>
      </c>
      <c r="E34" s="666">
        <v>1.35E-2</v>
      </c>
      <c r="F34" s="610"/>
    </row>
    <row r="35" spans="1:6" ht="20.25" customHeight="1">
      <c r="A35" s="133" t="s">
        <v>627</v>
      </c>
      <c r="B35" s="666">
        <v>4.7999999999999996E-3</v>
      </c>
      <c r="C35" s="666">
        <v>8.0000000000000004E-4</v>
      </c>
      <c r="D35" s="666">
        <v>6.0000000000000001E-3</v>
      </c>
      <c r="E35" s="666">
        <v>3.8E-3</v>
      </c>
      <c r="F35" s="610"/>
    </row>
    <row r="36" spans="1:6" ht="20.25" customHeight="1">
      <c r="A36" s="133" t="s">
        <v>628</v>
      </c>
      <c r="B36" s="666">
        <v>5.9999999999999995E-4</v>
      </c>
      <c r="C36" s="666">
        <v>3.0000000000000001E-3</v>
      </c>
      <c r="D36" s="666">
        <v>2.3E-3</v>
      </c>
      <c r="E36" s="666">
        <v>1.2999999999999999E-3</v>
      </c>
      <c r="F36" s="610"/>
    </row>
    <row r="37" spans="1:6" ht="20.25" customHeight="1">
      <c r="A37" s="133" t="s">
        <v>629</v>
      </c>
      <c r="B37" s="666">
        <v>8.9999999999999998E-4</v>
      </c>
      <c r="C37" s="666">
        <v>1.1000000000000001E-3</v>
      </c>
      <c r="D37" s="666">
        <v>3.5000000000000001E-3</v>
      </c>
      <c r="E37" s="666">
        <v>1.1000000000000001E-3</v>
      </c>
      <c r="F37" s="610"/>
    </row>
    <row r="38" spans="1:6" ht="20.25" customHeight="1">
      <c r="A38" s="133" t="s">
        <v>630</v>
      </c>
      <c r="B38" s="666">
        <v>1.24E-2</v>
      </c>
      <c r="C38" s="666">
        <v>1.9599999999999999E-2</v>
      </c>
      <c r="D38" s="666">
        <v>3.5799999999999998E-2</v>
      </c>
      <c r="E38" s="666">
        <v>1.6299999999999999E-2</v>
      </c>
      <c r="F38" s="610"/>
    </row>
    <row r="39" spans="1:6" ht="12" customHeight="1">
      <c r="A39" s="133"/>
      <c r="B39" s="666"/>
      <c r="C39" s="666"/>
      <c r="D39" s="666"/>
      <c r="E39" s="666"/>
      <c r="F39" s="610"/>
    </row>
    <row r="40" spans="1:6" ht="17.25" customHeight="1">
      <c r="A40" s="136" t="s">
        <v>631</v>
      </c>
      <c r="B40" s="667"/>
      <c r="C40" s="667"/>
      <c r="D40" s="667"/>
      <c r="E40" s="667"/>
      <c r="F40" s="610"/>
    </row>
    <row r="41" spans="1:6" ht="20.25" customHeight="1">
      <c r="A41" s="133" t="s">
        <v>632</v>
      </c>
      <c r="B41" s="666">
        <v>9.8100000000000007E-2</v>
      </c>
      <c r="C41" s="666">
        <v>0.21290000000000001</v>
      </c>
      <c r="D41" s="666">
        <v>0.1686</v>
      </c>
      <c r="E41" s="666">
        <v>0.12709999999999999</v>
      </c>
      <c r="F41" s="610"/>
    </row>
    <row r="42" spans="1:6" ht="20.25" customHeight="1">
      <c r="A42" s="133" t="s">
        <v>633</v>
      </c>
      <c r="B42" s="666">
        <v>0.28260000000000002</v>
      </c>
      <c r="C42" s="666">
        <v>0.46829999999999999</v>
      </c>
      <c r="D42" s="666">
        <v>0.42920000000000003</v>
      </c>
      <c r="E42" s="666">
        <v>0.33229999999999998</v>
      </c>
      <c r="F42" s="610"/>
    </row>
    <row r="43" spans="1:6" ht="20.25" customHeight="1">
      <c r="A43" s="133" t="s">
        <v>634</v>
      </c>
      <c r="B43" s="666">
        <v>0.23130000000000001</v>
      </c>
      <c r="C43" s="666">
        <v>0.22289999999999999</v>
      </c>
      <c r="D43" s="666">
        <v>0.36249999999999999</v>
      </c>
      <c r="E43" s="666">
        <v>0.23799999999999999</v>
      </c>
      <c r="F43" s="610"/>
    </row>
    <row r="44" spans="1:6" ht="20.25" customHeight="1">
      <c r="A44" s="133" t="s">
        <v>635</v>
      </c>
      <c r="B44" s="666">
        <v>0.17299999999999999</v>
      </c>
      <c r="C44" s="666">
        <v>0.1996</v>
      </c>
      <c r="D44" s="666">
        <v>0.2135</v>
      </c>
      <c r="E44" s="666">
        <v>0.1837</v>
      </c>
      <c r="F44" s="610"/>
    </row>
    <row r="45" spans="1:6" ht="20.25" customHeight="1">
      <c r="A45" s="126" t="s">
        <v>636</v>
      </c>
      <c r="B45" s="666">
        <v>0.25230000000000002</v>
      </c>
      <c r="C45" s="666">
        <v>0.34820000000000001</v>
      </c>
      <c r="D45" s="666">
        <v>0.42630000000000001</v>
      </c>
      <c r="E45" s="666">
        <v>0.28820000000000001</v>
      </c>
      <c r="F45" s="610"/>
    </row>
    <row r="46" spans="1:6" ht="12" customHeight="1">
      <c r="A46" s="126"/>
      <c r="B46" s="666"/>
      <c r="C46" s="666"/>
      <c r="D46" s="666"/>
      <c r="E46" s="666"/>
      <c r="F46" s="610"/>
    </row>
    <row r="47" spans="1:6" ht="17.25" customHeight="1">
      <c r="A47" s="129" t="s">
        <v>637</v>
      </c>
      <c r="B47" s="667"/>
      <c r="C47" s="667"/>
      <c r="D47" s="667"/>
      <c r="E47" s="667"/>
      <c r="F47" s="610"/>
    </row>
    <row r="48" spans="1:6" ht="18" customHeight="1">
      <c r="A48" s="133" t="s">
        <v>638</v>
      </c>
      <c r="B48" s="666">
        <v>0.25219999999999998</v>
      </c>
      <c r="C48" s="666">
        <v>0.1045</v>
      </c>
      <c r="D48" s="666">
        <v>0.41110000000000002</v>
      </c>
      <c r="E48" s="666">
        <v>0.22819999999999999</v>
      </c>
      <c r="F48" s="610"/>
    </row>
    <row r="49" spans="1:8" ht="20.25" customHeight="1">
      <c r="A49" s="133" t="s">
        <v>639</v>
      </c>
      <c r="B49" s="666">
        <v>0.25190000000000001</v>
      </c>
      <c r="C49" s="666">
        <v>0.1045</v>
      </c>
      <c r="D49" s="666">
        <v>0.41110000000000002</v>
      </c>
      <c r="E49" s="666">
        <v>0.22800000000000001</v>
      </c>
      <c r="F49" s="610"/>
    </row>
    <row r="50" spans="1:8" ht="20.25" customHeight="1">
      <c r="A50" s="133" t="s">
        <v>640</v>
      </c>
      <c r="B50" s="666">
        <v>5.2400000000000002E-2</v>
      </c>
      <c r="C50" s="666">
        <v>0.1822</v>
      </c>
      <c r="D50" s="666">
        <v>0.13189999999999999</v>
      </c>
      <c r="E50" s="666">
        <v>8.1100000000000005E-2</v>
      </c>
      <c r="F50" s="610"/>
    </row>
    <row r="51" spans="1:8" ht="18" customHeight="1">
      <c r="A51" s="133" t="s">
        <v>641</v>
      </c>
      <c r="B51" s="666">
        <v>1.9E-3</v>
      </c>
      <c r="C51" s="666">
        <v>0</v>
      </c>
      <c r="D51" s="666">
        <v>1E-4</v>
      </c>
      <c r="E51" s="666">
        <v>1.4E-3</v>
      </c>
      <c r="F51" s="610"/>
    </row>
    <row r="52" spans="1:8" ht="18" customHeight="1">
      <c r="A52" s="133" t="s">
        <v>642</v>
      </c>
      <c r="B52" s="666">
        <v>3.3700000000000001E-2</v>
      </c>
      <c r="C52" s="666">
        <v>0.1011</v>
      </c>
      <c r="D52" s="666">
        <v>8.5000000000000006E-2</v>
      </c>
      <c r="E52" s="666">
        <v>5.0299999999999997E-2</v>
      </c>
      <c r="F52" s="610"/>
    </row>
    <row r="53" spans="1:8" ht="18" customHeight="1">
      <c r="A53" s="133" t="s">
        <v>643</v>
      </c>
      <c r="B53" s="666">
        <v>0.56779999999999997</v>
      </c>
      <c r="C53" s="666">
        <v>0.2016</v>
      </c>
      <c r="D53" s="666">
        <v>0.96350000000000002</v>
      </c>
      <c r="E53" s="666">
        <v>0.49609999999999999</v>
      </c>
      <c r="F53" s="610"/>
    </row>
    <row r="54" spans="1:8" ht="12" customHeight="1">
      <c r="A54" s="133"/>
      <c r="B54" s="666"/>
      <c r="C54" s="666"/>
      <c r="D54" s="666"/>
      <c r="E54" s="666"/>
      <c r="F54" s="610"/>
    </row>
    <row r="55" spans="1:8" ht="17.25" customHeight="1">
      <c r="A55" s="136" t="s">
        <v>644</v>
      </c>
      <c r="B55" s="667"/>
      <c r="C55" s="667"/>
      <c r="D55" s="667"/>
      <c r="E55" s="667"/>
      <c r="F55" s="610"/>
    </row>
    <row r="56" spans="1:8" ht="18" customHeight="1">
      <c r="A56" s="133" t="s">
        <v>645</v>
      </c>
      <c r="B56" s="666">
        <v>0.93579999999999997</v>
      </c>
      <c r="C56" s="666">
        <v>0.88890000000000002</v>
      </c>
      <c r="D56" s="666">
        <v>0.91169999999999995</v>
      </c>
      <c r="E56" s="666">
        <v>0.9214</v>
      </c>
      <c r="F56" s="610"/>
    </row>
    <row r="57" spans="1:8" ht="18" customHeight="1">
      <c r="A57" s="133" t="s">
        <v>646</v>
      </c>
      <c r="B57" s="666">
        <v>0.92869999999999997</v>
      </c>
      <c r="C57" s="666">
        <v>0.97709999999999997</v>
      </c>
      <c r="D57" s="666">
        <v>0.95550000000000002</v>
      </c>
      <c r="E57" s="666">
        <v>0.94530000000000003</v>
      </c>
      <c r="F57" s="610"/>
    </row>
    <row r="58" spans="1:8" ht="18" customHeight="1">
      <c r="A58" s="133" t="s">
        <v>647</v>
      </c>
      <c r="B58" s="666">
        <v>0.34710000000000002</v>
      </c>
      <c r="C58" s="666">
        <v>1.5900000000000001E-2</v>
      </c>
      <c r="D58" s="666">
        <v>0.62050000000000005</v>
      </c>
      <c r="E58" s="666">
        <v>0.26250000000000001</v>
      </c>
      <c r="F58" s="610"/>
    </row>
    <row r="59" spans="1:8" ht="20.25" customHeight="1">
      <c r="A59" s="670" t="s">
        <v>648</v>
      </c>
      <c r="B59" s="670">
        <v>0.25469999999999998</v>
      </c>
      <c r="C59" s="670">
        <v>1.0624</v>
      </c>
      <c r="D59" s="670">
        <v>0.2147</v>
      </c>
      <c r="E59" s="670">
        <v>0.34499999999999997</v>
      </c>
      <c r="F59" s="610"/>
    </row>
    <row r="60" spans="1:8" s="48" customFormat="1" ht="15.75" customHeight="1">
      <c r="A60" s="140" t="s">
        <v>649</v>
      </c>
      <c r="B60" s="455"/>
      <c r="C60" s="671"/>
      <c r="D60" s="671"/>
      <c r="E60" s="671"/>
    </row>
    <row r="61" spans="1:8" s="48" customFormat="1" ht="63" customHeight="1">
      <c r="A61" s="1327" t="s">
        <v>650</v>
      </c>
      <c r="B61" s="1327"/>
      <c r="C61" s="1327"/>
      <c r="D61" s="1327"/>
      <c r="E61" s="1327"/>
      <c r="F61" s="1327"/>
      <c r="G61" s="1327"/>
      <c r="H61" s="1327"/>
    </row>
    <row r="62" spans="1:8" s="48" customFormat="1" ht="64.5" customHeight="1">
      <c r="A62" s="1327" t="s">
        <v>861</v>
      </c>
      <c r="B62" s="1327"/>
      <c r="C62" s="1327"/>
      <c r="D62" s="1327"/>
      <c r="E62" s="1327"/>
      <c r="F62" s="1327"/>
      <c r="G62" s="1327"/>
      <c r="H62" s="1327"/>
    </row>
    <row r="63" spans="1:8">
      <c r="A63" s="48" t="s">
        <v>652</v>
      </c>
      <c r="B63" s="672"/>
      <c r="C63" s="673"/>
      <c r="D63" s="673"/>
      <c r="E63" s="673"/>
      <c r="F63" s="610"/>
    </row>
    <row r="64" spans="1:8">
      <c r="A64" s="48" t="s">
        <v>653</v>
      </c>
      <c r="B64" s="674"/>
      <c r="C64" s="673"/>
      <c r="D64" s="673"/>
      <c r="E64" s="673"/>
      <c r="F64" s="610"/>
    </row>
    <row r="65" spans="1:6">
      <c r="A65" s="48"/>
      <c r="B65" s="675"/>
      <c r="C65" s="673"/>
      <c r="D65" s="673"/>
      <c r="E65" s="673"/>
      <c r="F65" s="610"/>
    </row>
    <row r="66" spans="1:6" ht="20.25" customHeight="1">
      <c r="A66" s="676"/>
      <c r="B66" s="677" t="s">
        <v>119</v>
      </c>
      <c r="C66" s="677" t="s">
        <v>121</v>
      </c>
      <c r="D66" s="677" t="s">
        <v>123</v>
      </c>
      <c r="E66" s="678" t="s">
        <v>603</v>
      </c>
      <c r="F66" s="610"/>
    </row>
    <row r="67" spans="1:6" ht="20.25" customHeight="1">
      <c r="A67" s="136" t="s">
        <v>654</v>
      </c>
      <c r="B67" s="677"/>
      <c r="C67" s="677"/>
      <c r="D67" s="677"/>
      <c r="E67" s="678"/>
      <c r="F67" s="610"/>
    </row>
    <row r="68" spans="1:6" ht="20.25" customHeight="1">
      <c r="A68" s="133" t="s">
        <v>655</v>
      </c>
      <c r="B68" s="679">
        <v>4.48E-2</v>
      </c>
      <c r="C68" s="679">
        <v>3.7100000000000001E-2</v>
      </c>
      <c r="D68" s="679">
        <v>4.9799999999999997E-2</v>
      </c>
      <c r="E68" s="679">
        <v>4.3299999999999998E-2</v>
      </c>
      <c r="F68" s="610"/>
    </row>
    <row r="69" spans="1:6" ht="20.25" customHeight="1">
      <c r="A69" s="133" t="s">
        <v>656</v>
      </c>
      <c r="B69" s="679">
        <v>4.5699999999999998E-2</v>
      </c>
      <c r="C69" s="679">
        <v>3.7600000000000001E-2</v>
      </c>
      <c r="D69" s="679">
        <v>4.99E-2</v>
      </c>
      <c r="E69" s="679">
        <v>4.3900000000000002E-2</v>
      </c>
      <c r="F69" s="610"/>
    </row>
    <row r="70" spans="1:6" ht="20.25" customHeight="1">
      <c r="A70" s="133" t="s">
        <v>657</v>
      </c>
      <c r="B70" s="679">
        <v>4.5199999999999997E-2</v>
      </c>
      <c r="C70" s="679">
        <v>3.7600000000000001E-2</v>
      </c>
      <c r="D70" s="679">
        <v>4.1500000000000002E-2</v>
      </c>
      <c r="E70" s="679">
        <v>4.2900000000000001E-2</v>
      </c>
      <c r="F70" s="610"/>
    </row>
    <row r="71" spans="1:6" ht="20.25" customHeight="1">
      <c r="A71" s="133" t="s">
        <v>658</v>
      </c>
      <c r="B71" s="679">
        <v>1.2200000000000001E-2</v>
      </c>
      <c r="C71" s="679">
        <v>2.2000000000000001E-3</v>
      </c>
      <c r="D71" s="679">
        <v>2.6599999999999999E-2</v>
      </c>
      <c r="E71" s="679">
        <v>1.09E-2</v>
      </c>
      <c r="F71" s="610"/>
    </row>
    <row r="72" spans="1:6" ht="20.25" customHeight="1">
      <c r="A72" s="133" t="s">
        <v>659</v>
      </c>
      <c r="B72" s="679">
        <v>1.2200000000000001E-2</v>
      </c>
      <c r="C72" s="679">
        <v>1.9E-3</v>
      </c>
      <c r="D72" s="679">
        <v>2.2200000000000001E-2</v>
      </c>
      <c r="E72" s="679">
        <v>1.04E-2</v>
      </c>
      <c r="F72" s="610"/>
    </row>
    <row r="73" spans="1:6" ht="20.25" customHeight="1">
      <c r="A73" s="133" t="s">
        <v>660</v>
      </c>
      <c r="B73" s="679">
        <v>1.2200000000000001E-2</v>
      </c>
      <c r="C73" s="679">
        <v>1.9E-3</v>
      </c>
      <c r="D73" s="679">
        <v>2.2200000000000001E-2</v>
      </c>
      <c r="E73" s="679">
        <v>1.04E-2</v>
      </c>
      <c r="F73" s="610"/>
    </row>
    <row r="74" spans="1:6" ht="20.25" customHeight="1">
      <c r="A74" s="133" t="s">
        <v>661</v>
      </c>
      <c r="B74" s="679">
        <v>4.8099999999999997E-2</v>
      </c>
      <c r="C74" s="679">
        <v>1.83E-2</v>
      </c>
      <c r="D74" s="679">
        <v>5.4100000000000002E-2</v>
      </c>
      <c r="E74" s="679">
        <v>4.5499999999999999E-2</v>
      </c>
      <c r="F74" s="610"/>
    </row>
    <row r="75" spans="1:6" ht="20.25" customHeight="1">
      <c r="A75" s="136" t="s">
        <v>662</v>
      </c>
      <c r="B75" s="677"/>
      <c r="C75" s="677"/>
      <c r="D75" s="677"/>
      <c r="E75" s="678"/>
      <c r="F75" s="610"/>
    </row>
    <row r="76" spans="1:6" ht="20.25" customHeight="1">
      <c r="A76" s="133" t="s">
        <v>663</v>
      </c>
      <c r="B76" s="679">
        <v>5.8299999999999998E-2</v>
      </c>
      <c r="C76" s="679">
        <v>6.2799999999999995E-2</v>
      </c>
      <c r="D76" s="679">
        <v>5.9700000000000003E-2</v>
      </c>
      <c r="E76" s="679">
        <v>5.96E-2</v>
      </c>
      <c r="F76" s="610"/>
    </row>
    <row r="77" spans="1:6" ht="20.25" customHeight="1">
      <c r="A77" s="133" t="s">
        <v>664</v>
      </c>
      <c r="B77" s="679">
        <v>-1.35E-2</v>
      </c>
      <c r="C77" s="679">
        <v>-2.5700000000000001E-2</v>
      </c>
      <c r="D77" s="679">
        <v>-0.01</v>
      </c>
      <c r="E77" s="679">
        <v>-1.6400000000000001E-2</v>
      </c>
      <c r="F77" s="610"/>
    </row>
    <row r="78" spans="1:6" ht="20.25" customHeight="1">
      <c r="A78" s="133" t="s">
        <v>665</v>
      </c>
      <c r="B78" s="679">
        <v>1.9400000000000001E-2</v>
      </c>
      <c r="C78" s="679">
        <v>2.93E-2</v>
      </c>
      <c r="D78" s="679">
        <v>1.77E-2</v>
      </c>
      <c r="E78" s="679">
        <v>2.24E-2</v>
      </c>
      <c r="F78" s="610"/>
    </row>
    <row r="79" spans="1:6" ht="20.25" customHeight="1">
      <c r="A79" s="133" t="s">
        <v>666</v>
      </c>
      <c r="B79" s="679">
        <v>0</v>
      </c>
      <c r="C79" s="679">
        <v>0</v>
      </c>
      <c r="D79" s="679">
        <v>0</v>
      </c>
      <c r="E79" s="679">
        <v>0</v>
      </c>
      <c r="F79" s="610"/>
    </row>
    <row r="80" spans="1:6" ht="20.25" customHeight="1">
      <c r="A80" s="133" t="s">
        <v>667</v>
      </c>
      <c r="B80" s="679">
        <v>-5.0000000000000001E-4</v>
      </c>
      <c r="C80" s="679">
        <v>1E-4</v>
      </c>
      <c r="D80" s="679">
        <v>-8.3999999999999995E-3</v>
      </c>
      <c r="E80" s="679">
        <v>-1E-3</v>
      </c>
      <c r="F80" s="610"/>
    </row>
    <row r="81" spans="1:6" ht="20.25" customHeight="1">
      <c r="A81" s="133" t="s">
        <v>668</v>
      </c>
      <c r="B81" s="679">
        <v>8.9999999999999998E-4</v>
      </c>
      <c r="C81" s="679">
        <v>4.0000000000000002E-4</v>
      </c>
      <c r="D81" s="679">
        <v>1E-4</v>
      </c>
      <c r="E81" s="679">
        <v>6.9999999999999999E-4</v>
      </c>
      <c r="F81" s="610"/>
    </row>
    <row r="82" spans="1:6" ht="20.25" customHeight="1">
      <c r="A82" s="133" t="s">
        <v>669</v>
      </c>
      <c r="B82" s="679">
        <v>-3.3000000000000002E-2</v>
      </c>
      <c r="C82" s="679">
        <v>-3.5499999999999997E-2</v>
      </c>
      <c r="D82" s="679">
        <v>-1.49E-2</v>
      </c>
      <c r="E82" s="679">
        <v>-3.2000000000000001E-2</v>
      </c>
      <c r="F82" s="610"/>
    </row>
    <row r="83" spans="1:6" ht="20.25" customHeight="1">
      <c r="A83" s="133" t="s">
        <v>670</v>
      </c>
      <c r="B83" s="679">
        <v>0</v>
      </c>
      <c r="C83" s="679">
        <v>-2.0000000000000001E-4</v>
      </c>
      <c r="D83" s="679">
        <v>-4.4000000000000003E-3</v>
      </c>
      <c r="E83" s="679">
        <v>-5.0000000000000001E-4</v>
      </c>
      <c r="F83" s="610"/>
    </row>
    <row r="84" spans="1:6" ht="20.25" customHeight="1">
      <c r="A84" s="133" t="s">
        <v>671</v>
      </c>
      <c r="B84" s="679">
        <v>9.6000000000000002E-2</v>
      </c>
      <c r="C84" s="679">
        <v>0.1482</v>
      </c>
      <c r="D84" s="679">
        <v>9.6000000000000002E-2</v>
      </c>
      <c r="E84" s="679">
        <v>0.1137</v>
      </c>
      <c r="F84" s="610"/>
    </row>
    <row r="85" spans="1:6" ht="20.25" customHeight="1">
      <c r="A85" s="136" t="s">
        <v>672</v>
      </c>
      <c r="B85" s="677"/>
      <c r="C85" s="677"/>
      <c r="D85" s="677"/>
      <c r="E85" s="678"/>
      <c r="F85" s="610"/>
    </row>
    <row r="86" spans="1:6" ht="20.25" customHeight="1">
      <c r="A86" s="133" t="s">
        <v>673</v>
      </c>
      <c r="B86" s="679">
        <v>7.1300000000000002E-2</v>
      </c>
      <c r="C86" s="679">
        <v>7.6200000000000004E-2</v>
      </c>
      <c r="D86" s="679">
        <v>8.0600000000000005E-2</v>
      </c>
      <c r="E86" s="679">
        <v>7.3300000000000004E-2</v>
      </c>
      <c r="F86" s="610"/>
    </row>
    <row r="87" spans="1:6" ht="20.25" customHeight="1">
      <c r="A87" s="133" t="s">
        <v>674</v>
      </c>
      <c r="B87" s="679">
        <v>6.8599999999999994E-2</v>
      </c>
      <c r="C87" s="679">
        <v>9.35E-2</v>
      </c>
      <c r="D87" s="679">
        <v>0.13689999999999999</v>
      </c>
      <c r="E87" s="679">
        <v>8.8400000000000006E-2</v>
      </c>
      <c r="F87" s="610"/>
    </row>
    <row r="88" spans="1:6" ht="20.25" customHeight="1">
      <c r="A88" s="133" t="s">
        <v>675</v>
      </c>
      <c r="B88" s="679">
        <v>7.9699999999999993E-2</v>
      </c>
      <c r="C88" s="679">
        <v>5.0099999999999999E-2</v>
      </c>
      <c r="D88" s="679">
        <v>5.5E-2</v>
      </c>
      <c r="E88" s="679">
        <v>6.5199999999999994E-2</v>
      </c>
      <c r="F88" s="610"/>
    </row>
    <row r="89" spans="1:6" ht="20.25" customHeight="1">
      <c r="A89" s="133" t="s">
        <v>676</v>
      </c>
      <c r="B89" s="679">
        <v>0</v>
      </c>
      <c r="C89" s="679">
        <v>0.31080000000000002</v>
      </c>
      <c r="D89" s="679">
        <v>0</v>
      </c>
      <c r="E89" s="679">
        <v>1.6199999999999999E-2</v>
      </c>
      <c r="F89" s="610"/>
    </row>
    <row r="90" spans="1:6" ht="20.25" customHeight="1">
      <c r="A90" s="133" t="s">
        <v>677</v>
      </c>
      <c r="B90" s="679">
        <v>6.9999999999999999E-4</v>
      </c>
      <c r="C90" s="679">
        <v>0</v>
      </c>
      <c r="D90" s="679">
        <v>2.3E-3</v>
      </c>
      <c r="E90" s="679">
        <v>1.1999999999999999E-3</v>
      </c>
      <c r="F90" s="610"/>
    </row>
    <row r="91" spans="1:6" ht="20.25" customHeight="1">
      <c r="A91" s="133" t="s">
        <v>678</v>
      </c>
      <c r="B91" s="679">
        <v>4.5999999999999999E-3</v>
      </c>
      <c r="C91" s="679">
        <v>9.1999999999999998E-3</v>
      </c>
      <c r="D91" s="679">
        <v>0</v>
      </c>
      <c r="E91" s="679">
        <v>6.4000000000000003E-3</v>
      </c>
      <c r="F91" s="610"/>
    </row>
    <row r="92" spans="1:6" ht="20.25" customHeight="1">
      <c r="A92" s="133" t="s">
        <v>679</v>
      </c>
      <c r="B92" s="679">
        <v>2.5000000000000001E-3</v>
      </c>
      <c r="C92" s="679">
        <v>7.3000000000000001E-3</v>
      </c>
      <c r="D92" s="679">
        <v>2.2000000000000001E-3</v>
      </c>
      <c r="E92" s="679">
        <v>3.5999999999999999E-3</v>
      </c>
      <c r="F92" s="610"/>
    </row>
    <row r="93" spans="1:6" ht="20.25" customHeight="1">
      <c r="A93" s="133" t="s">
        <v>680</v>
      </c>
      <c r="B93" s="679">
        <v>0</v>
      </c>
      <c r="C93" s="679">
        <v>0</v>
      </c>
      <c r="D93" s="679">
        <v>0</v>
      </c>
      <c r="E93" s="679">
        <v>0</v>
      </c>
      <c r="F93" s="610"/>
    </row>
    <row r="94" spans="1:6" ht="20.25" customHeight="1">
      <c r="A94" s="133" t="s">
        <v>681</v>
      </c>
      <c r="B94" s="679">
        <v>0.02</v>
      </c>
      <c r="C94" s="679">
        <v>1.9300000000000001E-2</v>
      </c>
      <c r="D94" s="679">
        <v>1.6199999999999999E-2</v>
      </c>
      <c r="E94" s="679">
        <v>1.9599999999999999E-2</v>
      </c>
      <c r="F94" s="610"/>
    </row>
    <row r="95" spans="1:6" ht="20.25" customHeight="1">
      <c r="A95" s="133" t="s">
        <v>682</v>
      </c>
      <c r="B95" s="679">
        <v>1.8800000000000001E-2</v>
      </c>
      <c r="C95" s="679">
        <v>4.1599999999999998E-2</v>
      </c>
      <c r="D95" s="679">
        <v>2.8199999999999999E-2</v>
      </c>
      <c r="E95" s="679">
        <v>3.2599999999999997E-2</v>
      </c>
      <c r="F95" s="610"/>
    </row>
    <row r="96" spans="1:6" ht="20.25" customHeight="1">
      <c r="A96" s="133" t="s">
        <v>683</v>
      </c>
      <c r="B96" s="679">
        <v>0</v>
      </c>
      <c r="C96" s="679">
        <v>0</v>
      </c>
      <c r="D96" s="679">
        <v>0</v>
      </c>
      <c r="E96" s="679">
        <v>0</v>
      </c>
      <c r="F96" s="610"/>
    </row>
    <row r="97" spans="1:6" ht="20.25" customHeight="1">
      <c r="A97" s="133" t="s">
        <v>684</v>
      </c>
      <c r="B97" s="679">
        <v>0</v>
      </c>
      <c r="C97" s="679">
        <v>0</v>
      </c>
      <c r="D97" s="679">
        <v>0</v>
      </c>
      <c r="E97" s="679">
        <v>0</v>
      </c>
      <c r="F97" s="610"/>
    </row>
    <row r="98" spans="1:6" ht="20.25" customHeight="1">
      <c r="A98" s="136" t="s">
        <v>685</v>
      </c>
      <c r="B98" s="677"/>
      <c r="C98" s="677"/>
      <c r="D98" s="677"/>
      <c r="E98" s="678"/>
      <c r="F98" s="610"/>
    </row>
    <row r="99" spans="1:6" ht="20.25" customHeight="1">
      <c r="A99" s="136" t="s">
        <v>686</v>
      </c>
      <c r="B99" s="677"/>
      <c r="C99" s="677"/>
      <c r="D99" s="677"/>
      <c r="E99" s="678"/>
      <c r="F99" s="610"/>
    </row>
    <row r="100" spans="1:6" ht="20.25" customHeight="1">
      <c r="A100" s="133" t="s">
        <v>687</v>
      </c>
      <c r="B100" s="679">
        <v>3.3000000000000002E-2</v>
      </c>
      <c r="C100" s="679">
        <v>3.5499999999999997E-2</v>
      </c>
      <c r="D100" s="679">
        <v>1.49E-2</v>
      </c>
      <c r="E100" s="679">
        <v>3.2000000000000001E-2</v>
      </c>
      <c r="F100" s="610"/>
    </row>
    <row r="101" spans="1:6" ht="20.25" customHeight="1">
      <c r="A101" s="133" t="s">
        <v>688</v>
      </c>
      <c r="B101" s="679">
        <v>3.5299999999999998E-2</v>
      </c>
      <c r="C101" s="679">
        <v>3.95E-2</v>
      </c>
      <c r="D101" s="679">
        <v>1.61E-2</v>
      </c>
      <c r="E101" s="679">
        <v>3.4599999999999999E-2</v>
      </c>
      <c r="F101" s="610"/>
    </row>
    <row r="102" spans="1:6" ht="20.25" customHeight="1">
      <c r="A102" s="133" t="s">
        <v>689</v>
      </c>
      <c r="B102" s="679">
        <v>4.4900000000000002E-2</v>
      </c>
      <c r="C102" s="679">
        <v>4.7100000000000003E-2</v>
      </c>
      <c r="D102" s="679">
        <v>2.29E-2</v>
      </c>
      <c r="E102" s="679">
        <v>4.3700000000000003E-2</v>
      </c>
      <c r="F102" s="610"/>
    </row>
    <row r="103" spans="1:6" ht="20.25" customHeight="1">
      <c r="A103" s="133" t="s">
        <v>690</v>
      </c>
      <c r="B103" s="679">
        <v>4.8800000000000003E-2</v>
      </c>
      <c r="C103" s="679">
        <v>4.8099999999999997E-2</v>
      </c>
      <c r="D103" s="679">
        <v>2.6599999999999999E-2</v>
      </c>
      <c r="E103" s="679">
        <v>4.6899999999999997E-2</v>
      </c>
      <c r="F103" s="610"/>
    </row>
    <row r="104" spans="1:6" ht="20.25" customHeight="1">
      <c r="A104" s="136" t="s">
        <v>691</v>
      </c>
      <c r="B104" s="677"/>
      <c r="C104" s="677"/>
      <c r="D104" s="677"/>
      <c r="E104" s="678"/>
      <c r="F104" s="610"/>
    </row>
    <row r="105" spans="1:6" ht="20.25" customHeight="1">
      <c r="A105" s="133" t="s">
        <v>692</v>
      </c>
      <c r="B105" s="679">
        <v>0.54549999999999998</v>
      </c>
      <c r="C105" s="679">
        <v>0.55410000000000004</v>
      </c>
      <c r="D105" s="679">
        <v>0.52669999999999995</v>
      </c>
      <c r="E105" s="679">
        <v>0.54720000000000002</v>
      </c>
      <c r="F105" s="610"/>
    </row>
    <row r="106" spans="1:6" ht="20.25" customHeight="1">
      <c r="A106" s="133" t="s">
        <v>693</v>
      </c>
      <c r="B106" s="679">
        <v>3.8800000000000001E-2</v>
      </c>
      <c r="C106" s="679">
        <v>6.4500000000000002E-2</v>
      </c>
      <c r="D106" s="679">
        <v>2.5899999999999999E-2</v>
      </c>
      <c r="E106" s="679">
        <v>4.5699999999999998E-2</v>
      </c>
      <c r="F106" s="610"/>
    </row>
    <row r="107" spans="1:6" ht="20.25" customHeight="1">
      <c r="A107" s="133" t="s">
        <v>694</v>
      </c>
      <c r="B107" s="679">
        <v>0.41570000000000001</v>
      </c>
      <c r="C107" s="679">
        <v>0.38129999999999997</v>
      </c>
      <c r="D107" s="679">
        <v>0.44740000000000002</v>
      </c>
      <c r="E107" s="679">
        <v>0.40710000000000002</v>
      </c>
      <c r="F107" s="610"/>
    </row>
    <row r="108" spans="1:6" ht="20.25" customHeight="1">
      <c r="A108" s="133" t="s">
        <v>695</v>
      </c>
      <c r="B108" s="679">
        <v>0.65480000000000005</v>
      </c>
      <c r="C108" s="679">
        <v>0.51280000000000003</v>
      </c>
      <c r="D108" s="679">
        <v>0.1416</v>
      </c>
      <c r="E108" s="679">
        <v>0.5302</v>
      </c>
      <c r="F108" s="610"/>
    </row>
    <row r="109" spans="1:6" ht="20.25" customHeight="1">
      <c r="A109" s="136" t="s">
        <v>696</v>
      </c>
      <c r="B109" s="677"/>
      <c r="C109" s="677"/>
      <c r="D109" s="677"/>
      <c r="E109" s="678"/>
      <c r="F109" s="610"/>
    </row>
    <row r="110" spans="1:6" ht="20.25" customHeight="1">
      <c r="A110" s="133" t="s">
        <v>697</v>
      </c>
      <c r="B110" s="679">
        <v>4.5600000000000002E-2</v>
      </c>
      <c r="C110" s="679">
        <v>3.7400000000000003E-2</v>
      </c>
      <c r="D110" s="679">
        <v>4.99E-2</v>
      </c>
      <c r="E110" s="679">
        <v>4.3799999999999999E-2</v>
      </c>
      <c r="F110" s="610"/>
    </row>
    <row r="111" spans="1:6" ht="20.25" customHeight="1">
      <c r="A111" s="133" t="s">
        <v>698</v>
      </c>
      <c r="B111" s="679">
        <v>4.48E-2</v>
      </c>
      <c r="C111" s="679">
        <v>3.6999999999999998E-2</v>
      </c>
      <c r="D111" s="679">
        <v>4.9799999999999997E-2</v>
      </c>
      <c r="E111" s="679">
        <v>4.3200000000000002E-2</v>
      </c>
      <c r="F111" s="610"/>
    </row>
    <row r="112" spans="1:6" ht="20.25" customHeight="1">
      <c r="A112" s="126" t="s">
        <v>699</v>
      </c>
      <c r="B112" s="679">
        <v>4.7800000000000002E-2</v>
      </c>
      <c r="C112" s="679">
        <v>4.2700000000000002E-2</v>
      </c>
      <c r="D112" s="679">
        <v>5.2299999999999999E-2</v>
      </c>
      <c r="E112" s="679">
        <v>4.6800000000000001E-2</v>
      </c>
      <c r="F112" s="610"/>
    </row>
    <row r="113" spans="1:6" ht="20.25" customHeight="1">
      <c r="A113" s="126" t="s">
        <v>700</v>
      </c>
      <c r="B113" s="679">
        <v>6.1199999999999997E-2</v>
      </c>
      <c r="C113" s="679">
        <v>6.83E-2</v>
      </c>
      <c r="D113" s="679">
        <v>6.2199999999999998E-2</v>
      </c>
      <c r="E113" s="679">
        <v>6.3100000000000003E-2</v>
      </c>
      <c r="F113" s="610"/>
    </row>
    <row r="114" spans="1:6" ht="20.25" customHeight="1">
      <c r="A114" s="126" t="s">
        <v>701</v>
      </c>
      <c r="B114" s="679">
        <v>-1.35E-2</v>
      </c>
      <c r="C114" s="679">
        <v>-2.5700000000000001E-2</v>
      </c>
      <c r="D114" s="679">
        <v>-0.01</v>
      </c>
      <c r="E114" s="679">
        <v>-1.6299999999999999E-2</v>
      </c>
      <c r="F114" s="610"/>
    </row>
    <row r="115" spans="1:6" ht="20.25" customHeight="1">
      <c r="A115" s="126" t="s">
        <v>702</v>
      </c>
      <c r="B115" s="679">
        <v>-3.0000000000000001E-3</v>
      </c>
      <c r="C115" s="679">
        <v>-5.7000000000000002E-3</v>
      </c>
      <c r="D115" s="679">
        <v>-2.5000000000000001E-3</v>
      </c>
      <c r="E115" s="679">
        <v>-3.5999999999999999E-3</v>
      </c>
      <c r="F115" s="610"/>
    </row>
    <row r="116" spans="1:6" ht="20.25" customHeight="1">
      <c r="A116" s="126" t="s">
        <v>703</v>
      </c>
      <c r="B116" s="679">
        <v>8.0000000000000004E-4</v>
      </c>
      <c r="C116" s="679">
        <v>4.0000000000000002E-4</v>
      </c>
      <c r="D116" s="679">
        <v>1E-4</v>
      </c>
      <c r="E116" s="679">
        <v>5.9999999999999995E-4</v>
      </c>
      <c r="F116" s="610"/>
    </row>
    <row r="117" spans="1:6" ht="20.25" customHeight="1">
      <c r="A117" s="136" t="s">
        <v>704</v>
      </c>
      <c r="B117" s="677"/>
      <c r="C117" s="677"/>
      <c r="D117" s="677"/>
      <c r="E117" s="678"/>
      <c r="F117" s="610"/>
    </row>
    <row r="118" spans="1:6" ht="20.25" customHeight="1">
      <c r="A118" s="126" t="s">
        <v>697</v>
      </c>
      <c r="B118" s="679">
        <v>4.5600000000000002E-2</v>
      </c>
      <c r="C118" s="679">
        <v>3.7400000000000003E-2</v>
      </c>
      <c r="D118" s="679">
        <v>4.99E-2</v>
      </c>
      <c r="E118" s="679">
        <v>4.3799999999999999E-2</v>
      </c>
      <c r="F118" s="610"/>
    </row>
    <row r="119" spans="1:6" ht="20.25" customHeight="1">
      <c r="A119" s="126" t="s">
        <v>705</v>
      </c>
      <c r="B119" s="679">
        <v>-2.9999999999999997E-4</v>
      </c>
      <c r="C119" s="679">
        <v>2.9999999999999997E-4</v>
      </c>
      <c r="D119" s="679">
        <v>-8.3999999999999995E-3</v>
      </c>
      <c r="E119" s="679">
        <v>-8.9999999999999998E-4</v>
      </c>
      <c r="F119" s="610"/>
    </row>
    <row r="120" spans="1:6" ht="20.25" customHeight="1">
      <c r="A120" s="126" t="s">
        <v>706</v>
      </c>
      <c r="B120" s="679">
        <v>-3.3000000000000002E-2</v>
      </c>
      <c r="C120" s="679">
        <v>-3.5499999999999997E-2</v>
      </c>
      <c r="D120" s="679">
        <v>-1.49E-2</v>
      </c>
      <c r="E120" s="679">
        <v>-3.2000000000000001E-2</v>
      </c>
      <c r="F120" s="610"/>
    </row>
    <row r="121" spans="1:6" ht="20.25" customHeight="1">
      <c r="A121" s="126" t="s">
        <v>707</v>
      </c>
      <c r="B121" s="679">
        <v>0</v>
      </c>
      <c r="C121" s="679">
        <v>0</v>
      </c>
      <c r="D121" s="679">
        <v>0</v>
      </c>
      <c r="E121" s="679">
        <v>0</v>
      </c>
      <c r="F121" s="610"/>
    </row>
    <row r="122" spans="1:6" ht="20.25" customHeight="1">
      <c r="A122" s="126" t="s">
        <v>708</v>
      </c>
      <c r="B122" s="679">
        <v>0</v>
      </c>
      <c r="C122" s="679">
        <v>-2.0000000000000001E-4</v>
      </c>
      <c r="D122" s="679">
        <v>-4.4000000000000003E-3</v>
      </c>
      <c r="E122" s="679">
        <v>-5.0000000000000001E-4</v>
      </c>
      <c r="F122" s="610"/>
    </row>
    <row r="123" spans="1:6" ht="20.25" customHeight="1">
      <c r="A123" s="126" t="s">
        <v>709</v>
      </c>
      <c r="B123" s="679">
        <v>0</v>
      </c>
      <c r="C123" s="679">
        <v>0</v>
      </c>
      <c r="D123" s="679">
        <v>0</v>
      </c>
      <c r="E123" s="679">
        <v>0</v>
      </c>
      <c r="F123" s="610"/>
    </row>
    <row r="124" spans="1:6" ht="20.25" customHeight="1">
      <c r="A124" s="129" t="s">
        <v>710</v>
      </c>
      <c r="B124" s="680">
        <v>1.2200000000000001E-2</v>
      </c>
      <c r="C124" s="680">
        <v>1.9E-3</v>
      </c>
      <c r="D124" s="680">
        <v>2.2200000000000001E-2</v>
      </c>
      <c r="E124" s="680">
        <v>1.0500000000000001E-2</v>
      </c>
      <c r="F124" s="610"/>
    </row>
    <row r="125" spans="1:6" s="617" customFormat="1" ht="15" customHeight="1">
      <c r="A125" s="681"/>
      <c r="B125" s="682"/>
      <c r="C125" s="682"/>
      <c r="D125" s="682"/>
      <c r="E125" s="682"/>
    </row>
    <row r="126" spans="1:6">
      <c r="A126" s="42" t="s">
        <v>711</v>
      </c>
      <c r="B126" s="683"/>
      <c r="C126" s="683"/>
      <c r="D126" s="683"/>
      <c r="E126" s="683"/>
      <c r="F126" s="610"/>
    </row>
    <row r="127" spans="1:6">
      <c r="A127" s="42" t="s">
        <v>712</v>
      </c>
      <c r="B127" s="683"/>
      <c r="C127" s="683"/>
      <c r="D127" s="683"/>
      <c r="E127" s="683"/>
      <c r="F127" s="610"/>
    </row>
    <row r="128" spans="1:6">
      <c r="A128" s="42" t="s">
        <v>713</v>
      </c>
      <c r="B128" s="683"/>
      <c r="C128" s="683"/>
      <c r="D128" s="683"/>
      <c r="E128" s="683"/>
      <c r="F128" s="610"/>
    </row>
    <row r="129" spans="1:6">
      <c r="A129" s="42" t="s">
        <v>714</v>
      </c>
      <c r="B129" s="683"/>
      <c r="C129" s="683"/>
      <c r="D129" s="683"/>
      <c r="E129" s="683"/>
      <c r="F129" s="610"/>
    </row>
    <row r="130" spans="1:6">
      <c r="A130" s="42" t="s">
        <v>715</v>
      </c>
      <c r="B130" s="683"/>
      <c r="C130" s="683"/>
      <c r="D130" s="683"/>
      <c r="E130" s="683"/>
      <c r="F130" s="610"/>
    </row>
    <row r="131" spans="1:6">
      <c r="A131" s="42" t="s">
        <v>716</v>
      </c>
      <c r="B131" s="683"/>
      <c r="C131" s="683"/>
      <c r="D131" s="683"/>
      <c r="E131" s="683"/>
      <c r="F131" s="610"/>
    </row>
    <row r="132" spans="1:6">
      <c r="A132" s="42" t="s">
        <v>717</v>
      </c>
      <c r="B132" s="683"/>
      <c r="C132" s="683"/>
      <c r="D132" s="683"/>
      <c r="E132" s="683"/>
      <c r="F132" s="610"/>
    </row>
    <row r="133" spans="1:6">
      <c r="A133" s="42" t="s">
        <v>718</v>
      </c>
      <c r="B133" s="683"/>
      <c r="C133" s="683"/>
      <c r="D133" s="683"/>
      <c r="E133" s="683"/>
      <c r="F133" s="610"/>
    </row>
    <row r="134" spans="1:6">
      <c r="A134" s="42" t="s">
        <v>719</v>
      </c>
      <c r="B134" s="683"/>
      <c r="C134" s="683"/>
      <c r="D134" s="683"/>
      <c r="E134" s="683"/>
      <c r="F134" s="610"/>
    </row>
    <row r="135" spans="1:6">
      <c r="A135" s="42" t="s">
        <v>1122</v>
      </c>
      <c r="B135" s="683"/>
      <c r="C135" s="683"/>
      <c r="D135" s="683"/>
      <c r="E135" s="683"/>
      <c r="F135" s="610"/>
    </row>
    <row r="136" spans="1:6">
      <c r="A136" s="684"/>
      <c r="B136" s="685"/>
      <c r="C136" s="685"/>
      <c r="D136" s="685"/>
      <c r="E136" s="685"/>
      <c r="F136" s="610"/>
    </row>
    <row r="137" spans="1:6" ht="15.75">
      <c r="A137" s="156"/>
      <c r="B137" s="88"/>
      <c r="C137" s="88"/>
      <c r="D137" s="88"/>
      <c r="E137" s="88"/>
      <c r="F137" s="610"/>
    </row>
    <row r="138" spans="1:6" ht="15.75">
      <c r="A138" s="156"/>
      <c r="B138" s="88"/>
      <c r="C138" s="88"/>
      <c r="D138" s="88"/>
      <c r="E138" s="88"/>
      <c r="F138" s="610"/>
    </row>
    <row r="139" spans="1:6" ht="15.75">
      <c r="A139" s="156"/>
      <c r="B139" s="88"/>
      <c r="C139" s="88"/>
      <c r="D139" s="88"/>
      <c r="E139" s="88"/>
      <c r="F139" s="610"/>
    </row>
    <row r="140" spans="1:6" ht="15.75">
      <c r="A140" s="156"/>
      <c r="B140" s="88"/>
      <c r="C140" s="88"/>
      <c r="D140" s="88"/>
      <c r="E140" s="88"/>
      <c r="F140" s="610"/>
    </row>
    <row r="141" spans="1:6" ht="15.75">
      <c r="A141" s="156"/>
      <c r="B141" s="88"/>
      <c r="C141" s="88"/>
      <c r="D141" s="88"/>
      <c r="E141" s="88"/>
      <c r="F141" s="610"/>
    </row>
    <row r="142" spans="1:6" ht="15.75">
      <c r="A142" s="156"/>
      <c r="B142" s="88"/>
      <c r="C142" s="88"/>
      <c r="D142" s="88"/>
      <c r="E142" s="88"/>
      <c r="F142" s="610"/>
    </row>
    <row r="143" spans="1:6" ht="15.75">
      <c r="A143" s="156"/>
      <c r="B143" s="88"/>
      <c r="C143" s="88"/>
      <c r="D143" s="88"/>
      <c r="E143" s="88"/>
      <c r="F143" s="610"/>
    </row>
    <row r="144" spans="1:6" ht="15.75">
      <c r="A144" s="156"/>
      <c r="B144" s="88"/>
      <c r="C144" s="88"/>
      <c r="D144" s="88"/>
      <c r="E144" s="88"/>
      <c r="F144" s="610"/>
    </row>
    <row r="145" spans="1:6" ht="15.75">
      <c r="A145" s="156"/>
      <c r="B145" s="88"/>
      <c r="C145" s="88"/>
      <c r="D145" s="88"/>
      <c r="E145" s="88"/>
      <c r="F145" s="610"/>
    </row>
    <row r="146" spans="1:6" ht="15.75">
      <c r="A146" s="96"/>
      <c r="F146" s="610"/>
    </row>
    <row r="147" spans="1:6" ht="15.75">
      <c r="A147" s="96"/>
      <c r="F147" s="610"/>
    </row>
    <row r="148" spans="1:6" ht="15.75">
      <c r="A148" s="96"/>
      <c r="F148" s="610"/>
    </row>
    <row r="149" spans="1:6" ht="15.75">
      <c r="A149" s="96"/>
      <c r="F149" s="610"/>
    </row>
    <row r="150" spans="1:6" ht="15.75">
      <c r="A150" s="96"/>
      <c r="F150" s="610"/>
    </row>
    <row r="151" spans="1:6" ht="15.75">
      <c r="A151" s="96"/>
      <c r="F151" s="610"/>
    </row>
    <row r="152" spans="1:6" ht="15.75">
      <c r="A152" s="96"/>
      <c r="F152" s="610"/>
    </row>
    <row r="153" spans="1:6" ht="15.75">
      <c r="A153" s="96"/>
      <c r="F153" s="610"/>
    </row>
    <row r="154" spans="1:6" ht="15.75">
      <c r="A154" s="96"/>
      <c r="F154" s="610"/>
    </row>
    <row r="155" spans="1:6" ht="15.75">
      <c r="A155" s="96"/>
      <c r="F155" s="610"/>
    </row>
    <row r="156" spans="1:6" ht="15.75">
      <c r="A156" s="96"/>
      <c r="F156" s="610"/>
    </row>
    <row r="157" spans="1:6" ht="15.75">
      <c r="A157" s="96"/>
      <c r="F157" s="610"/>
    </row>
    <row r="158" spans="1:6" ht="15.75">
      <c r="A158" s="96"/>
      <c r="F158" s="610"/>
    </row>
    <row r="159" spans="1:6" ht="15.75">
      <c r="A159" s="96"/>
      <c r="F159" s="610"/>
    </row>
    <row r="160" spans="1:6" ht="15.75">
      <c r="A160" s="96"/>
      <c r="F160" s="610"/>
    </row>
    <row r="161" spans="1:6" ht="15.75">
      <c r="A161" s="96"/>
      <c r="F161" s="610"/>
    </row>
    <row r="162" spans="1:6" ht="15.75">
      <c r="A162" s="96"/>
      <c r="F162" s="610"/>
    </row>
    <row r="163" spans="1:6" ht="15.75">
      <c r="A163" s="96"/>
      <c r="F163" s="610"/>
    </row>
    <row r="164" spans="1:6" ht="15.75">
      <c r="A164" s="96"/>
      <c r="F164" s="610"/>
    </row>
    <row r="165" spans="1:6" ht="15.75">
      <c r="A165" s="96"/>
      <c r="F165" s="610"/>
    </row>
    <row r="166" spans="1:6" ht="15.75">
      <c r="A166" s="96"/>
      <c r="F166" s="610"/>
    </row>
    <row r="167" spans="1:6" ht="15.75">
      <c r="A167" s="96"/>
      <c r="F167" s="610"/>
    </row>
    <row r="168" spans="1:6" ht="15.75">
      <c r="A168" s="96"/>
      <c r="F168" s="610"/>
    </row>
    <row r="169" spans="1:6" ht="15.75">
      <c r="A169" s="96"/>
      <c r="F169" s="610"/>
    </row>
    <row r="170" spans="1:6" ht="15.75">
      <c r="A170" s="96"/>
      <c r="F170" s="610"/>
    </row>
    <row r="171" spans="1:6" ht="15.75">
      <c r="A171" s="96"/>
      <c r="F171" s="610"/>
    </row>
    <row r="172" spans="1:6" ht="15.75">
      <c r="A172" s="96"/>
      <c r="F172" s="610"/>
    </row>
    <row r="173" spans="1:6" ht="15.75">
      <c r="A173" s="96"/>
      <c r="F173" s="610"/>
    </row>
    <row r="174" spans="1:6" ht="15.75">
      <c r="A174" s="96"/>
      <c r="F174" s="610"/>
    </row>
    <row r="175" spans="1:6" ht="15.75">
      <c r="A175" s="96"/>
      <c r="F175" s="610"/>
    </row>
    <row r="176" spans="1:6" ht="15.75">
      <c r="A176" s="96"/>
      <c r="F176" s="610"/>
    </row>
    <row r="177" spans="1:6" ht="15.75">
      <c r="A177" s="96"/>
      <c r="F177" s="610"/>
    </row>
    <row r="178" spans="1:6" ht="15.75">
      <c r="A178" s="96"/>
      <c r="F178" s="610"/>
    </row>
    <row r="179" spans="1:6" ht="15.75">
      <c r="A179" s="96"/>
      <c r="F179" s="610"/>
    </row>
    <row r="180" spans="1:6" ht="15.75">
      <c r="A180" s="96"/>
      <c r="F180" s="610"/>
    </row>
    <row r="181" spans="1:6" ht="15.75">
      <c r="A181" s="96"/>
      <c r="F181" s="610"/>
    </row>
    <row r="182" spans="1:6" ht="15.75">
      <c r="A182" s="96"/>
      <c r="F182" s="610"/>
    </row>
    <row r="183" spans="1:6" ht="15.75">
      <c r="A183" s="96"/>
      <c r="F183" s="610"/>
    </row>
    <row r="184" spans="1:6" ht="15.75">
      <c r="A184" s="96"/>
      <c r="F184" s="610"/>
    </row>
    <row r="185" spans="1:6" ht="15.75">
      <c r="A185" s="96"/>
      <c r="F185" s="610"/>
    </row>
    <row r="186" spans="1:6" ht="15.75">
      <c r="A186" s="96"/>
      <c r="F186" s="610"/>
    </row>
    <row r="187" spans="1:6" ht="15.75">
      <c r="A187" s="96"/>
      <c r="F187" s="610"/>
    </row>
    <row r="188" spans="1:6" ht="15.75">
      <c r="A188" s="96"/>
      <c r="F188" s="610"/>
    </row>
    <row r="189" spans="1:6" ht="15.75">
      <c r="A189" s="96"/>
      <c r="F189" s="610"/>
    </row>
    <row r="190" spans="1:6" ht="15.75">
      <c r="A190" s="96"/>
      <c r="F190" s="610"/>
    </row>
    <row r="191" spans="1:6" ht="15.75">
      <c r="A191" s="96"/>
      <c r="F191" s="610"/>
    </row>
    <row r="192" spans="1:6" ht="15.75">
      <c r="A192" s="96"/>
      <c r="F192" s="610"/>
    </row>
    <row r="193" spans="1:6" ht="15.75">
      <c r="A193" s="96"/>
      <c r="F193" s="610"/>
    </row>
    <row r="194" spans="1:6" ht="15.75">
      <c r="A194" s="96"/>
      <c r="F194" s="610"/>
    </row>
    <row r="195" spans="1:6" ht="15.75">
      <c r="A195" s="96"/>
      <c r="F195" s="610"/>
    </row>
    <row r="196" spans="1:6" ht="15.75">
      <c r="A196" s="96"/>
      <c r="F196" s="610"/>
    </row>
    <row r="197" spans="1:6" ht="15.75">
      <c r="A197" s="96"/>
      <c r="F197" s="610"/>
    </row>
    <row r="198" spans="1:6" ht="15.75">
      <c r="A198" s="96"/>
      <c r="F198" s="610"/>
    </row>
    <row r="199" spans="1:6" ht="15.75">
      <c r="A199" s="96"/>
      <c r="F199" s="610"/>
    </row>
    <row r="200" spans="1:6" ht="15.75">
      <c r="A200" s="96"/>
      <c r="F200" s="610"/>
    </row>
    <row r="201" spans="1:6" ht="15.75">
      <c r="A201" s="96"/>
    </row>
    <row r="202" spans="1:6" ht="15.75">
      <c r="A202" s="96"/>
    </row>
    <row r="203" spans="1:6" ht="15.75">
      <c r="A203" s="96"/>
    </row>
    <row r="204" spans="1:6" ht="15.75">
      <c r="A204" s="96"/>
    </row>
    <row r="205" spans="1:6" ht="15.75">
      <c r="A205" s="96"/>
    </row>
    <row r="206" spans="1:6" ht="15.75">
      <c r="A206" s="96"/>
    </row>
    <row r="207" spans="1:6" ht="15.75">
      <c r="A207" s="96"/>
    </row>
    <row r="208" spans="1:6" ht="15.75">
      <c r="A208" s="96"/>
    </row>
    <row r="209" spans="1:1" ht="15.75">
      <c r="A209" s="96"/>
    </row>
    <row r="210" spans="1:1" ht="15.75">
      <c r="A210" s="96"/>
    </row>
    <row r="211" spans="1:1" ht="15.75">
      <c r="A211" s="96"/>
    </row>
    <row r="212" spans="1:1" ht="15.75">
      <c r="A212" s="96"/>
    </row>
    <row r="213" spans="1:1" ht="15.75">
      <c r="A213" s="96"/>
    </row>
    <row r="214" spans="1:1" ht="15.75">
      <c r="A214" s="96"/>
    </row>
    <row r="215" spans="1:1" ht="15.75">
      <c r="A215" s="96"/>
    </row>
    <row r="216" spans="1:1" ht="15.75">
      <c r="A216" s="96"/>
    </row>
    <row r="217" spans="1:1" ht="15.75">
      <c r="A217" s="96"/>
    </row>
    <row r="218" spans="1:1" ht="15.75">
      <c r="A218" s="96"/>
    </row>
    <row r="219" spans="1:1" ht="15.75">
      <c r="A219" s="96"/>
    </row>
    <row r="220" spans="1:1" ht="15.75">
      <c r="A220" s="96"/>
    </row>
    <row r="221" spans="1:1" ht="15.75">
      <c r="A221" s="96"/>
    </row>
    <row r="222" spans="1:1" ht="15.75">
      <c r="A222" s="96"/>
    </row>
    <row r="223" spans="1:1" ht="15.75">
      <c r="A223" s="96"/>
    </row>
    <row r="224" spans="1:1" ht="15.75">
      <c r="A224" s="96"/>
    </row>
    <row r="225" spans="1:1" ht="15.75">
      <c r="A225" s="96"/>
    </row>
    <row r="226" spans="1:1" ht="15.75">
      <c r="A226" s="96"/>
    </row>
    <row r="227" spans="1:1" ht="15.75">
      <c r="A227" s="96"/>
    </row>
    <row r="228" spans="1:1" ht="15.75">
      <c r="A228" s="96"/>
    </row>
    <row r="229" spans="1:1" ht="15.75">
      <c r="A229" s="96"/>
    </row>
    <row r="230" spans="1:1" ht="15.75">
      <c r="A230" s="96"/>
    </row>
    <row r="231" spans="1:1" ht="15.75">
      <c r="A231" s="96"/>
    </row>
    <row r="232" spans="1:1" ht="15.75">
      <c r="A232" s="96"/>
    </row>
    <row r="233" spans="1:1" ht="15.75">
      <c r="A233" s="96"/>
    </row>
    <row r="234" spans="1:1" ht="15.75">
      <c r="A234" s="96"/>
    </row>
    <row r="235" spans="1:1" ht="15.75">
      <c r="A235" s="96"/>
    </row>
    <row r="236" spans="1:1" ht="15.75">
      <c r="A236" s="96"/>
    </row>
    <row r="237" spans="1:1" ht="15.75">
      <c r="A237" s="96"/>
    </row>
    <row r="238" spans="1:1" ht="15.75">
      <c r="A238" s="96"/>
    </row>
    <row r="239" spans="1:1" ht="15.75">
      <c r="A239" s="96"/>
    </row>
    <row r="240" spans="1:1" ht="15.75">
      <c r="A240" s="96"/>
    </row>
    <row r="241" spans="1:1" ht="15.75">
      <c r="A241" s="96"/>
    </row>
    <row r="242" spans="1:1" ht="15.75">
      <c r="A242" s="96"/>
    </row>
    <row r="243" spans="1:1" ht="15.75">
      <c r="A243" s="96"/>
    </row>
    <row r="244" spans="1:1" ht="15.75">
      <c r="A244" s="96"/>
    </row>
    <row r="245" spans="1:1" ht="15.75">
      <c r="A245" s="96"/>
    </row>
    <row r="246" spans="1:1" ht="15.75">
      <c r="A246" s="96"/>
    </row>
    <row r="247" spans="1:1" ht="15.75">
      <c r="A247" s="96"/>
    </row>
    <row r="248" spans="1:1" ht="15.75">
      <c r="A248" s="96"/>
    </row>
    <row r="249" spans="1:1" ht="15.75">
      <c r="A249" s="96"/>
    </row>
    <row r="250" spans="1:1" ht="15.75">
      <c r="A250" s="96"/>
    </row>
    <row r="251" spans="1:1" ht="15.75">
      <c r="A251" s="96"/>
    </row>
    <row r="252" spans="1:1" ht="15.75">
      <c r="A252" s="96"/>
    </row>
    <row r="253" spans="1:1" ht="15.75">
      <c r="A253" s="96"/>
    </row>
    <row r="254" spans="1:1" ht="15.75">
      <c r="A254" s="96"/>
    </row>
    <row r="255" spans="1:1" ht="15.75">
      <c r="A255" s="96"/>
    </row>
    <row r="256" spans="1:1" ht="15.75">
      <c r="A256" s="96"/>
    </row>
    <row r="257" spans="1:1" ht="15.75">
      <c r="A257" s="96"/>
    </row>
    <row r="258" spans="1:1" ht="15.75">
      <c r="A258" s="96"/>
    </row>
    <row r="259" spans="1:1" ht="15.75">
      <c r="A259" s="96"/>
    </row>
    <row r="260" spans="1:1" ht="15.75">
      <c r="A260" s="96"/>
    </row>
    <row r="261" spans="1:1" ht="15.75">
      <c r="A261" s="96"/>
    </row>
    <row r="262" spans="1:1" ht="15.75">
      <c r="A262" s="96"/>
    </row>
    <row r="263" spans="1:1" ht="15.75">
      <c r="A263" s="96"/>
    </row>
    <row r="264" spans="1:1" ht="15.75">
      <c r="A264" s="96"/>
    </row>
    <row r="265" spans="1:1" ht="15.75">
      <c r="A265" s="96"/>
    </row>
    <row r="266" spans="1:1" ht="15.75">
      <c r="A266" s="96"/>
    </row>
    <row r="267" spans="1:1" ht="15.75">
      <c r="A267" s="96"/>
    </row>
    <row r="268" spans="1:1" ht="15.75">
      <c r="A268" s="96"/>
    </row>
    <row r="269" spans="1:1" ht="15.75">
      <c r="A269" s="96"/>
    </row>
    <row r="270" spans="1:1" ht="15.75">
      <c r="A270" s="96"/>
    </row>
    <row r="271" spans="1:1" ht="15.75">
      <c r="A271" s="96"/>
    </row>
    <row r="272" spans="1:1"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sheetData>
  <mergeCells count="7">
    <mergeCell ref="A62:H62"/>
    <mergeCell ref="A1:E1"/>
    <mergeCell ref="A2:E2"/>
    <mergeCell ref="A3:E3"/>
    <mergeCell ref="A4:E4"/>
    <mergeCell ref="A5:E5"/>
    <mergeCell ref="A61:H61"/>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9"/>
  <sheetViews>
    <sheetView zoomScale="50" zoomScaleNormal="50" workbookViewId="0">
      <selection sqref="A1:I1"/>
    </sheetView>
  </sheetViews>
  <sheetFormatPr defaultRowHeight="18"/>
  <cols>
    <col min="1" max="1" width="132.28515625" style="158" customWidth="1"/>
    <col min="2" max="4" width="20.28515625" style="158" bestFit="1" customWidth="1"/>
    <col min="5" max="5" width="18" style="158" bestFit="1" customWidth="1"/>
    <col min="6" max="8" width="20.28515625" style="158" bestFit="1" customWidth="1"/>
    <col min="9" max="9" width="20.28515625" style="183" bestFit="1" customWidth="1"/>
    <col min="10" max="256" width="9.140625" style="158"/>
    <col min="257" max="257" width="132.28515625" style="158" customWidth="1"/>
    <col min="258" max="260" width="20.28515625" style="158" bestFit="1" customWidth="1"/>
    <col min="261" max="261" width="18" style="158" bestFit="1" customWidth="1"/>
    <col min="262" max="265" width="20.28515625" style="158" bestFit="1" customWidth="1"/>
    <col min="266" max="512" width="9.140625" style="158"/>
    <col min="513" max="513" width="132.28515625" style="158" customWidth="1"/>
    <col min="514" max="516" width="20.28515625" style="158" bestFit="1" customWidth="1"/>
    <col min="517" max="517" width="18" style="158" bestFit="1" customWidth="1"/>
    <col min="518" max="521" width="20.28515625" style="158" bestFit="1" customWidth="1"/>
    <col min="522" max="768" width="9.140625" style="158"/>
    <col min="769" max="769" width="132.28515625" style="158" customWidth="1"/>
    <col min="770" max="772" width="20.28515625" style="158" bestFit="1" customWidth="1"/>
    <col min="773" max="773" width="18" style="158" bestFit="1" customWidth="1"/>
    <col min="774" max="777" width="20.28515625" style="158" bestFit="1" customWidth="1"/>
    <col min="778" max="1024" width="9.140625" style="158"/>
    <col min="1025" max="1025" width="132.28515625" style="158" customWidth="1"/>
    <col min="1026" max="1028" width="20.28515625" style="158" bestFit="1" customWidth="1"/>
    <col min="1029" max="1029" width="18" style="158" bestFit="1" customWidth="1"/>
    <col min="1030" max="1033" width="20.28515625" style="158" bestFit="1" customWidth="1"/>
    <col min="1034" max="1280" width="9.140625" style="158"/>
    <col min="1281" max="1281" width="132.28515625" style="158" customWidth="1"/>
    <col min="1282" max="1284" width="20.28515625" style="158" bestFit="1" customWidth="1"/>
    <col min="1285" max="1285" width="18" style="158" bestFit="1" customWidth="1"/>
    <col min="1286" max="1289" width="20.28515625" style="158" bestFit="1" customWidth="1"/>
    <col min="1290" max="1536" width="9.140625" style="158"/>
    <col min="1537" max="1537" width="132.28515625" style="158" customWidth="1"/>
    <col min="1538" max="1540" width="20.28515625" style="158" bestFit="1" customWidth="1"/>
    <col min="1541" max="1541" width="18" style="158" bestFit="1" customWidth="1"/>
    <col min="1542" max="1545" width="20.28515625" style="158" bestFit="1" customWidth="1"/>
    <col min="1546" max="1792" width="9.140625" style="158"/>
    <col min="1793" max="1793" width="132.28515625" style="158" customWidth="1"/>
    <col min="1794" max="1796" width="20.28515625" style="158" bestFit="1" customWidth="1"/>
    <col min="1797" max="1797" width="18" style="158" bestFit="1" customWidth="1"/>
    <col min="1798" max="1801" width="20.28515625" style="158" bestFit="1" customWidth="1"/>
    <col min="1802" max="2048" width="9.140625" style="158"/>
    <col min="2049" max="2049" width="132.28515625" style="158" customWidth="1"/>
    <col min="2050" max="2052" width="20.28515625" style="158" bestFit="1" customWidth="1"/>
    <col min="2053" max="2053" width="18" style="158" bestFit="1" customWidth="1"/>
    <col min="2054" max="2057" width="20.28515625" style="158" bestFit="1" customWidth="1"/>
    <col min="2058" max="2304" width="9.140625" style="158"/>
    <col min="2305" max="2305" width="132.28515625" style="158" customWidth="1"/>
    <col min="2306" max="2308" width="20.28515625" style="158" bestFit="1" customWidth="1"/>
    <col min="2309" max="2309" width="18" style="158" bestFit="1" customWidth="1"/>
    <col min="2310" max="2313" width="20.28515625" style="158" bestFit="1" customWidth="1"/>
    <col min="2314" max="2560" width="9.140625" style="158"/>
    <col min="2561" max="2561" width="132.28515625" style="158" customWidth="1"/>
    <col min="2562" max="2564" width="20.28515625" style="158" bestFit="1" customWidth="1"/>
    <col min="2565" max="2565" width="18" style="158" bestFit="1" customWidth="1"/>
    <col min="2566" max="2569" width="20.28515625" style="158" bestFit="1" customWidth="1"/>
    <col min="2570" max="2816" width="9.140625" style="158"/>
    <col min="2817" max="2817" width="132.28515625" style="158" customWidth="1"/>
    <col min="2818" max="2820" width="20.28515625" style="158" bestFit="1" customWidth="1"/>
    <col min="2821" max="2821" width="18" style="158" bestFit="1" customWidth="1"/>
    <col min="2822" max="2825" width="20.28515625" style="158" bestFit="1" customWidth="1"/>
    <col min="2826" max="3072" width="9.140625" style="158"/>
    <col min="3073" max="3073" width="132.28515625" style="158" customWidth="1"/>
    <col min="3074" max="3076" width="20.28515625" style="158" bestFit="1" customWidth="1"/>
    <col min="3077" max="3077" width="18" style="158" bestFit="1" customWidth="1"/>
    <col min="3078" max="3081" width="20.28515625" style="158" bestFit="1" customWidth="1"/>
    <col min="3082" max="3328" width="9.140625" style="158"/>
    <col min="3329" max="3329" width="132.28515625" style="158" customWidth="1"/>
    <col min="3330" max="3332" width="20.28515625" style="158" bestFit="1" customWidth="1"/>
    <col min="3333" max="3333" width="18" style="158" bestFit="1" customWidth="1"/>
    <col min="3334" max="3337" width="20.28515625" style="158" bestFit="1" customWidth="1"/>
    <col min="3338" max="3584" width="9.140625" style="158"/>
    <col min="3585" max="3585" width="132.28515625" style="158" customWidth="1"/>
    <col min="3586" max="3588" width="20.28515625" style="158" bestFit="1" customWidth="1"/>
    <col min="3589" max="3589" width="18" style="158" bestFit="1" customWidth="1"/>
    <col min="3590" max="3593" width="20.28515625" style="158" bestFit="1" customWidth="1"/>
    <col min="3594" max="3840" width="9.140625" style="158"/>
    <col min="3841" max="3841" width="132.28515625" style="158" customWidth="1"/>
    <col min="3842" max="3844" width="20.28515625" style="158" bestFit="1" customWidth="1"/>
    <col min="3845" max="3845" width="18" style="158" bestFit="1" customWidth="1"/>
    <col min="3846" max="3849" width="20.28515625" style="158" bestFit="1" customWidth="1"/>
    <col min="3850" max="4096" width="9.140625" style="158"/>
    <col min="4097" max="4097" width="132.28515625" style="158" customWidth="1"/>
    <col min="4098" max="4100" width="20.28515625" style="158" bestFit="1" customWidth="1"/>
    <col min="4101" max="4101" width="18" style="158" bestFit="1" customWidth="1"/>
    <col min="4102" max="4105" width="20.28515625" style="158" bestFit="1" customWidth="1"/>
    <col min="4106" max="4352" width="9.140625" style="158"/>
    <col min="4353" max="4353" width="132.28515625" style="158" customWidth="1"/>
    <col min="4354" max="4356" width="20.28515625" style="158" bestFit="1" customWidth="1"/>
    <col min="4357" max="4357" width="18" style="158" bestFit="1" customWidth="1"/>
    <col min="4358" max="4361" width="20.28515625" style="158" bestFit="1" customWidth="1"/>
    <col min="4362" max="4608" width="9.140625" style="158"/>
    <col min="4609" max="4609" width="132.28515625" style="158" customWidth="1"/>
    <col min="4610" max="4612" width="20.28515625" style="158" bestFit="1" customWidth="1"/>
    <col min="4613" max="4613" width="18" style="158" bestFit="1" customWidth="1"/>
    <col min="4614" max="4617" width="20.28515625" style="158" bestFit="1" customWidth="1"/>
    <col min="4618" max="4864" width="9.140625" style="158"/>
    <col min="4865" max="4865" width="132.28515625" style="158" customWidth="1"/>
    <col min="4866" max="4868" width="20.28515625" style="158" bestFit="1" customWidth="1"/>
    <col min="4869" max="4869" width="18" style="158" bestFit="1" customWidth="1"/>
    <col min="4870" max="4873" width="20.28515625" style="158" bestFit="1" customWidth="1"/>
    <col min="4874" max="5120" width="9.140625" style="158"/>
    <col min="5121" max="5121" width="132.28515625" style="158" customWidth="1"/>
    <col min="5122" max="5124" width="20.28515625" style="158" bestFit="1" customWidth="1"/>
    <col min="5125" max="5125" width="18" style="158" bestFit="1" customWidth="1"/>
    <col min="5126" max="5129" width="20.28515625" style="158" bestFit="1" customWidth="1"/>
    <col min="5130" max="5376" width="9.140625" style="158"/>
    <col min="5377" max="5377" width="132.28515625" style="158" customWidth="1"/>
    <col min="5378" max="5380" width="20.28515625" style="158" bestFit="1" customWidth="1"/>
    <col min="5381" max="5381" width="18" style="158" bestFit="1" customWidth="1"/>
    <col min="5382" max="5385" width="20.28515625" style="158" bestFit="1" customWidth="1"/>
    <col min="5386" max="5632" width="9.140625" style="158"/>
    <col min="5633" max="5633" width="132.28515625" style="158" customWidth="1"/>
    <col min="5634" max="5636" width="20.28515625" style="158" bestFit="1" customWidth="1"/>
    <col min="5637" max="5637" width="18" style="158" bestFit="1" customWidth="1"/>
    <col min="5638" max="5641" width="20.28515625" style="158" bestFit="1" customWidth="1"/>
    <col min="5642" max="5888" width="9.140625" style="158"/>
    <col min="5889" max="5889" width="132.28515625" style="158" customWidth="1"/>
    <col min="5890" max="5892" width="20.28515625" style="158" bestFit="1" customWidth="1"/>
    <col min="5893" max="5893" width="18" style="158" bestFit="1" customWidth="1"/>
    <col min="5894" max="5897" width="20.28515625" style="158" bestFit="1" customWidth="1"/>
    <col min="5898" max="6144" width="9.140625" style="158"/>
    <col min="6145" max="6145" width="132.28515625" style="158" customWidth="1"/>
    <col min="6146" max="6148" width="20.28515625" style="158" bestFit="1" customWidth="1"/>
    <col min="6149" max="6149" width="18" style="158" bestFit="1" customWidth="1"/>
    <col min="6150" max="6153" width="20.28515625" style="158" bestFit="1" customWidth="1"/>
    <col min="6154" max="6400" width="9.140625" style="158"/>
    <col min="6401" max="6401" width="132.28515625" style="158" customWidth="1"/>
    <col min="6402" max="6404" width="20.28515625" style="158" bestFit="1" customWidth="1"/>
    <col min="6405" max="6405" width="18" style="158" bestFit="1" customWidth="1"/>
    <col min="6406" max="6409" width="20.28515625" style="158" bestFit="1" customWidth="1"/>
    <col min="6410" max="6656" width="9.140625" style="158"/>
    <col min="6657" max="6657" width="132.28515625" style="158" customWidth="1"/>
    <col min="6658" max="6660" width="20.28515625" style="158" bestFit="1" customWidth="1"/>
    <col min="6661" max="6661" width="18" style="158" bestFit="1" customWidth="1"/>
    <col min="6662" max="6665" width="20.28515625" style="158" bestFit="1" customWidth="1"/>
    <col min="6666" max="6912" width="9.140625" style="158"/>
    <col min="6913" max="6913" width="132.28515625" style="158" customWidth="1"/>
    <col min="6914" max="6916" width="20.28515625" style="158" bestFit="1" customWidth="1"/>
    <col min="6917" max="6917" width="18" style="158" bestFit="1" customWidth="1"/>
    <col min="6918" max="6921" width="20.28515625" style="158" bestFit="1" customWidth="1"/>
    <col min="6922" max="7168" width="9.140625" style="158"/>
    <col min="7169" max="7169" width="132.28515625" style="158" customWidth="1"/>
    <col min="7170" max="7172" width="20.28515625" style="158" bestFit="1" customWidth="1"/>
    <col min="7173" max="7173" width="18" style="158" bestFit="1" customWidth="1"/>
    <col min="7174" max="7177" width="20.28515625" style="158" bestFit="1" customWidth="1"/>
    <col min="7178" max="7424" width="9.140625" style="158"/>
    <col min="7425" max="7425" width="132.28515625" style="158" customWidth="1"/>
    <col min="7426" max="7428" width="20.28515625" style="158" bestFit="1" customWidth="1"/>
    <col min="7429" max="7429" width="18" style="158" bestFit="1" customWidth="1"/>
    <col min="7430" max="7433" width="20.28515625" style="158" bestFit="1" customWidth="1"/>
    <col min="7434" max="7680" width="9.140625" style="158"/>
    <col min="7681" max="7681" width="132.28515625" style="158" customWidth="1"/>
    <col min="7682" max="7684" width="20.28515625" style="158" bestFit="1" customWidth="1"/>
    <col min="7685" max="7685" width="18" style="158" bestFit="1" customWidth="1"/>
    <col min="7686" max="7689" width="20.28515625" style="158" bestFit="1" customWidth="1"/>
    <col min="7690" max="7936" width="9.140625" style="158"/>
    <col min="7937" max="7937" width="132.28515625" style="158" customWidth="1"/>
    <col min="7938" max="7940" width="20.28515625" style="158" bestFit="1" customWidth="1"/>
    <col min="7941" max="7941" width="18" style="158" bestFit="1" customWidth="1"/>
    <col min="7942" max="7945" width="20.28515625" style="158" bestFit="1" customWidth="1"/>
    <col min="7946" max="8192" width="9.140625" style="158"/>
    <col min="8193" max="8193" width="132.28515625" style="158" customWidth="1"/>
    <col min="8194" max="8196" width="20.28515625" style="158" bestFit="1" customWidth="1"/>
    <col min="8197" max="8197" width="18" style="158" bestFit="1" customWidth="1"/>
    <col min="8198" max="8201" width="20.28515625" style="158" bestFit="1" customWidth="1"/>
    <col min="8202" max="8448" width="9.140625" style="158"/>
    <col min="8449" max="8449" width="132.28515625" style="158" customWidth="1"/>
    <col min="8450" max="8452" width="20.28515625" style="158" bestFit="1" customWidth="1"/>
    <col min="8453" max="8453" width="18" style="158" bestFit="1" customWidth="1"/>
    <col min="8454" max="8457" width="20.28515625" style="158" bestFit="1" customWidth="1"/>
    <col min="8458" max="8704" width="9.140625" style="158"/>
    <col min="8705" max="8705" width="132.28515625" style="158" customWidth="1"/>
    <col min="8706" max="8708" width="20.28515625" style="158" bestFit="1" customWidth="1"/>
    <col min="8709" max="8709" width="18" style="158" bestFit="1" customWidth="1"/>
    <col min="8710" max="8713" width="20.28515625" style="158" bestFit="1" customWidth="1"/>
    <col min="8714" max="8960" width="9.140625" style="158"/>
    <col min="8961" max="8961" width="132.28515625" style="158" customWidth="1"/>
    <col min="8962" max="8964" width="20.28515625" style="158" bestFit="1" customWidth="1"/>
    <col min="8965" max="8965" width="18" style="158" bestFit="1" customWidth="1"/>
    <col min="8966" max="8969" width="20.28515625" style="158" bestFit="1" customWidth="1"/>
    <col min="8970" max="9216" width="9.140625" style="158"/>
    <col min="9217" max="9217" width="132.28515625" style="158" customWidth="1"/>
    <col min="9218" max="9220" width="20.28515625" style="158" bestFit="1" customWidth="1"/>
    <col min="9221" max="9221" width="18" style="158" bestFit="1" customWidth="1"/>
    <col min="9222" max="9225" width="20.28515625" style="158" bestFit="1" customWidth="1"/>
    <col min="9226" max="9472" width="9.140625" style="158"/>
    <col min="9473" max="9473" width="132.28515625" style="158" customWidth="1"/>
    <col min="9474" max="9476" width="20.28515625" style="158" bestFit="1" customWidth="1"/>
    <col min="9477" max="9477" width="18" style="158" bestFit="1" customWidth="1"/>
    <col min="9478" max="9481" width="20.28515625" style="158" bestFit="1" customWidth="1"/>
    <col min="9482" max="9728" width="9.140625" style="158"/>
    <col min="9729" max="9729" width="132.28515625" style="158" customWidth="1"/>
    <col min="9730" max="9732" width="20.28515625" style="158" bestFit="1" customWidth="1"/>
    <col min="9733" max="9733" width="18" style="158" bestFit="1" customWidth="1"/>
    <col min="9734" max="9737" width="20.28515625" style="158" bestFit="1" customWidth="1"/>
    <col min="9738" max="9984" width="9.140625" style="158"/>
    <col min="9985" max="9985" width="132.28515625" style="158" customWidth="1"/>
    <col min="9986" max="9988" width="20.28515625" style="158" bestFit="1" customWidth="1"/>
    <col min="9989" max="9989" width="18" style="158" bestFit="1" customWidth="1"/>
    <col min="9990" max="9993" width="20.28515625" style="158" bestFit="1" customWidth="1"/>
    <col min="9994" max="10240" width="9.140625" style="158"/>
    <col min="10241" max="10241" width="132.28515625" style="158" customWidth="1"/>
    <col min="10242" max="10244" width="20.28515625" style="158" bestFit="1" customWidth="1"/>
    <col min="10245" max="10245" width="18" style="158" bestFit="1" customWidth="1"/>
    <col min="10246" max="10249" width="20.28515625" style="158" bestFit="1" customWidth="1"/>
    <col min="10250" max="10496" width="9.140625" style="158"/>
    <col min="10497" max="10497" width="132.28515625" style="158" customWidth="1"/>
    <col min="10498" max="10500" width="20.28515625" style="158" bestFit="1" customWidth="1"/>
    <col min="10501" max="10501" width="18" style="158" bestFit="1" customWidth="1"/>
    <col min="10502" max="10505" width="20.28515625" style="158" bestFit="1" customWidth="1"/>
    <col min="10506" max="10752" width="9.140625" style="158"/>
    <col min="10753" max="10753" width="132.28515625" style="158" customWidth="1"/>
    <col min="10754" max="10756" width="20.28515625" style="158" bestFit="1" customWidth="1"/>
    <col min="10757" max="10757" width="18" style="158" bestFit="1" customWidth="1"/>
    <col min="10758" max="10761" width="20.28515625" style="158" bestFit="1" customWidth="1"/>
    <col min="10762" max="11008" width="9.140625" style="158"/>
    <col min="11009" max="11009" width="132.28515625" style="158" customWidth="1"/>
    <col min="11010" max="11012" width="20.28515625" style="158" bestFit="1" customWidth="1"/>
    <col min="11013" max="11013" width="18" style="158" bestFit="1" customWidth="1"/>
    <col min="11014" max="11017" width="20.28515625" style="158" bestFit="1" customWidth="1"/>
    <col min="11018" max="11264" width="9.140625" style="158"/>
    <col min="11265" max="11265" width="132.28515625" style="158" customWidth="1"/>
    <col min="11266" max="11268" width="20.28515625" style="158" bestFit="1" customWidth="1"/>
    <col min="11269" max="11269" width="18" style="158" bestFit="1" customWidth="1"/>
    <col min="11270" max="11273" width="20.28515625" style="158" bestFit="1" customWidth="1"/>
    <col min="11274" max="11520" width="9.140625" style="158"/>
    <col min="11521" max="11521" width="132.28515625" style="158" customWidth="1"/>
    <col min="11522" max="11524" width="20.28515625" style="158" bestFit="1" customWidth="1"/>
    <col min="11525" max="11525" width="18" style="158" bestFit="1" customWidth="1"/>
    <col min="11526" max="11529" width="20.28515625" style="158" bestFit="1" customWidth="1"/>
    <col min="11530" max="11776" width="9.140625" style="158"/>
    <col min="11777" max="11777" width="132.28515625" style="158" customWidth="1"/>
    <col min="11778" max="11780" width="20.28515625" style="158" bestFit="1" customWidth="1"/>
    <col min="11781" max="11781" width="18" style="158" bestFit="1" customWidth="1"/>
    <col min="11782" max="11785" width="20.28515625" style="158" bestFit="1" customWidth="1"/>
    <col min="11786" max="12032" width="9.140625" style="158"/>
    <col min="12033" max="12033" width="132.28515625" style="158" customWidth="1"/>
    <col min="12034" max="12036" width="20.28515625" style="158" bestFit="1" customWidth="1"/>
    <col min="12037" max="12037" width="18" style="158" bestFit="1" customWidth="1"/>
    <col min="12038" max="12041" width="20.28515625" style="158" bestFit="1" customWidth="1"/>
    <col min="12042" max="12288" width="9.140625" style="158"/>
    <col min="12289" max="12289" width="132.28515625" style="158" customWidth="1"/>
    <col min="12290" max="12292" width="20.28515625" style="158" bestFit="1" customWidth="1"/>
    <col min="12293" max="12293" width="18" style="158" bestFit="1" customWidth="1"/>
    <col min="12294" max="12297" width="20.28515625" style="158" bestFit="1" customWidth="1"/>
    <col min="12298" max="12544" width="9.140625" style="158"/>
    <col min="12545" max="12545" width="132.28515625" style="158" customWidth="1"/>
    <col min="12546" max="12548" width="20.28515625" style="158" bestFit="1" customWidth="1"/>
    <col min="12549" max="12549" width="18" style="158" bestFit="1" customWidth="1"/>
    <col min="12550" max="12553" width="20.28515625" style="158" bestFit="1" customWidth="1"/>
    <col min="12554" max="12800" width="9.140625" style="158"/>
    <col min="12801" max="12801" width="132.28515625" style="158" customWidth="1"/>
    <col min="12802" max="12804" width="20.28515625" style="158" bestFit="1" customWidth="1"/>
    <col min="12805" max="12805" width="18" style="158" bestFit="1" customWidth="1"/>
    <col min="12806" max="12809" width="20.28515625" style="158" bestFit="1" customWidth="1"/>
    <col min="12810" max="13056" width="9.140625" style="158"/>
    <col min="13057" max="13057" width="132.28515625" style="158" customWidth="1"/>
    <col min="13058" max="13060" width="20.28515625" style="158" bestFit="1" customWidth="1"/>
    <col min="13061" max="13061" width="18" style="158" bestFit="1" customWidth="1"/>
    <col min="13062" max="13065" width="20.28515625" style="158" bestFit="1" customWidth="1"/>
    <col min="13066" max="13312" width="9.140625" style="158"/>
    <col min="13313" max="13313" width="132.28515625" style="158" customWidth="1"/>
    <col min="13314" max="13316" width="20.28515625" style="158" bestFit="1" customWidth="1"/>
    <col min="13317" max="13317" width="18" style="158" bestFit="1" customWidth="1"/>
    <col min="13318" max="13321" width="20.28515625" style="158" bestFit="1" customWidth="1"/>
    <col min="13322" max="13568" width="9.140625" style="158"/>
    <col min="13569" max="13569" width="132.28515625" style="158" customWidth="1"/>
    <col min="13570" max="13572" width="20.28515625" style="158" bestFit="1" customWidth="1"/>
    <col min="13573" max="13573" width="18" style="158" bestFit="1" customWidth="1"/>
    <col min="13574" max="13577" width="20.28515625" style="158" bestFit="1" customWidth="1"/>
    <col min="13578" max="13824" width="9.140625" style="158"/>
    <col min="13825" max="13825" width="132.28515625" style="158" customWidth="1"/>
    <col min="13826" max="13828" width="20.28515625" style="158" bestFit="1" customWidth="1"/>
    <col min="13829" max="13829" width="18" style="158" bestFit="1" customWidth="1"/>
    <col min="13830" max="13833" width="20.28515625" style="158" bestFit="1" customWidth="1"/>
    <col min="13834" max="14080" width="9.140625" style="158"/>
    <col min="14081" max="14081" width="132.28515625" style="158" customWidth="1"/>
    <col min="14082" max="14084" width="20.28515625" style="158" bestFit="1" customWidth="1"/>
    <col min="14085" max="14085" width="18" style="158" bestFit="1" customWidth="1"/>
    <col min="14086" max="14089" width="20.28515625" style="158" bestFit="1" customWidth="1"/>
    <col min="14090" max="14336" width="9.140625" style="158"/>
    <col min="14337" max="14337" width="132.28515625" style="158" customWidth="1"/>
    <col min="14338" max="14340" width="20.28515625" style="158" bestFit="1" customWidth="1"/>
    <col min="14341" max="14341" width="18" style="158" bestFit="1" customWidth="1"/>
    <col min="14342" max="14345" width="20.28515625" style="158" bestFit="1" customWidth="1"/>
    <col min="14346" max="14592" width="9.140625" style="158"/>
    <col min="14593" max="14593" width="132.28515625" style="158" customWidth="1"/>
    <col min="14594" max="14596" width="20.28515625" style="158" bestFit="1" customWidth="1"/>
    <col min="14597" max="14597" width="18" style="158" bestFit="1" customWidth="1"/>
    <col min="14598" max="14601" width="20.28515625" style="158" bestFit="1" customWidth="1"/>
    <col min="14602" max="14848" width="9.140625" style="158"/>
    <col min="14849" max="14849" width="132.28515625" style="158" customWidth="1"/>
    <col min="14850" max="14852" width="20.28515625" style="158" bestFit="1" customWidth="1"/>
    <col min="14853" max="14853" width="18" style="158" bestFit="1" customWidth="1"/>
    <col min="14854" max="14857" width="20.28515625" style="158" bestFit="1" customWidth="1"/>
    <col min="14858" max="15104" width="9.140625" style="158"/>
    <col min="15105" max="15105" width="132.28515625" style="158" customWidth="1"/>
    <col min="15106" max="15108" width="20.28515625" style="158" bestFit="1" customWidth="1"/>
    <col min="15109" max="15109" width="18" style="158" bestFit="1" customWidth="1"/>
    <col min="15110" max="15113" width="20.28515625" style="158" bestFit="1" customWidth="1"/>
    <col min="15114" max="15360" width="9.140625" style="158"/>
    <col min="15361" max="15361" width="132.28515625" style="158" customWidth="1"/>
    <col min="15362" max="15364" width="20.28515625" style="158" bestFit="1" customWidth="1"/>
    <col min="15365" max="15365" width="18" style="158" bestFit="1" customWidth="1"/>
    <col min="15366" max="15369" width="20.28515625" style="158" bestFit="1" customWidth="1"/>
    <col min="15370" max="15616" width="9.140625" style="158"/>
    <col min="15617" max="15617" width="132.28515625" style="158" customWidth="1"/>
    <col min="15618" max="15620" width="20.28515625" style="158" bestFit="1" customWidth="1"/>
    <col min="15621" max="15621" width="18" style="158" bestFit="1" customWidth="1"/>
    <col min="15622" max="15625" width="20.28515625" style="158" bestFit="1" customWidth="1"/>
    <col min="15626" max="15872" width="9.140625" style="158"/>
    <col min="15873" max="15873" width="132.28515625" style="158" customWidth="1"/>
    <col min="15874" max="15876" width="20.28515625" style="158" bestFit="1" customWidth="1"/>
    <col min="15877" max="15877" width="18" style="158" bestFit="1" customWidth="1"/>
    <col min="15878" max="15881" width="20.28515625" style="158" bestFit="1" customWidth="1"/>
    <col min="15882" max="16128" width="9.140625" style="158"/>
    <col min="16129" max="16129" width="132.28515625" style="158" customWidth="1"/>
    <col min="16130" max="16132" width="20.28515625" style="158" bestFit="1" customWidth="1"/>
    <col min="16133" max="16133" width="18" style="158" bestFit="1" customWidth="1"/>
    <col min="16134" max="16137" width="20.28515625" style="158" bestFit="1" customWidth="1"/>
    <col min="16138" max="16384" width="9.140625" style="158"/>
  </cols>
  <sheetData>
    <row r="1" spans="1:9" ht="43.5" customHeight="1">
      <c r="A1" s="1272" t="s">
        <v>592</v>
      </c>
      <c r="B1" s="1272"/>
      <c r="C1" s="1272"/>
      <c r="D1" s="1272"/>
      <c r="E1" s="1272"/>
      <c r="F1" s="1272"/>
      <c r="G1" s="1272"/>
      <c r="H1" s="1272"/>
      <c r="I1" s="1272"/>
    </row>
    <row r="2" spans="1:9" ht="43.5" customHeight="1">
      <c r="A2" s="1272" t="s">
        <v>721</v>
      </c>
      <c r="B2" s="1272"/>
      <c r="C2" s="1272"/>
      <c r="D2" s="1272"/>
      <c r="E2" s="1272"/>
      <c r="F2" s="1272"/>
      <c r="G2" s="1272"/>
      <c r="H2" s="1272"/>
      <c r="I2" s="1272"/>
    </row>
    <row r="3" spans="1:9" ht="43.5" customHeight="1">
      <c r="A3" s="1273" t="s">
        <v>1123</v>
      </c>
      <c r="B3" s="1273"/>
      <c r="C3" s="1273"/>
      <c r="D3" s="1273"/>
      <c r="E3" s="1273"/>
      <c r="F3" s="1273"/>
      <c r="G3" s="1273"/>
      <c r="H3" s="1273"/>
      <c r="I3" s="1273"/>
    </row>
    <row r="4" spans="1:9" ht="19.5" customHeight="1">
      <c r="A4" s="1272"/>
      <c r="B4" s="1272"/>
      <c r="C4" s="1272"/>
      <c r="D4" s="1272"/>
      <c r="E4" s="1272"/>
      <c r="F4" s="1272"/>
      <c r="G4" s="1272"/>
      <c r="H4" s="1272"/>
      <c r="I4" s="1272"/>
    </row>
    <row r="5" spans="1:9" s="222" customFormat="1" ht="13.5" customHeight="1" thickBot="1">
      <c r="A5" s="221"/>
      <c r="B5" s="221"/>
      <c r="C5" s="221"/>
      <c r="D5" s="221"/>
      <c r="E5" s="221"/>
      <c r="F5" s="221"/>
      <c r="G5" s="221"/>
      <c r="H5" s="221"/>
      <c r="I5" s="221"/>
    </row>
    <row r="6" spans="1:9" s="222" customFormat="1" ht="49.5" customHeight="1" thickTop="1" thickBot="1">
      <c r="A6" s="223"/>
      <c r="B6" s="1331" t="s">
        <v>1124</v>
      </c>
      <c r="C6" s="1331"/>
      <c r="D6" s="1275" t="s">
        <v>592</v>
      </c>
      <c r="E6" s="1275"/>
      <c r="F6" s="1275"/>
      <c r="G6" s="1275"/>
      <c r="H6" s="1275"/>
      <c r="I6" s="1275"/>
    </row>
    <row r="7" spans="1:9" s="222" customFormat="1" ht="9" customHeight="1" thickTop="1" thickBot="1">
      <c r="A7" s="221"/>
      <c r="B7" s="221"/>
      <c r="C7" s="221"/>
      <c r="D7" s="221"/>
      <c r="E7" s="221"/>
      <c r="F7" s="221"/>
      <c r="G7" s="221"/>
      <c r="H7" s="221"/>
      <c r="I7" s="221"/>
    </row>
    <row r="8" spans="1:9" s="161" customFormat="1" ht="70.5" customHeight="1" thickTop="1" thickBot="1">
      <c r="A8" s="159" t="s">
        <v>724</v>
      </c>
      <c r="B8" s="160" t="s">
        <v>725</v>
      </c>
      <c r="C8" s="160" t="s">
        <v>726</v>
      </c>
      <c r="D8" s="160" t="s">
        <v>727</v>
      </c>
      <c r="E8" s="160" t="s">
        <v>728</v>
      </c>
      <c r="F8" s="160" t="s">
        <v>729</v>
      </c>
      <c r="G8" s="160" t="s">
        <v>730</v>
      </c>
      <c r="H8" s="160" t="s">
        <v>731</v>
      </c>
      <c r="I8" s="160" t="s">
        <v>732</v>
      </c>
    </row>
    <row r="9" spans="1:9" ht="15" customHeight="1" thickTop="1" thickBot="1">
      <c r="A9" s="225"/>
      <c r="B9" s="195"/>
      <c r="C9" s="195"/>
      <c r="D9" s="195"/>
      <c r="E9" s="195"/>
      <c r="F9" s="195"/>
      <c r="G9" s="195"/>
      <c r="H9" s="195"/>
      <c r="I9" s="195"/>
    </row>
    <row r="10" spans="1:9" ht="24" customHeight="1" thickTop="1" thickBot="1">
      <c r="A10" s="164" t="s">
        <v>733</v>
      </c>
      <c r="B10" s="165">
        <v>629231406.03352773</v>
      </c>
      <c r="C10" s="165">
        <v>642542102.98250735</v>
      </c>
      <c r="D10" s="165">
        <v>668315879.83965015</v>
      </c>
      <c r="E10" s="165">
        <v>535440145.60058314</v>
      </c>
      <c r="F10" s="165">
        <v>560800484.37900877</v>
      </c>
      <c r="G10" s="165">
        <v>564133305.51603496</v>
      </c>
      <c r="H10" s="165">
        <v>576029701.61807573</v>
      </c>
      <c r="I10" s="165">
        <v>581746661.30466473</v>
      </c>
    </row>
    <row r="11" spans="1:9" s="168" customFormat="1" ht="21" customHeight="1" thickTop="1">
      <c r="A11" s="202" t="s">
        <v>281</v>
      </c>
      <c r="B11" s="167">
        <v>42545378.680758014</v>
      </c>
      <c r="C11" s="167">
        <v>41074247.705539361</v>
      </c>
      <c r="D11" s="167">
        <v>48211572.623906702</v>
      </c>
      <c r="E11" s="167">
        <v>35407179.451895043</v>
      </c>
      <c r="F11" s="167">
        <v>35591396.365889214</v>
      </c>
      <c r="G11" s="167">
        <v>37356019.215743437</v>
      </c>
      <c r="H11" s="167">
        <v>37531435.034985423</v>
      </c>
      <c r="I11" s="167">
        <v>40881988.395043731</v>
      </c>
    </row>
    <row r="12" spans="1:9" s="168" customFormat="1" ht="21" customHeight="1">
      <c r="A12" s="202" t="s">
        <v>290</v>
      </c>
      <c r="B12" s="167">
        <v>82142461.549562678</v>
      </c>
      <c r="C12" s="167">
        <v>94334042.574344009</v>
      </c>
      <c r="D12" s="167">
        <v>113542651.30320701</v>
      </c>
      <c r="E12" s="167">
        <v>115359170.54373176</v>
      </c>
      <c r="F12" s="167">
        <v>108652703.0058309</v>
      </c>
      <c r="G12" s="167">
        <v>90146615.877551019</v>
      </c>
      <c r="H12" s="167">
        <v>69392205.610787168</v>
      </c>
      <c r="I12" s="167">
        <v>65971286.91982507</v>
      </c>
    </row>
    <row r="13" spans="1:9" s="168" customFormat="1" ht="21" customHeight="1">
      <c r="A13" s="202" t="s">
        <v>299</v>
      </c>
      <c r="B13" s="167">
        <v>427667392.96793008</v>
      </c>
      <c r="C13" s="167">
        <v>450712972.3425656</v>
      </c>
      <c r="D13" s="167">
        <v>472124409.25364435</v>
      </c>
      <c r="E13" s="167">
        <v>364944735.31778431</v>
      </c>
      <c r="F13" s="167">
        <v>381988409.41836739</v>
      </c>
      <c r="G13" s="167">
        <v>381894520.51749271</v>
      </c>
      <c r="H13" s="167">
        <v>403614757.27259475</v>
      </c>
      <c r="I13" s="167">
        <v>409309414.96209913</v>
      </c>
    </row>
    <row r="14" spans="1:9" s="168" customFormat="1" ht="21" customHeight="1">
      <c r="A14" s="203" t="s">
        <v>734</v>
      </c>
      <c r="B14" s="167">
        <v>440916529.93148685</v>
      </c>
      <c r="C14" s="167">
        <v>463966488.49271137</v>
      </c>
      <c r="D14" s="167">
        <v>485469124.87026238</v>
      </c>
      <c r="E14" s="167">
        <v>375116709.23032075</v>
      </c>
      <c r="F14" s="167">
        <v>389502534.6137026</v>
      </c>
      <c r="G14" s="167">
        <v>387929759.1166181</v>
      </c>
      <c r="H14" s="167">
        <v>411201372.0233236</v>
      </c>
      <c r="I14" s="167">
        <v>415753908.41545188</v>
      </c>
    </row>
    <row r="15" spans="1:9" s="168" customFormat="1" ht="21" customHeight="1">
      <c r="A15" s="203" t="s">
        <v>735</v>
      </c>
      <c r="B15" s="167">
        <v>438046080.77842563</v>
      </c>
      <c r="C15" s="167">
        <v>461641070.3002916</v>
      </c>
      <c r="D15" s="167">
        <v>482929940.93294466</v>
      </c>
      <c r="E15" s="167">
        <v>372232661.98396504</v>
      </c>
      <c r="F15" s="167">
        <v>386399447.13265306</v>
      </c>
      <c r="G15" s="167">
        <v>384701705.20116615</v>
      </c>
      <c r="H15" s="167">
        <v>406520410.2069971</v>
      </c>
      <c r="I15" s="167">
        <v>411405453.60349852</v>
      </c>
    </row>
    <row r="16" spans="1:9" s="168" customFormat="1" ht="21" customHeight="1">
      <c r="A16" s="203" t="s">
        <v>736</v>
      </c>
      <c r="B16" s="167">
        <v>2870449.1530612246</v>
      </c>
      <c r="C16" s="167">
        <v>2325418.1924198251</v>
      </c>
      <c r="D16" s="167">
        <v>2539183.9373177839</v>
      </c>
      <c r="E16" s="167">
        <v>2884047.2463556849</v>
      </c>
      <c r="F16" s="167">
        <v>3103087.4810495628</v>
      </c>
      <c r="G16" s="167">
        <v>3228053.915451895</v>
      </c>
      <c r="H16" s="167">
        <v>4680961.8163265307</v>
      </c>
      <c r="I16" s="167">
        <v>4348454.8119533528</v>
      </c>
    </row>
    <row r="17" spans="1:9" s="168" customFormat="1" ht="21" customHeight="1">
      <c r="A17" s="203" t="s">
        <v>737</v>
      </c>
      <c r="B17" s="167">
        <v>1120857.5072886297</v>
      </c>
      <c r="C17" s="167">
        <v>1970202.8600583088</v>
      </c>
      <c r="D17" s="167">
        <v>1384793.7405247814</v>
      </c>
      <c r="E17" s="167">
        <v>1599383.9562682216</v>
      </c>
      <c r="F17" s="167">
        <v>3139738.1224489794</v>
      </c>
      <c r="G17" s="167">
        <v>4590597.5262390673</v>
      </c>
      <c r="H17" s="167">
        <v>2586921.612244898</v>
      </c>
      <c r="I17" s="167">
        <v>3255639.8119533528</v>
      </c>
    </row>
    <row r="18" spans="1:9" s="168" customFormat="1" ht="21" customHeight="1">
      <c r="A18" s="203" t="s">
        <v>738</v>
      </c>
      <c r="B18" s="167">
        <v>1078201.803206997</v>
      </c>
      <c r="C18" s="167">
        <v>1955175.7405247814</v>
      </c>
      <c r="D18" s="167">
        <v>1380042.9067055394</v>
      </c>
      <c r="E18" s="167">
        <v>1594681.5349854229</v>
      </c>
      <c r="F18" s="167">
        <v>2947319.6472303211</v>
      </c>
      <c r="G18" s="167">
        <v>4578286.7857142864</v>
      </c>
      <c r="H18" s="167">
        <v>2580985.881924198</v>
      </c>
      <c r="I18" s="167">
        <v>3255639.8119533528</v>
      </c>
    </row>
    <row r="19" spans="1:9" s="168" customFormat="1" ht="21" customHeight="1">
      <c r="A19" s="203" t="s">
        <v>739</v>
      </c>
      <c r="B19" s="167">
        <v>42655.704081632655</v>
      </c>
      <c r="C19" s="167">
        <v>15027.119533527695</v>
      </c>
      <c r="D19" s="167">
        <v>4750.8338192419824</v>
      </c>
      <c r="E19" s="167">
        <v>4702.421282798834</v>
      </c>
      <c r="F19" s="167">
        <v>192418.47521865889</v>
      </c>
      <c r="G19" s="167">
        <v>12310.74052478134</v>
      </c>
      <c r="H19" s="167">
        <v>5935.7303206997085</v>
      </c>
      <c r="I19" s="167">
        <v>0</v>
      </c>
    </row>
    <row r="20" spans="1:9" s="168" customFormat="1" ht="21" customHeight="1">
      <c r="A20" s="203" t="s">
        <v>740</v>
      </c>
      <c r="B20" s="167">
        <v>8029396.5699708452</v>
      </c>
      <c r="C20" s="167">
        <v>7357853.1763848392</v>
      </c>
      <c r="D20" s="167">
        <v>7784554.7405247819</v>
      </c>
      <c r="E20" s="167">
        <v>3667604.0043731779</v>
      </c>
      <c r="F20" s="167">
        <v>6055631.6311953356</v>
      </c>
      <c r="G20" s="167">
        <v>6405261.5</v>
      </c>
      <c r="H20" s="167">
        <v>6927524.8586005829</v>
      </c>
      <c r="I20" s="167">
        <v>7511879.0728862975</v>
      </c>
    </row>
    <row r="21" spans="1:9" s="168" customFormat="1" ht="21" customHeight="1">
      <c r="A21" s="203" t="s">
        <v>741</v>
      </c>
      <c r="B21" s="167">
        <v>7115395.9693877557</v>
      </c>
      <c r="C21" s="167">
        <v>6476618.3586005829</v>
      </c>
      <c r="D21" s="167">
        <v>6948352.4737609327</v>
      </c>
      <c r="E21" s="167">
        <v>3599044.8571428568</v>
      </c>
      <c r="F21" s="167">
        <v>6049748.472303207</v>
      </c>
      <c r="G21" s="167">
        <v>6217079.365889213</v>
      </c>
      <c r="H21" s="167">
        <v>6728118.3367346935</v>
      </c>
      <c r="I21" s="167">
        <v>7326913.9475218663</v>
      </c>
    </row>
    <row r="22" spans="1:9" s="168" customFormat="1" ht="21" customHeight="1">
      <c r="A22" s="203" t="s">
        <v>742</v>
      </c>
      <c r="B22" s="167">
        <v>914000.60058309045</v>
      </c>
      <c r="C22" s="167">
        <v>881234.81778425653</v>
      </c>
      <c r="D22" s="167">
        <v>836202.26676384837</v>
      </c>
      <c r="E22" s="167">
        <v>68559.147230320697</v>
      </c>
      <c r="F22" s="167">
        <v>5883.1588921282801</v>
      </c>
      <c r="G22" s="167">
        <v>188182.13411078716</v>
      </c>
      <c r="H22" s="167">
        <v>199406.5218658892</v>
      </c>
      <c r="I22" s="167">
        <v>184965.1253644315</v>
      </c>
    </row>
    <row r="23" spans="1:9" s="168" customFormat="1" ht="21" customHeight="1">
      <c r="A23" s="203" t="s">
        <v>312</v>
      </c>
      <c r="B23" s="167">
        <v>1613811.5830903791</v>
      </c>
      <c r="C23" s="167">
        <v>1737662.5612244897</v>
      </c>
      <c r="D23" s="167">
        <v>1717619.497084548</v>
      </c>
      <c r="E23" s="167">
        <v>1321813.7609329447</v>
      </c>
      <c r="F23" s="167">
        <v>1437804.8104956269</v>
      </c>
      <c r="G23" s="167">
        <v>1453646.2113702623</v>
      </c>
      <c r="H23" s="167">
        <v>1492225.2332361515</v>
      </c>
      <c r="I23" s="167">
        <v>1557743.081632653</v>
      </c>
    </row>
    <row r="24" spans="1:9" s="168" customFormat="1" ht="21" customHeight="1">
      <c r="A24" s="203" t="s">
        <v>743</v>
      </c>
      <c r="B24" s="167">
        <v>-24013202.623906706</v>
      </c>
      <c r="C24" s="167">
        <v>-24319234.747813411</v>
      </c>
      <c r="D24" s="167">
        <v>-24231683.594752189</v>
      </c>
      <c r="E24" s="167">
        <v>-16760775.634110786</v>
      </c>
      <c r="F24" s="167">
        <v>-18147299.759475216</v>
      </c>
      <c r="G24" s="167">
        <v>-18484743.836734693</v>
      </c>
      <c r="H24" s="167">
        <v>-18593286.454810496</v>
      </c>
      <c r="I24" s="167">
        <v>-18769755.419825073</v>
      </c>
    </row>
    <row r="25" spans="1:9" s="168" customFormat="1" ht="21" customHeight="1">
      <c r="A25" s="202" t="s">
        <v>330</v>
      </c>
      <c r="B25" s="167">
        <v>3239761.2682215744</v>
      </c>
      <c r="C25" s="167">
        <v>1317655.1734693877</v>
      </c>
      <c r="D25" s="167">
        <v>1728579.2725947523</v>
      </c>
      <c r="E25" s="167">
        <v>716986.35131195339</v>
      </c>
      <c r="F25" s="167">
        <v>847230.29737609322</v>
      </c>
      <c r="G25" s="167">
        <v>756317.77696793003</v>
      </c>
      <c r="H25" s="167">
        <v>1102717.5991253646</v>
      </c>
      <c r="I25" s="167">
        <v>613892.68658892135</v>
      </c>
    </row>
    <row r="26" spans="1:9" s="168" customFormat="1" ht="21" customHeight="1">
      <c r="A26" s="202" t="s">
        <v>336</v>
      </c>
      <c r="B26" s="167">
        <v>114286.67201166179</v>
      </c>
      <c r="C26" s="167">
        <v>45610.78862973761</v>
      </c>
      <c r="D26" s="167">
        <v>84219.553935860065</v>
      </c>
      <c r="E26" s="167">
        <v>160402.37609329447</v>
      </c>
      <c r="F26" s="167">
        <v>127188.06705539359</v>
      </c>
      <c r="G26" s="167">
        <v>111094.48979591836</v>
      </c>
      <c r="H26" s="167">
        <v>154977.01020408163</v>
      </c>
      <c r="I26" s="167">
        <v>150713.59912536445</v>
      </c>
    </row>
    <row r="27" spans="1:9" s="168" customFormat="1" ht="21" customHeight="1">
      <c r="A27" s="202" t="s">
        <v>744</v>
      </c>
      <c r="B27" s="167">
        <v>64825934.313411079</v>
      </c>
      <c r="C27" s="167">
        <v>45527073.785714291</v>
      </c>
      <c r="D27" s="167">
        <v>23456423.858600583</v>
      </c>
      <c r="E27" s="167">
        <v>11631987.628279883</v>
      </c>
      <c r="F27" s="167">
        <v>26456109.161807578</v>
      </c>
      <c r="G27" s="167">
        <v>46688396.31049563</v>
      </c>
      <c r="H27" s="167">
        <v>57187834.744897962</v>
      </c>
      <c r="I27" s="167">
        <v>57475668.900874637</v>
      </c>
    </row>
    <row r="28" spans="1:9" s="168" customFormat="1" ht="21" customHeight="1">
      <c r="A28" s="202" t="s">
        <v>347</v>
      </c>
      <c r="B28" s="167">
        <v>8114771.1661807587</v>
      </c>
      <c r="C28" s="167">
        <v>8992386.2448979598</v>
      </c>
      <c r="D28" s="167">
        <v>8665875.4387755096</v>
      </c>
      <c r="E28" s="167">
        <v>6873307.3979591839</v>
      </c>
      <c r="F28" s="167">
        <v>6690740.2711370261</v>
      </c>
      <c r="G28" s="167">
        <v>6742352.8454810502</v>
      </c>
      <c r="H28" s="167">
        <v>6509035.9985422743</v>
      </c>
      <c r="I28" s="167">
        <v>6718648.4533527698</v>
      </c>
    </row>
    <row r="29" spans="1:9" s="168" customFormat="1" ht="21" customHeight="1">
      <c r="A29" s="202" t="s">
        <v>745</v>
      </c>
      <c r="B29" s="167">
        <v>581419.41545189498</v>
      </c>
      <c r="C29" s="167">
        <v>538114.36734693882</v>
      </c>
      <c r="D29" s="167">
        <v>502148.53498542274</v>
      </c>
      <c r="E29" s="167">
        <v>346376.5335276968</v>
      </c>
      <c r="F29" s="167">
        <v>446707.79154518951</v>
      </c>
      <c r="G29" s="167">
        <v>437988.48250728869</v>
      </c>
      <c r="H29" s="167">
        <v>536738.3469387755</v>
      </c>
      <c r="I29" s="167">
        <v>625047.38775510201</v>
      </c>
    </row>
    <row r="30" spans="1:9" s="172" customFormat="1" ht="28.5" customHeight="1" thickBot="1">
      <c r="A30" s="204" t="s">
        <v>363</v>
      </c>
      <c r="B30" s="171">
        <v>0</v>
      </c>
      <c r="C30" s="171">
        <v>0</v>
      </c>
      <c r="D30" s="171">
        <v>0</v>
      </c>
      <c r="E30" s="171">
        <v>0</v>
      </c>
      <c r="F30" s="171">
        <v>0</v>
      </c>
      <c r="G30" s="171">
        <v>0</v>
      </c>
      <c r="H30" s="171">
        <v>0</v>
      </c>
      <c r="I30" s="171">
        <v>0</v>
      </c>
    </row>
    <row r="31" spans="1:9" ht="24" customHeight="1" thickTop="1" thickBot="1">
      <c r="A31" s="164" t="s">
        <v>746</v>
      </c>
      <c r="B31" s="165">
        <v>504519487.95772594</v>
      </c>
      <c r="C31" s="165">
        <v>511729118.13994169</v>
      </c>
      <c r="D31" s="165">
        <v>524531382.78425658</v>
      </c>
      <c r="E31" s="165">
        <v>407236835.45772594</v>
      </c>
      <c r="F31" s="165">
        <v>429741524.71720117</v>
      </c>
      <c r="G31" s="165">
        <v>433814969.29446065</v>
      </c>
      <c r="H31" s="165">
        <v>442996715.85568511</v>
      </c>
      <c r="I31" s="165">
        <v>449004465.71428573</v>
      </c>
    </row>
    <row r="32" spans="1:9" s="168" customFormat="1" ht="21" customHeight="1" thickTop="1">
      <c r="A32" s="202" t="s">
        <v>747</v>
      </c>
      <c r="B32" s="167">
        <v>465396696.02915454</v>
      </c>
      <c r="C32" s="167">
        <v>468843665.77259475</v>
      </c>
      <c r="D32" s="167">
        <v>486303023.41982508</v>
      </c>
      <c r="E32" s="167">
        <v>380734619.27259475</v>
      </c>
      <c r="F32" s="167">
        <v>397413361.14723027</v>
      </c>
      <c r="G32" s="167">
        <v>398107531.51311952</v>
      </c>
      <c r="H32" s="167">
        <v>399282634.60932946</v>
      </c>
      <c r="I32" s="167">
        <v>399885946.85568511</v>
      </c>
    </row>
    <row r="33" spans="1:9" s="168" customFormat="1" ht="21" customHeight="1">
      <c r="A33" s="203" t="s">
        <v>748</v>
      </c>
      <c r="B33" s="167">
        <v>236490.89941690964</v>
      </c>
      <c r="C33" s="167">
        <v>131271.07434402331</v>
      </c>
      <c r="D33" s="167">
        <v>124044.13702623907</v>
      </c>
      <c r="E33" s="167">
        <v>20329.559766763847</v>
      </c>
      <c r="F33" s="167">
        <v>20329.559766763847</v>
      </c>
      <c r="G33" s="167">
        <v>20329.559766763847</v>
      </c>
      <c r="H33" s="167">
        <v>24959.698250728863</v>
      </c>
      <c r="I33" s="167">
        <v>22604.803206997087</v>
      </c>
    </row>
    <row r="34" spans="1:9" s="168" customFormat="1" ht="21" customHeight="1">
      <c r="A34" s="203" t="s">
        <v>749</v>
      </c>
      <c r="B34" s="167">
        <v>321591292.09475219</v>
      </c>
      <c r="C34" s="167">
        <v>334081055.41545188</v>
      </c>
      <c r="D34" s="167">
        <v>351741545.22157431</v>
      </c>
      <c r="E34" s="167">
        <v>295134441.45043731</v>
      </c>
      <c r="F34" s="167">
        <v>309424367.41399419</v>
      </c>
      <c r="G34" s="167">
        <v>310100266.82069975</v>
      </c>
      <c r="H34" s="167">
        <v>310373742.81341106</v>
      </c>
      <c r="I34" s="167">
        <v>312871123.12390673</v>
      </c>
    </row>
    <row r="35" spans="1:9" s="168" customFormat="1" ht="21" customHeight="1">
      <c r="A35" s="203" t="s">
        <v>750</v>
      </c>
      <c r="B35" s="167">
        <v>138056076.66909623</v>
      </c>
      <c r="C35" s="167">
        <v>128021450.57142857</v>
      </c>
      <c r="D35" s="167">
        <v>127631531.11661808</v>
      </c>
      <c r="E35" s="167">
        <v>80659009.709912539</v>
      </c>
      <c r="F35" s="167">
        <v>83412986.413994163</v>
      </c>
      <c r="G35" s="167">
        <v>83425088.170553938</v>
      </c>
      <c r="H35" s="167">
        <v>84091955.905247808</v>
      </c>
      <c r="I35" s="167">
        <v>82608952.60641399</v>
      </c>
    </row>
    <row r="36" spans="1:9" s="168" customFormat="1" ht="21" customHeight="1">
      <c r="A36" s="203" t="s">
        <v>751</v>
      </c>
      <c r="B36" s="167">
        <v>3899060.2653061226</v>
      </c>
      <c r="C36" s="167">
        <v>5022261.8046647226</v>
      </c>
      <c r="D36" s="167">
        <v>5053933.4927113699</v>
      </c>
      <c r="E36" s="167">
        <v>3883466.893586006</v>
      </c>
      <c r="F36" s="167">
        <v>3416570.1020408161</v>
      </c>
      <c r="G36" s="167">
        <v>3436830.9708454814</v>
      </c>
      <c r="H36" s="167">
        <v>3569868.8250728864</v>
      </c>
      <c r="I36" s="167">
        <v>3222540.836734694</v>
      </c>
    </row>
    <row r="37" spans="1:9" s="168" customFormat="1" ht="21" customHeight="1">
      <c r="A37" s="203" t="s">
        <v>752</v>
      </c>
      <c r="B37" s="167">
        <v>0</v>
      </c>
      <c r="C37" s="167">
        <v>0</v>
      </c>
      <c r="D37" s="167">
        <v>0</v>
      </c>
      <c r="E37" s="167">
        <v>0</v>
      </c>
      <c r="F37" s="167">
        <v>0</v>
      </c>
      <c r="G37" s="167">
        <v>0</v>
      </c>
      <c r="H37" s="167">
        <v>0</v>
      </c>
      <c r="I37" s="167">
        <v>0</v>
      </c>
    </row>
    <row r="38" spans="1:9" s="168" customFormat="1" ht="21" customHeight="1">
      <c r="A38" s="203" t="s">
        <v>753</v>
      </c>
      <c r="B38" s="167">
        <v>1613776.1005830904</v>
      </c>
      <c r="C38" s="167">
        <v>1587626.9067055394</v>
      </c>
      <c r="D38" s="167">
        <v>1751969.4518950437</v>
      </c>
      <c r="E38" s="167">
        <v>1037371.6588921283</v>
      </c>
      <c r="F38" s="167">
        <v>1139107.6574344023</v>
      </c>
      <c r="G38" s="167">
        <v>1125015.9912536442</v>
      </c>
      <c r="H38" s="167">
        <v>1222107.3673469387</v>
      </c>
      <c r="I38" s="167">
        <v>1160725.4854227405</v>
      </c>
    </row>
    <row r="39" spans="1:9" s="168" customFormat="1" ht="21" customHeight="1">
      <c r="A39" s="202" t="s">
        <v>754</v>
      </c>
      <c r="B39" s="167">
        <v>438382.03935860057</v>
      </c>
      <c r="C39" s="167">
        <v>267116.58454810496</v>
      </c>
      <c r="D39" s="167">
        <v>531878.65597667638</v>
      </c>
      <c r="E39" s="167">
        <v>5848.4037900874637</v>
      </c>
      <c r="F39" s="167">
        <v>65264.371720116622</v>
      </c>
      <c r="G39" s="167">
        <v>104717.50291545189</v>
      </c>
      <c r="H39" s="167">
        <v>54058.234693877552</v>
      </c>
      <c r="I39" s="167">
        <v>134747.43440233238</v>
      </c>
    </row>
    <row r="40" spans="1:9" s="168" customFormat="1" ht="21" customHeight="1">
      <c r="A40" s="202" t="s">
        <v>755</v>
      </c>
      <c r="B40" s="167">
        <v>14105246.973760933</v>
      </c>
      <c r="C40" s="167">
        <v>16582897.539358601</v>
      </c>
      <c r="D40" s="167">
        <v>16911444.271137025</v>
      </c>
      <c r="E40" s="167">
        <v>9496451.787172012</v>
      </c>
      <c r="F40" s="167">
        <v>15325508.575801749</v>
      </c>
      <c r="G40" s="167">
        <v>16115261.822157433</v>
      </c>
      <c r="H40" s="167">
        <v>25083972.504373178</v>
      </c>
      <c r="I40" s="167">
        <v>27722277.416909624</v>
      </c>
    </row>
    <row r="41" spans="1:9" s="168" customFormat="1" ht="21" customHeight="1">
      <c r="A41" s="202" t="s">
        <v>756</v>
      </c>
      <c r="B41" s="167">
        <v>8643467.606413994</v>
      </c>
      <c r="C41" s="167">
        <v>8842470.180758018</v>
      </c>
      <c r="D41" s="167">
        <v>8839678.0932944603</v>
      </c>
      <c r="E41" s="167">
        <v>5813328.7536443146</v>
      </c>
      <c r="F41" s="167">
        <v>6369705.9198250724</v>
      </c>
      <c r="G41" s="167">
        <v>8786602.7069970854</v>
      </c>
      <c r="H41" s="167">
        <v>7757691.1166180763</v>
      </c>
      <c r="I41" s="167">
        <v>10341363.335276969</v>
      </c>
    </row>
    <row r="42" spans="1:9" s="168" customFormat="1" ht="21" customHeight="1">
      <c r="A42" s="202" t="s">
        <v>408</v>
      </c>
      <c r="B42" s="167">
        <v>15935695.3090379</v>
      </c>
      <c r="C42" s="167">
        <v>17192968.062682215</v>
      </c>
      <c r="D42" s="167">
        <v>11945358.344023323</v>
      </c>
      <c r="E42" s="167">
        <v>11186587.240524782</v>
      </c>
      <c r="F42" s="167">
        <v>10567684.702623907</v>
      </c>
      <c r="G42" s="167">
        <v>10700855.749271136</v>
      </c>
      <c r="H42" s="167">
        <v>10818359.390670555</v>
      </c>
      <c r="I42" s="167">
        <v>10841342.013119532</v>
      </c>
    </row>
    <row r="43" spans="1:9" s="168" customFormat="1" ht="21" customHeight="1">
      <c r="A43" s="202" t="s">
        <v>414</v>
      </c>
      <c r="B43" s="167">
        <v>0</v>
      </c>
      <c r="C43" s="167">
        <v>0</v>
      </c>
      <c r="D43" s="167">
        <v>0</v>
      </c>
      <c r="E43" s="167">
        <v>0</v>
      </c>
      <c r="F43" s="167">
        <v>0</v>
      </c>
      <c r="G43" s="167">
        <v>0</v>
      </c>
      <c r="H43" s="167">
        <v>0</v>
      </c>
      <c r="I43" s="167">
        <v>0</v>
      </c>
    </row>
    <row r="44" spans="1:9" s="168" customFormat="1" ht="21" customHeight="1">
      <c r="A44" s="202" t="s">
        <v>757</v>
      </c>
      <c r="B44" s="167">
        <v>0</v>
      </c>
      <c r="C44" s="167">
        <v>0</v>
      </c>
      <c r="D44" s="167">
        <v>0</v>
      </c>
      <c r="E44" s="167">
        <v>0</v>
      </c>
      <c r="F44" s="167">
        <v>0</v>
      </c>
      <c r="G44" s="167">
        <v>0</v>
      </c>
      <c r="H44" s="167">
        <v>0</v>
      </c>
      <c r="I44" s="167">
        <v>0</v>
      </c>
    </row>
    <row r="45" spans="1:9" s="172" customFormat="1" ht="30" customHeight="1" thickBot="1">
      <c r="A45" s="204" t="s">
        <v>389</v>
      </c>
      <c r="B45" s="171">
        <v>0</v>
      </c>
      <c r="C45" s="171">
        <v>0</v>
      </c>
      <c r="D45" s="171">
        <v>0</v>
      </c>
      <c r="E45" s="171">
        <v>0</v>
      </c>
      <c r="F45" s="171">
        <v>0</v>
      </c>
      <c r="G45" s="171">
        <v>0</v>
      </c>
      <c r="H45" s="171">
        <v>0</v>
      </c>
      <c r="I45" s="171">
        <v>78788.658892128267</v>
      </c>
    </row>
    <row r="46" spans="1:9" ht="24" customHeight="1" thickTop="1" thickBot="1">
      <c r="A46" s="164" t="s">
        <v>758</v>
      </c>
      <c r="B46" s="165">
        <v>124711918.08892129</v>
      </c>
      <c r="C46" s="165">
        <v>130812984.89504373</v>
      </c>
      <c r="D46" s="165">
        <v>143784497.05393586</v>
      </c>
      <c r="E46" s="165">
        <v>128203310.14285715</v>
      </c>
      <c r="F46" s="165">
        <v>131058959.6676385</v>
      </c>
      <c r="G46" s="165">
        <v>130318336.22157435</v>
      </c>
      <c r="H46" s="165">
        <v>133032985.8367347</v>
      </c>
      <c r="I46" s="165">
        <v>132742195.66763848</v>
      </c>
    </row>
    <row r="47" spans="1:9" s="168" customFormat="1" ht="21" customHeight="1" thickTop="1">
      <c r="A47" s="202" t="s">
        <v>429</v>
      </c>
      <c r="B47" s="167">
        <v>423035.01895043731</v>
      </c>
      <c r="C47" s="167">
        <v>422928.28425655974</v>
      </c>
      <c r="D47" s="167">
        <v>92908892.239067048</v>
      </c>
      <c r="E47" s="167">
        <v>81036793.113702625</v>
      </c>
      <c r="F47" s="167">
        <v>80664577.259475216</v>
      </c>
      <c r="G47" s="167">
        <v>80667886.297376096</v>
      </c>
      <c r="H47" s="167">
        <v>80675291.5451895</v>
      </c>
      <c r="I47" s="167">
        <v>80675291.5451895</v>
      </c>
    </row>
    <row r="48" spans="1:9" s="168" customFormat="1" ht="21" customHeight="1">
      <c r="A48" s="202" t="s">
        <v>433</v>
      </c>
      <c r="B48" s="167">
        <v>5499236.7492711376</v>
      </c>
      <c r="C48" s="167">
        <v>5499236.7492711376</v>
      </c>
      <c r="D48" s="167">
        <v>690.86297376093285</v>
      </c>
      <c r="E48" s="167">
        <v>690.86297376093285</v>
      </c>
      <c r="F48" s="167">
        <v>690.86297376093285</v>
      </c>
      <c r="G48" s="167">
        <v>690.86297376093285</v>
      </c>
      <c r="H48" s="167">
        <v>690.86297376093285</v>
      </c>
      <c r="I48" s="167">
        <v>690.86297376093285</v>
      </c>
    </row>
    <row r="49" spans="1:9" s="168" customFormat="1" ht="21" customHeight="1">
      <c r="A49" s="202" t="s">
        <v>437</v>
      </c>
      <c r="B49" s="167">
        <v>0</v>
      </c>
      <c r="C49" s="167">
        <v>0</v>
      </c>
      <c r="D49" s="167">
        <v>0</v>
      </c>
      <c r="E49" s="167">
        <v>0</v>
      </c>
      <c r="F49" s="167">
        <v>0</v>
      </c>
      <c r="G49" s="167">
        <v>0</v>
      </c>
      <c r="H49" s="167">
        <v>0</v>
      </c>
      <c r="I49" s="167">
        <v>0</v>
      </c>
    </row>
    <row r="50" spans="1:9" s="168" customFormat="1" ht="21" customHeight="1">
      <c r="A50" s="202" t="s">
        <v>759</v>
      </c>
      <c r="B50" s="167">
        <v>113407024.88629737</v>
      </c>
      <c r="C50" s="167">
        <v>118653312.35568513</v>
      </c>
      <c r="D50" s="167">
        <v>44494270.252186589</v>
      </c>
      <c r="E50" s="167">
        <v>42399904.844023325</v>
      </c>
      <c r="F50" s="167">
        <v>46310258.145772591</v>
      </c>
      <c r="G50" s="167">
        <v>48725237.428571425</v>
      </c>
      <c r="H50" s="167">
        <v>48141999.345481046</v>
      </c>
      <c r="I50" s="167">
        <v>50553047.096209913</v>
      </c>
    </row>
    <row r="51" spans="1:9" s="168" customFormat="1" ht="21" customHeight="1">
      <c r="A51" s="202" t="s">
        <v>443</v>
      </c>
      <c r="B51" s="167">
        <v>5382621.4344023326</v>
      </c>
      <c r="C51" s="167">
        <v>6237507.5058309045</v>
      </c>
      <c r="D51" s="167">
        <v>6380643.6997084552</v>
      </c>
      <c r="E51" s="167">
        <v>4765921.3221574342</v>
      </c>
      <c r="F51" s="167">
        <v>4083433.3994169096</v>
      </c>
      <c r="G51" s="167">
        <v>924521.6326530613</v>
      </c>
      <c r="H51" s="167">
        <v>4215004.0830903789</v>
      </c>
      <c r="I51" s="167">
        <v>1513166.1632653063</v>
      </c>
    </row>
    <row r="52" spans="1:9" s="168" customFormat="1" ht="21" customHeight="1">
      <c r="A52" s="203" t="s">
        <v>760</v>
      </c>
      <c r="B52" s="167">
        <v>-96747.782798833825</v>
      </c>
      <c r="C52" s="167">
        <v>-13666.034985422741</v>
      </c>
      <c r="D52" s="167">
        <v>131347.89795918367</v>
      </c>
      <c r="E52" s="167">
        <v>-23515.779883381925</v>
      </c>
      <c r="F52" s="167">
        <v>-86393.787172011667</v>
      </c>
      <c r="G52" s="167">
        <v>-321852.18221574347</v>
      </c>
      <c r="H52" s="167">
        <v>0</v>
      </c>
      <c r="I52" s="167">
        <v>0</v>
      </c>
    </row>
    <row r="53" spans="1:9" s="172" customFormat="1" ht="28.5" customHeight="1" thickBot="1">
      <c r="A53" s="205" t="s">
        <v>761</v>
      </c>
      <c r="B53" s="171">
        <v>5479369.2172011659</v>
      </c>
      <c r="C53" s="171">
        <v>6251173.5408163266</v>
      </c>
      <c r="D53" s="171">
        <v>6249295.8017492713</v>
      </c>
      <c r="E53" s="171">
        <v>4789437.1020408161</v>
      </c>
      <c r="F53" s="171">
        <v>4169827.1865889211</v>
      </c>
      <c r="G53" s="171">
        <v>1246373.8148688045</v>
      </c>
      <c r="H53" s="171">
        <v>4215004.0830903789</v>
      </c>
      <c r="I53" s="171">
        <v>1513166.1632653063</v>
      </c>
    </row>
    <row r="54" spans="1:9" ht="24" customHeight="1" thickTop="1" thickBot="1">
      <c r="A54" s="164" t="s">
        <v>762</v>
      </c>
      <c r="B54" s="165">
        <v>629231406.04664719</v>
      </c>
      <c r="C54" s="165">
        <v>642542103.03498542</v>
      </c>
      <c r="D54" s="165">
        <v>668315879.83819234</v>
      </c>
      <c r="E54" s="165">
        <v>535440145.60058314</v>
      </c>
      <c r="F54" s="165">
        <v>560800484.38483965</v>
      </c>
      <c r="G54" s="165">
        <v>564133305.51603496</v>
      </c>
      <c r="H54" s="165">
        <v>576029701.69241989</v>
      </c>
      <c r="I54" s="165">
        <v>581746661.38192415</v>
      </c>
    </row>
    <row r="55" spans="1:9" s="168" customFormat="1" ht="24" customHeight="1" thickTop="1">
      <c r="A55" s="166" t="s">
        <v>763</v>
      </c>
      <c r="B55" s="167">
        <v>1693407.0889212829</v>
      </c>
      <c r="C55" s="167">
        <v>2182682.8586005829</v>
      </c>
      <c r="D55" s="167">
        <v>1457998.6647230322</v>
      </c>
      <c r="E55" s="167">
        <v>1047053.9431486881</v>
      </c>
      <c r="F55" s="167">
        <v>604874.88192419824</v>
      </c>
      <c r="G55" s="167">
        <v>588901.99416909623</v>
      </c>
      <c r="H55" s="167">
        <v>496529.72011661803</v>
      </c>
      <c r="I55" s="167">
        <v>499259.87172011664</v>
      </c>
    </row>
    <row r="56" spans="1:9" s="172" customFormat="1" ht="21" customHeight="1">
      <c r="A56" s="205" t="s">
        <v>764</v>
      </c>
      <c r="B56" s="171">
        <v>0</v>
      </c>
      <c r="C56" s="171">
        <v>0</v>
      </c>
      <c r="D56" s="171">
        <v>0</v>
      </c>
      <c r="E56" s="171">
        <v>0</v>
      </c>
      <c r="F56" s="171">
        <v>0</v>
      </c>
      <c r="G56" s="171">
        <v>0</v>
      </c>
      <c r="H56" s="171">
        <v>0</v>
      </c>
      <c r="I56" s="171">
        <v>0</v>
      </c>
    </row>
    <row r="57" spans="1:9" s="172" customFormat="1" ht="21" customHeight="1">
      <c r="A57" s="205" t="s">
        <v>765</v>
      </c>
      <c r="B57" s="171">
        <v>1182971.1880466472</v>
      </c>
      <c r="C57" s="171">
        <v>1632669.2915451895</v>
      </c>
      <c r="D57" s="171">
        <v>1004429.3629737609</v>
      </c>
      <c r="E57" s="171">
        <v>610593.69241982512</v>
      </c>
      <c r="F57" s="171">
        <v>215132.44752186589</v>
      </c>
      <c r="G57" s="171">
        <v>215897.75364431489</v>
      </c>
      <c r="H57" s="171">
        <v>147213.89067055396</v>
      </c>
      <c r="I57" s="171">
        <v>141550.6253644315</v>
      </c>
    </row>
    <row r="58" spans="1:9" s="172" customFormat="1" ht="21" customHeight="1">
      <c r="A58" s="205" t="s">
        <v>766</v>
      </c>
      <c r="B58" s="171">
        <v>0</v>
      </c>
      <c r="C58" s="171">
        <v>0</v>
      </c>
      <c r="D58" s="171">
        <v>0</v>
      </c>
      <c r="E58" s="171">
        <v>0</v>
      </c>
      <c r="F58" s="171">
        <v>0</v>
      </c>
      <c r="G58" s="171">
        <v>0</v>
      </c>
      <c r="H58" s="171">
        <v>0</v>
      </c>
      <c r="I58" s="171">
        <v>0</v>
      </c>
    </row>
    <row r="59" spans="1:9" s="172" customFormat="1" ht="21" customHeight="1">
      <c r="A59" s="205" t="s">
        <v>767</v>
      </c>
      <c r="B59" s="171">
        <v>510435.90087463555</v>
      </c>
      <c r="C59" s="171">
        <v>550013.56705539359</v>
      </c>
      <c r="D59" s="171">
        <v>453569.30174927117</v>
      </c>
      <c r="E59" s="171">
        <v>436460.25072886294</v>
      </c>
      <c r="F59" s="171">
        <v>389742.43440233235</v>
      </c>
      <c r="G59" s="171">
        <v>373004.24052478134</v>
      </c>
      <c r="H59" s="171">
        <v>349315.82944606413</v>
      </c>
      <c r="I59" s="171">
        <v>357709.24635568517</v>
      </c>
    </row>
    <row r="60" spans="1:9" s="172" customFormat="1" ht="21" customHeight="1">
      <c r="A60" s="205" t="s">
        <v>768</v>
      </c>
      <c r="B60" s="171">
        <v>0</v>
      </c>
      <c r="C60" s="171">
        <v>0</v>
      </c>
      <c r="D60" s="171">
        <v>0</v>
      </c>
      <c r="E60" s="171">
        <v>0</v>
      </c>
      <c r="F60" s="171">
        <v>0</v>
      </c>
      <c r="G60" s="171">
        <v>0</v>
      </c>
      <c r="H60" s="171">
        <v>0</v>
      </c>
      <c r="I60" s="171">
        <v>0</v>
      </c>
    </row>
    <row r="61" spans="1:9" s="172" customFormat="1" ht="36" customHeight="1" thickBot="1">
      <c r="A61" s="204" t="s">
        <v>769</v>
      </c>
      <c r="B61" s="171">
        <v>1032311825.8950437</v>
      </c>
      <c r="C61" s="171">
        <v>1088712427.0670555</v>
      </c>
      <c r="D61" s="171">
        <v>1140089730.2478135</v>
      </c>
      <c r="E61" s="171">
        <v>937491741.56268215</v>
      </c>
      <c r="F61" s="171">
        <v>1002192692.0247813</v>
      </c>
      <c r="G61" s="171">
        <v>1003923161.8790088</v>
      </c>
      <c r="H61" s="171">
        <v>1231244480.9489796</v>
      </c>
      <c r="I61" s="171">
        <v>1230133565.9300292</v>
      </c>
    </row>
    <row r="62" spans="1:9" ht="31.5" customHeight="1" thickTop="1" thickBot="1">
      <c r="A62" s="174" t="s">
        <v>770</v>
      </c>
      <c r="B62" s="165"/>
      <c r="C62" s="165"/>
      <c r="D62" s="165"/>
      <c r="E62" s="165"/>
      <c r="F62" s="165"/>
      <c r="G62" s="165"/>
      <c r="H62" s="165"/>
      <c r="I62" s="165"/>
    </row>
    <row r="63" spans="1:9" ht="30" customHeight="1" thickTop="1">
      <c r="A63" s="175" t="s">
        <v>771</v>
      </c>
      <c r="B63" s="176">
        <v>35834603.377551019</v>
      </c>
      <c r="C63" s="176">
        <v>40582381.1851312</v>
      </c>
      <c r="D63" s="176">
        <v>40889290.118075795</v>
      </c>
      <c r="E63" s="176">
        <v>33186899.298833817</v>
      </c>
      <c r="F63" s="176">
        <v>34231460.622448981</v>
      </c>
      <c r="G63" s="176">
        <v>8938533.9577259477</v>
      </c>
      <c r="H63" s="176">
        <v>32044313.826530613</v>
      </c>
      <c r="I63" s="176">
        <v>8636396.6705539357</v>
      </c>
    </row>
    <row r="64" spans="1:9" ht="21" customHeight="1">
      <c r="A64" s="227" t="s">
        <v>772</v>
      </c>
      <c r="B64" s="176">
        <v>-7551084.4883381929</v>
      </c>
      <c r="C64" s="176">
        <v>-9029835.4256559778</v>
      </c>
      <c r="D64" s="176">
        <v>-11252048.508746356</v>
      </c>
      <c r="E64" s="176">
        <v>-9778482.6588921286</v>
      </c>
      <c r="F64" s="176">
        <v>-10928707.881924197</v>
      </c>
      <c r="G64" s="176">
        <v>-2948291.5233236155</v>
      </c>
      <c r="H64" s="176">
        <v>-8881974.2988338191</v>
      </c>
      <c r="I64" s="176">
        <v>-2370135.2871720116</v>
      </c>
    </row>
    <row r="65" spans="1:9" ht="21.75" customHeight="1">
      <c r="A65" s="228" t="s">
        <v>773</v>
      </c>
      <c r="B65" s="176">
        <v>28283518.889212828</v>
      </c>
      <c r="C65" s="176">
        <v>31552545.75947522</v>
      </c>
      <c r="D65" s="176">
        <v>29637241.609329447</v>
      </c>
      <c r="E65" s="176">
        <v>23408416.639941692</v>
      </c>
      <c r="F65" s="176">
        <v>23302752.740524784</v>
      </c>
      <c r="G65" s="176">
        <v>5990242.4344023326</v>
      </c>
      <c r="H65" s="176">
        <v>23162339.527696792</v>
      </c>
      <c r="I65" s="176">
        <v>6266261.3833819246</v>
      </c>
    </row>
    <row r="66" spans="1:9">
      <c r="A66" s="175" t="s">
        <v>774</v>
      </c>
      <c r="B66" s="176">
        <v>8548607.6676384844</v>
      </c>
      <c r="C66" s="176">
        <v>5709318.1326530613</v>
      </c>
      <c r="D66" s="176">
        <v>6201547.0714285709</v>
      </c>
      <c r="E66" s="176">
        <v>2714216.3717201166</v>
      </c>
      <c r="F66" s="176">
        <v>1590023.806122449</v>
      </c>
      <c r="G66" s="176">
        <v>605072.33819241985</v>
      </c>
      <c r="H66" s="176">
        <v>1879642.9533527696</v>
      </c>
      <c r="I66" s="176">
        <v>290707.57725947519</v>
      </c>
    </row>
    <row r="67" spans="1:9">
      <c r="A67" s="227" t="s">
        <v>775</v>
      </c>
      <c r="B67" s="176">
        <v>-1830884.9008746357</v>
      </c>
      <c r="C67" s="176">
        <v>-1674122.0714285714</v>
      </c>
      <c r="D67" s="176">
        <v>-1423109.3950437317</v>
      </c>
      <c r="E67" s="176">
        <v>-831280.84985422739</v>
      </c>
      <c r="F67" s="176">
        <v>-706686.44023323618</v>
      </c>
      <c r="G67" s="176">
        <v>-233183.20262390672</v>
      </c>
      <c r="H67" s="176">
        <v>-1063369.193877551</v>
      </c>
      <c r="I67" s="176">
        <v>-192902.53061224491</v>
      </c>
    </row>
    <row r="68" spans="1:9">
      <c r="A68" s="179" t="s">
        <v>776</v>
      </c>
      <c r="B68" s="176">
        <v>35001241.655976675</v>
      </c>
      <c r="C68" s="176">
        <v>35587741.820699707</v>
      </c>
      <c r="D68" s="176">
        <v>34415679.285714284</v>
      </c>
      <c r="E68" s="176">
        <v>25291352.161807582</v>
      </c>
      <c r="F68" s="176">
        <v>24186090.106413994</v>
      </c>
      <c r="G68" s="176">
        <v>6362131.5699708452</v>
      </c>
      <c r="H68" s="176">
        <v>23978613.287172012</v>
      </c>
      <c r="I68" s="176">
        <v>6364066.4300291548</v>
      </c>
    </row>
    <row r="69" spans="1:9">
      <c r="A69" s="175" t="s">
        <v>777</v>
      </c>
      <c r="B69" s="176">
        <v>5132849.6895043729</v>
      </c>
      <c r="C69" s="176">
        <v>3990956.5058309035</v>
      </c>
      <c r="D69" s="176">
        <v>4695835.5014577257</v>
      </c>
      <c r="E69" s="176">
        <v>3673290.825072886</v>
      </c>
      <c r="F69" s="176">
        <v>4379782.7594752191</v>
      </c>
      <c r="G69" s="176">
        <v>894228.7172011662</v>
      </c>
      <c r="H69" s="176">
        <v>3967008.8002915452</v>
      </c>
      <c r="I69" s="176">
        <v>1317808.1763848397</v>
      </c>
    </row>
    <row r="70" spans="1:9">
      <c r="A70" s="175" t="s">
        <v>778</v>
      </c>
      <c r="B70" s="176">
        <v>-9083946.0860058311</v>
      </c>
      <c r="C70" s="176">
        <v>-7020414.2667638483</v>
      </c>
      <c r="D70" s="176">
        <v>-5948826.6311953347</v>
      </c>
      <c r="E70" s="176">
        <v>-4766508.381924198</v>
      </c>
      <c r="F70" s="176">
        <v>-5620856.0043731779</v>
      </c>
      <c r="G70" s="176">
        <v>-1522803.0991253643</v>
      </c>
      <c r="H70" s="176">
        <v>-5718605.1793002915</v>
      </c>
      <c r="I70" s="176">
        <v>-1469831.7827988337</v>
      </c>
    </row>
    <row r="71" spans="1:9">
      <c r="A71" s="228" t="s">
        <v>779</v>
      </c>
      <c r="B71" s="176">
        <v>31050145.259475216</v>
      </c>
      <c r="C71" s="176">
        <v>32558284.059766766</v>
      </c>
      <c r="D71" s="176">
        <v>33162688.155976675</v>
      </c>
      <c r="E71" s="176">
        <v>24198134.604956266</v>
      </c>
      <c r="F71" s="176">
        <v>22945016.861516032</v>
      </c>
      <c r="G71" s="176">
        <v>5733557.1880466472</v>
      </c>
      <c r="H71" s="176">
        <v>22227016.908163268</v>
      </c>
      <c r="I71" s="176">
        <v>6212042.8236151608</v>
      </c>
    </row>
    <row r="72" spans="1:9">
      <c r="A72" s="227" t="s">
        <v>780</v>
      </c>
      <c r="B72" s="176">
        <v>-25308445.51020408</v>
      </c>
      <c r="C72" s="176">
        <v>-26241874.110787172</v>
      </c>
      <c r="D72" s="176">
        <v>-26976931.100583088</v>
      </c>
      <c r="E72" s="176">
        <v>-19576762.951895043</v>
      </c>
      <c r="F72" s="176">
        <v>-19069185.483965013</v>
      </c>
      <c r="G72" s="176">
        <v>-4477749.645772595</v>
      </c>
      <c r="H72" s="176">
        <v>-17815668.744897958</v>
      </c>
      <c r="I72" s="176">
        <v>-4630943.7973760935</v>
      </c>
    </row>
    <row r="73" spans="1:9">
      <c r="A73" s="179" t="s">
        <v>781</v>
      </c>
      <c r="B73" s="176">
        <v>5741699.7492711376</v>
      </c>
      <c r="C73" s="176">
        <v>6316409.948979592</v>
      </c>
      <c r="D73" s="176">
        <v>6185757.0553935859</v>
      </c>
      <c r="E73" s="176">
        <v>4621371.6530612241</v>
      </c>
      <c r="F73" s="176">
        <v>3875831.3775510206</v>
      </c>
      <c r="G73" s="176">
        <v>1255807.5422740525</v>
      </c>
      <c r="H73" s="176">
        <v>4411348.1632653056</v>
      </c>
      <c r="I73" s="176">
        <v>1581099.0262390671</v>
      </c>
    </row>
    <row r="74" spans="1:9">
      <c r="A74" s="179" t="s">
        <v>782</v>
      </c>
      <c r="B74" s="176">
        <v>150031.85568513119</v>
      </c>
      <c r="C74" s="176">
        <v>308201.94460641395</v>
      </c>
      <c r="D74" s="176">
        <v>196205.89504373178</v>
      </c>
      <c r="E74" s="176">
        <v>145956.03061224491</v>
      </c>
      <c r="F74" s="176">
        <v>126158.13848396501</v>
      </c>
      <c r="G74" s="176">
        <v>30515.562682215746</v>
      </c>
      <c r="H74" s="176">
        <v>73844.495626822158</v>
      </c>
      <c r="I74" s="176">
        <v>2.3819241982507289</v>
      </c>
    </row>
    <row r="75" spans="1:9">
      <c r="A75" s="177" t="s">
        <v>783</v>
      </c>
      <c r="B75" s="176">
        <v>2497.7201166180757</v>
      </c>
      <c r="C75" s="176">
        <v>1644.6093294460643</v>
      </c>
      <c r="D75" s="176">
        <v>568.88483965014575</v>
      </c>
      <c r="E75" s="176">
        <v>-25.81924198250729</v>
      </c>
      <c r="F75" s="176">
        <v>16.858600583090379</v>
      </c>
      <c r="G75" s="176">
        <v>2.3498542274052481</v>
      </c>
      <c r="H75" s="176">
        <v>12.368804664723031</v>
      </c>
      <c r="I75" s="176">
        <v>2.3819241982507289</v>
      </c>
    </row>
    <row r="76" spans="1:9">
      <c r="A76" s="177" t="s">
        <v>784</v>
      </c>
      <c r="B76" s="176">
        <v>147534.13556851313</v>
      </c>
      <c r="C76" s="176">
        <v>306557.3352769679</v>
      </c>
      <c r="D76" s="176">
        <v>195637.01020408163</v>
      </c>
      <c r="E76" s="176">
        <v>145981.84985422742</v>
      </c>
      <c r="F76" s="176">
        <v>126141.27988338193</v>
      </c>
      <c r="G76" s="176">
        <v>30513.21282798834</v>
      </c>
      <c r="H76" s="176">
        <v>73832.126822157443</v>
      </c>
      <c r="I76" s="176">
        <v>0</v>
      </c>
    </row>
    <row r="77" spans="1:9">
      <c r="A77" s="228" t="s">
        <v>785</v>
      </c>
      <c r="B77" s="176">
        <v>223.77259475218659</v>
      </c>
      <c r="C77" s="176">
        <v>-4438.986880466472</v>
      </c>
      <c r="D77" s="176">
        <v>-166.21574344023324</v>
      </c>
      <c r="E77" s="176">
        <v>-16.721574344023324</v>
      </c>
      <c r="F77" s="176">
        <v>1.1661807580174927E-2</v>
      </c>
      <c r="G77" s="176">
        <v>-1.4577259475218659E-3</v>
      </c>
      <c r="H77" s="176">
        <v>0</v>
      </c>
      <c r="I77" s="176">
        <v>0</v>
      </c>
    </row>
    <row r="78" spans="1:9">
      <c r="A78" s="228" t="s">
        <v>786</v>
      </c>
      <c r="B78" s="176">
        <v>459.77696793002917</v>
      </c>
      <c r="C78" s="176">
        <v>-3853.6924198250731</v>
      </c>
      <c r="D78" s="176">
        <v>38.126822157434404</v>
      </c>
      <c r="E78" s="176">
        <v>-16.720116618075803</v>
      </c>
      <c r="F78" s="176">
        <v>1.1661807580174927E-2</v>
      </c>
      <c r="G78" s="176">
        <v>-1.4577259475218659E-3</v>
      </c>
      <c r="H78" s="176">
        <v>0</v>
      </c>
      <c r="I78" s="176">
        <v>0</v>
      </c>
    </row>
    <row r="79" spans="1:9">
      <c r="A79" s="227" t="s">
        <v>787</v>
      </c>
      <c r="B79" s="176">
        <v>-236.00437317784258</v>
      </c>
      <c r="C79" s="176">
        <v>-585.29446064139938</v>
      </c>
      <c r="D79" s="176">
        <v>-204.34256559766763</v>
      </c>
      <c r="E79" s="176">
        <v>-1.4577259475218659E-3</v>
      </c>
      <c r="F79" s="176">
        <v>0</v>
      </c>
      <c r="G79" s="176">
        <v>0</v>
      </c>
      <c r="H79" s="176">
        <v>0</v>
      </c>
      <c r="I79" s="176">
        <v>0</v>
      </c>
    </row>
    <row r="80" spans="1:9">
      <c r="A80" s="228" t="s">
        <v>788</v>
      </c>
      <c r="B80" s="176">
        <v>5891955.3775510201</v>
      </c>
      <c r="C80" s="176">
        <v>6620172.9067055397</v>
      </c>
      <c r="D80" s="176">
        <v>6381796.7346938774</v>
      </c>
      <c r="E80" s="176">
        <v>4767310.9620991256</v>
      </c>
      <c r="F80" s="176">
        <v>4001989.527696793</v>
      </c>
      <c r="G80" s="176">
        <v>1286323.1034985422</v>
      </c>
      <c r="H80" s="176">
        <v>4485192.6588921286</v>
      </c>
      <c r="I80" s="176">
        <v>1581101.4081632653</v>
      </c>
    </row>
    <row r="81" spans="1:9">
      <c r="A81" s="229" t="s">
        <v>789</v>
      </c>
      <c r="B81" s="176">
        <v>17144.361516034987</v>
      </c>
      <c r="C81" s="176">
        <v>20584.169096209913</v>
      </c>
      <c r="D81" s="176">
        <v>40225.880466472299</v>
      </c>
      <c r="E81" s="176">
        <v>-2339.32944606414</v>
      </c>
      <c r="F81" s="176">
        <v>116964.58309037902</v>
      </c>
      <c r="G81" s="176">
        <v>-678.20845481049571</v>
      </c>
      <c r="H81" s="176">
        <v>8089.6049562682219</v>
      </c>
      <c r="I81" s="176">
        <v>-70.930029154518948</v>
      </c>
    </row>
    <row r="82" spans="1:9">
      <c r="A82" s="179" t="s">
        <v>790</v>
      </c>
      <c r="B82" s="176">
        <v>5909099.7390670553</v>
      </c>
      <c r="C82" s="176">
        <v>6640757.0758017488</v>
      </c>
      <c r="D82" s="176">
        <v>6422022.6151603498</v>
      </c>
      <c r="E82" s="176">
        <v>4764971.6326530613</v>
      </c>
      <c r="F82" s="176">
        <v>4118954.1107871719</v>
      </c>
      <c r="G82" s="176">
        <v>1285644.8950437319</v>
      </c>
      <c r="H82" s="176">
        <v>4493282.263848396</v>
      </c>
      <c r="I82" s="176">
        <v>1581030.4781341108</v>
      </c>
    </row>
    <row r="83" spans="1:9">
      <c r="A83" s="175" t="s">
        <v>791</v>
      </c>
      <c r="B83" s="176">
        <v>-86025.252186588914</v>
      </c>
      <c r="C83" s="176">
        <v>-148570.18950437318</v>
      </c>
      <c r="D83" s="176">
        <v>47176.905247813411</v>
      </c>
      <c r="E83" s="176">
        <v>247759.37317784259</v>
      </c>
      <c r="F83" s="176">
        <v>83135.516034985427</v>
      </c>
      <c r="G83" s="176">
        <v>-24802.747813411079</v>
      </c>
      <c r="H83" s="176">
        <v>-92058.709912536448</v>
      </c>
      <c r="I83" s="176">
        <v>-67864.314868804664</v>
      </c>
    </row>
    <row r="84" spans="1:9" ht="21" customHeight="1">
      <c r="A84" s="228" t="s">
        <v>792</v>
      </c>
      <c r="B84" s="176">
        <v>5823074.4868804663</v>
      </c>
      <c r="C84" s="176">
        <v>6492186.8862973759</v>
      </c>
      <c r="D84" s="176">
        <v>6469199.5204081638</v>
      </c>
      <c r="E84" s="176">
        <v>5012731.0058309045</v>
      </c>
      <c r="F84" s="176">
        <v>4202089.6268221578</v>
      </c>
      <c r="G84" s="176">
        <v>1260842.1472303208</v>
      </c>
      <c r="H84" s="176">
        <v>4401223.5539358594</v>
      </c>
      <c r="I84" s="176">
        <v>1513166.1632653063</v>
      </c>
    </row>
    <row r="85" spans="1:9" ht="21" customHeight="1">
      <c r="A85" s="175" t="s">
        <v>793</v>
      </c>
      <c r="B85" s="176">
        <v>0</v>
      </c>
      <c r="C85" s="176">
        <v>0</v>
      </c>
      <c r="D85" s="176">
        <v>0</v>
      </c>
      <c r="E85" s="176">
        <v>0</v>
      </c>
      <c r="F85" s="176">
        <v>0</v>
      </c>
      <c r="G85" s="176">
        <v>0</v>
      </c>
      <c r="H85" s="176">
        <v>0</v>
      </c>
      <c r="I85" s="176">
        <v>0</v>
      </c>
    </row>
    <row r="86" spans="1:9" ht="21" customHeight="1">
      <c r="A86" s="228" t="s">
        <v>794</v>
      </c>
      <c r="B86" s="176">
        <v>5823074.4868804663</v>
      </c>
      <c r="C86" s="176">
        <v>6492186.8862973759</v>
      </c>
      <c r="D86" s="176">
        <v>6469199.5204081638</v>
      </c>
      <c r="E86" s="176">
        <v>5012731.0058309045</v>
      </c>
      <c r="F86" s="176">
        <v>4202089.6268221578</v>
      </c>
      <c r="G86" s="176">
        <v>1260842.1472303208</v>
      </c>
      <c r="H86" s="176">
        <v>4401223.5539358594</v>
      </c>
      <c r="I86" s="176">
        <v>1513166.1632653063</v>
      </c>
    </row>
    <row r="87" spans="1:9" ht="18" customHeight="1" thickBot="1">
      <c r="A87" s="175" t="s">
        <v>795</v>
      </c>
      <c r="B87" s="176">
        <v>-343705.26967930025</v>
      </c>
      <c r="C87" s="176">
        <v>-241013.34548104956</v>
      </c>
      <c r="D87" s="176">
        <v>-219903.72448979592</v>
      </c>
      <c r="E87" s="176">
        <v>-223293.90379008747</v>
      </c>
      <c r="F87" s="176">
        <v>-32262.44023323615</v>
      </c>
      <c r="G87" s="176">
        <v>-14468.330903790087</v>
      </c>
      <c r="H87" s="176">
        <v>-186219.47084548106</v>
      </c>
      <c r="I87" s="176">
        <v>0</v>
      </c>
    </row>
    <row r="88" spans="1:9" ht="24" customHeight="1" thickTop="1" thickBot="1">
      <c r="A88" s="164" t="s">
        <v>796</v>
      </c>
      <c r="B88" s="165">
        <v>5479369.2172011659</v>
      </c>
      <c r="C88" s="165">
        <v>6251173.5408163266</v>
      </c>
      <c r="D88" s="165">
        <v>6249295.7959183669</v>
      </c>
      <c r="E88" s="165">
        <v>4789437.1020408161</v>
      </c>
      <c r="F88" s="165">
        <v>4169827.1865889211</v>
      </c>
      <c r="G88" s="165">
        <v>1246373.8163265307</v>
      </c>
      <c r="H88" s="165">
        <v>4215004.0830903789</v>
      </c>
      <c r="I88" s="165">
        <v>1513166.1632653063</v>
      </c>
    </row>
    <row r="89" spans="1:9" ht="15" customHeight="1" thickTop="1" thickBot="1">
      <c r="A89" s="194"/>
      <c r="B89" s="181"/>
      <c r="C89" s="181"/>
      <c r="D89" s="181"/>
      <c r="E89" s="181"/>
      <c r="F89" s="181"/>
      <c r="G89" s="181"/>
      <c r="H89" s="181"/>
      <c r="I89" s="181"/>
    </row>
    <row r="90" spans="1:9" ht="28.5" customHeight="1" thickTop="1">
      <c r="A90" s="182"/>
      <c r="B90" s="183"/>
      <c r="C90" s="183"/>
      <c r="D90" s="183"/>
      <c r="E90" s="183"/>
      <c r="F90" s="183"/>
      <c r="G90" s="183"/>
      <c r="H90" s="183"/>
    </row>
    <row r="91" spans="1:9">
      <c r="A91" s="182"/>
      <c r="B91" s="183"/>
      <c r="C91" s="183"/>
      <c r="D91" s="183"/>
      <c r="E91" s="183"/>
      <c r="F91" s="183"/>
      <c r="G91" s="183"/>
      <c r="H91" s="183"/>
    </row>
    <row r="92" spans="1:9" ht="19.5">
      <c r="A92" s="184"/>
      <c r="B92" s="183"/>
      <c r="C92" s="183"/>
      <c r="D92" s="183"/>
      <c r="E92" s="183"/>
      <c r="F92" s="183"/>
      <c r="G92" s="183"/>
      <c r="H92" s="183"/>
    </row>
    <row r="93" spans="1:9" ht="19.5">
      <c r="A93" s="184"/>
      <c r="B93" s="183"/>
      <c r="C93" s="183"/>
      <c r="D93" s="183"/>
      <c r="E93" s="183"/>
      <c r="F93" s="183"/>
      <c r="G93" s="183"/>
      <c r="H93" s="183"/>
    </row>
    <row r="94" spans="1:9" ht="19.5">
      <c r="A94" s="184"/>
      <c r="B94" s="183"/>
      <c r="C94" s="183"/>
      <c r="D94" s="183"/>
      <c r="E94" s="183"/>
      <c r="F94" s="183"/>
      <c r="G94" s="183"/>
      <c r="H94" s="183"/>
    </row>
    <row r="95" spans="1:9" ht="19.5">
      <c r="A95" s="185"/>
      <c r="B95" s="183"/>
      <c r="C95" s="183"/>
      <c r="D95" s="183"/>
      <c r="E95" s="183"/>
      <c r="F95" s="183"/>
      <c r="G95" s="183"/>
      <c r="H95" s="183"/>
    </row>
    <row r="96" spans="1:9" ht="19.5">
      <c r="A96" s="185"/>
      <c r="B96" s="183"/>
      <c r="C96" s="183"/>
      <c r="D96" s="183"/>
      <c r="E96" s="183"/>
      <c r="F96" s="183"/>
      <c r="G96" s="183"/>
      <c r="H96" s="183"/>
    </row>
    <row r="97" spans="1:8" ht="19.5">
      <c r="A97" s="186"/>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4"/>
      <c r="B101" s="183"/>
      <c r="C101" s="183"/>
      <c r="D101" s="183"/>
      <c r="E101" s="183"/>
      <c r="F101" s="183"/>
      <c r="G101" s="183"/>
      <c r="H101" s="183"/>
    </row>
    <row r="102" spans="1:8" ht="19.5">
      <c r="A102" s="184"/>
      <c r="B102" s="183"/>
      <c r="C102" s="183"/>
      <c r="D102" s="183"/>
      <c r="E102" s="183"/>
      <c r="F102" s="183"/>
      <c r="G102" s="183"/>
      <c r="H102" s="183"/>
    </row>
    <row r="103" spans="1:8" ht="19.5">
      <c r="A103" s="187"/>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8"/>
      <c r="B108" s="183"/>
      <c r="C108" s="183"/>
      <c r="D108" s="183"/>
      <c r="E108" s="183"/>
      <c r="F108" s="183"/>
      <c r="G108" s="183"/>
      <c r="H108" s="183"/>
    </row>
    <row r="109" spans="1:8">
      <c r="A109" s="188"/>
      <c r="B109" s="183"/>
      <c r="C109" s="183"/>
      <c r="D109" s="183"/>
      <c r="E109" s="183"/>
      <c r="F109" s="183"/>
      <c r="G109" s="183"/>
      <c r="H109" s="183"/>
    </row>
    <row r="110" spans="1:8">
      <c r="A110" s="189"/>
      <c r="B110" s="183"/>
      <c r="C110" s="183"/>
      <c r="D110" s="183"/>
      <c r="E110" s="183"/>
      <c r="F110" s="183"/>
      <c r="G110" s="183"/>
      <c r="H110" s="183"/>
    </row>
    <row r="111" spans="1:8">
      <c r="A111" s="189"/>
      <c r="B111" s="183"/>
      <c r="C111" s="183"/>
      <c r="D111" s="183"/>
      <c r="E111" s="183"/>
      <c r="F111" s="183"/>
      <c r="G111" s="183"/>
      <c r="H111" s="183"/>
    </row>
    <row r="112" spans="1:8" ht="19.5">
      <c r="A112" s="184"/>
      <c r="B112" s="183"/>
      <c r="C112" s="183"/>
      <c r="D112" s="183"/>
      <c r="E112" s="183"/>
      <c r="F112" s="183"/>
      <c r="G112" s="183"/>
      <c r="H112" s="183"/>
    </row>
    <row r="113" spans="1:8" ht="19.5">
      <c r="A113" s="184"/>
      <c r="B113" s="183"/>
      <c r="C113" s="183"/>
      <c r="D113" s="183"/>
      <c r="E113" s="183"/>
      <c r="F113" s="183"/>
      <c r="G113" s="183"/>
      <c r="H113" s="183"/>
    </row>
    <row r="114" spans="1:8" ht="19.5">
      <c r="A114" s="186"/>
      <c r="B114" s="183"/>
      <c r="C114" s="183"/>
      <c r="D114" s="183"/>
      <c r="E114" s="183"/>
      <c r="F114" s="183"/>
      <c r="G114" s="183"/>
      <c r="H114" s="183"/>
    </row>
    <row r="115" spans="1:8" ht="19.5">
      <c r="A115" s="186"/>
      <c r="B115" s="183"/>
      <c r="C115" s="183"/>
      <c r="D115" s="183"/>
      <c r="E115" s="183"/>
      <c r="F115" s="183"/>
      <c r="G115" s="183"/>
      <c r="H115" s="183"/>
    </row>
    <row r="116" spans="1:8" ht="19.5">
      <c r="A116" s="186"/>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4"/>
      <c r="B122" s="183"/>
      <c r="C122" s="183"/>
      <c r="D122" s="183"/>
      <c r="E122" s="183"/>
      <c r="F122" s="183"/>
      <c r="G122" s="183"/>
      <c r="H122" s="183"/>
    </row>
    <row r="123" spans="1:8" ht="19.5">
      <c r="A123" s="184"/>
      <c r="B123" s="183"/>
      <c r="C123" s="183"/>
      <c r="D123" s="183"/>
      <c r="E123" s="183"/>
      <c r="F123" s="183"/>
      <c r="G123" s="183"/>
      <c r="H123" s="183"/>
    </row>
    <row r="124" spans="1:8" ht="19.5">
      <c r="A124" s="186"/>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4"/>
      <c r="B128" s="183"/>
      <c r="C128" s="183"/>
      <c r="D128" s="183"/>
      <c r="E128" s="183"/>
      <c r="F128" s="183"/>
      <c r="G128" s="183"/>
      <c r="H128" s="183"/>
    </row>
    <row r="129" spans="1:8" ht="19.5">
      <c r="A129" s="184"/>
      <c r="B129" s="183"/>
      <c r="C129" s="183"/>
      <c r="D129" s="183"/>
      <c r="E129" s="183"/>
      <c r="F129" s="183"/>
      <c r="G129" s="183"/>
      <c r="H129" s="183"/>
    </row>
    <row r="130" spans="1:8" ht="19.5">
      <c r="A130" s="186"/>
      <c r="B130" s="183"/>
      <c r="C130" s="183"/>
      <c r="D130" s="183"/>
      <c r="E130" s="183"/>
      <c r="F130" s="183"/>
      <c r="G130" s="183"/>
      <c r="H130" s="183"/>
    </row>
    <row r="131" spans="1:8" ht="19.5">
      <c r="A131" s="184"/>
      <c r="B131" s="183"/>
      <c r="C131" s="183"/>
      <c r="D131" s="183"/>
      <c r="E131" s="183"/>
      <c r="F131" s="183"/>
      <c r="G131" s="183"/>
      <c r="H131" s="183"/>
    </row>
    <row r="132" spans="1:8" ht="19.5">
      <c r="A132" s="184"/>
      <c r="B132" s="183"/>
      <c r="C132" s="183"/>
      <c r="D132" s="183"/>
      <c r="E132" s="183"/>
      <c r="F132" s="183"/>
      <c r="G132" s="183"/>
      <c r="H132" s="183"/>
    </row>
    <row r="133" spans="1:8" ht="19.5">
      <c r="A133" s="184"/>
      <c r="B133" s="183"/>
      <c r="C133" s="183"/>
      <c r="D133" s="183"/>
      <c r="E133" s="183"/>
      <c r="F133" s="183"/>
      <c r="G133" s="183"/>
      <c r="H133" s="183"/>
    </row>
    <row r="134" spans="1:8" ht="19.5">
      <c r="A134" s="186"/>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4"/>
      <c r="B137" s="183"/>
      <c r="C137" s="183"/>
      <c r="D137" s="183"/>
      <c r="E137" s="183"/>
      <c r="F137" s="183"/>
      <c r="G137" s="183"/>
      <c r="H137" s="183"/>
    </row>
    <row r="138" spans="1:8" ht="19.5">
      <c r="A138" s="184"/>
      <c r="B138" s="183"/>
      <c r="C138" s="183"/>
      <c r="D138" s="183"/>
      <c r="E138" s="183"/>
      <c r="F138" s="183"/>
      <c r="G138" s="183"/>
      <c r="H138" s="183"/>
    </row>
    <row r="139" spans="1:8" ht="19.5">
      <c r="A139" s="186"/>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4"/>
      <c r="B142" s="183"/>
      <c r="C142" s="183"/>
      <c r="D142" s="183"/>
      <c r="E142" s="183"/>
      <c r="F142" s="183"/>
      <c r="G142" s="183"/>
      <c r="H142" s="183"/>
    </row>
    <row r="143" spans="1:8" ht="19.5">
      <c r="A143" s="184"/>
      <c r="B143" s="183"/>
      <c r="C143" s="183"/>
      <c r="D143" s="183"/>
      <c r="E143" s="183"/>
      <c r="F143" s="183"/>
      <c r="G143" s="183"/>
      <c r="H143" s="183"/>
    </row>
    <row r="144" spans="1:8" ht="19.5">
      <c r="A144" s="185"/>
      <c r="B144" s="183"/>
      <c r="C144" s="183"/>
      <c r="D144" s="183"/>
      <c r="E144" s="183"/>
      <c r="F144" s="183"/>
      <c r="G144" s="183"/>
      <c r="H144" s="183"/>
    </row>
    <row r="145" spans="1:8" ht="19.5">
      <c r="A145" s="185"/>
      <c r="B145" s="183"/>
      <c r="C145" s="183"/>
      <c r="D145" s="183"/>
      <c r="E145" s="183"/>
      <c r="F145" s="183"/>
      <c r="G145" s="183"/>
      <c r="H145" s="183"/>
    </row>
    <row r="146" spans="1:8" ht="19.5">
      <c r="A146" s="186"/>
      <c r="B146" s="183"/>
      <c r="C146" s="183"/>
      <c r="D146" s="183"/>
      <c r="E146" s="183"/>
      <c r="F146" s="183"/>
      <c r="G146" s="183"/>
      <c r="H146" s="183"/>
    </row>
    <row r="147" spans="1:8" ht="19.5">
      <c r="A147" s="184"/>
      <c r="B147" s="183"/>
      <c r="C147" s="183"/>
      <c r="D147" s="183"/>
      <c r="E147" s="183"/>
      <c r="F147" s="183"/>
      <c r="G147" s="183"/>
      <c r="H147" s="183"/>
    </row>
    <row r="148" spans="1:8" ht="19.5">
      <c r="A148" s="184"/>
      <c r="B148" s="183"/>
      <c r="C148" s="183"/>
      <c r="D148" s="183"/>
      <c r="E148" s="183"/>
      <c r="F148" s="183"/>
      <c r="G148" s="183"/>
      <c r="H148" s="183"/>
    </row>
    <row r="149" spans="1:8" ht="19.5">
      <c r="A149" s="190"/>
      <c r="B149" s="183"/>
      <c r="C149" s="183"/>
      <c r="D149" s="183"/>
      <c r="E149" s="183"/>
      <c r="F149" s="183"/>
      <c r="G149" s="183"/>
      <c r="H149" s="183"/>
    </row>
    <row r="150" spans="1:8" ht="19.5">
      <c r="A150" s="186"/>
      <c r="B150" s="183"/>
      <c r="C150" s="183"/>
      <c r="D150" s="183"/>
      <c r="E150" s="183"/>
      <c r="F150" s="183"/>
      <c r="G150" s="183"/>
      <c r="H150" s="183"/>
    </row>
    <row r="151" spans="1:8" ht="19.5">
      <c r="A151" s="184"/>
      <c r="B151" s="183"/>
      <c r="C151" s="183"/>
      <c r="D151" s="183"/>
      <c r="E151" s="183"/>
      <c r="F151" s="183"/>
      <c r="G151" s="183"/>
      <c r="H151" s="183"/>
    </row>
    <row r="152" spans="1:8" ht="19.5">
      <c r="A152" s="184"/>
      <c r="B152" s="183"/>
      <c r="C152" s="183"/>
      <c r="D152" s="183"/>
      <c r="E152" s="183"/>
      <c r="F152" s="183"/>
      <c r="G152" s="183"/>
      <c r="H152" s="183"/>
    </row>
    <row r="153" spans="1:8" ht="19.5">
      <c r="A153" s="184"/>
      <c r="B153" s="183"/>
      <c r="C153" s="183"/>
      <c r="D153" s="183"/>
      <c r="E153" s="183"/>
      <c r="F153" s="183"/>
      <c r="G153" s="183"/>
      <c r="H153" s="183"/>
    </row>
    <row r="154" spans="1:8" ht="19.5">
      <c r="A154" s="186"/>
      <c r="B154" s="183"/>
      <c r="C154" s="183"/>
      <c r="D154" s="183"/>
      <c r="E154" s="183"/>
      <c r="F154" s="183"/>
      <c r="G154" s="183"/>
      <c r="H154" s="183"/>
    </row>
    <row r="155" spans="1:8" ht="19.5">
      <c r="A155" s="184"/>
      <c r="B155" s="183"/>
      <c r="C155" s="183"/>
      <c r="D155" s="183"/>
      <c r="E155" s="183"/>
      <c r="F155" s="183"/>
      <c r="G155" s="183"/>
      <c r="H155" s="183"/>
    </row>
    <row r="156" spans="1:8" ht="19.5">
      <c r="A156" s="184"/>
      <c r="B156" s="183"/>
      <c r="C156" s="183"/>
      <c r="D156" s="183"/>
      <c r="E156" s="183"/>
      <c r="F156" s="183"/>
      <c r="G156" s="183"/>
      <c r="H156" s="183"/>
    </row>
    <row r="157" spans="1:8" ht="19.5">
      <c r="A157" s="184"/>
      <c r="B157" s="183"/>
      <c r="C157" s="183"/>
      <c r="D157" s="183"/>
      <c r="E157" s="183"/>
      <c r="F157" s="183"/>
      <c r="G157" s="183"/>
      <c r="H157" s="183"/>
    </row>
    <row r="158" spans="1:8" ht="19.5">
      <c r="A158" s="186"/>
      <c r="B158" s="183"/>
      <c r="C158" s="183"/>
      <c r="D158" s="183"/>
      <c r="E158" s="183"/>
      <c r="F158" s="183"/>
      <c r="G158" s="183"/>
      <c r="H158" s="183"/>
    </row>
    <row r="159" spans="1:8" ht="19.5">
      <c r="A159" s="184"/>
      <c r="B159" s="183"/>
      <c r="C159" s="183"/>
      <c r="D159" s="183"/>
      <c r="E159" s="183"/>
      <c r="F159" s="183"/>
      <c r="G159" s="183"/>
      <c r="H159" s="183"/>
    </row>
    <row r="160" spans="1:8" ht="19.5">
      <c r="A160" s="184"/>
      <c r="B160" s="183"/>
      <c r="C160" s="183"/>
      <c r="D160" s="183"/>
      <c r="E160" s="183"/>
      <c r="F160" s="183"/>
      <c r="G160" s="183"/>
      <c r="H160" s="183"/>
    </row>
    <row r="161" spans="1:8" ht="19.5">
      <c r="A161" s="184"/>
      <c r="B161" s="183"/>
      <c r="C161" s="183"/>
      <c r="D161" s="183"/>
      <c r="E161" s="183"/>
      <c r="F161" s="183"/>
      <c r="G161" s="183"/>
      <c r="H161" s="183"/>
    </row>
    <row r="162" spans="1:8" ht="19.5">
      <c r="A162" s="186"/>
      <c r="B162" s="183"/>
      <c r="C162" s="183"/>
      <c r="D162" s="183"/>
      <c r="E162" s="183"/>
      <c r="F162" s="183"/>
      <c r="G162" s="183"/>
      <c r="H162" s="183"/>
    </row>
    <row r="163" spans="1:8" ht="19.5">
      <c r="A163" s="184"/>
      <c r="B163" s="183"/>
      <c r="C163" s="183"/>
      <c r="D163" s="183"/>
      <c r="E163" s="183"/>
      <c r="F163" s="183"/>
      <c r="G163" s="183"/>
      <c r="H163" s="183"/>
    </row>
    <row r="164" spans="1:8" ht="19.5">
      <c r="A164" s="184"/>
      <c r="B164" s="183"/>
      <c r="C164" s="183"/>
      <c r="D164" s="183"/>
      <c r="E164" s="183"/>
      <c r="F164" s="183"/>
      <c r="G164" s="183"/>
      <c r="H164" s="183"/>
    </row>
    <row r="165" spans="1:8" ht="19.5">
      <c r="A165" s="184"/>
      <c r="B165" s="183"/>
      <c r="C165" s="183"/>
      <c r="D165" s="183"/>
      <c r="E165" s="183"/>
      <c r="F165" s="183"/>
      <c r="G165" s="183"/>
      <c r="H165" s="183"/>
    </row>
    <row r="166" spans="1:8" ht="19.5">
      <c r="A166" s="191"/>
      <c r="B166" s="183"/>
      <c r="C166" s="183"/>
      <c r="D166" s="183"/>
      <c r="E166" s="183"/>
      <c r="F166" s="183"/>
      <c r="G166" s="183"/>
      <c r="H166" s="183"/>
    </row>
    <row r="167" spans="1:8" ht="19.5">
      <c r="A167" s="191"/>
      <c r="B167" s="183"/>
      <c r="C167" s="183"/>
      <c r="D167" s="183"/>
      <c r="E167" s="183"/>
      <c r="F167" s="183"/>
      <c r="G167" s="183"/>
      <c r="H167" s="183"/>
    </row>
    <row r="168" spans="1:8" ht="19.5">
      <c r="A168" s="191"/>
      <c r="B168" s="183"/>
      <c r="C168" s="183"/>
      <c r="D168" s="183"/>
      <c r="E168" s="183"/>
      <c r="F168" s="183"/>
      <c r="G168" s="183"/>
      <c r="H168" s="183"/>
    </row>
    <row r="169" spans="1:8" ht="19.5">
      <c r="A169" s="187"/>
      <c r="B169" s="183"/>
      <c r="C169" s="183"/>
      <c r="D169" s="183"/>
      <c r="E169" s="183"/>
      <c r="F169" s="183"/>
      <c r="G169" s="183"/>
      <c r="H169" s="183"/>
    </row>
    <row r="170" spans="1:8" ht="19.5">
      <c r="A170" s="187"/>
      <c r="B170" s="183"/>
      <c r="C170" s="183"/>
      <c r="D170" s="183"/>
      <c r="E170" s="183"/>
      <c r="F170" s="183"/>
      <c r="G170" s="183"/>
      <c r="H170" s="183"/>
    </row>
    <row r="171" spans="1:8" ht="19.5">
      <c r="A171" s="186"/>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4"/>
      <c r="B175" s="183"/>
      <c r="C175" s="183"/>
      <c r="D175" s="183"/>
      <c r="E175" s="183"/>
      <c r="F175" s="183"/>
      <c r="G175" s="183"/>
      <c r="H175" s="183"/>
    </row>
    <row r="176" spans="1:8" ht="19.5">
      <c r="A176" s="184"/>
      <c r="B176" s="183"/>
      <c r="C176" s="183"/>
      <c r="D176" s="183"/>
      <c r="E176" s="183"/>
      <c r="F176" s="183"/>
      <c r="G176" s="183"/>
      <c r="H176" s="183"/>
    </row>
    <row r="177" spans="1:8" ht="19.5">
      <c r="A177" s="186"/>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4"/>
      <c r="B180" s="183"/>
      <c r="C180" s="183"/>
      <c r="D180" s="183"/>
      <c r="E180" s="183"/>
      <c r="F180" s="183"/>
      <c r="G180" s="183"/>
      <c r="H180" s="183"/>
    </row>
    <row r="181" spans="1:8" ht="19.5">
      <c r="A181" s="184"/>
      <c r="B181" s="183"/>
      <c r="C181" s="183"/>
      <c r="D181" s="183"/>
      <c r="E181" s="183"/>
      <c r="F181" s="183"/>
      <c r="G181" s="183"/>
      <c r="H181" s="183"/>
    </row>
    <row r="182" spans="1:8" ht="19.5">
      <c r="A182" s="186"/>
      <c r="B182" s="183"/>
      <c r="C182" s="183"/>
      <c r="D182" s="183"/>
      <c r="E182" s="183"/>
      <c r="F182" s="183"/>
      <c r="G182" s="183"/>
      <c r="H182" s="183"/>
    </row>
    <row r="183" spans="1:8" ht="19.5">
      <c r="A183" s="186"/>
      <c r="B183" s="183"/>
      <c r="C183" s="183"/>
      <c r="D183" s="183"/>
      <c r="E183" s="183"/>
      <c r="F183" s="183"/>
      <c r="G183" s="183"/>
      <c r="H183" s="183"/>
    </row>
    <row r="184" spans="1:8" ht="19.5">
      <c r="A184" s="184"/>
      <c r="B184" s="183"/>
      <c r="C184" s="183"/>
      <c r="D184" s="183"/>
      <c r="E184" s="183"/>
      <c r="F184" s="183"/>
      <c r="G184" s="183"/>
      <c r="H184" s="183"/>
    </row>
    <row r="185" spans="1:8" ht="19.5">
      <c r="A185" s="184"/>
      <c r="B185" s="183"/>
      <c r="C185" s="183"/>
      <c r="D185" s="183"/>
      <c r="E185" s="183"/>
      <c r="F185" s="183"/>
      <c r="G185" s="183"/>
      <c r="H185" s="183"/>
    </row>
    <row r="186" spans="1:8" ht="19.5">
      <c r="A186" s="184"/>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6"/>
      <c r="B191" s="183"/>
      <c r="C191" s="183"/>
      <c r="D191" s="183"/>
      <c r="E191" s="183"/>
      <c r="F191" s="183"/>
      <c r="G191" s="183"/>
      <c r="H191" s="183"/>
    </row>
    <row r="192" spans="1:8" ht="19.5">
      <c r="A192" s="186"/>
      <c r="B192" s="183"/>
      <c r="C192" s="183"/>
      <c r="D192" s="183"/>
      <c r="E192" s="183"/>
      <c r="F192" s="183"/>
      <c r="G192" s="183"/>
      <c r="H192" s="183"/>
    </row>
    <row r="193" spans="1:8" ht="19.5">
      <c r="A193" s="184"/>
      <c r="B193" s="183"/>
      <c r="C193" s="183"/>
      <c r="D193" s="183"/>
      <c r="E193" s="183"/>
      <c r="F193" s="183"/>
      <c r="G193" s="183"/>
      <c r="H193" s="183"/>
    </row>
    <row r="194" spans="1:8" ht="19.5">
      <c r="A194" s="184"/>
      <c r="B194" s="183"/>
      <c r="C194" s="183"/>
      <c r="D194" s="183"/>
      <c r="E194" s="183"/>
      <c r="F194" s="183"/>
      <c r="G194" s="183"/>
      <c r="H194" s="183"/>
    </row>
    <row r="195" spans="1:8" ht="19.5">
      <c r="A195" s="184"/>
      <c r="B195" s="183"/>
      <c r="C195" s="183"/>
      <c r="D195" s="183"/>
      <c r="E195" s="183"/>
      <c r="F195" s="183"/>
      <c r="G195" s="183"/>
      <c r="H195" s="183"/>
    </row>
    <row r="196" spans="1:8" ht="19.5">
      <c r="A196" s="186"/>
      <c r="B196" s="183"/>
      <c r="C196" s="183"/>
      <c r="D196" s="183"/>
      <c r="E196" s="183"/>
      <c r="F196" s="183"/>
      <c r="G196" s="183"/>
      <c r="H196" s="183"/>
    </row>
    <row r="197" spans="1:8" ht="19.5">
      <c r="A197" s="184"/>
      <c r="B197" s="183"/>
      <c r="C197" s="183"/>
      <c r="D197" s="183"/>
      <c r="E197" s="183"/>
      <c r="F197" s="183"/>
      <c r="G197" s="183"/>
      <c r="H197" s="183"/>
    </row>
    <row r="198" spans="1:8" ht="19.5">
      <c r="A198" s="184"/>
      <c r="B198" s="183"/>
      <c r="C198" s="183"/>
      <c r="D198" s="183"/>
      <c r="E198" s="183"/>
      <c r="F198" s="183"/>
      <c r="G198" s="183"/>
      <c r="H198" s="183"/>
    </row>
    <row r="199" spans="1:8" ht="19.5">
      <c r="A199" s="192"/>
      <c r="B199" s="183"/>
      <c r="C199" s="183"/>
      <c r="D199" s="183"/>
      <c r="E199" s="183"/>
      <c r="F199" s="183"/>
      <c r="G199" s="183"/>
      <c r="H199" s="183"/>
    </row>
    <row r="200" spans="1:8" ht="19.5">
      <c r="A200" s="184"/>
      <c r="B200" s="183"/>
      <c r="C200" s="183"/>
      <c r="D200" s="183"/>
      <c r="E200" s="183"/>
      <c r="F200" s="183"/>
      <c r="G200" s="183"/>
      <c r="H200" s="183"/>
    </row>
    <row r="201" spans="1:8" ht="19.5">
      <c r="A201" s="186"/>
      <c r="B201" s="183"/>
      <c r="C201" s="183"/>
      <c r="D201" s="183"/>
      <c r="E201" s="183"/>
      <c r="F201" s="183"/>
      <c r="G201" s="183"/>
      <c r="H201" s="183"/>
    </row>
    <row r="202" spans="1:8" ht="19.5">
      <c r="A202" s="184"/>
      <c r="B202" s="183"/>
      <c r="C202" s="183"/>
      <c r="D202" s="183"/>
      <c r="E202" s="183"/>
      <c r="F202" s="183"/>
      <c r="G202" s="183"/>
      <c r="H202" s="183"/>
    </row>
    <row r="203" spans="1:8" ht="19.5">
      <c r="A203" s="184"/>
      <c r="B203" s="183"/>
      <c r="C203" s="183"/>
      <c r="D203" s="183"/>
      <c r="E203" s="183"/>
      <c r="F203" s="183"/>
      <c r="G203" s="183"/>
      <c r="H203" s="183"/>
    </row>
    <row r="204" spans="1:8" ht="19.5">
      <c r="A204" s="186"/>
      <c r="B204" s="183"/>
      <c r="C204" s="183"/>
      <c r="D204" s="183"/>
      <c r="E204" s="183"/>
      <c r="F204" s="183"/>
      <c r="G204" s="183"/>
      <c r="H204" s="183"/>
    </row>
    <row r="205" spans="1:8" ht="19.5">
      <c r="A205" s="184"/>
      <c r="B205" s="183"/>
      <c r="C205" s="183"/>
      <c r="D205" s="183"/>
      <c r="E205" s="183"/>
      <c r="F205" s="183"/>
      <c r="G205" s="183"/>
      <c r="H205" s="183"/>
    </row>
    <row r="206" spans="1:8" ht="19.5">
      <c r="A206" s="184"/>
      <c r="B206" s="183"/>
      <c r="C206" s="183"/>
      <c r="D206" s="183"/>
      <c r="E206" s="183"/>
      <c r="F206" s="183"/>
      <c r="G206" s="183"/>
      <c r="H206" s="183"/>
    </row>
    <row r="207" spans="1:8" ht="19.5">
      <c r="A207" s="186"/>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4"/>
      <c r="B214" s="183"/>
      <c r="C214" s="183"/>
      <c r="D214" s="183"/>
      <c r="E214" s="183"/>
      <c r="F214" s="183"/>
      <c r="G214" s="183"/>
      <c r="H214" s="183"/>
    </row>
    <row r="215" spans="1:8" ht="19.5">
      <c r="A215" s="184"/>
      <c r="B215" s="183"/>
      <c r="C215" s="183"/>
      <c r="D215" s="183"/>
      <c r="E215" s="183"/>
      <c r="F215" s="183"/>
      <c r="G215" s="183"/>
      <c r="H215" s="183"/>
    </row>
    <row r="216" spans="1:8" ht="19.5">
      <c r="A216" s="186"/>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4"/>
      <c r="B220" s="183"/>
      <c r="C220" s="183"/>
      <c r="D220" s="183"/>
      <c r="E220" s="183"/>
      <c r="F220" s="183"/>
      <c r="G220" s="183"/>
      <c r="H220" s="183"/>
    </row>
    <row r="221" spans="1:8" ht="19.5">
      <c r="A221" s="184"/>
      <c r="B221" s="183"/>
      <c r="C221" s="183"/>
      <c r="D221" s="183"/>
      <c r="E221" s="183"/>
      <c r="F221" s="183"/>
      <c r="G221" s="183"/>
      <c r="H221" s="183"/>
    </row>
    <row r="222" spans="1:8" ht="19.5">
      <c r="A222" s="186"/>
      <c r="B222" s="183"/>
      <c r="C222" s="183"/>
      <c r="D222" s="183"/>
      <c r="E222" s="183"/>
      <c r="F222" s="183"/>
      <c r="G222" s="183"/>
      <c r="H222" s="183"/>
    </row>
    <row r="223" spans="1:8" ht="19.5">
      <c r="A223" s="184"/>
      <c r="B223" s="183"/>
      <c r="C223" s="183"/>
      <c r="D223" s="183"/>
      <c r="E223" s="183"/>
      <c r="F223" s="183"/>
      <c r="G223" s="183"/>
      <c r="H223" s="183"/>
    </row>
    <row r="224" spans="1:8" ht="19.5">
      <c r="A224" s="184"/>
      <c r="B224" s="183"/>
      <c r="C224" s="183"/>
      <c r="D224" s="183"/>
      <c r="E224" s="183"/>
      <c r="F224" s="183"/>
      <c r="G224" s="183"/>
      <c r="H224" s="183"/>
    </row>
    <row r="225" spans="1:8" ht="19.5">
      <c r="A225" s="186"/>
      <c r="B225" s="183"/>
      <c r="C225" s="183"/>
      <c r="D225" s="183"/>
      <c r="E225" s="183"/>
      <c r="F225" s="183"/>
      <c r="G225" s="183"/>
      <c r="H225" s="183"/>
    </row>
    <row r="226" spans="1:8" ht="19.5">
      <c r="A226" s="184"/>
      <c r="B226" s="183"/>
      <c r="C226" s="183"/>
      <c r="D226" s="183"/>
      <c r="E226" s="183"/>
      <c r="F226" s="183"/>
      <c r="G226" s="183"/>
      <c r="H226" s="183"/>
    </row>
    <row r="227" spans="1:8" ht="19.5">
      <c r="A227" s="184"/>
      <c r="B227" s="183"/>
      <c r="C227" s="183"/>
      <c r="D227" s="183"/>
      <c r="E227" s="183"/>
      <c r="F227" s="183"/>
      <c r="G227" s="183"/>
      <c r="H227" s="183"/>
    </row>
    <row r="228" spans="1:8" ht="19.5">
      <c r="A228" s="184"/>
      <c r="B228" s="183"/>
      <c r="C228" s="183"/>
      <c r="D228" s="183"/>
      <c r="E228" s="183"/>
      <c r="F228" s="183"/>
      <c r="G228" s="183"/>
      <c r="H228" s="183"/>
    </row>
    <row r="229" spans="1:8" ht="19.5">
      <c r="A229" s="193"/>
      <c r="B229" s="183"/>
      <c r="C229" s="183"/>
      <c r="D229" s="183"/>
      <c r="E229" s="183"/>
      <c r="F229" s="183"/>
      <c r="G229" s="183"/>
      <c r="H229" s="183"/>
    </row>
  </sheetData>
  <mergeCells count="6">
    <mergeCell ref="A1:I1"/>
    <mergeCell ref="A2:I2"/>
    <mergeCell ref="A3:I3"/>
    <mergeCell ref="A4:I4"/>
    <mergeCell ref="B6:C6"/>
    <mergeCell ref="D6:I6"/>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topLeftCell="C1" zoomScale="80" zoomScaleNormal="80" workbookViewId="0">
      <selection activeCell="D6" sqref="D6:E6"/>
    </sheetView>
  </sheetViews>
  <sheetFormatPr defaultRowHeight="15"/>
  <cols>
    <col min="1" max="1" width="3" style="427" hidden="1" customWidth="1"/>
    <col min="2" max="2" width="6" style="427" hidden="1" customWidth="1"/>
    <col min="3" max="3" width="81.5703125" style="427" customWidth="1"/>
    <col min="4" max="11" width="13.140625" style="427" customWidth="1"/>
    <col min="12" max="12" width="4" style="427" customWidth="1"/>
    <col min="13" max="256" width="9.140625" style="427"/>
    <col min="257" max="258" width="0" style="427" hidden="1" customWidth="1"/>
    <col min="259" max="259" width="81.5703125" style="427" customWidth="1"/>
    <col min="260" max="267" width="13.140625" style="427" customWidth="1"/>
    <col min="268" max="268" width="4" style="427" customWidth="1"/>
    <col min="269" max="512" width="9.140625" style="427"/>
    <col min="513" max="514" width="0" style="427" hidden="1" customWidth="1"/>
    <col min="515" max="515" width="81.5703125" style="427" customWidth="1"/>
    <col min="516" max="523" width="13.140625" style="427" customWidth="1"/>
    <col min="524" max="524" width="4" style="427" customWidth="1"/>
    <col min="525" max="768" width="9.140625" style="427"/>
    <col min="769" max="770" width="0" style="427" hidden="1" customWidth="1"/>
    <col min="771" max="771" width="81.5703125" style="427" customWidth="1"/>
    <col min="772" max="779" width="13.140625" style="427" customWidth="1"/>
    <col min="780" max="780" width="4" style="427" customWidth="1"/>
    <col min="781" max="1024" width="9.140625" style="427"/>
    <col min="1025" max="1026" width="0" style="427" hidden="1" customWidth="1"/>
    <col min="1027" max="1027" width="81.5703125" style="427" customWidth="1"/>
    <col min="1028" max="1035" width="13.140625" style="427" customWidth="1"/>
    <col min="1036" max="1036" width="4" style="427" customWidth="1"/>
    <col min="1037" max="1280" width="9.140625" style="427"/>
    <col min="1281" max="1282" width="0" style="427" hidden="1" customWidth="1"/>
    <col min="1283" max="1283" width="81.5703125" style="427" customWidth="1"/>
    <col min="1284" max="1291" width="13.140625" style="427" customWidth="1"/>
    <col min="1292" max="1292" width="4" style="427" customWidth="1"/>
    <col min="1293" max="1536" width="9.140625" style="427"/>
    <col min="1537" max="1538" width="0" style="427" hidden="1" customWidth="1"/>
    <col min="1539" max="1539" width="81.5703125" style="427" customWidth="1"/>
    <col min="1540" max="1547" width="13.140625" style="427" customWidth="1"/>
    <col min="1548" max="1548" width="4" style="427" customWidth="1"/>
    <col min="1549" max="1792" width="9.140625" style="427"/>
    <col min="1793" max="1794" width="0" style="427" hidden="1" customWidth="1"/>
    <col min="1795" max="1795" width="81.5703125" style="427" customWidth="1"/>
    <col min="1796" max="1803" width="13.140625" style="427" customWidth="1"/>
    <col min="1804" max="1804" width="4" style="427" customWidth="1"/>
    <col min="1805" max="2048" width="9.140625" style="427"/>
    <col min="2049" max="2050" width="0" style="427" hidden="1" customWidth="1"/>
    <col min="2051" max="2051" width="81.5703125" style="427" customWidth="1"/>
    <col min="2052" max="2059" width="13.140625" style="427" customWidth="1"/>
    <col min="2060" max="2060" width="4" style="427" customWidth="1"/>
    <col min="2061" max="2304" width="9.140625" style="427"/>
    <col min="2305" max="2306" width="0" style="427" hidden="1" customWidth="1"/>
    <col min="2307" max="2307" width="81.5703125" style="427" customWidth="1"/>
    <col min="2308" max="2315" width="13.140625" style="427" customWidth="1"/>
    <col min="2316" max="2316" width="4" style="427" customWidth="1"/>
    <col min="2317" max="2560" width="9.140625" style="427"/>
    <col min="2561" max="2562" width="0" style="427" hidden="1" customWidth="1"/>
    <col min="2563" max="2563" width="81.5703125" style="427" customWidth="1"/>
    <col min="2564" max="2571" width="13.140625" style="427" customWidth="1"/>
    <col min="2572" max="2572" width="4" style="427" customWidth="1"/>
    <col min="2573" max="2816" width="9.140625" style="427"/>
    <col min="2817" max="2818" width="0" style="427" hidden="1" customWidth="1"/>
    <col min="2819" max="2819" width="81.5703125" style="427" customWidth="1"/>
    <col min="2820" max="2827" width="13.140625" style="427" customWidth="1"/>
    <col min="2828" max="2828" width="4" style="427" customWidth="1"/>
    <col min="2829" max="3072" width="9.140625" style="427"/>
    <col min="3073" max="3074" width="0" style="427" hidden="1" customWidth="1"/>
    <col min="3075" max="3075" width="81.5703125" style="427" customWidth="1"/>
    <col min="3076" max="3083" width="13.140625" style="427" customWidth="1"/>
    <col min="3084" max="3084" width="4" style="427" customWidth="1"/>
    <col min="3085" max="3328" width="9.140625" style="427"/>
    <col min="3329" max="3330" width="0" style="427" hidden="1" customWidth="1"/>
    <col min="3331" max="3331" width="81.5703125" style="427" customWidth="1"/>
    <col min="3332" max="3339" width="13.140625" style="427" customWidth="1"/>
    <col min="3340" max="3340" width="4" style="427" customWidth="1"/>
    <col min="3341" max="3584" width="9.140625" style="427"/>
    <col min="3585" max="3586" width="0" style="427" hidden="1" customWidth="1"/>
    <col min="3587" max="3587" width="81.5703125" style="427" customWidth="1"/>
    <col min="3588" max="3595" width="13.140625" style="427" customWidth="1"/>
    <col min="3596" max="3596" width="4" style="427" customWidth="1"/>
    <col min="3597" max="3840" width="9.140625" style="427"/>
    <col min="3841" max="3842" width="0" style="427" hidden="1" customWidth="1"/>
    <col min="3843" max="3843" width="81.5703125" style="427" customWidth="1"/>
    <col min="3844" max="3851" width="13.140625" style="427" customWidth="1"/>
    <col min="3852" max="3852" width="4" style="427" customWidth="1"/>
    <col min="3853" max="4096" width="9.140625" style="427"/>
    <col min="4097" max="4098" width="0" style="427" hidden="1" customWidth="1"/>
    <col min="4099" max="4099" width="81.5703125" style="427" customWidth="1"/>
    <col min="4100" max="4107" width="13.140625" style="427" customWidth="1"/>
    <col min="4108" max="4108" width="4" style="427" customWidth="1"/>
    <col min="4109" max="4352" width="9.140625" style="427"/>
    <col min="4353" max="4354" width="0" style="427" hidden="1" customWidth="1"/>
    <col min="4355" max="4355" width="81.5703125" style="427" customWidth="1"/>
    <col min="4356" max="4363" width="13.140625" style="427" customWidth="1"/>
    <col min="4364" max="4364" width="4" style="427" customWidth="1"/>
    <col min="4365" max="4608" width="9.140625" style="427"/>
    <col min="4609" max="4610" width="0" style="427" hidden="1" customWidth="1"/>
    <col min="4611" max="4611" width="81.5703125" style="427" customWidth="1"/>
    <col min="4612" max="4619" width="13.140625" style="427" customWidth="1"/>
    <col min="4620" max="4620" width="4" style="427" customWidth="1"/>
    <col min="4621" max="4864" width="9.140625" style="427"/>
    <col min="4865" max="4866" width="0" style="427" hidden="1" customWidth="1"/>
    <col min="4867" max="4867" width="81.5703125" style="427" customWidth="1"/>
    <col min="4868" max="4875" width="13.140625" style="427" customWidth="1"/>
    <col min="4876" max="4876" width="4" style="427" customWidth="1"/>
    <col min="4877" max="5120" width="9.140625" style="427"/>
    <col min="5121" max="5122" width="0" style="427" hidden="1" customWidth="1"/>
    <col min="5123" max="5123" width="81.5703125" style="427" customWidth="1"/>
    <col min="5124" max="5131" width="13.140625" style="427" customWidth="1"/>
    <col min="5132" max="5132" width="4" style="427" customWidth="1"/>
    <col min="5133" max="5376" width="9.140625" style="427"/>
    <col min="5377" max="5378" width="0" style="427" hidden="1" customWidth="1"/>
    <col min="5379" max="5379" width="81.5703125" style="427" customWidth="1"/>
    <col min="5380" max="5387" width="13.140625" style="427" customWidth="1"/>
    <col min="5388" max="5388" width="4" style="427" customWidth="1"/>
    <col min="5389" max="5632" width="9.140625" style="427"/>
    <col min="5633" max="5634" width="0" style="427" hidden="1" customWidth="1"/>
    <col min="5635" max="5635" width="81.5703125" style="427" customWidth="1"/>
    <col min="5636" max="5643" width="13.140625" style="427" customWidth="1"/>
    <col min="5644" max="5644" width="4" style="427" customWidth="1"/>
    <col min="5645" max="5888" width="9.140625" style="427"/>
    <col min="5889" max="5890" width="0" style="427" hidden="1" customWidth="1"/>
    <col min="5891" max="5891" width="81.5703125" style="427" customWidth="1"/>
    <col min="5892" max="5899" width="13.140625" style="427" customWidth="1"/>
    <col min="5900" max="5900" width="4" style="427" customWidth="1"/>
    <col min="5901" max="6144" width="9.140625" style="427"/>
    <col min="6145" max="6146" width="0" style="427" hidden="1" customWidth="1"/>
    <col min="6147" max="6147" width="81.5703125" style="427" customWidth="1"/>
    <col min="6148" max="6155" width="13.140625" style="427" customWidth="1"/>
    <col min="6156" max="6156" width="4" style="427" customWidth="1"/>
    <col min="6157" max="6400" width="9.140625" style="427"/>
    <col min="6401" max="6402" width="0" style="427" hidden="1" customWidth="1"/>
    <col min="6403" max="6403" width="81.5703125" style="427" customWidth="1"/>
    <col min="6404" max="6411" width="13.140625" style="427" customWidth="1"/>
    <col min="6412" max="6412" width="4" style="427" customWidth="1"/>
    <col min="6413" max="6656" width="9.140625" style="427"/>
    <col min="6657" max="6658" width="0" style="427" hidden="1" customWidth="1"/>
    <col min="6659" max="6659" width="81.5703125" style="427" customWidth="1"/>
    <col min="6660" max="6667" width="13.140625" style="427" customWidth="1"/>
    <col min="6668" max="6668" width="4" style="427" customWidth="1"/>
    <col min="6669" max="6912" width="9.140625" style="427"/>
    <col min="6913" max="6914" width="0" style="427" hidden="1" customWidth="1"/>
    <col min="6915" max="6915" width="81.5703125" style="427" customWidth="1"/>
    <col min="6916" max="6923" width="13.140625" style="427" customWidth="1"/>
    <col min="6924" max="6924" width="4" style="427" customWidth="1"/>
    <col min="6925" max="7168" width="9.140625" style="427"/>
    <col min="7169" max="7170" width="0" style="427" hidden="1" customWidth="1"/>
    <col min="7171" max="7171" width="81.5703125" style="427" customWidth="1"/>
    <col min="7172" max="7179" width="13.140625" style="427" customWidth="1"/>
    <col min="7180" max="7180" width="4" style="427" customWidth="1"/>
    <col min="7181" max="7424" width="9.140625" style="427"/>
    <col min="7425" max="7426" width="0" style="427" hidden="1" customWidth="1"/>
    <col min="7427" max="7427" width="81.5703125" style="427" customWidth="1"/>
    <col min="7428" max="7435" width="13.140625" style="427" customWidth="1"/>
    <col min="7436" max="7436" width="4" style="427" customWidth="1"/>
    <col min="7437" max="7680" width="9.140625" style="427"/>
    <col min="7681" max="7682" width="0" style="427" hidden="1" customWidth="1"/>
    <col min="7683" max="7683" width="81.5703125" style="427" customWidth="1"/>
    <col min="7684" max="7691" width="13.140625" style="427" customWidth="1"/>
    <col min="7692" max="7692" width="4" style="427" customWidth="1"/>
    <col min="7693" max="7936" width="9.140625" style="427"/>
    <col min="7937" max="7938" width="0" style="427" hidden="1" customWidth="1"/>
    <col min="7939" max="7939" width="81.5703125" style="427" customWidth="1"/>
    <col min="7940" max="7947" width="13.140625" style="427" customWidth="1"/>
    <col min="7948" max="7948" width="4" style="427" customWidth="1"/>
    <col min="7949" max="8192" width="9.140625" style="427"/>
    <col min="8193" max="8194" width="0" style="427" hidden="1" customWidth="1"/>
    <col min="8195" max="8195" width="81.5703125" style="427" customWidth="1"/>
    <col min="8196" max="8203" width="13.140625" style="427" customWidth="1"/>
    <col min="8204" max="8204" width="4" style="427" customWidth="1"/>
    <col min="8205" max="8448" width="9.140625" style="427"/>
    <col min="8449" max="8450" width="0" style="427" hidden="1" customWidth="1"/>
    <col min="8451" max="8451" width="81.5703125" style="427" customWidth="1"/>
    <col min="8452" max="8459" width="13.140625" style="427" customWidth="1"/>
    <col min="8460" max="8460" width="4" style="427" customWidth="1"/>
    <col min="8461" max="8704" width="9.140625" style="427"/>
    <col min="8705" max="8706" width="0" style="427" hidden="1" customWidth="1"/>
    <col min="8707" max="8707" width="81.5703125" style="427" customWidth="1"/>
    <col min="8708" max="8715" width="13.140625" style="427" customWidth="1"/>
    <col min="8716" max="8716" width="4" style="427" customWidth="1"/>
    <col min="8717" max="8960" width="9.140625" style="427"/>
    <col min="8961" max="8962" width="0" style="427" hidden="1" customWidth="1"/>
    <col min="8963" max="8963" width="81.5703125" style="427" customWidth="1"/>
    <col min="8964" max="8971" width="13.140625" style="427" customWidth="1"/>
    <col min="8972" max="8972" width="4" style="427" customWidth="1"/>
    <col min="8973" max="9216" width="9.140625" style="427"/>
    <col min="9217" max="9218" width="0" style="427" hidden="1" customWidth="1"/>
    <col min="9219" max="9219" width="81.5703125" style="427" customWidth="1"/>
    <col min="9220" max="9227" width="13.140625" style="427" customWidth="1"/>
    <col min="9228" max="9228" width="4" style="427" customWidth="1"/>
    <col min="9229" max="9472" width="9.140625" style="427"/>
    <col min="9473" max="9474" width="0" style="427" hidden="1" customWidth="1"/>
    <col min="9475" max="9475" width="81.5703125" style="427" customWidth="1"/>
    <col min="9476" max="9483" width="13.140625" style="427" customWidth="1"/>
    <col min="9484" max="9484" width="4" style="427" customWidth="1"/>
    <col min="9485" max="9728" width="9.140625" style="427"/>
    <col min="9729" max="9730" width="0" style="427" hidden="1" customWidth="1"/>
    <col min="9731" max="9731" width="81.5703125" style="427" customWidth="1"/>
    <col min="9732" max="9739" width="13.140625" style="427" customWidth="1"/>
    <col min="9740" max="9740" width="4" style="427" customWidth="1"/>
    <col min="9741" max="9984" width="9.140625" style="427"/>
    <col min="9985" max="9986" width="0" style="427" hidden="1" customWidth="1"/>
    <col min="9987" max="9987" width="81.5703125" style="427" customWidth="1"/>
    <col min="9988" max="9995" width="13.140625" style="427" customWidth="1"/>
    <col min="9996" max="9996" width="4" style="427" customWidth="1"/>
    <col min="9997" max="10240" width="9.140625" style="427"/>
    <col min="10241" max="10242" width="0" style="427" hidden="1" customWidth="1"/>
    <col min="10243" max="10243" width="81.5703125" style="427" customWidth="1"/>
    <col min="10244" max="10251" width="13.140625" style="427" customWidth="1"/>
    <col min="10252" max="10252" width="4" style="427" customWidth="1"/>
    <col min="10253" max="10496" width="9.140625" style="427"/>
    <col min="10497" max="10498" width="0" style="427" hidden="1" customWidth="1"/>
    <col min="10499" max="10499" width="81.5703125" style="427" customWidth="1"/>
    <col min="10500" max="10507" width="13.140625" style="427" customWidth="1"/>
    <col min="10508" max="10508" width="4" style="427" customWidth="1"/>
    <col min="10509" max="10752" width="9.140625" style="427"/>
    <col min="10753" max="10754" width="0" style="427" hidden="1" customWidth="1"/>
    <col min="10755" max="10755" width="81.5703125" style="427" customWidth="1"/>
    <col min="10756" max="10763" width="13.140625" style="427" customWidth="1"/>
    <col min="10764" max="10764" width="4" style="427" customWidth="1"/>
    <col min="10765" max="11008" width="9.140625" style="427"/>
    <col min="11009" max="11010" width="0" style="427" hidden="1" customWidth="1"/>
    <col min="11011" max="11011" width="81.5703125" style="427" customWidth="1"/>
    <col min="11012" max="11019" width="13.140625" style="427" customWidth="1"/>
    <col min="11020" max="11020" width="4" style="427" customWidth="1"/>
    <col min="11021" max="11264" width="9.140625" style="427"/>
    <col min="11265" max="11266" width="0" style="427" hidden="1" customWidth="1"/>
    <col min="11267" max="11267" width="81.5703125" style="427" customWidth="1"/>
    <col min="11268" max="11275" width="13.140625" style="427" customWidth="1"/>
    <col min="11276" max="11276" width="4" style="427" customWidth="1"/>
    <col min="11277" max="11520" width="9.140625" style="427"/>
    <col min="11521" max="11522" width="0" style="427" hidden="1" customWidth="1"/>
    <col min="11523" max="11523" width="81.5703125" style="427" customWidth="1"/>
    <col min="11524" max="11531" width="13.140625" style="427" customWidth="1"/>
    <col min="11532" max="11532" width="4" style="427" customWidth="1"/>
    <col min="11533" max="11776" width="9.140625" style="427"/>
    <col min="11777" max="11778" width="0" style="427" hidden="1" customWidth="1"/>
    <col min="11779" max="11779" width="81.5703125" style="427" customWidth="1"/>
    <col min="11780" max="11787" width="13.140625" style="427" customWidth="1"/>
    <col min="11788" max="11788" width="4" style="427" customWidth="1"/>
    <col min="11789" max="12032" width="9.140625" style="427"/>
    <col min="12033" max="12034" width="0" style="427" hidden="1" customWidth="1"/>
    <col min="12035" max="12035" width="81.5703125" style="427" customWidth="1"/>
    <col min="12036" max="12043" width="13.140625" style="427" customWidth="1"/>
    <col min="12044" max="12044" width="4" style="427" customWidth="1"/>
    <col min="12045" max="12288" width="9.140625" style="427"/>
    <col min="12289" max="12290" width="0" style="427" hidden="1" customWidth="1"/>
    <col min="12291" max="12291" width="81.5703125" style="427" customWidth="1"/>
    <col min="12292" max="12299" width="13.140625" style="427" customWidth="1"/>
    <col min="12300" max="12300" width="4" style="427" customWidth="1"/>
    <col min="12301" max="12544" width="9.140625" style="427"/>
    <col min="12545" max="12546" width="0" style="427" hidden="1" customWidth="1"/>
    <col min="12547" max="12547" width="81.5703125" style="427" customWidth="1"/>
    <col min="12548" max="12555" width="13.140625" style="427" customWidth="1"/>
    <col min="12556" max="12556" width="4" style="427" customWidth="1"/>
    <col min="12557" max="12800" width="9.140625" style="427"/>
    <col min="12801" max="12802" width="0" style="427" hidden="1" customWidth="1"/>
    <col min="12803" max="12803" width="81.5703125" style="427" customWidth="1"/>
    <col min="12804" max="12811" width="13.140625" style="427" customWidth="1"/>
    <col min="12812" max="12812" width="4" style="427" customWidth="1"/>
    <col min="12813" max="13056" width="9.140625" style="427"/>
    <col min="13057" max="13058" width="0" style="427" hidden="1" customWidth="1"/>
    <col min="13059" max="13059" width="81.5703125" style="427" customWidth="1"/>
    <col min="13060" max="13067" width="13.140625" style="427" customWidth="1"/>
    <col min="13068" max="13068" width="4" style="427" customWidth="1"/>
    <col min="13069" max="13312" width="9.140625" style="427"/>
    <col min="13313" max="13314" width="0" style="427" hidden="1" customWidth="1"/>
    <col min="13315" max="13315" width="81.5703125" style="427" customWidth="1"/>
    <col min="13316" max="13323" width="13.140625" style="427" customWidth="1"/>
    <col min="13324" max="13324" width="4" style="427" customWidth="1"/>
    <col min="13325" max="13568" width="9.140625" style="427"/>
    <col min="13569" max="13570" width="0" style="427" hidden="1" customWidth="1"/>
    <col min="13571" max="13571" width="81.5703125" style="427" customWidth="1"/>
    <col min="13572" max="13579" width="13.140625" style="427" customWidth="1"/>
    <col min="13580" max="13580" width="4" style="427" customWidth="1"/>
    <col min="13581" max="13824" width="9.140625" style="427"/>
    <col min="13825" max="13826" width="0" style="427" hidden="1" customWidth="1"/>
    <col min="13827" max="13827" width="81.5703125" style="427" customWidth="1"/>
    <col min="13828" max="13835" width="13.140625" style="427" customWidth="1"/>
    <col min="13836" max="13836" width="4" style="427" customWidth="1"/>
    <col min="13837" max="14080" width="9.140625" style="427"/>
    <col min="14081" max="14082" width="0" style="427" hidden="1" customWidth="1"/>
    <col min="14083" max="14083" width="81.5703125" style="427" customWidth="1"/>
    <col min="14084" max="14091" width="13.140625" style="427" customWidth="1"/>
    <col min="14092" max="14092" width="4" style="427" customWidth="1"/>
    <col min="14093" max="14336" width="9.140625" style="427"/>
    <col min="14337" max="14338" width="0" style="427" hidden="1" customWidth="1"/>
    <col min="14339" max="14339" width="81.5703125" style="427" customWidth="1"/>
    <col min="14340" max="14347" width="13.140625" style="427" customWidth="1"/>
    <col min="14348" max="14348" width="4" style="427" customWidth="1"/>
    <col min="14349" max="14592" width="9.140625" style="427"/>
    <col min="14593" max="14594" width="0" style="427" hidden="1" customWidth="1"/>
    <col min="14595" max="14595" width="81.5703125" style="427" customWidth="1"/>
    <col min="14596" max="14603" width="13.140625" style="427" customWidth="1"/>
    <col min="14604" max="14604" width="4" style="427" customWidth="1"/>
    <col min="14605" max="14848" width="9.140625" style="427"/>
    <col min="14849" max="14850" width="0" style="427" hidden="1" customWidth="1"/>
    <col min="14851" max="14851" width="81.5703125" style="427" customWidth="1"/>
    <col min="14852" max="14859" width="13.140625" style="427" customWidth="1"/>
    <col min="14860" max="14860" width="4" style="427" customWidth="1"/>
    <col min="14861" max="15104" width="9.140625" style="427"/>
    <col min="15105" max="15106" width="0" style="427" hidden="1" customWidth="1"/>
    <col min="15107" max="15107" width="81.5703125" style="427" customWidth="1"/>
    <col min="15108" max="15115" width="13.140625" style="427" customWidth="1"/>
    <col min="15116" max="15116" width="4" style="427" customWidth="1"/>
    <col min="15117" max="15360" width="9.140625" style="427"/>
    <col min="15361" max="15362" width="0" style="427" hidden="1" customWidth="1"/>
    <col min="15363" max="15363" width="81.5703125" style="427" customWidth="1"/>
    <col min="15364" max="15371" width="13.140625" style="427" customWidth="1"/>
    <col min="15372" max="15372" width="4" style="427" customWidth="1"/>
    <col min="15373" max="15616" width="9.140625" style="427"/>
    <col min="15617" max="15618" width="0" style="427" hidden="1" customWidth="1"/>
    <col min="15619" max="15619" width="81.5703125" style="427" customWidth="1"/>
    <col min="15620" max="15627" width="13.140625" style="427" customWidth="1"/>
    <col min="15628" max="15628" width="4" style="427" customWidth="1"/>
    <col min="15629" max="15872" width="9.140625" style="427"/>
    <col min="15873" max="15874" width="0" style="427" hidden="1" customWidth="1"/>
    <col min="15875" max="15875" width="81.5703125" style="427" customWidth="1"/>
    <col min="15876" max="15883" width="13.140625" style="427" customWidth="1"/>
    <col min="15884" max="15884" width="4" style="427" customWidth="1"/>
    <col min="15885" max="16128" width="9.140625" style="427"/>
    <col min="16129" max="16130" width="0" style="427" hidden="1" customWidth="1"/>
    <col min="16131" max="16131" width="81.5703125" style="427" customWidth="1"/>
    <col min="16132" max="16139" width="13.140625" style="427" customWidth="1"/>
    <col min="16140" max="16140" width="4" style="427" customWidth="1"/>
    <col min="16141" max="16384" width="9.140625" style="427"/>
  </cols>
  <sheetData>
    <row r="1" spans="1:12" s="416" customFormat="1" ht="42" customHeight="1">
      <c r="A1" s="414"/>
      <c r="B1" s="414"/>
      <c r="C1" s="415"/>
      <c r="D1" s="414"/>
      <c r="E1" s="414"/>
      <c r="F1" s="414"/>
      <c r="G1" s="414"/>
      <c r="H1" s="414"/>
      <c r="I1" s="414"/>
      <c r="J1" s="414"/>
      <c r="K1" s="414"/>
    </row>
    <row r="2" spans="1:12" s="416" customFormat="1" ht="28.5" customHeight="1">
      <c r="A2" s="1300" t="s">
        <v>592</v>
      </c>
      <c r="B2" s="1300"/>
      <c r="C2" s="1300"/>
      <c r="D2" s="1300"/>
      <c r="E2" s="1300"/>
      <c r="F2" s="1300"/>
      <c r="G2" s="1300"/>
      <c r="H2" s="1300"/>
      <c r="I2" s="1300"/>
      <c r="J2" s="1300"/>
      <c r="K2" s="1300"/>
    </row>
    <row r="3" spans="1:12" s="416" customFormat="1" ht="28.5" customHeight="1">
      <c r="A3" s="414"/>
      <c r="B3" s="414"/>
      <c r="C3" s="417" t="s">
        <v>924</v>
      </c>
      <c r="D3" s="418"/>
      <c r="E3" s="418"/>
      <c r="F3" s="418"/>
      <c r="G3" s="418"/>
      <c r="H3" s="418"/>
      <c r="I3" s="418"/>
      <c r="J3" s="418"/>
      <c r="K3" s="418"/>
    </row>
    <row r="4" spans="1:12" s="416" customFormat="1" ht="58.5" customHeight="1">
      <c r="A4" s="1301"/>
      <c r="B4" s="1302"/>
      <c r="C4" s="1302"/>
      <c r="D4" s="1302"/>
      <c r="E4" s="1302"/>
      <c r="F4" s="1302"/>
      <c r="G4" s="1302"/>
      <c r="H4" s="1302"/>
      <c r="I4" s="1302"/>
      <c r="J4" s="1302"/>
      <c r="K4" s="1302"/>
    </row>
    <row r="5" spans="1:12" s="421" customFormat="1" ht="12.75" customHeight="1" thickBot="1">
      <c r="A5" s="419"/>
      <c r="B5" s="420"/>
      <c r="C5" s="420"/>
      <c r="D5" s="420"/>
      <c r="E5" s="420"/>
      <c r="F5" s="420"/>
      <c r="G5" s="420"/>
      <c r="H5" s="420"/>
      <c r="I5" s="420"/>
      <c r="J5" s="420"/>
      <c r="K5" s="420"/>
    </row>
    <row r="6" spans="1:12" s="421" customFormat="1" ht="18.75" customHeight="1" thickTop="1" thickBot="1">
      <c r="A6" s="419"/>
      <c r="B6" s="420"/>
      <c r="C6" s="422"/>
      <c r="D6" s="1303" t="s">
        <v>1125</v>
      </c>
      <c r="E6" s="1303"/>
      <c r="F6" s="1303" t="s">
        <v>592</v>
      </c>
      <c r="G6" s="1303"/>
      <c r="H6" s="1303"/>
      <c r="I6" s="1303"/>
      <c r="J6" s="1303"/>
      <c r="K6" s="1303"/>
    </row>
    <row r="7" spans="1:12" s="421" customFormat="1" ht="12.75" customHeight="1" thickTop="1" thickBot="1">
      <c r="A7" s="419"/>
      <c r="B7" s="420"/>
      <c r="C7" s="420"/>
      <c r="D7" s="420"/>
      <c r="E7" s="420"/>
      <c r="F7" s="420"/>
      <c r="G7" s="420"/>
      <c r="H7" s="420"/>
      <c r="I7" s="420"/>
      <c r="J7" s="420"/>
      <c r="K7" s="420"/>
    </row>
    <row r="8" spans="1:12" s="233" customFormat="1" ht="27.75" customHeight="1" thickTop="1" thickBot="1">
      <c r="C8" s="422"/>
      <c r="D8" s="424" t="s">
        <v>725</v>
      </c>
      <c r="E8" s="424" t="s">
        <v>726</v>
      </c>
      <c r="F8" s="424" t="s">
        <v>727</v>
      </c>
      <c r="G8" s="424" t="s">
        <v>728</v>
      </c>
      <c r="H8" s="424" t="s">
        <v>729</v>
      </c>
      <c r="I8" s="424" t="s">
        <v>730</v>
      </c>
      <c r="J8" s="425" t="s">
        <v>731</v>
      </c>
      <c r="K8" s="425" t="s">
        <v>732</v>
      </c>
      <c r="L8" s="426" t="s">
        <v>927</v>
      </c>
    </row>
    <row r="9" spans="1:12" ht="14.25" customHeight="1" thickTop="1" thickBot="1">
      <c r="C9" s="428"/>
      <c r="D9" s="428"/>
      <c r="E9" s="428"/>
      <c r="F9" s="428"/>
      <c r="G9" s="428"/>
      <c r="H9" s="428"/>
      <c r="I9" s="428"/>
      <c r="J9" s="428"/>
      <c r="K9" s="428"/>
    </row>
    <row r="10" spans="1:12" s="429" customFormat="1" ht="24" customHeight="1" thickTop="1" thickBot="1">
      <c r="B10" s="430"/>
      <c r="C10" s="431" t="s">
        <v>605</v>
      </c>
      <c r="D10" s="432"/>
      <c r="E10" s="432"/>
      <c r="F10" s="432"/>
      <c r="G10" s="432"/>
      <c r="H10" s="432"/>
      <c r="I10" s="432"/>
      <c r="J10" s="433"/>
      <c r="K10" s="433"/>
      <c r="L10" s="434"/>
    </row>
    <row r="11" spans="1:12" ht="22.5" customHeight="1" thickTop="1">
      <c r="A11" s="427" t="s">
        <v>928</v>
      </c>
      <c r="B11" s="435" t="s">
        <v>929</v>
      </c>
      <c r="C11" s="436" t="s">
        <v>930</v>
      </c>
      <c r="D11" s="437">
        <v>6.7599999999999993E-2</v>
      </c>
      <c r="E11" s="437">
        <v>6.3899999999999998E-2</v>
      </c>
      <c r="F11" s="437">
        <v>7.2099999999999997E-2</v>
      </c>
      <c r="G11" s="437">
        <v>6.6100000000000006E-2</v>
      </c>
      <c r="H11" s="437">
        <v>6.3500000000000001E-2</v>
      </c>
      <c r="I11" s="437">
        <v>6.6199999999999995E-2</v>
      </c>
      <c r="J11" s="437">
        <v>6.5199999999999994E-2</v>
      </c>
      <c r="K11" s="437">
        <v>7.0300000000000001E-2</v>
      </c>
    </row>
    <row r="12" spans="1:12" ht="22.5" customHeight="1">
      <c r="A12" s="427" t="s">
        <v>928</v>
      </c>
      <c r="B12" s="435" t="s">
        <v>931</v>
      </c>
      <c r="C12" s="436" t="s">
        <v>932</v>
      </c>
      <c r="D12" s="437">
        <v>0.67969999999999997</v>
      </c>
      <c r="E12" s="437">
        <v>0.70150000000000001</v>
      </c>
      <c r="F12" s="437">
        <v>0.70640000000000003</v>
      </c>
      <c r="G12" s="437">
        <v>0.68159999999999998</v>
      </c>
      <c r="H12" s="437">
        <v>0.68110000000000004</v>
      </c>
      <c r="I12" s="437">
        <v>0.67700000000000005</v>
      </c>
      <c r="J12" s="437">
        <v>0.70069999999999999</v>
      </c>
      <c r="K12" s="437">
        <v>0.7036</v>
      </c>
    </row>
    <row r="13" spans="1:12" ht="8.25" customHeight="1" thickBot="1">
      <c r="B13" s="438"/>
      <c r="C13" s="436"/>
      <c r="D13" s="439"/>
      <c r="E13" s="439"/>
      <c r="F13" s="439"/>
      <c r="G13" s="439"/>
      <c r="H13" s="439"/>
      <c r="I13" s="439"/>
      <c r="J13" s="439"/>
      <c r="K13" s="439"/>
    </row>
    <row r="14" spans="1:12" s="239" customFormat="1" ht="24" customHeight="1" thickTop="1" thickBot="1">
      <c r="B14" s="440"/>
      <c r="C14" s="431" t="s">
        <v>608</v>
      </c>
      <c r="D14" s="432"/>
      <c r="E14" s="432"/>
      <c r="F14" s="432"/>
      <c r="G14" s="432"/>
      <c r="H14" s="432"/>
      <c r="I14" s="432"/>
      <c r="J14" s="433"/>
      <c r="K14" s="433"/>
      <c r="L14" s="441"/>
    </row>
    <row r="15" spans="1:12" s="233" customFormat="1" ht="32.25" customHeight="1" thickTop="1">
      <c r="A15" s="233" t="s">
        <v>928</v>
      </c>
      <c r="B15" s="442" t="s">
        <v>933</v>
      </c>
      <c r="C15" s="443" t="s">
        <v>934</v>
      </c>
      <c r="D15" s="444">
        <v>0.73960000000000004</v>
      </c>
      <c r="E15" s="444">
        <v>0.72970000000000002</v>
      </c>
      <c r="F15" s="444">
        <v>0.72770000000000001</v>
      </c>
      <c r="G15" s="444">
        <v>0.71109999999999995</v>
      </c>
      <c r="H15" s="444">
        <v>0.7087</v>
      </c>
      <c r="I15" s="444">
        <v>0.70569999999999999</v>
      </c>
      <c r="J15" s="444">
        <v>0.69320000000000004</v>
      </c>
      <c r="K15" s="444">
        <v>0.68740000000000001</v>
      </c>
    </row>
    <row r="16" spans="1:12" s="445" customFormat="1" ht="23.25" customHeight="1">
      <c r="A16" s="445" t="s">
        <v>928</v>
      </c>
      <c r="B16" s="446" t="s">
        <v>935</v>
      </c>
      <c r="C16" s="447" t="s">
        <v>936</v>
      </c>
      <c r="D16" s="448">
        <v>0.73960000000000004</v>
      </c>
      <c r="E16" s="449">
        <v>0.72970000000000002</v>
      </c>
      <c r="F16" s="449">
        <v>0.72770000000000001</v>
      </c>
      <c r="G16" s="449">
        <v>0.71109999999999995</v>
      </c>
      <c r="H16" s="449">
        <v>0.7087</v>
      </c>
      <c r="I16" s="449">
        <v>0.70569999999999999</v>
      </c>
      <c r="J16" s="449">
        <v>0.69320000000000004</v>
      </c>
      <c r="K16" s="449">
        <v>0.6875</v>
      </c>
    </row>
    <row r="17" spans="1:26" s="445" customFormat="1" ht="23.25" customHeight="1">
      <c r="B17" s="446"/>
      <c r="C17" s="447" t="s">
        <v>937</v>
      </c>
      <c r="D17" s="449">
        <v>2.24E-2</v>
      </c>
      <c r="E17" s="449">
        <v>2.58E-2</v>
      </c>
      <c r="F17" s="449">
        <v>2.53E-2</v>
      </c>
      <c r="G17" s="449">
        <v>1.77E-2</v>
      </c>
      <c r="H17" s="449">
        <v>2.7300000000000001E-2</v>
      </c>
      <c r="I17" s="449">
        <v>2.86E-2</v>
      </c>
      <c r="J17" s="449">
        <v>4.3499999999999997E-2</v>
      </c>
      <c r="K17" s="449">
        <v>4.7699999999999999E-2</v>
      </c>
    </row>
    <row r="18" spans="1:26" s="445" customFormat="1" ht="27" customHeight="1" thickBot="1">
      <c r="A18" s="445" t="s">
        <v>928</v>
      </c>
      <c r="B18" s="446" t="s">
        <v>938</v>
      </c>
      <c r="C18" s="447" t="s">
        <v>939</v>
      </c>
      <c r="D18" s="449">
        <v>0</v>
      </c>
      <c r="E18" s="449">
        <v>0</v>
      </c>
      <c r="F18" s="449">
        <v>0</v>
      </c>
      <c r="G18" s="449">
        <v>0</v>
      </c>
      <c r="H18" s="449">
        <v>0</v>
      </c>
      <c r="I18" s="449">
        <v>0</v>
      </c>
      <c r="J18" s="449">
        <v>0</v>
      </c>
      <c r="K18" s="449">
        <v>0</v>
      </c>
    </row>
    <row r="19" spans="1:26" s="239" customFormat="1" ht="24" customHeight="1" thickTop="1" thickBot="1">
      <c r="B19" s="440"/>
      <c r="C19" s="431" t="s">
        <v>940</v>
      </c>
      <c r="D19" s="432"/>
      <c r="E19" s="432"/>
      <c r="F19" s="432"/>
      <c r="G19" s="432"/>
      <c r="H19" s="432"/>
      <c r="I19" s="432"/>
      <c r="J19" s="433"/>
      <c r="K19" s="433"/>
      <c r="L19" s="441"/>
    </row>
    <row r="20" spans="1:26" s="233" customFormat="1" ht="32.25" customHeight="1" thickTop="1">
      <c r="A20" s="233" t="s">
        <v>928</v>
      </c>
      <c r="B20" s="442" t="s">
        <v>941</v>
      </c>
      <c r="C20" s="443" t="s">
        <v>942</v>
      </c>
      <c r="D20" s="444">
        <v>3.3599999999999998E-2</v>
      </c>
      <c r="E20" s="444">
        <v>2.5100000000000001E-2</v>
      </c>
      <c r="F20" s="444">
        <v>2.46E-2</v>
      </c>
      <c r="G20" s="444">
        <v>1.5900000000000001E-2</v>
      </c>
      <c r="H20" s="444">
        <v>3.4599999999999999E-2</v>
      </c>
      <c r="I20" s="444">
        <v>3.8100000000000002E-2</v>
      </c>
      <c r="J20" s="444">
        <v>4.7199999999999999E-2</v>
      </c>
      <c r="K20" s="444">
        <v>4.6899999999999997E-2</v>
      </c>
    </row>
    <row r="21" spans="1:26" s="445" customFormat="1" ht="23.25" customHeight="1">
      <c r="A21" s="445" t="s">
        <v>928</v>
      </c>
      <c r="B21" s="446" t="s">
        <v>943</v>
      </c>
      <c r="C21" s="447" t="s">
        <v>944</v>
      </c>
      <c r="D21" s="449">
        <v>0.96640000000000004</v>
      </c>
      <c r="E21" s="449">
        <v>0.97489999999999999</v>
      </c>
      <c r="F21" s="449">
        <v>0.97540000000000004</v>
      </c>
      <c r="G21" s="449">
        <v>0.98409999999999997</v>
      </c>
      <c r="H21" s="449">
        <v>0.96540000000000004</v>
      </c>
      <c r="I21" s="449">
        <v>0.96189999999999998</v>
      </c>
      <c r="J21" s="449">
        <v>0.95279999999999998</v>
      </c>
      <c r="K21" s="449">
        <v>0.95309999999999995</v>
      </c>
    </row>
    <row r="22" spans="1:26" s="445" customFormat="1" ht="26.25" customHeight="1" thickBot="1">
      <c r="A22" s="445" t="s">
        <v>928</v>
      </c>
      <c r="B22" s="446" t="s">
        <v>945</v>
      </c>
      <c r="C22" s="447" t="s">
        <v>946</v>
      </c>
      <c r="D22" s="450">
        <v>365.17809999999997</v>
      </c>
      <c r="E22" s="450">
        <v>398.67329999999998</v>
      </c>
      <c r="F22" s="450">
        <v>404.32279999999997</v>
      </c>
      <c r="G22" s="450">
        <v>451.36110000000002</v>
      </c>
      <c r="H22" s="450">
        <v>457.6866</v>
      </c>
      <c r="I22" s="450">
        <v>462.95519999999999</v>
      </c>
      <c r="J22" s="450">
        <v>468.10160000000002</v>
      </c>
      <c r="K22" s="450">
        <v>465.27</v>
      </c>
      <c r="L22" s="451"/>
      <c r="M22" s="451"/>
      <c r="N22" s="451"/>
      <c r="O22" s="451"/>
      <c r="P22" s="451"/>
      <c r="Q22" s="451"/>
      <c r="R22" s="451"/>
      <c r="S22" s="451"/>
      <c r="T22" s="451"/>
      <c r="U22" s="451"/>
      <c r="V22" s="451"/>
      <c r="W22" s="451"/>
      <c r="X22" s="451"/>
      <c r="Y22" s="451"/>
      <c r="Z22" s="451"/>
    </row>
    <row r="23" spans="1:26" s="239" customFormat="1" ht="24" customHeight="1" thickTop="1" thickBot="1">
      <c r="B23" s="440"/>
      <c r="C23" s="431" t="s">
        <v>947</v>
      </c>
      <c r="D23" s="432"/>
      <c r="E23" s="432"/>
      <c r="F23" s="432"/>
      <c r="G23" s="432"/>
      <c r="H23" s="432"/>
      <c r="I23" s="432"/>
      <c r="J23" s="433"/>
      <c r="K23" s="433"/>
      <c r="L23" s="441"/>
    </row>
    <row r="24" spans="1:26" s="233" customFormat="1" ht="32.25" customHeight="1" thickTop="1">
      <c r="A24" s="233" t="s">
        <v>928</v>
      </c>
      <c r="B24" s="442" t="s">
        <v>948</v>
      </c>
      <c r="C24" s="443" t="s">
        <v>949</v>
      </c>
      <c r="D24" s="444">
        <v>0.97970000000000002</v>
      </c>
      <c r="E24" s="444">
        <v>0.98029999999999995</v>
      </c>
      <c r="F24" s="444">
        <v>0.98150000000000004</v>
      </c>
      <c r="G24" s="444">
        <v>0.98619999999999997</v>
      </c>
      <c r="H24" s="444">
        <v>0.97689999999999999</v>
      </c>
      <c r="I24" s="444">
        <v>0.97240000000000004</v>
      </c>
      <c r="J24" s="444">
        <v>0.97740000000000005</v>
      </c>
      <c r="K24" s="444">
        <v>0.9748</v>
      </c>
    </row>
    <row r="25" spans="1:26" s="445" customFormat="1" ht="23.25" customHeight="1">
      <c r="A25" s="445" t="s">
        <v>928</v>
      </c>
      <c r="B25" s="446" t="s">
        <v>950</v>
      </c>
      <c r="C25" s="447" t="s">
        <v>951</v>
      </c>
      <c r="D25" s="449">
        <v>8.5000000000000006E-3</v>
      </c>
      <c r="E25" s="449">
        <v>6.7999999999999996E-3</v>
      </c>
      <c r="F25" s="449">
        <v>6.7999999999999996E-3</v>
      </c>
      <c r="G25" s="449">
        <v>7.7999999999999996E-3</v>
      </c>
      <c r="H25" s="449">
        <v>8.3000000000000001E-3</v>
      </c>
      <c r="I25" s="449">
        <v>8.6E-3</v>
      </c>
      <c r="J25" s="449">
        <v>1.1599999999999999E-2</v>
      </c>
      <c r="K25" s="449">
        <v>1.06E-2</v>
      </c>
    </row>
    <row r="26" spans="1:26" s="445" customFormat="1" ht="23.25" customHeight="1">
      <c r="A26" s="445" t="s">
        <v>928</v>
      </c>
      <c r="B26" s="446" t="s">
        <v>952</v>
      </c>
      <c r="C26" s="447" t="s">
        <v>953</v>
      </c>
      <c r="D26" s="449">
        <v>2.0299999999999999E-2</v>
      </c>
      <c r="E26" s="449">
        <v>1.9699999999999999E-2</v>
      </c>
      <c r="F26" s="449">
        <v>1.8499999999999999E-2</v>
      </c>
      <c r="G26" s="449">
        <v>1.38E-2</v>
      </c>
      <c r="H26" s="449">
        <v>2.3099999999999999E-2</v>
      </c>
      <c r="I26" s="449">
        <v>2.76E-2</v>
      </c>
      <c r="J26" s="449">
        <v>2.2599999999999999E-2</v>
      </c>
      <c r="K26" s="449">
        <v>2.52E-2</v>
      </c>
    </row>
    <row r="27" spans="1:26" s="445" customFormat="1" ht="23.25" customHeight="1">
      <c r="A27" s="445" t="s">
        <v>928</v>
      </c>
      <c r="B27" s="446" t="s">
        <v>954</v>
      </c>
      <c r="C27" s="447" t="s">
        <v>955</v>
      </c>
      <c r="D27" s="449">
        <v>6.4999999999999997E-3</v>
      </c>
      <c r="E27" s="449">
        <v>5.0000000000000001E-3</v>
      </c>
      <c r="F27" s="449">
        <v>5.1999999999999998E-3</v>
      </c>
      <c r="G27" s="449">
        <v>7.7000000000000002E-3</v>
      </c>
      <c r="H27" s="449">
        <v>8.0000000000000002E-3</v>
      </c>
      <c r="I27" s="449">
        <v>8.3000000000000001E-3</v>
      </c>
      <c r="J27" s="449">
        <v>1.14E-2</v>
      </c>
      <c r="K27" s="449">
        <v>1.0500000000000001E-2</v>
      </c>
    </row>
    <row r="28" spans="1:26" s="445" customFormat="1" ht="23.25" customHeight="1">
      <c r="A28" s="445" t="s">
        <v>928</v>
      </c>
      <c r="B28" s="446" t="s">
        <v>956</v>
      </c>
      <c r="C28" s="447" t="s">
        <v>957</v>
      </c>
      <c r="D28" s="449">
        <v>0.25</v>
      </c>
      <c r="E28" s="449">
        <v>0.2782</v>
      </c>
      <c r="F28" s="449">
        <v>0.24879999999999999</v>
      </c>
      <c r="G28" s="449">
        <v>2.4799999999999999E-2</v>
      </c>
      <c r="H28" s="449">
        <v>6.0100000000000001E-2</v>
      </c>
      <c r="I28" s="449">
        <v>5.8500000000000003E-2</v>
      </c>
      <c r="J28" s="449">
        <v>4.2000000000000003E-2</v>
      </c>
      <c r="K28" s="449">
        <v>4.0800000000000003E-2</v>
      </c>
    </row>
    <row r="29" spans="1:26" s="445" customFormat="1" ht="23.25" customHeight="1">
      <c r="A29" s="445" t="s">
        <v>928</v>
      </c>
      <c r="B29" s="446" t="s">
        <v>958</v>
      </c>
      <c r="C29" s="447" t="s">
        <v>959</v>
      </c>
      <c r="D29" s="449">
        <v>3.5999999999999999E-3</v>
      </c>
      <c r="E29" s="449">
        <v>3.7000000000000002E-3</v>
      </c>
      <c r="F29" s="449">
        <v>3.5000000000000001E-3</v>
      </c>
      <c r="G29" s="449">
        <v>3.5000000000000001E-3</v>
      </c>
      <c r="H29" s="449">
        <v>3.5999999999999999E-3</v>
      </c>
      <c r="I29" s="449">
        <v>3.5999999999999999E-3</v>
      </c>
      <c r="J29" s="449">
        <v>3.5000000000000001E-3</v>
      </c>
      <c r="K29" s="449">
        <v>3.7000000000000002E-3</v>
      </c>
    </row>
    <row r="30" spans="1:26" s="445" customFormat="1" ht="23.25" customHeight="1">
      <c r="A30" s="445" t="s">
        <v>928</v>
      </c>
      <c r="B30" s="446" t="s">
        <v>960</v>
      </c>
      <c r="C30" s="447" t="s">
        <v>961</v>
      </c>
      <c r="D30" s="449">
        <v>7.9799999999999996E-2</v>
      </c>
      <c r="E30" s="449">
        <v>7.9200000000000007E-2</v>
      </c>
      <c r="F30" s="449">
        <v>6.4699999999999994E-2</v>
      </c>
      <c r="G30" s="449">
        <v>6.4600000000000005E-2</v>
      </c>
      <c r="H30" s="449">
        <v>6.5199999999999994E-2</v>
      </c>
      <c r="I30" s="449">
        <v>6.6000000000000003E-2</v>
      </c>
      <c r="J30" s="449">
        <v>6.2899999999999998E-2</v>
      </c>
      <c r="K30" s="449">
        <v>6.2399999999999997E-2</v>
      </c>
    </row>
    <row r="31" spans="1:26" s="445" customFormat="1" ht="23.25" customHeight="1">
      <c r="A31" s="445" t="s">
        <v>928</v>
      </c>
      <c r="B31" s="446" t="s">
        <v>962</v>
      </c>
      <c r="C31" s="447" t="s">
        <v>963</v>
      </c>
      <c r="D31" s="449">
        <v>0.97109999999999996</v>
      </c>
      <c r="E31" s="449">
        <v>0.96640000000000004</v>
      </c>
      <c r="F31" s="449">
        <v>0.96799999999999997</v>
      </c>
      <c r="G31" s="449">
        <v>0.97299999999999998</v>
      </c>
      <c r="H31" s="449">
        <v>0.96560000000000001</v>
      </c>
      <c r="I31" s="449">
        <v>0.95850000000000002</v>
      </c>
      <c r="J31" s="449">
        <v>0.96789999999999998</v>
      </c>
      <c r="K31" s="449">
        <v>0.96399999999999997</v>
      </c>
    </row>
    <row r="32" spans="1:26" s="445" customFormat="1" ht="23.25" customHeight="1">
      <c r="A32" s="445" t="s">
        <v>928</v>
      </c>
      <c r="B32" s="446" t="s">
        <v>964</v>
      </c>
      <c r="C32" s="447" t="s">
        <v>965</v>
      </c>
      <c r="D32" s="449">
        <v>8.9999999999999993E-3</v>
      </c>
      <c r="E32" s="449">
        <v>1.49E-2</v>
      </c>
      <c r="F32" s="449">
        <v>1.4200000000000001E-2</v>
      </c>
      <c r="G32" s="449">
        <v>1.4E-2</v>
      </c>
      <c r="H32" s="449">
        <v>1.43E-2</v>
      </c>
      <c r="I32" s="449">
        <v>1.9400000000000001E-2</v>
      </c>
      <c r="J32" s="449">
        <v>9.4999999999999998E-3</v>
      </c>
      <c r="K32" s="449">
        <v>1.35E-2</v>
      </c>
    </row>
    <row r="33" spans="1:12" s="445" customFormat="1" ht="23.25" customHeight="1">
      <c r="A33" s="445" t="s">
        <v>928</v>
      </c>
      <c r="B33" s="446" t="s">
        <v>966</v>
      </c>
      <c r="C33" s="447" t="s">
        <v>967</v>
      </c>
      <c r="D33" s="449">
        <v>1.1999999999999999E-3</v>
      </c>
      <c r="E33" s="449">
        <v>2.7000000000000001E-3</v>
      </c>
      <c r="F33" s="449">
        <v>1.8E-3</v>
      </c>
      <c r="G33" s="449">
        <v>2.8999999999999998E-3</v>
      </c>
      <c r="H33" s="449">
        <v>4.8999999999999998E-3</v>
      </c>
      <c r="I33" s="449">
        <v>4.4000000000000003E-3</v>
      </c>
      <c r="J33" s="449">
        <v>4.0000000000000001E-3</v>
      </c>
      <c r="K33" s="449">
        <v>3.8E-3</v>
      </c>
    </row>
    <row r="34" spans="1:12" s="445" customFormat="1" ht="23.25" customHeight="1">
      <c r="A34" s="445" t="s">
        <v>928</v>
      </c>
      <c r="B34" s="446" t="s">
        <v>968</v>
      </c>
      <c r="C34" s="447" t="s">
        <v>969</v>
      </c>
      <c r="D34" s="449">
        <v>1.1999999999999999E-3</v>
      </c>
      <c r="E34" s="449">
        <v>4.0000000000000002E-4</v>
      </c>
      <c r="F34" s="449">
        <v>5.9999999999999995E-4</v>
      </c>
      <c r="G34" s="449">
        <v>8.9999999999999998E-4</v>
      </c>
      <c r="H34" s="449">
        <v>2E-3</v>
      </c>
      <c r="I34" s="449">
        <v>2.7000000000000001E-3</v>
      </c>
      <c r="J34" s="449">
        <v>1.4E-3</v>
      </c>
      <c r="K34" s="449">
        <v>1.2999999999999999E-3</v>
      </c>
    </row>
    <row r="35" spans="1:12" s="445" customFormat="1" ht="23.25" customHeight="1">
      <c r="A35" s="445" t="s">
        <v>928</v>
      </c>
      <c r="B35" s="446" t="s">
        <v>970</v>
      </c>
      <c r="C35" s="447" t="s">
        <v>971</v>
      </c>
      <c r="D35" s="449">
        <v>2.0000000000000001E-4</v>
      </c>
      <c r="E35" s="449">
        <v>2.0000000000000001E-4</v>
      </c>
      <c r="F35" s="449">
        <v>4.0000000000000002E-4</v>
      </c>
      <c r="G35" s="449">
        <v>8.0000000000000004E-4</v>
      </c>
      <c r="H35" s="449">
        <v>2.0999999999999999E-3</v>
      </c>
      <c r="I35" s="449">
        <v>2.3999999999999998E-3</v>
      </c>
      <c r="J35" s="449">
        <v>2.2000000000000001E-3</v>
      </c>
      <c r="K35" s="449">
        <v>1.1000000000000001E-3</v>
      </c>
    </row>
    <row r="36" spans="1:12" s="445" customFormat="1" ht="26.25" customHeight="1" thickBot="1">
      <c r="A36" s="445" t="s">
        <v>928</v>
      </c>
      <c r="B36" s="452" t="s">
        <v>972</v>
      </c>
      <c r="C36" s="447" t="s">
        <v>973</v>
      </c>
      <c r="D36" s="449">
        <v>1.7299999999999999E-2</v>
      </c>
      <c r="E36" s="449">
        <v>1.54E-2</v>
      </c>
      <c r="F36" s="449">
        <v>1.5100000000000001E-2</v>
      </c>
      <c r="G36" s="449">
        <v>8.5000000000000006E-3</v>
      </c>
      <c r="H36" s="449">
        <v>1.11E-2</v>
      </c>
      <c r="I36" s="449">
        <v>1.2699999999999999E-2</v>
      </c>
      <c r="J36" s="449">
        <v>1.5100000000000001E-2</v>
      </c>
      <c r="K36" s="449">
        <v>1.6299999999999999E-2</v>
      </c>
    </row>
    <row r="37" spans="1:12" s="239" customFormat="1" ht="24" customHeight="1" thickTop="1" thickBot="1">
      <c r="B37" s="440"/>
      <c r="C37" s="431" t="s">
        <v>631</v>
      </c>
      <c r="D37" s="432"/>
      <c r="E37" s="432"/>
      <c r="F37" s="432"/>
      <c r="G37" s="432"/>
      <c r="H37" s="432"/>
      <c r="I37" s="432"/>
      <c r="J37" s="433"/>
      <c r="K37" s="433"/>
      <c r="L37" s="441"/>
    </row>
    <row r="38" spans="1:12" s="233" customFormat="1" ht="31.5" customHeight="1" thickTop="1">
      <c r="A38" s="233" t="s">
        <v>928</v>
      </c>
      <c r="B38" s="442" t="s">
        <v>974</v>
      </c>
      <c r="C38" s="443" t="s">
        <v>975</v>
      </c>
      <c r="D38" s="444">
        <v>0.12330000000000001</v>
      </c>
      <c r="E38" s="444">
        <v>0.1162</v>
      </c>
      <c r="F38" s="444">
        <v>0.13020000000000001</v>
      </c>
      <c r="G38" s="444">
        <v>0.1166</v>
      </c>
      <c r="H38" s="444">
        <v>0.11169999999999999</v>
      </c>
      <c r="I38" s="444">
        <v>0.11700000000000001</v>
      </c>
      <c r="J38" s="444">
        <v>0.1178</v>
      </c>
      <c r="K38" s="444">
        <v>0.12709999999999999</v>
      </c>
    </row>
    <row r="39" spans="1:12" s="445" customFormat="1" ht="22.5" customHeight="1">
      <c r="A39" s="445" t="s">
        <v>928</v>
      </c>
      <c r="B39" s="446" t="s">
        <v>976</v>
      </c>
      <c r="C39" s="447" t="s">
        <v>977</v>
      </c>
      <c r="D39" s="449">
        <v>0.3614</v>
      </c>
      <c r="E39" s="449">
        <v>0.38290000000000002</v>
      </c>
      <c r="F39" s="449">
        <v>0.43680000000000002</v>
      </c>
      <c r="G39" s="449">
        <v>0.4965</v>
      </c>
      <c r="H39" s="449">
        <v>0.45250000000000001</v>
      </c>
      <c r="I39" s="449">
        <v>0.39939999999999998</v>
      </c>
      <c r="J39" s="449">
        <v>0.33550000000000002</v>
      </c>
      <c r="K39" s="449">
        <v>0.33229999999999998</v>
      </c>
    </row>
    <row r="40" spans="1:12" s="445" customFormat="1" ht="22.5" customHeight="1">
      <c r="A40" s="445" t="s">
        <v>928</v>
      </c>
      <c r="B40" s="446" t="s">
        <v>978</v>
      </c>
      <c r="C40" s="447" t="s">
        <v>979</v>
      </c>
      <c r="D40" s="449">
        <v>0.24709999999999999</v>
      </c>
      <c r="E40" s="449">
        <v>0.2646</v>
      </c>
      <c r="F40" s="449">
        <v>0.30840000000000001</v>
      </c>
      <c r="G40" s="449">
        <v>0.37019999999999997</v>
      </c>
      <c r="H40" s="449">
        <v>0.3357</v>
      </c>
      <c r="I40" s="449">
        <v>0.29389999999999999</v>
      </c>
      <c r="J40" s="449">
        <v>0.2414</v>
      </c>
      <c r="K40" s="449">
        <v>0.23799999999999999</v>
      </c>
    </row>
    <row r="41" spans="1:12" s="445" customFormat="1" ht="22.5" customHeight="1">
      <c r="A41" s="445" t="s">
        <v>928</v>
      </c>
      <c r="B41" s="446" t="s">
        <v>980</v>
      </c>
      <c r="C41" s="447" t="s">
        <v>981</v>
      </c>
      <c r="D41" s="449">
        <v>0.19819999999999999</v>
      </c>
      <c r="E41" s="449">
        <v>0.2107</v>
      </c>
      <c r="F41" s="449">
        <v>0.24199999999999999</v>
      </c>
      <c r="G41" s="449">
        <v>0.28160000000000002</v>
      </c>
      <c r="H41" s="449">
        <v>0.25719999999999998</v>
      </c>
      <c r="I41" s="449">
        <v>0.22600000000000001</v>
      </c>
      <c r="J41" s="449">
        <v>0.18559999999999999</v>
      </c>
      <c r="K41" s="449">
        <v>0.1837</v>
      </c>
    </row>
    <row r="42" spans="1:12" s="445" customFormat="1" ht="24.75" customHeight="1" thickBot="1">
      <c r="A42" s="445" t="s">
        <v>928</v>
      </c>
      <c r="B42" s="446" t="s">
        <v>982</v>
      </c>
      <c r="C42" s="447" t="s">
        <v>1126</v>
      </c>
      <c r="D42" s="449">
        <v>0.34831407823678784</v>
      </c>
      <c r="E42" s="449">
        <v>0.36687191031907573</v>
      </c>
      <c r="F42" s="449">
        <v>0.42078418964418596</v>
      </c>
      <c r="G42" s="449">
        <v>0.48605268668551838</v>
      </c>
      <c r="H42" s="449">
        <v>0.42849205789683359</v>
      </c>
      <c r="I42" s="449">
        <v>0.38488151788478675</v>
      </c>
      <c r="J42" s="449">
        <v>0.2331</v>
      </c>
      <c r="K42" s="449">
        <v>0.28820000000000001</v>
      </c>
    </row>
    <row r="43" spans="1:12" s="239" customFormat="1" ht="24" customHeight="1" thickTop="1" thickBot="1">
      <c r="B43" s="440"/>
      <c r="C43" s="431" t="s">
        <v>637</v>
      </c>
      <c r="D43" s="432"/>
      <c r="E43" s="432"/>
      <c r="F43" s="432"/>
      <c r="G43" s="432"/>
      <c r="H43" s="432"/>
      <c r="I43" s="432"/>
      <c r="J43" s="433"/>
      <c r="K43" s="433"/>
      <c r="L43" s="441"/>
    </row>
    <row r="44" spans="1:12" s="233" customFormat="1" ht="31.5" customHeight="1" thickTop="1">
      <c r="A44" s="233" t="s">
        <v>928</v>
      </c>
      <c r="B44" s="442" t="s">
        <v>984</v>
      </c>
      <c r="C44" s="443" t="s">
        <v>985</v>
      </c>
      <c r="D44" s="444">
        <v>0.19819999999999999</v>
      </c>
      <c r="E44" s="444">
        <v>0.2036</v>
      </c>
      <c r="F44" s="444">
        <v>0.21510000000000001</v>
      </c>
      <c r="G44" s="444">
        <v>0.2394</v>
      </c>
      <c r="H44" s="444">
        <v>0.23369999999999999</v>
      </c>
      <c r="I44" s="444">
        <v>0.23100000000000001</v>
      </c>
      <c r="J44" s="444">
        <v>0.23089999999999999</v>
      </c>
      <c r="K44" s="444">
        <v>0.22819999999999999</v>
      </c>
    </row>
    <row r="45" spans="1:12" s="445" customFormat="1" ht="22.5" customHeight="1">
      <c r="A45" s="445" t="s">
        <v>928</v>
      </c>
      <c r="B45" s="446" t="s">
        <v>986</v>
      </c>
      <c r="C45" s="447" t="s">
        <v>987</v>
      </c>
      <c r="D45" s="449">
        <v>0.19769999999999999</v>
      </c>
      <c r="E45" s="449">
        <v>0.2029</v>
      </c>
      <c r="F45" s="449">
        <v>0.2147</v>
      </c>
      <c r="G45" s="449">
        <v>0.23899999999999999</v>
      </c>
      <c r="H45" s="449">
        <v>0.2334</v>
      </c>
      <c r="I45" s="449">
        <v>0.23080000000000001</v>
      </c>
      <c r="J45" s="449">
        <v>0.23069999999999999</v>
      </c>
      <c r="K45" s="449">
        <v>0.22800000000000001</v>
      </c>
    </row>
    <row r="46" spans="1:12" s="445" customFormat="1" ht="22.5" customHeight="1">
      <c r="A46" s="445" t="s">
        <v>928</v>
      </c>
      <c r="B46" s="446" t="s">
        <v>988</v>
      </c>
      <c r="C46" s="447" t="s">
        <v>989</v>
      </c>
      <c r="D46" s="449">
        <v>7.3400000000000007E-2</v>
      </c>
      <c r="E46" s="449">
        <v>7.1300000000000002E-2</v>
      </c>
      <c r="F46" s="449">
        <v>6.3799999999999996E-2</v>
      </c>
      <c r="G46" s="449">
        <v>4.1099999999999998E-2</v>
      </c>
      <c r="H46" s="449">
        <v>7.0199999999999999E-2</v>
      </c>
      <c r="I46" s="449">
        <v>8.4400000000000003E-2</v>
      </c>
      <c r="J46" s="449">
        <v>7.1499999999999994E-2</v>
      </c>
      <c r="K46" s="449">
        <v>8.1100000000000005E-2</v>
      </c>
    </row>
    <row r="47" spans="1:12" s="445" customFormat="1" ht="22.5" customHeight="1">
      <c r="A47" s="445" t="s">
        <v>928</v>
      </c>
      <c r="B47" s="446" t="s">
        <v>990</v>
      </c>
      <c r="C47" s="447" t="s">
        <v>991</v>
      </c>
      <c r="D47" s="449">
        <v>7.7000000000000002E-3</v>
      </c>
      <c r="E47" s="449">
        <v>6.8999999999999999E-3</v>
      </c>
      <c r="F47" s="449">
        <v>5.7999999999999996E-3</v>
      </c>
      <c r="G47" s="449">
        <v>5.9999999999999995E-4</v>
      </c>
      <c r="H47" s="449">
        <v>1.5E-3</v>
      </c>
      <c r="I47" s="449">
        <v>1.5E-3</v>
      </c>
      <c r="J47" s="449">
        <v>1.5E-3</v>
      </c>
      <c r="K47" s="449">
        <v>1.4E-3</v>
      </c>
    </row>
    <row r="48" spans="1:12" s="445" customFormat="1" ht="22.5" customHeight="1">
      <c r="A48" s="445" t="s">
        <v>928</v>
      </c>
      <c r="B48" s="446" t="s">
        <v>992</v>
      </c>
      <c r="C48" s="447" t="s">
        <v>993</v>
      </c>
      <c r="D48" s="449">
        <v>3.3000000000000002E-2</v>
      </c>
      <c r="E48" s="449">
        <v>3.4700000000000002E-2</v>
      </c>
      <c r="F48" s="449">
        <v>2.9700000000000001E-2</v>
      </c>
      <c r="G48" s="449">
        <v>2.53E-2</v>
      </c>
      <c r="H48" s="449">
        <v>4.2999999999999997E-2</v>
      </c>
      <c r="I48" s="449">
        <v>5.7099999999999998E-2</v>
      </c>
      <c r="J48" s="449">
        <v>4.2700000000000002E-2</v>
      </c>
      <c r="K48" s="449">
        <v>5.0299999999999997E-2</v>
      </c>
    </row>
    <row r="49" spans="1:19" s="445" customFormat="1" ht="26.25" customHeight="1" thickBot="1">
      <c r="A49" s="445" t="s">
        <v>928</v>
      </c>
      <c r="B49" s="446" t="s">
        <v>994</v>
      </c>
      <c r="C49" s="447" t="s">
        <v>995</v>
      </c>
      <c r="D49" s="449">
        <v>0.36930000000000002</v>
      </c>
      <c r="E49" s="449">
        <v>0.38469999999999999</v>
      </c>
      <c r="F49" s="449">
        <v>0.41470000000000001</v>
      </c>
      <c r="G49" s="449">
        <v>0.46800000000000003</v>
      </c>
      <c r="H49" s="449">
        <v>0.4667</v>
      </c>
      <c r="I49" s="449">
        <v>0.48520000000000002</v>
      </c>
      <c r="J49" s="449">
        <v>0.48549999999999999</v>
      </c>
      <c r="K49" s="449">
        <v>0.49609999999999999</v>
      </c>
    </row>
    <row r="50" spans="1:19" s="429" customFormat="1" ht="24" customHeight="1" thickTop="1" thickBot="1">
      <c r="B50" s="430"/>
      <c r="C50" s="431" t="s">
        <v>996</v>
      </c>
      <c r="D50" s="432"/>
      <c r="E50" s="432"/>
      <c r="F50" s="432"/>
      <c r="G50" s="432"/>
      <c r="H50" s="432"/>
      <c r="I50" s="432"/>
      <c r="J50" s="433"/>
      <c r="K50" s="433"/>
      <c r="L50" s="434"/>
    </row>
    <row r="51" spans="1:19" s="233" customFormat="1" ht="31.5" customHeight="1" thickTop="1">
      <c r="A51" s="233" t="s">
        <v>928</v>
      </c>
      <c r="B51" s="442" t="s">
        <v>997</v>
      </c>
      <c r="C51" s="443" t="s">
        <v>998</v>
      </c>
      <c r="D51" s="444">
        <v>0.92520000000000002</v>
      </c>
      <c r="E51" s="444">
        <v>0.93179999999999996</v>
      </c>
      <c r="F51" s="444">
        <v>0.92559999999999998</v>
      </c>
      <c r="G51" s="444">
        <v>0.93359999999999999</v>
      </c>
      <c r="H51" s="444">
        <v>0.93159999999999998</v>
      </c>
      <c r="I51" s="444">
        <v>0.92520000000000002</v>
      </c>
      <c r="J51" s="444">
        <v>0.92700000000000005</v>
      </c>
      <c r="K51" s="444">
        <v>0.9214</v>
      </c>
    </row>
    <row r="52" spans="1:19" s="445" customFormat="1" ht="22.5" customHeight="1">
      <c r="A52" s="445" t="s">
        <v>928</v>
      </c>
      <c r="B52" s="446" t="s">
        <v>999</v>
      </c>
      <c r="C52" s="447" t="s">
        <v>1000</v>
      </c>
      <c r="D52" s="449">
        <v>0.94140000000000001</v>
      </c>
      <c r="E52" s="449">
        <v>0.9375</v>
      </c>
      <c r="F52" s="449">
        <v>0.9496</v>
      </c>
      <c r="G52" s="449">
        <v>0.94969999999999999</v>
      </c>
      <c r="H52" s="449">
        <v>0.95299999999999996</v>
      </c>
      <c r="I52" s="449">
        <v>0.94740000000000002</v>
      </c>
      <c r="J52" s="449">
        <v>0.95030000000000003</v>
      </c>
      <c r="K52" s="449">
        <v>0.94530000000000003</v>
      </c>
    </row>
    <row r="53" spans="1:19" s="445" customFormat="1" ht="22.5" customHeight="1">
      <c r="A53" s="445" t="s">
        <v>928</v>
      </c>
      <c r="B53" s="446" t="s">
        <v>1001</v>
      </c>
      <c r="C53" s="447" t="s">
        <v>1002</v>
      </c>
      <c r="D53" s="449">
        <v>0.22489999999999999</v>
      </c>
      <c r="E53" s="449">
        <v>0.24690000000000001</v>
      </c>
      <c r="F53" s="449">
        <v>0.24129999999999999</v>
      </c>
      <c r="G53" s="449">
        <v>0.29170000000000001</v>
      </c>
      <c r="H53" s="449">
        <v>0.27529999999999999</v>
      </c>
      <c r="I53" s="449">
        <v>0.26960000000000001</v>
      </c>
      <c r="J53" s="449">
        <v>0.2681</v>
      </c>
      <c r="K53" s="449">
        <v>0.26250000000000001</v>
      </c>
    </row>
    <row r="54" spans="1:19" s="445" customFormat="1" ht="22.5" customHeight="1">
      <c r="A54" s="445" t="s">
        <v>928</v>
      </c>
      <c r="B54" s="446" t="s">
        <v>1003</v>
      </c>
      <c r="C54" s="447" t="s">
        <v>1004</v>
      </c>
      <c r="D54" s="449">
        <v>0.37840000000000001</v>
      </c>
      <c r="E54" s="449">
        <v>0.33610000000000001</v>
      </c>
      <c r="F54" s="449">
        <v>0.34649999999999997</v>
      </c>
      <c r="G54" s="449">
        <v>0.27789999999999998</v>
      </c>
      <c r="H54" s="449">
        <v>0.29299999999999998</v>
      </c>
      <c r="I54" s="449">
        <v>0.32400000000000001</v>
      </c>
      <c r="J54" s="449">
        <v>0.3165</v>
      </c>
      <c r="K54" s="449">
        <v>0.34499999999999997</v>
      </c>
    </row>
    <row r="55" spans="1:19" ht="15.75" thickBot="1">
      <c r="C55" s="453"/>
      <c r="D55" s="453"/>
      <c r="E55" s="453"/>
      <c r="F55" s="453"/>
      <c r="G55" s="453"/>
      <c r="H55" s="453"/>
      <c r="I55" s="453"/>
      <c r="J55" s="453"/>
      <c r="K55" s="453"/>
      <c r="L55" s="416"/>
    </row>
    <row r="56" spans="1:19" ht="19.5" customHeight="1" thickTop="1">
      <c r="A56" s="454" t="s">
        <v>927</v>
      </c>
      <c r="B56" s="438" t="s">
        <v>927</v>
      </c>
      <c r="C56" s="42" t="s">
        <v>649</v>
      </c>
      <c r="D56" s="455"/>
      <c r="E56" s="456"/>
      <c r="F56" s="456"/>
      <c r="G56" s="456"/>
      <c r="H56" s="456"/>
      <c r="I56" s="456"/>
    </row>
    <row r="57" spans="1:19" ht="58.5" customHeight="1">
      <c r="C57" s="1304" t="s">
        <v>1005</v>
      </c>
      <c r="D57" s="1304"/>
      <c r="E57" s="1304"/>
      <c r="F57" s="1304"/>
      <c r="G57" s="1304"/>
      <c r="H57" s="1304"/>
      <c r="I57" s="1304"/>
      <c r="J57" s="1304"/>
      <c r="K57" s="1304"/>
      <c r="L57" s="42"/>
      <c r="M57" s="42"/>
      <c r="N57" s="42"/>
      <c r="O57" s="42"/>
      <c r="P57" s="42"/>
      <c r="Q57" s="42"/>
      <c r="R57" s="42"/>
      <c r="S57" s="42"/>
    </row>
    <row r="58" spans="1:19" ht="46.5" customHeight="1">
      <c r="C58" s="1304" t="s">
        <v>651</v>
      </c>
      <c r="D58" s="1332"/>
      <c r="E58" s="1332"/>
      <c r="F58" s="1332"/>
      <c r="G58" s="1332"/>
      <c r="H58" s="1332"/>
      <c r="I58" s="1332"/>
      <c r="J58" s="1332"/>
      <c r="K58" s="1332"/>
      <c r="L58" s="42"/>
      <c r="M58" s="42"/>
      <c r="N58" s="42"/>
      <c r="O58" s="42"/>
      <c r="P58" s="42"/>
      <c r="Q58" s="42"/>
      <c r="R58" s="42"/>
      <c r="S58" s="42"/>
    </row>
    <row r="59" spans="1:19">
      <c r="C59" s="46" t="s">
        <v>1006</v>
      </c>
      <c r="D59" s="457"/>
      <c r="E59" s="456"/>
      <c r="F59" s="456"/>
      <c r="G59" s="456"/>
      <c r="H59" s="456"/>
      <c r="I59" s="456"/>
    </row>
    <row r="60" spans="1:19">
      <c r="C60" s="46" t="s">
        <v>653</v>
      </c>
    </row>
  </sheetData>
  <mergeCells count="6">
    <mergeCell ref="C57:K57"/>
    <mergeCell ref="C58:K58"/>
    <mergeCell ref="A2:K2"/>
    <mergeCell ref="A4:K4"/>
    <mergeCell ref="D6:E6"/>
    <mergeCell ref="F6:K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8"/>
  <sheetViews>
    <sheetView topLeftCell="C1" zoomScale="70" zoomScaleNormal="70" workbookViewId="0">
      <selection activeCell="C1" sqref="C1"/>
    </sheetView>
  </sheetViews>
  <sheetFormatPr defaultRowHeight="12.75"/>
  <cols>
    <col min="1" max="2" width="9.140625" style="691" hidden="1" customWidth="1"/>
    <col min="3" max="3" width="124.140625" style="105" customWidth="1"/>
    <col min="4" max="11" width="16.85546875" style="105" customWidth="1"/>
    <col min="12" max="12" width="3.85546875" style="105" bestFit="1" customWidth="1"/>
    <col min="13" max="256" width="9.140625" style="105"/>
    <col min="257" max="258" width="0" style="105" hidden="1" customWidth="1"/>
    <col min="259" max="259" width="124.140625" style="105" customWidth="1"/>
    <col min="260" max="267" width="16.85546875" style="105" customWidth="1"/>
    <col min="268" max="268" width="3.85546875" style="105" bestFit="1" customWidth="1"/>
    <col min="269" max="512" width="9.140625" style="105"/>
    <col min="513" max="514" width="0" style="105" hidden="1" customWidth="1"/>
    <col min="515" max="515" width="124.140625" style="105" customWidth="1"/>
    <col min="516" max="523" width="16.85546875" style="105" customWidth="1"/>
    <col min="524" max="524" width="3.85546875" style="105" bestFit="1" customWidth="1"/>
    <col min="525" max="768" width="9.140625" style="105"/>
    <col min="769" max="770" width="0" style="105" hidden="1" customWidth="1"/>
    <col min="771" max="771" width="124.140625" style="105" customWidth="1"/>
    <col min="772" max="779" width="16.85546875" style="105" customWidth="1"/>
    <col min="780" max="780" width="3.85546875" style="105" bestFit="1" customWidth="1"/>
    <col min="781" max="1024" width="9.140625" style="105"/>
    <col min="1025" max="1026" width="0" style="105" hidden="1" customWidth="1"/>
    <col min="1027" max="1027" width="124.140625" style="105" customWidth="1"/>
    <col min="1028" max="1035" width="16.85546875" style="105" customWidth="1"/>
    <col min="1036" max="1036" width="3.85546875" style="105" bestFit="1" customWidth="1"/>
    <col min="1037" max="1280" width="9.140625" style="105"/>
    <col min="1281" max="1282" width="0" style="105" hidden="1" customWidth="1"/>
    <col min="1283" max="1283" width="124.140625" style="105" customWidth="1"/>
    <col min="1284" max="1291" width="16.85546875" style="105" customWidth="1"/>
    <col min="1292" max="1292" width="3.85546875" style="105" bestFit="1" customWidth="1"/>
    <col min="1293" max="1536" width="9.140625" style="105"/>
    <col min="1537" max="1538" width="0" style="105" hidden="1" customWidth="1"/>
    <col min="1539" max="1539" width="124.140625" style="105" customWidth="1"/>
    <col min="1540" max="1547" width="16.85546875" style="105" customWidth="1"/>
    <col min="1548" max="1548" width="3.85546875" style="105" bestFit="1" customWidth="1"/>
    <col min="1549" max="1792" width="9.140625" style="105"/>
    <col min="1793" max="1794" width="0" style="105" hidden="1" customWidth="1"/>
    <col min="1795" max="1795" width="124.140625" style="105" customWidth="1"/>
    <col min="1796" max="1803" width="16.85546875" style="105" customWidth="1"/>
    <col min="1804" max="1804" width="3.85546875" style="105" bestFit="1" customWidth="1"/>
    <col min="1805" max="2048" width="9.140625" style="105"/>
    <col min="2049" max="2050" width="0" style="105" hidden="1" customWidth="1"/>
    <col min="2051" max="2051" width="124.140625" style="105" customWidth="1"/>
    <col min="2052" max="2059" width="16.85546875" style="105" customWidth="1"/>
    <col min="2060" max="2060" width="3.85546875" style="105" bestFit="1" customWidth="1"/>
    <col min="2061" max="2304" width="9.140625" style="105"/>
    <col min="2305" max="2306" width="0" style="105" hidden="1" customWidth="1"/>
    <col min="2307" max="2307" width="124.140625" style="105" customWidth="1"/>
    <col min="2308" max="2315" width="16.85546875" style="105" customWidth="1"/>
    <col min="2316" max="2316" width="3.85546875" style="105" bestFit="1" customWidth="1"/>
    <col min="2317" max="2560" width="9.140625" style="105"/>
    <col min="2561" max="2562" width="0" style="105" hidden="1" customWidth="1"/>
    <col min="2563" max="2563" width="124.140625" style="105" customWidth="1"/>
    <col min="2564" max="2571" width="16.85546875" style="105" customWidth="1"/>
    <col min="2572" max="2572" width="3.85546875" style="105" bestFit="1" customWidth="1"/>
    <col min="2573" max="2816" width="9.140625" style="105"/>
    <col min="2817" max="2818" width="0" style="105" hidden="1" customWidth="1"/>
    <col min="2819" max="2819" width="124.140625" style="105" customWidth="1"/>
    <col min="2820" max="2827" width="16.85546875" style="105" customWidth="1"/>
    <col min="2828" max="2828" width="3.85546875" style="105" bestFit="1" customWidth="1"/>
    <col min="2829" max="3072" width="9.140625" style="105"/>
    <col min="3073" max="3074" width="0" style="105" hidden="1" customWidth="1"/>
    <col min="3075" max="3075" width="124.140625" style="105" customWidth="1"/>
    <col min="3076" max="3083" width="16.85546875" style="105" customWidth="1"/>
    <col min="3084" max="3084" width="3.85546875" style="105" bestFit="1" customWidth="1"/>
    <col min="3085" max="3328" width="9.140625" style="105"/>
    <col min="3329" max="3330" width="0" style="105" hidden="1" customWidth="1"/>
    <col min="3331" max="3331" width="124.140625" style="105" customWidth="1"/>
    <col min="3332" max="3339" width="16.85546875" style="105" customWidth="1"/>
    <col min="3340" max="3340" width="3.85546875" style="105" bestFit="1" customWidth="1"/>
    <col min="3341" max="3584" width="9.140625" style="105"/>
    <col min="3585" max="3586" width="0" style="105" hidden="1" customWidth="1"/>
    <col min="3587" max="3587" width="124.140625" style="105" customWidth="1"/>
    <col min="3588" max="3595" width="16.85546875" style="105" customWidth="1"/>
    <col min="3596" max="3596" width="3.85546875" style="105" bestFit="1" customWidth="1"/>
    <col min="3597" max="3840" width="9.140625" style="105"/>
    <col min="3841" max="3842" width="0" style="105" hidden="1" customWidth="1"/>
    <col min="3843" max="3843" width="124.140625" style="105" customWidth="1"/>
    <col min="3844" max="3851" width="16.85546875" style="105" customWidth="1"/>
    <col min="3852" max="3852" width="3.85546875" style="105" bestFit="1" customWidth="1"/>
    <col min="3853" max="4096" width="9.140625" style="105"/>
    <col min="4097" max="4098" width="0" style="105" hidden="1" customWidth="1"/>
    <col min="4099" max="4099" width="124.140625" style="105" customWidth="1"/>
    <col min="4100" max="4107" width="16.85546875" style="105" customWidth="1"/>
    <col min="4108" max="4108" width="3.85546875" style="105" bestFit="1" customWidth="1"/>
    <col min="4109" max="4352" width="9.140625" style="105"/>
    <col min="4353" max="4354" width="0" style="105" hidden="1" customWidth="1"/>
    <col min="4355" max="4355" width="124.140625" style="105" customWidth="1"/>
    <col min="4356" max="4363" width="16.85546875" style="105" customWidth="1"/>
    <col min="4364" max="4364" width="3.85546875" style="105" bestFit="1" customWidth="1"/>
    <col min="4365" max="4608" width="9.140625" style="105"/>
    <col min="4609" max="4610" width="0" style="105" hidden="1" customWidth="1"/>
    <col min="4611" max="4611" width="124.140625" style="105" customWidth="1"/>
    <col min="4612" max="4619" width="16.85546875" style="105" customWidth="1"/>
    <col min="4620" max="4620" width="3.85546875" style="105" bestFit="1" customWidth="1"/>
    <col min="4621" max="4864" width="9.140625" style="105"/>
    <col min="4865" max="4866" width="0" style="105" hidden="1" customWidth="1"/>
    <col min="4867" max="4867" width="124.140625" style="105" customWidth="1"/>
    <col min="4868" max="4875" width="16.85546875" style="105" customWidth="1"/>
    <col min="4876" max="4876" width="3.85546875" style="105" bestFit="1" customWidth="1"/>
    <col min="4877" max="5120" width="9.140625" style="105"/>
    <col min="5121" max="5122" width="0" style="105" hidden="1" customWidth="1"/>
    <col min="5123" max="5123" width="124.140625" style="105" customWidth="1"/>
    <col min="5124" max="5131" width="16.85546875" style="105" customWidth="1"/>
    <col min="5132" max="5132" width="3.85546875" style="105" bestFit="1" customWidth="1"/>
    <col min="5133" max="5376" width="9.140625" style="105"/>
    <col min="5377" max="5378" width="0" style="105" hidden="1" customWidth="1"/>
    <col min="5379" max="5379" width="124.140625" style="105" customWidth="1"/>
    <col min="5380" max="5387" width="16.85546875" style="105" customWidth="1"/>
    <col min="5388" max="5388" width="3.85546875" style="105" bestFit="1" customWidth="1"/>
    <col min="5389" max="5632" width="9.140625" style="105"/>
    <col min="5633" max="5634" width="0" style="105" hidden="1" customWidth="1"/>
    <col min="5635" max="5635" width="124.140625" style="105" customWidth="1"/>
    <col min="5636" max="5643" width="16.85546875" style="105" customWidth="1"/>
    <col min="5644" max="5644" width="3.85546875" style="105" bestFit="1" customWidth="1"/>
    <col min="5645" max="5888" width="9.140625" style="105"/>
    <col min="5889" max="5890" width="0" style="105" hidden="1" customWidth="1"/>
    <col min="5891" max="5891" width="124.140625" style="105" customWidth="1"/>
    <col min="5892" max="5899" width="16.85546875" style="105" customWidth="1"/>
    <col min="5900" max="5900" width="3.85546875" style="105" bestFit="1" customWidth="1"/>
    <col min="5901" max="6144" width="9.140625" style="105"/>
    <col min="6145" max="6146" width="0" style="105" hidden="1" customWidth="1"/>
    <col min="6147" max="6147" width="124.140625" style="105" customWidth="1"/>
    <col min="6148" max="6155" width="16.85546875" style="105" customWidth="1"/>
    <col min="6156" max="6156" width="3.85546875" style="105" bestFit="1" customWidth="1"/>
    <col min="6157" max="6400" width="9.140625" style="105"/>
    <col min="6401" max="6402" width="0" style="105" hidden="1" customWidth="1"/>
    <col min="6403" max="6403" width="124.140625" style="105" customWidth="1"/>
    <col min="6404" max="6411" width="16.85546875" style="105" customWidth="1"/>
    <col min="6412" max="6412" width="3.85546875" style="105" bestFit="1" customWidth="1"/>
    <col min="6413" max="6656" width="9.140625" style="105"/>
    <col min="6657" max="6658" width="0" style="105" hidden="1" customWidth="1"/>
    <col min="6659" max="6659" width="124.140625" style="105" customWidth="1"/>
    <col min="6660" max="6667" width="16.85546875" style="105" customWidth="1"/>
    <col min="6668" max="6668" width="3.85546875" style="105" bestFit="1" customWidth="1"/>
    <col min="6669" max="6912" width="9.140625" style="105"/>
    <col min="6913" max="6914" width="0" style="105" hidden="1" customWidth="1"/>
    <col min="6915" max="6915" width="124.140625" style="105" customWidth="1"/>
    <col min="6916" max="6923" width="16.85546875" style="105" customWidth="1"/>
    <col min="6924" max="6924" width="3.85546875" style="105" bestFit="1" customWidth="1"/>
    <col min="6925" max="7168" width="9.140625" style="105"/>
    <col min="7169" max="7170" width="0" style="105" hidden="1" customWidth="1"/>
    <col min="7171" max="7171" width="124.140625" style="105" customWidth="1"/>
    <col min="7172" max="7179" width="16.85546875" style="105" customWidth="1"/>
    <col min="7180" max="7180" width="3.85546875" style="105" bestFit="1" customWidth="1"/>
    <col min="7181" max="7424" width="9.140625" style="105"/>
    <col min="7425" max="7426" width="0" style="105" hidden="1" customWidth="1"/>
    <col min="7427" max="7427" width="124.140625" style="105" customWidth="1"/>
    <col min="7428" max="7435" width="16.85546875" style="105" customWidth="1"/>
    <col min="7436" max="7436" width="3.85546875" style="105" bestFit="1" customWidth="1"/>
    <col min="7437" max="7680" width="9.140625" style="105"/>
    <col min="7681" max="7682" width="0" style="105" hidden="1" customWidth="1"/>
    <col min="7683" max="7683" width="124.140625" style="105" customWidth="1"/>
    <col min="7684" max="7691" width="16.85546875" style="105" customWidth="1"/>
    <col min="7692" max="7692" width="3.85546875" style="105" bestFit="1" customWidth="1"/>
    <col min="7693" max="7936" width="9.140625" style="105"/>
    <col min="7937" max="7938" width="0" style="105" hidden="1" customWidth="1"/>
    <col min="7939" max="7939" width="124.140625" style="105" customWidth="1"/>
    <col min="7940" max="7947" width="16.85546875" style="105" customWidth="1"/>
    <col min="7948" max="7948" width="3.85546875" style="105" bestFit="1" customWidth="1"/>
    <col min="7949" max="8192" width="9.140625" style="105"/>
    <col min="8193" max="8194" width="0" style="105" hidden="1" customWidth="1"/>
    <col min="8195" max="8195" width="124.140625" style="105" customWidth="1"/>
    <col min="8196" max="8203" width="16.85546875" style="105" customWidth="1"/>
    <col min="8204" max="8204" width="3.85546875" style="105" bestFit="1" customWidth="1"/>
    <col min="8205" max="8448" width="9.140625" style="105"/>
    <col min="8449" max="8450" width="0" style="105" hidden="1" customWidth="1"/>
    <col min="8451" max="8451" width="124.140625" style="105" customWidth="1"/>
    <col min="8452" max="8459" width="16.85546875" style="105" customWidth="1"/>
    <col min="8460" max="8460" width="3.85546875" style="105" bestFit="1" customWidth="1"/>
    <col min="8461" max="8704" width="9.140625" style="105"/>
    <col min="8705" max="8706" width="0" style="105" hidden="1" customWidth="1"/>
    <col min="8707" max="8707" width="124.140625" style="105" customWidth="1"/>
    <col min="8708" max="8715" width="16.85546875" style="105" customWidth="1"/>
    <col min="8716" max="8716" width="3.85546875" style="105" bestFit="1" customWidth="1"/>
    <col min="8717" max="8960" width="9.140625" style="105"/>
    <col min="8961" max="8962" width="0" style="105" hidden="1" customWidth="1"/>
    <col min="8963" max="8963" width="124.140625" style="105" customWidth="1"/>
    <col min="8964" max="8971" width="16.85546875" style="105" customWidth="1"/>
    <col min="8972" max="8972" width="3.85546875" style="105" bestFit="1" customWidth="1"/>
    <col min="8973" max="9216" width="9.140625" style="105"/>
    <col min="9217" max="9218" width="0" style="105" hidden="1" customWidth="1"/>
    <col min="9219" max="9219" width="124.140625" style="105" customWidth="1"/>
    <col min="9220" max="9227" width="16.85546875" style="105" customWidth="1"/>
    <col min="9228" max="9228" width="3.85546875" style="105" bestFit="1" customWidth="1"/>
    <col min="9229" max="9472" width="9.140625" style="105"/>
    <col min="9473" max="9474" width="0" style="105" hidden="1" customWidth="1"/>
    <col min="9475" max="9475" width="124.140625" style="105" customWidth="1"/>
    <col min="9476" max="9483" width="16.85546875" style="105" customWidth="1"/>
    <col min="9484" max="9484" width="3.85546875" style="105" bestFit="1" customWidth="1"/>
    <col min="9485" max="9728" width="9.140625" style="105"/>
    <col min="9729" max="9730" width="0" style="105" hidden="1" customWidth="1"/>
    <col min="9731" max="9731" width="124.140625" style="105" customWidth="1"/>
    <col min="9732" max="9739" width="16.85546875" style="105" customWidth="1"/>
    <col min="9740" max="9740" width="3.85546875" style="105" bestFit="1" customWidth="1"/>
    <col min="9741" max="9984" width="9.140625" style="105"/>
    <col min="9985" max="9986" width="0" style="105" hidden="1" customWidth="1"/>
    <col min="9987" max="9987" width="124.140625" style="105" customWidth="1"/>
    <col min="9988" max="9995" width="16.85546875" style="105" customWidth="1"/>
    <col min="9996" max="9996" width="3.85546875" style="105" bestFit="1" customWidth="1"/>
    <col min="9997" max="10240" width="9.140625" style="105"/>
    <col min="10241" max="10242" width="0" style="105" hidden="1" customWidth="1"/>
    <col min="10243" max="10243" width="124.140625" style="105" customWidth="1"/>
    <col min="10244" max="10251" width="16.85546875" style="105" customWidth="1"/>
    <col min="10252" max="10252" width="3.85546875" style="105" bestFit="1" customWidth="1"/>
    <col min="10253" max="10496" width="9.140625" style="105"/>
    <col min="10497" max="10498" width="0" style="105" hidden="1" customWidth="1"/>
    <col min="10499" max="10499" width="124.140625" style="105" customWidth="1"/>
    <col min="10500" max="10507" width="16.85546875" style="105" customWidth="1"/>
    <col min="10508" max="10508" width="3.85546875" style="105" bestFit="1" customWidth="1"/>
    <col min="10509" max="10752" width="9.140625" style="105"/>
    <col min="10753" max="10754" width="0" style="105" hidden="1" customWidth="1"/>
    <col min="10755" max="10755" width="124.140625" style="105" customWidth="1"/>
    <col min="10756" max="10763" width="16.85546875" style="105" customWidth="1"/>
    <col min="10764" max="10764" width="3.85546875" style="105" bestFit="1" customWidth="1"/>
    <col min="10765" max="11008" width="9.140625" style="105"/>
    <col min="11009" max="11010" width="0" style="105" hidden="1" customWidth="1"/>
    <col min="11011" max="11011" width="124.140625" style="105" customWidth="1"/>
    <col min="11012" max="11019" width="16.85546875" style="105" customWidth="1"/>
    <col min="11020" max="11020" width="3.85546875" style="105" bestFit="1" customWidth="1"/>
    <col min="11021" max="11264" width="9.140625" style="105"/>
    <col min="11265" max="11266" width="0" style="105" hidden="1" customWidth="1"/>
    <col min="11267" max="11267" width="124.140625" style="105" customWidth="1"/>
    <col min="11268" max="11275" width="16.85546875" style="105" customWidth="1"/>
    <col min="11276" max="11276" width="3.85546875" style="105" bestFit="1" customWidth="1"/>
    <col min="11277" max="11520" width="9.140625" style="105"/>
    <col min="11521" max="11522" width="0" style="105" hidden="1" customWidth="1"/>
    <col min="11523" max="11523" width="124.140625" style="105" customWidth="1"/>
    <col min="11524" max="11531" width="16.85546875" style="105" customWidth="1"/>
    <col min="11532" max="11532" width="3.85546875" style="105" bestFit="1" customWidth="1"/>
    <col min="11533" max="11776" width="9.140625" style="105"/>
    <col min="11777" max="11778" width="0" style="105" hidden="1" customWidth="1"/>
    <col min="11779" max="11779" width="124.140625" style="105" customWidth="1"/>
    <col min="11780" max="11787" width="16.85546875" style="105" customWidth="1"/>
    <col min="11788" max="11788" width="3.85546875" style="105" bestFit="1" customWidth="1"/>
    <col min="11789" max="12032" width="9.140625" style="105"/>
    <col min="12033" max="12034" width="0" style="105" hidden="1" customWidth="1"/>
    <col min="12035" max="12035" width="124.140625" style="105" customWidth="1"/>
    <col min="12036" max="12043" width="16.85546875" style="105" customWidth="1"/>
    <col min="12044" max="12044" width="3.85546875" style="105" bestFit="1" customWidth="1"/>
    <col min="12045" max="12288" width="9.140625" style="105"/>
    <col min="12289" max="12290" width="0" style="105" hidden="1" customWidth="1"/>
    <col min="12291" max="12291" width="124.140625" style="105" customWidth="1"/>
    <col min="12292" max="12299" width="16.85546875" style="105" customWidth="1"/>
    <col min="12300" max="12300" width="3.85546875" style="105" bestFit="1" customWidth="1"/>
    <col min="12301" max="12544" width="9.140625" style="105"/>
    <col min="12545" max="12546" width="0" style="105" hidden="1" customWidth="1"/>
    <col min="12547" max="12547" width="124.140625" style="105" customWidth="1"/>
    <col min="12548" max="12555" width="16.85546875" style="105" customWidth="1"/>
    <col min="12556" max="12556" width="3.85546875" style="105" bestFit="1" customWidth="1"/>
    <col min="12557" max="12800" width="9.140625" style="105"/>
    <col min="12801" max="12802" width="0" style="105" hidden="1" customWidth="1"/>
    <col min="12803" max="12803" width="124.140625" style="105" customWidth="1"/>
    <col min="12804" max="12811" width="16.85546875" style="105" customWidth="1"/>
    <col min="12812" max="12812" width="3.85546875" style="105" bestFit="1" customWidth="1"/>
    <col min="12813" max="13056" width="9.140625" style="105"/>
    <col min="13057" max="13058" width="0" style="105" hidden="1" customWidth="1"/>
    <col min="13059" max="13059" width="124.140625" style="105" customWidth="1"/>
    <col min="13060" max="13067" width="16.85546875" style="105" customWidth="1"/>
    <col min="13068" max="13068" width="3.85546875" style="105" bestFit="1" customWidth="1"/>
    <col min="13069" max="13312" width="9.140625" style="105"/>
    <col min="13313" max="13314" width="0" style="105" hidden="1" customWidth="1"/>
    <col min="13315" max="13315" width="124.140625" style="105" customWidth="1"/>
    <col min="13316" max="13323" width="16.85546875" style="105" customWidth="1"/>
    <col min="13324" max="13324" width="3.85546875" style="105" bestFit="1" customWidth="1"/>
    <col min="13325" max="13568" width="9.140625" style="105"/>
    <col min="13569" max="13570" width="0" style="105" hidden="1" customWidth="1"/>
    <col min="13571" max="13571" width="124.140625" style="105" customWidth="1"/>
    <col min="13572" max="13579" width="16.85546875" style="105" customWidth="1"/>
    <col min="13580" max="13580" width="3.85546875" style="105" bestFit="1" customWidth="1"/>
    <col min="13581" max="13824" width="9.140625" style="105"/>
    <col min="13825" max="13826" width="0" style="105" hidden="1" customWidth="1"/>
    <col min="13827" max="13827" width="124.140625" style="105" customWidth="1"/>
    <col min="13828" max="13835" width="16.85546875" style="105" customWidth="1"/>
    <col min="13836" max="13836" width="3.85546875" style="105" bestFit="1" customWidth="1"/>
    <col min="13837" max="14080" width="9.140625" style="105"/>
    <col min="14081" max="14082" width="0" style="105" hidden="1" customWidth="1"/>
    <col min="14083" max="14083" width="124.140625" style="105" customWidth="1"/>
    <col min="14084" max="14091" width="16.85546875" style="105" customWidth="1"/>
    <col min="14092" max="14092" width="3.85546875" style="105" bestFit="1" customWidth="1"/>
    <col min="14093" max="14336" width="9.140625" style="105"/>
    <col min="14337" max="14338" width="0" style="105" hidden="1" customWidth="1"/>
    <col min="14339" max="14339" width="124.140625" style="105" customWidth="1"/>
    <col min="14340" max="14347" width="16.85546875" style="105" customWidth="1"/>
    <col min="14348" max="14348" width="3.85546875" style="105" bestFit="1" customWidth="1"/>
    <col min="14349" max="14592" width="9.140625" style="105"/>
    <col min="14593" max="14594" width="0" style="105" hidden="1" customWidth="1"/>
    <col min="14595" max="14595" width="124.140625" style="105" customWidth="1"/>
    <col min="14596" max="14603" width="16.85546875" style="105" customWidth="1"/>
    <col min="14604" max="14604" width="3.85546875" style="105" bestFit="1" customWidth="1"/>
    <col min="14605" max="14848" width="9.140625" style="105"/>
    <col min="14849" max="14850" width="0" style="105" hidden="1" customWidth="1"/>
    <col min="14851" max="14851" width="124.140625" style="105" customWidth="1"/>
    <col min="14852" max="14859" width="16.85546875" style="105" customWidth="1"/>
    <col min="14860" max="14860" width="3.85546875" style="105" bestFit="1" customWidth="1"/>
    <col min="14861" max="15104" width="9.140625" style="105"/>
    <col min="15105" max="15106" width="0" style="105" hidden="1" customWidth="1"/>
    <col min="15107" max="15107" width="124.140625" style="105" customWidth="1"/>
    <col min="15108" max="15115" width="16.85546875" style="105" customWidth="1"/>
    <col min="15116" max="15116" width="3.85546875" style="105" bestFit="1" customWidth="1"/>
    <col min="15117" max="15360" width="9.140625" style="105"/>
    <col min="15361" max="15362" width="0" style="105" hidden="1" customWidth="1"/>
    <col min="15363" max="15363" width="124.140625" style="105" customWidth="1"/>
    <col min="15364" max="15371" width="16.85546875" style="105" customWidth="1"/>
    <col min="15372" max="15372" width="3.85546875" style="105" bestFit="1" customWidth="1"/>
    <col min="15373" max="15616" width="9.140625" style="105"/>
    <col min="15617" max="15618" width="0" style="105" hidden="1" customWidth="1"/>
    <col min="15619" max="15619" width="124.140625" style="105" customWidth="1"/>
    <col min="15620" max="15627" width="16.85546875" style="105" customWidth="1"/>
    <col min="15628" max="15628" width="3.85546875" style="105" bestFit="1" customWidth="1"/>
    <col min="15629" max="15872" width="9.140625" style="105"/>
    <col min="15873" max="15874" width="0" style="105" hidden="1" customWidth="1"/>
    <col min="15875" max="15875" width="124.140625" style="105" customWidth="1"/>
    <col min="15876" max="15883" width="16.85546875" style="105" customWidth="1"/>
    <col min="15884" max="15884" width="3.85546875" style="105" bestFit="1" customWidth="1"/>
    <col min="15885" max="16128" width="9.140625" style="105"/>
    <col min="16129" max="16130" width="0" style="105" hidden="1" customWidth="1"/>
    <col min="16131" max="16131" width="124.140625" style="105" customWidth="1"/>
    <col min="16132" max="16139" width="16.85546875" style="105" customWidth="1"/>
    <col min="16140" max="16140" width="3.85546875" style="105" bestFit="1" customWidth="1"/>
    <col min="16141" max="16384" width="9.140625" style="105"/>
  </cols>
  <sheetData>
    <row r="1" spans="1:12" ht="25.5" customHeight="1">
      <c r="A1" s="686"/>
      <c r="B1" s="686"/>
      <c r="C1" s="687"/>
      <c r="D1" s="687"/>
      <c r="E1" s="687"/>
      <c r="F1" s="687"/>
      <c r="G1" s="687"/>
      <c r="H1" s="687"/>
      <c r="I1" s="687"/>
      <c r="J1" s="687"/>
      <c r="K1" s="687"/>
    </row>
    <row r="2" spans="1:12" ht="33" customHeight="1">
      <c r="A2" s="1302" t="s">
        <v>592</v>
      </c>
      <c r="B2" s="1302"/>
      <c r="C2" s="1302"/>
      <c r="D2" s="1302"/>
      <c r="E2" s="1302"/>
      <c r="F2" s="1302"/>
      <c r="G2" s="1302"/>
      <c r="H2" s="1302"/>
      <c r="I2" s="1302"/>
      <c r="J2" s="1302"/>
      <c r="K2" s="1302"/>
    </row>
    <row r="3" spans="1:12" ht="48" customHeight="1" thickBot="1">
      <c r="A3" s="688"/>
      <c r="B3" s="686"/>
      <c r="C3" s="1333" t="s">
        <v>924</v>
      </c>
      <c r="D3" s="1333"/>
      <c r="E3" s="1333"/>
      <c r="F3" s="1333"/>
      <c r="G3" s="1333"/>
      <c r="H3" s="1333"/>
      <c r="I3" s="1333"/>
      <c r="J3" s="1333"/>
      <c r="K3" s="1333"/>
    </row>
    <row r="4" spans="1:12" s="690" customFormat="1" ht="33.75" customHeight="1" thickTop="1" thickBot="1">
      <c r="A4" s="689"/>
      <c r="B4" s="689"/>
      <c r="C4" s="423"/>
      <c r="D4" s="1334" t="s">
        <v>1124</v>
      </c>
      <c r="E4" s="1334"/>
      <c r="F4" s="1334" t="s">
        <v>1127</v>
      </c>
      <c r="G4" s="1334"/>
      <c r="H4" s="1334"/>
      <c r="I4" s="1334"/>
      <c r="J4" s="1334"/>
      <c r="K4" s="1334"/>
    </row>
    <row r="5" spans="1:12" ht="29.25" customHeight="1" thickTop="1" thickBot="1">
      <c r="B5" s="692"/>
      <c r="C5" s="693"/>
      <c r="D5" s="230" t="s">
        <v>725</v>
      </c>
      <c r="E5" s="230" t="s">
        <v>726</v>
      </c>
      <c r="F5" s="230" t="s">
        <v>727</v>
      </c>
      <c r="G5" s="230" t="s">
        <v>728</v>
      </c>
      <c r="H5" s="230" t="s">
        <v>729</v>
      </c>
      <c r="I5" s="230" t="s">
        <v>730</v>
      </c>
      <c r="J5" s="694" t="s">
        <v>731</v>
      </c>
      <c r="K5" s="694" t="s">
        <v>732</v>
      </c>
      <c r="L5" s="695" t="s">
        <v>927</v>
      </c>
    </row>
    <row r="6" spans="1:12" ht="5.25" customHeight="1" thickTop="1" thickBot="1">
      <c r="C6" s="696"/>
      <c r="D6" s="696"/>
      <c r="E6" s="696"/>
      <c r="F6" s="696"/>
      <c r="G6" s="696"/>
      <c r="H6" s="696"/>
      <c r="I6" s="696"/>
      <c r="J6" s="696"/>
      <c r="K6" s="696"/>
    </row>
    <row r="7" spans="1:12" s="702" customFormat="1" ht="24" customHeight="1" thickTop="1" thickBot="1">
      <c r="A7" s="697"/>
      <c r="B7" s="698"/>
      <c r="C7" s="699" t="s">
        <v>654</v>
      </c>
      <c r="D7" s="700"/>
      <c r="E7" s="700"/>
      <c r="F7" s="700"/>
      <c r="G7" s="700"/>
      <c r="H7" s="700"/>
      <c r="I7" s="700"/>
      <c r="J7" s="422"/>
      <c r="K7" s="422"/>
      <c r="L7" s="701"/>
    </row>
    <row r="8" spans="1:12" s="702" customFormat="1" ht="27" customHeight="1" thickTop="1">
      <c r="A8" s="697" t="s">
        <v>928</v>
      </c>
      <c r="B8" s="442" t="s">
        <v>1128</v>
      </c>
      <c r="C8" s="703" t="s">
        <v>1129</v>
      </c>
      <c r="D8" s="704">
        <v>4.5600000000000002E-2</v>
      </c>
      <c r="E8" s="704">
        <v>4.9500000000000002E-2</v>
      </c>
      <c r="F8" s="704">
        <v>4.5100000000000001E-2</v>
      </c>
      <c r="G8" s="704">
        <v>3.8800000000000001E-2</v>
      </c>
      <c r="H8" s="704">
        <v>4.3400000000000001E-2</v>
      </c>
      <c r="I8" s="704">
        <v>4.2599999999999999E-2</v>
      </c>
      <c r="J8" s="704">
        <v>4.07E-2</v>
      </c>
      <c r="K8" s="704">
        <v>4.3299999999999998E-2</v>
      </c>
    </row>
    <row r="9" spans="1:12" s="708" customFormat="1" ht="23.25" customHeight="1">
      <c r="A9" s="705" t="s">
        <v>928</v>
      </c>
      <c r="B9" s="446" t="s">
        <v>1130</v>
      </c>
      <c r="C9" s="706" t="s">
        <v>1131</v>
      </c>
      <c r="D9" s="707">
        <v>5.6500000000000002E-2</v>
      </c>
      <c r="E9" s="707">
        <v>5.5800000000000002E-2</v>
      </c>
      <c r="F9" s="707">
        <v>5.2400000000000002E-2</v>
      </c>
      <c r="G9" s="707">
        <v>4.19E-2</v>
      </c>
      <c r="H9" s="707">
        <v>4.5100000000000001E-2</v>
      </c>
      <c r="I9" s="707">
        <v>4.5199999999999997E-2</v>
      </c>
      <c r="J9" s="707">
        <v>4.2099999999999999E-2</v>
      </c>
      <c r="K9" s="707">
        <v>4.3900000000000002E-2</v>
      </c>
    </row>
    <row r="10" spans="1:12" s="708" customFormat="1" ht="23.25" customHeight="1">
      <c r="A10" s="705" t="s">
        <v>928</v>
      </c>
      <c r="B10" s="446" t="s">
        <v>1132</v>
      </c>
      <c r="C10" s="706" t="s">
        <v>1133</v>
      </c>
      <c r="D10" s="707">
        <v>5.0099999999999999E-2</v>
      </c>
      <c r="E10" s="707">
        <v>5.0999999999999997E-2</v>
      </c>
      <c r="F10" s="707">
        <v>5.0500000000000003E-2</v>
      </c>
      <c r="G10" s="707">
        <v>4.0099999999999997E-2</v>
      </c>
      <c r="H10" s="707">
        <v>4.2700000000000002E-2</v>
      </c>
      <c r="I10" s="707">
        <v>4.07E-2</v>
      </c>
      <c r="J10" s="707">
        <v>3.9100000000000003E-2</v>
      </c>
      <c r="K10" s="707">
        <v>4.2900000000000001E-2</v>
      </c>
    </row>
    <row r="11" spans="1:12" s="708" customFormat="1" ht="23.25" customHeight="1">
      <c r="A11" s="705" t="s">
        <v>928</v>
      </c>
      <c r="B11" s="446" t="s">
        <v>1134</v>
      </c>
      <c r="C11" s="706" t="s">
        <v>1135</v>
      </c>
      <c r="D11" s="707">
        <v>9.2999999999999992E-3</v>
      </c>
      <c r="E11" s="707">
        <v>9.9000000000000008E-3</v>
      </c>
      <c r="F11" s="707">
        <v>9.4000000000000004E-3</v>
      </c>
      <c r="G11" s="707">
        <v>7.7000000000000002E-3</v>
      </c>
      <c r="H11" s="707">
        <v>7.1999999999999998E-3</v>
      </c>
      <c r="I11" s="707">
        <v>8.8999999999999999E-3</v>
      </c>
      <c r="J11" s="707">
        <v>7.7999999999999996E-3</v>
      </c>
      <c r="K11" s="707">
        <v>1.09E-2</v>
      </c>
    </row>
    <row r="12" spans="1:12" s="708" customFormat="1" ht="23.25" customHeight="1">
      <c r="A12" s="705" t="s">
        <v>928</v>
      </c>
      <c r="B12" s="446" t="s">
        <v>1136</v>
      </c>
      <c r="C12" s="706" t="s">
        <v>1137</v>
      </c>
      <c r="D12" s="707">
        <v>9.4000000000000004E-3</v>
      </c>
      <c r="E12" s="707">
        <v>1.0200000000000001E-2</v>
      </c>
      <c r="F12" s="707">
        <v>9.7999999999999997E-3</v>
      </c>
      <c r="G12" s="707">
        <v>8.3000000000000001E-3</v>
      </c>
      <c r="H12" s="707">
        <v>7.7999999999999996E-3</v>
      </c>
      <c r="I12" s="707">
        <v>8.9999999999999993E-3</v>
      </c>
      <c r="J12" s="707">
        <v>7.7000000000000002E-3</v>
      </c>
      <c r="K12" s="707">
        <v>1.04E-2</v>
      </c>
    </row>
    <row r="13" spans="1:12" s="708" customFormat="1" ht="23.25" customHeight="1">
      <c r="A13" s="705" t="s">
        <v>928</v>
      </c>
      <c r="B13" s="446" t="s">
        <v>1138</v>
      </c>
      <c r="C13" s="706" t="s">
        <v>1139</v>
      </c>
      <c r="D13" s="707">
        <v>8.8000000000000005E-3</v>
      </c>
      <c r="E13" s="707">
        <v>9.7999999999999997E-3</v>
      </c>
      <c r="F13" s="707">
        <v>9.4999999999999998E-3</v>
      </c>
      <c r="G13" s="707">
        <v>7.9000000000000008E-3</v>
      </c>
      <c r="H13" s="707">
        <v>7.7999999999999996E-3</v>
      </c>
      <c r="I13" s="707">
        <v>8.8999999999999999E-3</v>
      </c>
      <c r="J13" s="707">
        <v>7.4000000000000003E-3</v>
      </c>
      <c r="K13" s="707">
        <v>1.04E-2</v>
      </c>
    </row>
    <row r="14" spans="1:12" s="708" customFormat="1" ht="27.75" customHeight="1" thickBot="1">
      <c r="A14" s="705" t="s">
        <v>928</v>
      </c>
      <c r="B14" s="446" t="s">
        <v>1140</v>
      </c>
      <c r="C14" s="706" t="s">
        <v>1141</v>
      </c>
      <c r="D14" s="707">
        <v>4.4900000000000002E-2</v>
      </c>
      <c r="E14" s="707">
        <v>4.8899999999999999E-2</v>
      </c>
      <c r="F14" s="707">
        <v>4.5499999999999999E-2</v>
      </c>
      <c r="G14" s="707">
        <v>3.5200000000000002E-2</v>
      </c>
      <c r="H14" s="707">
        <v>3.32E-2</v>
      </c>
      <c r="I14" s="707">
        <v>3.8100000000000002E-2</v>
      </c>
      <c r="J14" s="707">
        <v>3.1899999999999998E-2</v>
      </c>
      <c r="K14" s="707">
        <v>4.5499999999999999E-2</v>
      </c>
    </row>
    <row r="15" spans="1:12" s="86" customFormat="1" ht="24" customHeight="1" thickTop="1" thickBot="1">
      <c r="A15" s="709"/>
      <c r="B15" s="710"/>
      <c r="C15" s="699" t="s">
        <v>662</v>
      </c>
      <c r="D15" s="700"/>
      <c r="E15" s="700"/>
      <c r="F15" s="700"/>
      <c r="G15" s="700"/>
      <c r="H15" s="700"/>
      <c r="I15" s="700"/>
      <c r="J15" s="422"/>
      <c r="K15" s="422"/>
      <c r="L15" s="87"/>
    </row>
    <row r="16" spans="1:12" s="702" customFormat="1" ht="26.25" customHeight="1" thickTop="1">
      <c r="A16" s="697" t="s">
        <v>928</v>
      </c>
      <c r="B16" s="442" t="s">
        <v>1142</v>
      </c>
      <c r="C16" s="703" t="s">
        <v>1143</v>
      </c>
      <c r="D16" s="704">
        <v>5.7799999999999997E-2</v>
      </c>
      <c r="E16" s="704">
        <v>6.3600000000000004E-2</v>
      </c>
      <c r="F16" s="704">
        <v>6.2199999999999998E-2</v>
      </c>
      <c r="G16" s="704">
        <v>5.5E-2</v>
      </c>
      <c r="H16" s="704">
        <v>6.3799999999999996E-2</v>
      </c>
      <c r="I16" s="704">
        <v>6.3500000000000001E-2</v>
      </c>
      <c r="J16" s="704">
        <v>5.6300000000000003E-2</v>
      </c>
      <c r="K16" s="704">
        <v>5.96E-2</v>
      </c>
    </row>
    <row r="17" spans="1:12" s="708" customFormat="1" ht="24" customHeight="1">
      <c r="A17" s="705" t="s">
        <v>928</v>
      </c>
      <c r="B17" s="446" t="s">
        <v>1144</v>
      </c>
      <c r="C17" s="706" t="s">
        <v>1145</v>
      </c>
      <c r="D17" s="707">
        <v>-1.2200000000000001E-2</v>
      </c>
      <c r="E17" s="707">
        <v>-1.4200000000000001E-2</v>
      </c>
      <c r="F17" s="707">
        <v>-1.7100000000000001E-2</v>
      </c>
      <c r="G17" s="707">
        <v>-1.6199999999999999E-2</v>
      </c>
      <c r="H17" s="707">
        <v>-2.0400000000000001E-2</v>
      </c>
      <c r="I17" s="707">
        <v>-2.0899999999999998E-2</v>
      </c>
      <c r="J17" s="707">
        <v>-1.5599999999999999E-2</v>
      </c>
      <c r="K17" s="707">
        <v>-1.6400000000000001E-2</v>
      </c>
    </row>
    <row r="18" spans="1:12" s="708" customFormat="1" ht="24" customHeight="1">
      <c r="A18" s="705" t="s">
        <v>928</v>
      </c>
      <c r="B18" s="446" t="s">
        <v>1146</v>
      </c>
      <c r="C18" s="706" t="s">
        <v>1147</v>
      </c>
      <c r="D18" s="707">
        <v>1.61E-2</v>
      </c>
      <c r="E18" s="707">
        <v>1.8800000000000001E-2</v>
      </c>
      <c r="F18" s="707">
        <v>2.29E-2</v>
      </c>
      <c r="G18" s="707">
        <v>2.1999999999999999E-2</v>
      </c>
      <c r="H18" s="707">
        <v>2.7900000000000001E-2</v>
      </c>
      <c r="I18" s="707">
        <v>2.87E-2</v>
      </c>
      <c r="J18" s="707">
        <v>2.1399999999999999E-2</v>
      </c>
      <c r="K18" s="707">
        <v>2.24E-2</v>
      </c>
    </row>
    <row r="19" spans="1:12" s="708" customFormat="1" ht="24" customHeight="1">
      <c r="A19" s="705" t="s">
        <v>928</v>
      </c>
      <c r="B19" s="446" t="s">
        <v>1148</v>
      </c>
      <c r="C19" s="706" t="s">
        <v>1149</v>
      </c>
      <c r="D19" s="707">
        <v>2.0000000000000001E-4</v>
      </c>
      <c r="E19" s="707">
        <v>5.0000000000000001E-4</v>
      </c>
      <c r="F19" s="707">
        <v>2.9999999999999997E-4</v>
      </c>
      <c r="G19" s="707">
        <v>2.0000000000000001E-4</v>
      </c>
      <c r="H19" s="707">
        <v>2.0000000000000001E-4</v>
      </c>
      <c r="I19" s="707">
        <v>2.0000000000000001E-4</v>
      </c>
      <c r="J19" s="707">
        <v>1E-4</v>
      </c>
      <c r="K19" s="707">
        <v>0</v>
      </c>
    </row>
    <row r="20" spans="1:12" s="708" customFormat="1" ht="24" customHeight="1">
      <c r="A20" s="705" t="s">
        <v>928</v>
      </c>
      <c r="B20" s="446" t="s">
        <v>1150</v>
      </c>
      <c r="C20" s="706" t="s">
        <v>1151</v>
      </c>
      <c r="D20" s="707">
        <v>-6.4000000000000003E-3</v>
      </c>
      <c r="E20" s="707">
        <v>-4.7000000000000002E-3</v>
      </c>
      <c r="F20" s="707">
        <v>-1.9E-3</v>
      </c>
      <c r="G20" s="707">
        <v>-1.8E-3</v>
      </c>
      <c r="H20" s="707">
        <v>-2.3E-3</v>
      </c>
      <c r="I20" s="707">
        <v>-4.4999999999999997E-3</v>
      </c>
      <c r="J20" s="707">
        <v>-3.0999999999999999E-3</v>
      </c>
      <c r="K20" s="707">
        <v>-1E-3</v>
      </c>
    </row>
    <row r="21" spans="1:12" s="708" customFormat="1" ht="24" customHeight="1">
      <c r="A21" s="705" t="s">
        <v>928</v>
      </c>
      <c r="B21" s="446" t="s">
        <v>1152</v>
      </c>
      <c r="C21" s="706" t="s">
        <v>1153</v>
      </c>
      <c r="D21" s="707">
        <v>1.0800000000000001E-2</v>
      </c>
      <c r="E21" s="707">
        <v>6.3E-3</v>
      </c>
      <c r="F21" s="707">
        <v>7.3000000000000001E-3</v>
      </c>
      <c r="G21" s="707">
        <v>3.0999999999999999E-3</v>
      </c>
      <c r="H21" s="707">
        <v>1.6000000000000001E-3</v>
      </c>
      <c r="I21" s="707">
        <v>2.5999999999999999E-3</v>
      </c>
      <c r="J21" s="707">
        <v>1.4E-3</v>
      </c>
      <c r="K21" s="707">
        <v>6.9999999999999999E-4</v>
      </c>
    </row>
    <row r="22" spans="1:12" s="708" customFormat="1" ht="24" customHeight="1">
      <c r="A22" s="705" t="s">
        <v>928</v>
      </c>
      <c r="B22" s="446" t="s">
        <v>1154</v>
      </c>
      <c r="C22" s="706" t="s">
        <v>1155</v>
      </c>
      <c r="D22" s="707">
        <v>-4.0800000000000003E-2</v>
      </c>
      <c r="E22" s="707">
        <v>-4.1099999999999998E-2</v>
      </c>
      <c r="F22" s="707">
        <v>-4.1000000000000002E-2</v>
      </c>
      <c r="G22" s="707">
        <v>-3.2500000000000001E-2</v>
      </c>
      <c r="H22" s="707">
        <v>-3.5499999999999997E-2</v>
      </c>
      <c r="I22" s="707">
        <v>-3.1800000000000002E-2</v>
      </c>
      <c r="J22" s="707">
        <v>-3.1300000000000001E-2</v>
      </c>
      <c r="K22" s="707">
        <v>-3.2000000000000001E-2</v>
      </c>
    </row>
    <row r="23" spans="1:12" s="708" customFormat="1" ht="24" customHeight="1">
      <c r="A23" s="705" t="s">
        <v>928</v>
      </c>
      <c r="B23" s="446" t="s">
        <v>1156</v>
      </c>
      <c r="C23" s="706" t="s">
        <v>1157</v>
      </c>
      <c r="D23" s="707">
        <v>-1E-4</v>
      </c>
      <c r="E23" s="707">
        <v>-2.0000000000000001E-4</v>
      </c>
      <c r="F23" s="707">
        <v>1E-4</v>
      </c>
      <c r="G23" s="707">
        <v>4.0000000000000002E-4</v>
      </c>
      <c r="H23" s="707">
        <v>4.0000000000000002E-4</v>
      </c>
      <c r="I23" s="707">
        <v>-2.0000000000000001E-4</v>
      </c>
      <c r="J23" s="707">
        <v>-1E-4</v>
      </c>
      <c r="K23" s="707">
        <v>-5.0000000000000001E-4</v>
      </c>
    </row>
    <row r="24" spans="1:12" s="708" customFormat="1" ht="28.5" customHeight="1" thickBot="1">
      <c r="A24" s="705" t="s">
        <v>928</v>
      </c>
      <c r="B24" s="446" t="s">
        <v>1158</v>
      </c>
      <c r="C24" s="706" t="s">
        <v>1159</v>
      </c>
      <c r="D24" s="707">
        <v>0.13750000000000001</v>
      </c>
      <c r="E24" s="707">
        <v>0.1452</v>
      </c>
      <c r="F24" s="707">
        <v>0.14360000000000001</v>
      </c>
      <c r="G24" s="707">
        <v>9.6799999999999997E-2</v>
      </c>
      <c r="H24" s="707">
        <v>0.1125</v>
      </c>
      <c r="I24" s="707">
        <v>0.1198</v>
      </c>
      <c r="J24" s="707">
        <v>0.10050000000000001</v>
      </c>
      <c r="K24" s="707">
        <v>0.1137</v>
      </c>
    </row>
    <row r="25" spans="1:12" s="86" customFormat="1" ht="24.75" customHeight="1" thickTop="1" thickBot="1">
      <c r="A25" s="709"/>
      <c r="B25" s="711"/>
      <c r="C25" s="699" t="s">
        <v>672</v>
      </c>
      <c r="D25" s="700"/>
      <c r="E25" s="700"/>
      <c r="F25" s="700"/>
      <c r="G25" s="700"/>
      <c r="H25" s="700"/>
      <c r="I25" s="700"/>
      <c r="J25" s="422"/>
      <c r="K25" s="422"/>
      <c r="L25" s="87"/>
    </row>
    <row r="26" spans="1:12" s="702" customFormat="1" ht="27" customHeight="1" thickTop="1">
      <c r="A26" s="697" t="s">
        <v>928</v>
      </c>
      <c r="B26" s="442" t="s">
        <v>1160</v>
      </c>
      <c r="C26" s="703" t="s">
        <v>1161</v>
      </c>
      <c r="D26" s="704">
        <v>7.5499999999999998E-2</v>
      </c>
      <c r="E26" s="704">
        <v>7.3800000000000004E-2</v>
      </c>
      <c r="F26" s="704">
        <v>7.5499999999999998E-2</v>
      </c>
      <c r="G26" s="704">
        <v>6.6500000000000004E-2</v>
      </c>
      <c r="H26" s="704">
        <v>7.6200000000000004E-2</v>
      </c>
      <c r="I26" s="704">
        <v>7.51E-2</v>
      </c>
      <c r="J26" s="704">
        <v>6.9800000000000001E-2</v>
      </c>
      <c r="K26" s="704">
        <v>7.3300000000000004E-2</v>
      </c>
    </row>
    <row r="27" spans="1:12" s="708" customFormat="1" ht="23.25" customHeight="1">
      <c r="A27" s="705" t="s">
        <v>928</v>
      </c>
      <c r="B27" s="446" t="s">
        <v>1162</v>
      </c>
      <c r="C27" s="706" t="s">
        <v>1163</v>
      </c>
      <c r="D27" s="707">
        <v>0.15620000000000001</v>
      </c>
      <c r="E27" s="707">
        <v>1.0004</v>
      </c>
      <c r="F27" s="707">
        <v>0.24460000000000001</v>
      </c>
      <c r="G27" s="707">
        <v>0.18540000000000001</v>
      </c>
      <c r="H27" s="707">
        <v>0.214</v>
      </c>
      <c r="I27" s="707">
        <v>0.19650000000000001</v>
      </c>
      <c r="J27" s="707">
        <v>6.1199999999999997E-2</v>
      </c>
      <c r="K27" s="707">
        <v>8.8400000000000006E-2</v>
      </c>
    </row>
    <row r="28" spans="1:12" s="708" customFormat="1" ht="23.25" customHeight="1">
      <c r="A28" s="705" t="s">
        <v>928</v>
      </c>
      <c r="B28" s="446" t="s">
        <v>1164</v>
      </c>
      <c r="C28" s="706" t="s">
        <v>1165</v>
      </c>
      <c r="D28" s="707">
        <v>9.5699999999999993E-2</v>
      </c>
      <c r="E28" s="707">
        <v>0.15629999999999999</v>
      </c>
      <c r="F28" s="707">
        <v>0.14369999999999999</v>
      </c>
      <c r="G28" s="707">
        <v>0.1474</v>
      </c>
      <c r="H28" s="707">
        <v>0.15659999999999999</v>
      </c>
      <c r="I28" s="707">
        <v>8.3599999999999994E-2</v>
      </c>
      <c r="J28" s="707">
        <v>8.7999999999999995E-2</v>
      </c>
      <c r="K28" s="707">
        <v>6.5199999999999994E-2</v>
      </c>
    </row>
    <row r="29" spans="1:12" s="708" customFormat="1" ht="23.25" customHeight="1">
      <c r="A29" s="705" t="s">
        <v>928</v>
      </c>
      <c r="B29" s="446" t="s">
        <v>1166</v>
      </c>
      <c r="C29" s="706" t="s">
        <v>1167</v>
      </c>
      <c r="D29" s="707">
        <v>6.2300000000000001E-2</v>
      </c>
      <c r="E29" s="707">
        <v>5.6399999999999999E-2</v>
      </c>
      <c r="F29" s="707">
        <v>4.0800000000000003E-2</v>
      </c>
      <c r="G29" s="707">
        <v>7.7700000000000005E-2</v>
      </c>
      <c r="H29" s="707">
        <v>0.58350000000000002</v>
      </c>
      <c r="I29" s="707">
        <v>1.23E-2</v>
      </c>
      <c r="J29" s="707">
        <v>5.4999999999999997E-3</v>
      </c>
      <c r="K29" s="707">
        <v>1.6199999999999999E-2</v>
      </c>
    </row>
    <row r="30" spans="1:12" s="708" customFormat="1" ht="23.25" customHeight="1">
      <c r="A30" s="705" t="s">
        <v>928</v>
      </c>
      <c r="B30" s="446" t="s">
        <v>1168</v>
      </c>
      <c r="C30" s="706" t="s">
        <v>1169</v>
      </c>
      <c r="D30" s="707">
        <v>2.6100000000000002E-2</v>
      </c>
      <c r="E30" s="707">
        <v>6.7000000000000002E-3</v>
      </c>
      <c r="F30" s="707">
        <v>2.2000000000000001E-3</v>
      </c>
      <c r="G30" s="707">
        <v>4.3E-3</v>
      </c>
      <c r="H30" s="707">
        <v>5.1000000000000004E-3</v>
      </c>
      <c r="I30" s="707">
        <v>2.87E-2</v>
      </c>
      <c r="J30" s="707">
        <v>2.3800000000000002E-2</v>
      </c>
      <c r="K30" s="707">
        <v>1.1999999999999999E-3</v>
      </c>
    </row>
    <row r="31" spans="1:12" s="708" customFormat="1" ht="23.25" customHeight="1">
      <c r="A31" s="705" t="s">
        <v>928</v>
      </c>
      <c r="B31" s="446" t="s">
        <v>1170</v>
      </c>
      <c r="C31" s="706" t="s">
        <v>1171</v>
      </c>
      <c r="D31" s="707">
        <v>6.4999999999999997E-3</v>
      </c>
      <c r="E31" s="707">
        <v>1.9099999999999999E-2</v>
      </c>
      <c r="F31" s="707">
        <v>1.1299999999999999E-2</v>
      </c>
      <c r="G31" s="707">
        <v>2.29E-2</v>
      </c>
      <c r="H31" s="707">
        <v>2.81E-2</v>
      </c>
      <c r="I31" s="707">
        <v>1.0999999999999999E-2</v>
      </c>
      <c r="J31" s="707">
        <v>4.4999999999999997E-3</v>
      </c>
      <c r="K31" s="707">
        <v>6.4000000000000003E-3</v>
      </c>
    </row>
    <row r="32" spans="1:12" s="708" customFormat="1" ht="23.25" customHeight="1">
      <c r="A32" s="705" t="s">
        <v>928</v>
      </c>
      <c r="B32" s="446" t="s">
        <v>1172</v>
      </c>
      <c r="C32" s="706" t="s">
        <v>1173</v>
      </c>
      <c r="D32" s="707">
        <v>1.7500000000000002E-2</v>
      </c>
      <c r="E32" s="707">
        <v>8.8999999999999999E-3</v>
      </c>
      <c r="F32" s="707">
        <v>4.7000000000000002E-3</v>
      </c>
      <c r="G32" s="707">
        <v>9.7000000000000003E-3</v>
      </c>
      <c r="H32" s="707">
        <v>0.01</v>
      </c>
      <c r="I32" s="707">
        <v>2.2100000000000002E-2</v>
      </c>
      <c r="J32" s="707">
        <v>1.4500000000000001E-2</v>
      </c>
      <c r="K32" s="707">
        <v>3.5999999999999999E-3</v>
      </c>
    </row>
    <row r="33" spans="1:12" s="708" customFormat="1" ht="23.25" customHeight="1">
      <c r="A33" s="705" t="s">
        <v>928</v>
      </c>
      <c r="B33" s="446" t="s">
        <v>1174</v>
      </c>
      <c r="C33" s="706" t="s">
        <v>1175</v>
      </c>
      <c r="D33" s="707">
        <v>0</v>
      </c>
      <c r="E33" s="707">
        <v>0</v>
      </c>
      <c r="F33" s="707">
        <v>0</v>
      </c>
      <c r="G33" s="707">
        <v>0</v>
      </c>
      <c r="H33" s="707">
        <v>0</v>
      </c>
      <c r="I33" s="707">
        <v>0</v>
      </c>
      <c r="J33" s="707">
        <v>0</v>
      </c>
      <c r="K33" s="707">
        <v>0</v>
      </c>
    </row>
    <row r="34" spans="1:12" s="708" customFormat="1" ht="23.25" customHeight="1">
      <c r="A34" s="705" t="s">
        <v>928</v>
      </c>
      <c r="B34" s="446" t="s">
        <v>1176</v>
      </c>
      <c r="C34" s="706" t="s">
        <v>1177</v>
      </c>
      <c r="D34" s="707">
        <v>1.03E-2</v>
      </c>
      <c r="E34" s="707">
        <v>1.2999999999999999E-2</v>
      </c>
      <c r="F34" s="707">
        <v>1.6400000000000001E-2</v>
      </c>
      <c r="G34" s="707">
        <v>1.6199999999999999E-2</v>
      </c>
      <c r="H34" s="707">
        <v>1.8200000000000001E-2</v>
      </c>
      <c r="I34" s="707">
        <v>1.8499999999999999E-2</v>
      </c>
      <c r="J34" s="707">
        <v>1.89E-2</v>
      </c>
      <c r="K34" s="707">
        <v>1.9599999999999999E-2</v>
      </c>
    </row>
    <row r="35" spans="1:12" s="708" customFormat="1" ht="23.25" customHeight="1">
      <c r="A35" s="705" t="s">
        <v>928</v>
      </c>
      <c r="B35" s="446" t="s">
        <v>1178</v>
      </c>
      <c r="C35" s="706" t="s">
        <v>1179</v>
      </c>
      <c r="D35" s="707">
        <v>2.5100000000000001E-2</v>
      </c>
      <c r="E35" s="707">
        <v>2.5999999999999999E-2</v>
      </c>
      <c r="F35" s="707">
        <v>2.98E-2</v>
      </c>
      <c r="G35" s="707">
        <v>2.3599999999999999E-2</v>
      </c>
      <c r="H35" s="707">
        <v>3.2899999999999999E-2</v>
      </c>
      <c r="I35" s="707">
        <v>3.1899999999999998E-2</v>
      </c>
      <c r="J35" s="707">
        <v>2.7400000000000001E-2</v>
      </c>
      <c r="K35" s="707">
        <v>3.2599999999999997E-2</v>
      </c>
    </row>
    <row r="36" spans="1:12" s="708" customFormat="1" ht="23.25" customHeight="1">
      <c r="A36" s="705"/>
      <c r="B36" s="446"/>
      <c r="C36" s="706" t="s">
        <v>1180</v>
      </c>
      <c r="D36" s="707">
        <v>0</v>
      </c>
      <c r="E36" s="707">
        <v>0</v>
      </c>
      <c r="F36" s="707">
        <v>0</v>
      </c>
      <c r="G36" s="707">
        <v>0</v>
      </c>
      <c r="H36" s="707">
        <v>0</v>
      </c>
      <c r="I36" s="707">
        <v>0</v>
      </c>
      <c r="J36" s="707">
        <v>0</v>
      </c>
      <c r="K36" s="707">
        <v>0</v>
      </c>
    </row>
    <row r="37" spans="1:12" s="708" customFormat="1" ht="27.75" customHeight="1" thickBot="1">
      <c r="A37" s="705" t="s">
        <v>928</v>
      </c>
      <c r="B37" s="446" t="s">
        <v>1181</v>
      </c>
      <c r="C37" s="706" t="s">
        <v>1182</v>
      </c>
      <c r="D37" s="707">
        <v>0</v>
      </c>
      <c r="E37" s="707">
        <v>0</v>
      </c>
      <c r="F37" s="707">
        <v>0</v>
      </c>
      <c r="G37" s="707">
        <v>0</v>
      </c>
      <c r="H37" s="707">
        <v>1.2999999999999999E-3</v>
      </c>
      <c r="I37" s="707">
        <v>0</v>
      </c>
      <c r="J37" s="707">
        <v>1E-4</v>
      </c>
      <c r="K37" s="707">
        <v>0</v>
      </c>
    </row>
    <row r="38" spans="1:12" s="86" customFormat="1" ht="24" customHeight="1" thickTop="1" thickBot="1">
      <c r="A38" s="709"/>
      <c r="B38" s="712"/>
      <c r="C38" s="699" t="s">
        <v>685</v>
      </c>
      <c r="D38" s="700"/>
      <c r="E38" s="700"/>
      <c r="F38" s="700"/>
      <c r="G38" s="700"/>
      <c r="H38" s="700"/>
      <c r="I38" s="700"/>
      <c r="J38" s="422"/>
      <c r="K38" s="422"/>
      <c r="L38" s="87"/>
    </row>
    <row r="39" spans="1:12" s="86" customFormat="1" ht="24.75" customHeight="1" thickTop="1" thickBot="1">
      <c r="A39" s="709"/>
      <c r="B39" s="711"/>
      <c r="C39" s="699" t="s">
        <v>686</v>
      </c>
      <c r="D39" s="700"/>
      <c r="E39" s="700"/>
      <c r="F39" s="700"/>
      <c r="G39" s="700"/>
      <c r="H39" s="700"/>
      <c r="I39" s="700"/>
      <c r="J39" s="422"/>
      <c r="K39" s="422"/>
      <c r="L39" s="87"/>
    </row>
    <row r="40" spans="1:12" s="702" customFormat="1" ht="27" customHeight="1" thickTop="1">
      <c r="A40" s="697" t="s">
        <v>928</v>
      </c>
      <c r="B40" s="442" t="s">
        <v>1183</v>
      </c>
      <c r="C40" s="703" t="s">
        <v>1184</v>
      </c>
      <c r="D40" s="704">
        <v>4.0800000000000003E-2</v>
      </c>
      <c r="E40" s="704">
        <v>4.1099999999999998E-2</v>
      </c>
      <c r="F40" s="704">
        <v>4.1000000000000002E-2</v>
      </c>
      <c r="G40" s="704">
        <v>3.2500000000000001E-2</v>
      </c>
      <c r="H40" s="704">
        <v>3.5499999999999997E-2</v>
      </c>
      <c r="I40" s="704">
        <v>3.1800000000000002E-2</v>
      </c>
      <c r="J40" s="704">
        <v>3.1300000000000001E-2</v>
      </c>
      <c r="K40" s="704">
        <v>3.2000000000000001E-2</v>
      </c>
    </row>
    <row r="41" spans="1:12" s="708" customFormat="1" ht="23.25" customHeight="1">
      <c r="A41" s="705" t="s">
        <v>928</v>
      </c>
      <c r="B41" s="446" t="s">
        <v>1185</v>
      </c>
      <c r="C41" s="706" t="s">
        <v>1186</v>
      </c>
      <c r="D41" s="707">
        <v>4.4499999999999998E-2</v>
      </c>
      <c r="E41" s="707">
        <v>4.4499999999999998E-2</v>
      </c>
      <c r="F41" s="707">
        <v>4.4299999999999999E-2</v>
      </c>
      <c r="G41" s="707">
        <v>3.5000000000000003E-2</v>
      </c>
      <c r="H41" s="707">
        <v>3.8100000000000002E-2</v>
      </c>
      <c r="I41" s="707">
        <v>3.4299999999999997E-2</v>
      </c>
      <c r="J41" s="707">
        <v>3.3700000000000001E-2</v>
      </c>
      <c r="K41" s="707">
        <v>3.4599999999999999E-2</v>
      </c>
    </row>
    <row r="42" spans="1:12" s="708" customFormat="1" ht="23.25" customHeight="1">
      <c r="A42" s="705" t="s">
        <v>928</v>
      </c>
      <c r="B42" s="446" t="s">
        <v>1187</v>
      </c>
      <c r="C42" s="706" t="s">
        <v>1188</v>
      </c>
      <c r="D42" s="707">
        <v>5.8200000000000002E-2</v>
      </c>
      <c r="E42" s="707">
        <v>5.6599999999999998E-2</v>
      </c>
      <c r="F42" s="707">
        <v>5.5500000000000001E-2</v>
      </c>
      <c r="G42" s="707">
        <v>4.4600000000000001E-2</v>
      </c>
      <c r="H42" s="707">
        <v>5.0099999999999999E-2</v>
      </c>
      <c r="I42" s="707">
        <v>4.48E-2</v>
      </c>
      <c r="J42" s="707">
        <v>4.3400000000000001E-2</v>
      </c>
      <c r="K42" s="707">
        <v>4.3700000000000003E-2</v>
      </c>
    </row>
    <row r="43" spans="1:12" s="708" customFormat="1" ht="27.75" customHeight="1" thickBot="1">
      <c r="A43" s="705" t="s">
        <v>928</v>
      </c>
      <c r="B43" s="446" t="s">
        <v>1189</v>
      </c>
      <c r="C43" s="706" t="s">
        <v>1190</v>
      </c>
      <c r="D43" s="707">
        <v>5.62E-2</v>
      </c>
      <c r="E43" s="707">
        <v>5.6899999999999999E-2</v>
      </c>
      <c r="F43" s="707">
        <v>5.7299999999999997E-2</v>
      </c>
      <c r="G43" s="707">
        <v>4.58E-2</v>
      </c>
      <c r="H43" s="707">
        <v>5.0500000000000003E-2</v>
      </c>
      <c r="I43" s="707">
        <v>4.5600000000000002E-2</v>
      </c>
      <c r="J43" s="707">
        <v>4.53E-2</v>
      </c>
      <c r="K43" s="707">
        <v>4.6899999999999997E-2</v>
      </c>
    </row>
    <row r="44" spans="1:12" s="86" customFormat="1" ht="24" customHeight="1" thickTop="1" thickBot="1">
      <c r="A44" s="709"/>
      <c r="B44" s="711"/>
      <c r="C44" s="699" t="s">
        <v>691</v>
      </c>
      <c r="D44" s="700"/>
      <c r="E44" s="700"/>
      <c r="F44" s="700"/>
      <c r="G44" s="700"/>
      <c r="H44" s="700"/>
      <c r="I44" s="700"/>
      <c r="J44" s="422"/>
      <c r="K44" s="422"/>
      <c r="L44" s="87"/>
    </row>
    <row r="45" spans="1:12" s="714" customFormat="1" ht="27" customHeight="1" thickTop="1">
      <c r="A45" s="713" t="s">
        <v>928</v>
      </c>
      <c r="B45" s="442" t="s">
        <v>1191</v>
      </c>
      <c r="C45" s="703" t="s">
        <v>1192</v>
      </c>
      <c r="D45" s="704">
        <v>0.56240000000000001</v>
      </c>
      <c r="E45" s="704">
        <v>0.56340000000000001</v>
      </c>
      <c r="F45" s="704">
        <v>0.56759999999999999</v>
      </c>
      <c r="G45" s="704">
        <v>0.56399999999999995</v>
      </c>
      <c r="H45" s="704">
        <v>0.55630000000000002</v>
      </c>
      <c r="I45" s="704">
        <v>0.55349999999999999</v>
      </c>
      <c r="J45" s="704">
        <v>0.53449999999999998</v>
      </c>
      <c r="K45" s="704">
        <v>0.54720000000000002</v>
      </c>
    </row>
    <row r="46" spans="1:12" ht="23.25" customHeight="1">
      <c r="A46" s="691" t="s">
        <v>928</v>
      </c>
      <c r="B46" s="435" t="s">
        <v>1193</v>
      </c>
      <c r="C46" s="715" t="s">
        <v>1194</v>
      </c>
      <c r="D46" s="716">
        <v>4.2900000000000001E-2</v>
      </c>
      <c r="E46" s="716">
        <v>4.5499999999999999E-2</v>
      </c>
      <c r="F46" s="716">
        <v>4.1799999999999997E-2</v>
      </c>
      <c r="G46" s="716">
        <v>3.5799999999999998E-2</v>
      </c>
      <c r="H46" s="716">
        <v>3.9800000000000002E-2</v>
      </c>
      <c r="I46" s="716">
        <v>4.3999999999999997E-2</v>
      </c>
      <c r="J46" s="716">
        <v>3.9399999999999998E-2</v>
      </c>
      <c r="K46" s="716">
        <v>4.5699999999999998E-2</v>
      </c>
    </row>
    <row r="47" spans="1:12" ht="23.25" customHeight="1">
      <c r="A47" s="691" t="s">
        <v>928</v>
      </c>
      <c r="B47" s="435" t="s">
        <v>1195</v>
      </c>
      <c r="C47" s="715" t="s">
        <v>1196</v>
      </c>
      <c r="D47" s="716">
        <v>0.3947</v>
      </c>
      <c r="E47" s="716">
        <v>0.3911</v>
      </c>
      <c r="F47" s="716">
        <v>0.3906</v>
      </c>
      <c r="G47" s="716">
        <v>0.4002</v>
      </c>
      <c r="H47" s="716">
        <v>0.40400000000000003</v>
      </c>
      <c r="I47" s="716">
        <v>0.40250000000000002</v>
      </c>
      <c r="J47" s="716">
        <v>0.42609999999999998</v>
      </c>
      <c r="K47" s="716">
        <v>0.40710000000000002</v>
      </c>
    </row>
    <row r="48" spans="1:12" ht="23.25" customHeight="1">
      <c r="A48" s="691" t="s">
        <v>928</v>
      </c>
      <c r="B48" s="435" t="s">
        <v>1197</v>
      </c>
      <c r="C48" s="715" t="s">
        <v>1198</v>
      </c>
      <c r="D48" s="716">
        <v>0.57099999999999995</v>
      </c>
      <c r="E48" s="716">
        <v>0.58919999999999995</v>
      </c>
      <c r="F48" s="716">
        <v>0.5847</v>
      </c>
      <c r="G48" s="716">
        <v>0.55479999999999996</v>
      </c>
      <c r="H48" s="716">
        <v>0.52239999999999998</v>
      </c>
      <c r="I48" s="716">
        <v>0.48330000000000001</v>
      </c>
      <c r="J48" s="716">
        <v>0.52710000000000001</v>
      </c>
      <c r="K48" s="716">
        <v>0.5302</v>
      </c>
    </row>
    <row r="49" spans="1:12" ht="7.5" customHeight="1" thickBot="1">
      <c r="C49" s="717"/>
      <c r="D49" s="716"/>
      <c r="E49" s="716"/>
      <c r="F49" s="716"/>
      <c r="G49" s="716"/>
      <c r="H49" s="716"/>
      <c r="I49" s="716"/>
      <c r="J49" s="716"/>
      <c r="K49" s="716"/>
    </row>
    <row r="50" spans="1:12" s="702" customFormat="1" ht="24" customHeight="1" thickTop="1" thickBot="1">
      <c r="A50" s="697"/>
      <c r="B50" s="718"/>
      <c r="C50" s="699" t="s">
        <v>696</v>
      </c>
      <c r="D50" s="700"/>
      <c r="E50" s="700"/>
      <c r="F50" s="700"/>
      <c r="G50" s="700"/>
      <c r="H50" s="700"/>
      <c r="I50" s="700"/>
      <c r="J50" s="422"/>
      <c r="K50" s="422"/>
      <c r="L50" s="701"/>
    </row>
    <row r="51" spans="1:12" s="86" customFormat="1" ht="7.5" customHeight="1" thickTop="1">
      <c r="A51" s="719"/>
      <c r="B51" s="712"/>
      <c r="C51" s="720"/>
      <c r="D51" s="716"/>
      <c r="E51" s="716"/>
      <c r="F51" s="716"/>
      <c r="G51" s="716"/>
      <c r="H51" s="716"/>
      <c r="I51" s="716"/>
      <c r="J51" s="716"/>
      <c r="K51" s="716"/>
      <c r="L51" s="87"/>
    </row>
    <row r="52" spans="1:12" s="702" customFormat="1" ht="23.25" customHeight="1">
      <c r="A52" s="697" t="s">
        <v>928</v>
      </c>
      <c r="B52" s="442" t="s">
        <v>1199</v>
      </c>
      <c r="C52" s="703" t="s">
        <v>1200</v>
      </c>
      <c r="D52" s="704">
        <v>5.6099999999999997E-2</v>
      </c>
      <c r="E52" s="704">
        <v>5.5100000000000003E-2</v>
      </c>
      <c r="F52" s="704">
        <v>5.0900000000000001E-2</v>
      </c>
      <c r="G52" s="704">
        <v>3.9199999999999999E-2</v>
      </c>
      <c r="H52" s="704">
        <v>4.0599999999999997E-2</v>
      </c>
      <c r="I52" s="704">
        <v>4.02E-2</v>
      </c>
      <c r="J52" s="704">
        <v>4.1799999999999997E-2</v>
      </c>
      <c r="K52" s="704">
        <v>4.3799999999999999E-2</v>
      </c>
    </row>
    <row r="53" spans="1:12" s="702" customFormat="1" ht="24.75" customHeight="1">
      <c r="A53" s="697" t="s">
        <v>928</v>
      </c>
      <c r="B53" s="442" t="s">
        <v>1201</v>
      </c>
      <c r="C53" s="703" t="s">
        <v>1202</v>
      </c>
      <c r="D53" s="704">
        <v>4.4999999999999998E-2</v>
      </c>
      <c r="E53" s="704">
        <v>4.8500000000000001E-2</v>
      </c>
      <c r="F53" s="704">
        <v>4.3400000000000001E-2</v>
      </c>
      <c r="G53" s="704">
        <v>3.61E-2</v>
      </c>
      <c r="H53" s="704">
        <v>3.9E-2</v>
      </c>
      <c r="I53" s="704">
        <v>3.7600000000000001E-2</v>
      </c>
      <c r="J53" s="704">
        <v>4.0500000000000001E-2</v>
      </c>
      <c r="K53" s="704">
        <v>4.3200000000000002E-2</v>
      </c>
    </row>
    <row r="54" spans="1:12" s="702" customFormat="1" ht="24.75" customHeight="1">
      <c r="A54" s="697" t="s">
        <v>928</v>
      </c>
      <c r="B54" s="442" t="s">
        <v>1203</v>
      </c>
      <c r="C54" s="703" t="s">
        <v>1204</v>
      </c>
      <c r="D54" s="704">
        <v>4.8599999999999997E-2</v>
      </c>
      <c r="E54" s="704">
        <v>5.0999999999999997E-2</v>
      </c>
      <c r="F54" s="704">
        <v>4.5999999999999999E-2</v>
      </c>
      <c r="G54" s="704">
        <v>3.8300000000000001E-2</v>
      </c>
      <c r="H54" s="704">
        <v>4.0899999999999999E-2</v>
      </c>
      <c r="I54" s="704">
        <v>4.0500000000000001E-2</v>
      </c>
      <c r="J54" s="704">
        <v>4.3299999999999998E-2</v>
      </c>
      <c r="K54" s="704">
        <v>4.6800000000000001E-2</v>
      </c>
    </row>
    <row r="55" spans="1:12" s="702" customFormat="1" ht="24.75" customHeight="1">
      <c r="A55" s="697" t="s">
        <v>928</v>
      </c>
      <c r="B55" s="442" t="s">
        <v>1205</v>
      </c>
      <c r="C55" s="703" t="s">
        <v>1206</v>
      </c>
      <c r="D55" s="704">
        <v>6.0600000000000001E-2</v>
      </c>
      <c r="E55" s="704">
        <v>6.5100000000000005E-2</v>
      </c>
      <c r="F55" s="704">
        <v>6.3100000000000003E-2</v>
      </c>
      <c r="G55" s="704">
        <v>5.4399999999999997E-2</v>
      </c>
      <c r="H55" s="704">
        <v>6.1199999999999997E-2</v>
      </c>
      <c r="I55" s="704">
        <v>6.1400000000000003E-2</v>
      </c>
      <c r="J55" s="704">
        <v>5.8700000000000002E-2</v>
      </c>
      <c r="K55" s="704">
        <v>6.3100000000000003E-2</v>
      </c>
    </row>
    <row r="56" spans="1:12" s="702" customFormat="1" ht="24.75" customHeight="1">
      <c r="A56" s="697" t="s">
        <v>928</v>
      </c>
      <c r="B56" s="442" t="s">
        <v>1207</v>
      </c>
      <c r="C56" s="703" t="s">
        <v>1208</v>
      </c>
      <c r="D56" s="704">
        <v>-1.2E-2</v>
      </c>
      <c r="E56" s="704">
        <v>-1.4E-2</v>
      </c>
      <c r="F56" s="704">
        <v>-1.7100000000000001E-2</v>
      </c>
      <c r="G56" s="704">
        <v>-1.61E-2</v>
      </c>
      <c r="H56" s="704">
        <v>-2.0299999999999999E-2</v>
      </c>
      <c r="I56" s="704">
        <v>-2.0899999999999998E-2</v>
      </c>
      <c r="J56" s="704">
        <v>-1.55E-2</v>
      </c>
      <c r="K56" s="704">
        <v>-1.6299999999999999E-2</v>
      </c>
    </row>
    <row r="57" spans="1:12" s="702" customFormat="1" ht="24.75" customHeight="1">
      <c r="A57" s="697" t="s">
        <v>928</v>
      </c>
      <c r="B57" s="442" t="s">
        <v>1209</v>
      </c>
      <c r="C57" s="703" t="s">
        <v>1210</v>
      </c>
      <c r="D57" s="704">
        <v>-3.5999999999999999E-3</v>
      </c>
      <c r="E57" s="704">
        <v>-2.5000000000000001E-3</v>
      </c>
      <c r="F57" s="704">
        <v>-2.5999999999999999E-3</v>
      </c>
      <c r="G57" s="704">
        <v>-2.0999999999999999E-3</v>
      </c>
      <c r="H57" s="704">
        <v>-1.9E-3</v>
      </c>
      <c r="I57" s="704">
        <v>-2.8999999999999998E-3</v>
      </c>
      <c r="J57" s="704">
        <v>-2.7000000000000001E-3</v>
      </c>
      <c r="K57" s="704">
        <v>-3.5999999999999999E-3</v>
      </c>
    </row>
    <row r="58" spans="1:12" s="702" customFormat="1" ht="24.75" customHeight="1" thickBot="1">
      <c r="A58" s="697" t="s">
        <v>928</v>
      </c>
      <c r="B58" s="442" t="s">
        <v>1211</v>
      </c>
      <c r="C58" s="703" t="s">
        <v>1212</v>
      </c>
      <c r="D58" s="704">
        <v>1.0699999999999999E-2</v>
      </c>
      <c r="E58" s="704">
        <v>6.1999999999999998E-3</v>
      </c>
      <c r="F58" s="704">
        <v>7.1999999999999998E-3</v>
      </c>
      <c r="G58" s="704">
        <v>3.0999999999999999E-3</v>
      </c>
      <c r="H58" s="704">
        <v>1.6000000000000001E-3</v>
      </c>
      <c r="I58" s="704">
        <v>2.5999999999999999E-3</v>
      </c>
      <c r="J58" s="704">
        <v>1.2999999999999999E-3</v>
      </c>
      <c r="K58" s="704">
        <v>5.9999999999999995E-4</v>
      </c>
    </row>
    <row r="59" spans="1:12" s="86" customFormat="1" ht="44.25" customHeight="1" thickTop="1" thickBot="1">
      <c r="A59" s="709"/>
      <c r="B59" s="709"/>
      <c r="C59" s="699" t="s">
        <v>1213</v>
      </c>
      <c r="D59" s="699"/>
      <c r="E59" s="699"/>
      <c r="F59" s="699"/>
      <c r="G59" s="699"/>
      <c r="H59" s="699"/>
      <c r="I59" s="699"/>
      <c r="J59" s="699"/>
      <c r="K59" s="699"/>
      <c r="L59" s="87"/>
    </row>
    <row r="60" spans="1:12" s="702" customFormat="1" ht="24" customHeight="1" thickTop="1">
      <c r="A60" s="697" t="s">
        <v>928</v>
      </c>
      <c r="B60" s="442" t="s">
        <v>1199</v>
      </c>
      <c r="C60" s="703" t="s">
        <v>1200</v>
      </c>
      <c r="D60" s="704">
        <v>5.6099999999999997E-2</v>
      </c>
      <c r="E60" s="704">
        <v>5.5100000000000003E-2</v>
      </c>
      <c r="F60" s="704">
        <v>5.0900000000000001E-2</v>
      </c>
      <c r="G60" s="704">
        <v>3.9199999999999999E-2</v>
      </c>
      <c r="H60" s="704">
        <v>4.0599999999999997E-2</v>
      </c>
      <c r="I60" s="704">
        <v>4.02E-2</v>
      </c>
      <c r="J60" s="704">
        <v>4.1799999999999997E-2</v>
      </c>
      <c r="K60" s="704">
        <v>4.3799999999999999E-2</v>
      </c>
      <c r="L60" s="701"/>
    </row>
    <row r="61" spans="1:12" s="702" customFormat="1" ht="27" customHeight="1">
      <c r="A61" s="697" t="s">
        <v>928</v>
      </c>
      <c r="B61" s="442" t="s">
        <v>1214</v>
      </c>
      <c r="C61" s="703" t="s">
        <v>1215</v>
      </c>
      <c r="D61" s="704">
        <v>-6.3E-3</v>
      </c>
      <c r="E61" s="704">
        <v>-4.7000000000000002E-3</v>
      </c>
      <c r="F61" s="704">
        <v>-1.9E-3</v>
      </c>
      <c r="G61" s="704">
        <v>-1.6999999999999999E-3</v>
      </c>
      <c r="H61" s="704">
        <v>-2.2000000000000001E-3</v>
      </c>
      <c r="I61" s="704">
        <v>-4.1999999999999997E-3</v>
      </c>
      <c r="J61" s="704">
        <v>-2.7000000000000001E-3</v>
      </c>
      <c r="K61" s="704">
        <v>-8.9999999999999998E-4</v>
      </c>
    </row>
    <row r="62" spans="1:12" s="708" customFormat="1" ht="23.25" customHeight="1">
      <c r="A62" s="705" t="s">
        <v>928</v>
      </c>
      <c r="B62" s="446" t="s">
        <v>1216</v>
      </c>
      <c r="C62" s="706" t="s">
        <v>1217</v>
      </c>
      <c r="D62" s="707">
        <v>-4.0899999999999999E-2</v>
      </c>
      <c r="E62" s="707">
        <v>-4.1300000000000003E-2</v>
      </c>
      <c r="F62" s="707">
        <v>-4.1200000000000001E-2</v>
      </c>
      <c r="G62" s="707">
        <v>-3.2500000000000001E-2</v>
      </c>
      <c r="H62" s="707">
        <v>-3.56E-2</v>
      </c>
      <c r="I62" s="707">
        <v>-3.1800000000000002E-2</v>
      </c>
      <c r="J62" s="707">
        <v>-3.1300000000000001E-2</v>
      </c>
      <c r="K62" s="707">
        <v>-3.2000000000000001E-2</v>
      </c>
    </row>
    <row r="63" spans="1:12" s="708" customFormat="1" ht="23.25" customHeight="1">
      <c r="A63" s="705" t="s">
        <v>928</v>
      </c>
      <c r="B63" s="446" t="s">
        <v>1218</v>
      </c>
      <c r="C63" s="706" t="s">
        <v>1219</v>
      </c>
      <c r="D63" s="707">
        <v>0</v>
      </c>
      <c r="E63" s="707">
        <v>0</v>
      </c>
      <c r="F63" s="707">
        <v>1E-4</v>
      </c>
      <c r="G63" s="707">
        <v>0</v>
      </c>
      <c r="H63" s="707">
        <v>2.0000000000000001E-4</v>
      </c>
      <c r="I63" s="707">
        <v>0</v>
      </c>
      <c r="J63" s="707">
        <v>0</v>
      </c>
      <c r="K63" s="707">
        <v>0</v>
      </c>
    </row>
    <row r="64" spans="1:12" s="708" customFormat="1" ht="23.25" customHeight="1">
      <c r="A64" s="705" t="s">
        <v>928</v>
      </c>
      <c r="B64" s="446" t="s">
        <v>1220</v>
      </c>
      <c r="C64" s="706" t="s">
        <v>1221</v>
      </c>
      <c r="D64" s="707">
        <v>-1E-4</v>
      </c>
      <c r="E64" s="707">
        <v>-2.0000000000000001E-4</v>
      </c>
      <c r="F64" s="707">
        <v>1E-4</v>
      </c>
      <c r="G64" s="707">
        <v>4.0000000000000002E-4</v>
      </c>
      <c r="H64" s="707">
        <v>2.0000000000000001E-4</v>
      </c>
      <c r="I64" s="707">
        <v>-2.0000000000000001E-4</v>
      </c>
      <c r="J64" s="707">
        <v>-2.0000000000000001E-4</v>
      </c>
      <c r="K64" s="707">
        <v>-5.0000000000000001E-4</v>
      </c>
    </row>
    <row r="65" spans="1:12" s="708" customFormat="1" ht="25.5" customHeight="1" thickBot="1">
      <c r="A65" s="705"/>
      <c r="B65" s="446"/>
      <c r="C65" s="706" t="s">
        <v>1222</v>
      </c>
      <c r="D65" s="707">
        <v>2.0000000000000001E-4</v>
      </c>
      <c r="E65" s="707">
        <v>5.0000000000000001E-4</v>
      </c>
      <c r="F65" s="707">
        <v>2.9999999999999997E-4</v>
      </c>
      <c r="G65" s="707">
        <v>2.0000000000000001E-4</v>
      </c>
      <c r="H65" s="707">
        <v>2.0000000000000001E-4</v>
      </c>
      <c r="I65" s="707">
        <v>2.0000000000000001E-4</v>
      </c>
      <c r="J65" s="707">
        <v>1E-4</v>
      </c>
      <c r="K65" s="707">
        <v>0</v>
      </c>
    </row>
    <row r="66" spans="1:12" s="702" customFormat="1" ht="24.75" customHeight="1" thickTop="1" thickBot="1">
      <c r="A66" s="697" t="s">
        <v>928</v>
      </c>
      <c r="B66" s="442" t="s">
        <v>1223</v>
      </c>
      <c r="C66" s="699" t="s">
        <v>1224</v>
      </c>
      <c r="D66" s="721">
        <v>8.6E-3</v>
      </c>
      <c r="E66" s="721">
        <v>8.9999999999999993E-3</v>
      </c>
      <c r="F66" s="721">
        <v>8.0000000000000002E-3</v>
      </c>
      <c r="G66" s="721">
        <v>5.5999999999999999E-3</v>
      </c>
      <c r="H66" s="721">
        <v>3.5000000000000001E-3</v>
      </c>
      <c r="I66" s="721">
        <v>4.1999999999999997E-3</v>
      </c>
      <c r="J66" s="722">
        <v>7.7000000000000002E-3</v>
      </c>
      <c r="K66" s="722">
        <v>1.0500000000000001E-2</v>
      </c>
      <c r="L66" s="701"/>
    </row>
    <row r="67" spans="1:12" ht="4.5" hidden="1" customHeight="1">
      <c r="A67" s="691" t="s">
        <v>927</v>
      </c>
      <c r="B67" s="723" t="s">
        <v>927</v>
      </c>
      <c r="C67" s="724"/>
      <c r="D67" s="724"/>
      <c r="E67" s="724"/>
      <c r="F67" s="724"/>
      <c r="G67" s="724"/>
      <c r="H67" s="724"/>
      <c r="I67" s="724"/>
      <c r="J67" s="724"/>
      <c r="K67" s="724"/>
    </row>
    <row r="68" spans="1:12" ht="14.25" thickTop="1" thickBot="1">
      <c r="A68" s="725"/>
      <c r="B68" s="725"/>
      <c r="C68" s="726"/>
      <c r="D68" s="726"/>
      <c r="E68" s="726"/>
      <c r="F68" s="726"/>
      <c r="G68" s="726"/>
      <c r="H68" s="726"/>
      <c r="I68" s="726"/>
      <c r="J68" s="726"/>
      <c r="K68" s="726"/>
      <c r="L68" s="107"/>
    </row>
    <row r="69" spans="1:12" ht="23.25" customHeight="1">
      <c r="C69" s="182" t="s">
        <v>711</v>
      </c>
    </row>
    <row r="70" spans="1:12" ht="15">
      <c r="C70" s="182" t="s">
        <v>1225</v>
      </c>
    </row>
    <row r="71" spans="1:12" ht="15">
      <c r="C71" s="182" t="s">
        <v>1226</v>
      </c>
    </row>
    <row r="72" spans="1:12" ht="15">
      <c r="C72" s="182" t="s">
        <v>714</v>
      </c>
    </row>
    <row r="73" spans="1:12" ht="15">
      <c r="C73" s="182" t="s">
        <v>715</v>
      </c>
    </row>
    <row r="74" spans="1:12" ht="15">
      <c r="C74" s="182" t="s">
        <v>716</v>
      </c>
    </row>
    <row r="75" spans="1:12" ht="15">
      <c r="C75" s="182" t="s">
        <v>1227</v>
      </c>
    </row>
    <row r="76" spans="1:12" ht="15">
      <c r="C76" s="182" t="s">
        <v>718</v>
      </c>
    </row>
    <row r="77" spans="1:12" ht="15">
      <c r="C77" s="182" t="s">
        <v>719</v>
      </c>
    </row>
    <row r="78" spans="1:12" ht="15">
      <c r="C78" s="182" t="s">
        <v>720</v>
      </c>
    </row>
  </sheetData>
  <mergeCells count="4">
    <mergeCell ref="A2:K2"/>
    <mergeCell ref="C3:K3"/>
    <mergeCell ref="D4:E4"/>
    <mergeCell ref="F4:K4"/>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1"/>
  <sheetViews>
    <sheetView topLeftCell="A2" zoomScale="70" zoomScaleNormal="70" workbookViewId="0">
      <selection activeCell="A3" sqref="A3:E3"/>
    </sheetView>
  </sheetViews>
  <sheetFormatPr defaultRowHeight="15"/>
  <cols>
    <col min="1" max="1" width="95.140625" style="608" customWidth="1"/>
    <col min="2" max="4" width="24.42578125" style="610" customWidth="1"/>
    <col min="5" max="5" width="28.5703125" style="610" customWidth="1"/>
    <col min="6" max="6" width="3.7109375" style="609" customWidth="1"/>
    <col min="7" max="8" width="11.140625" style="610" bestFit="1" customWidth="1"/>
    <col min="9" max="256" width="9.140625" style="610"/>
    <col min="257" max="257" width="95.140625" style="610" customWidth="1"/>
    <col min="258" max="260" width="24.42578125" style="610" customWidth="1"/>
    <col min="261" max="261" width="28.5703125" style="610" customWidth="1"/>
    <col min="262" max="262" width="3.7109375" style="610" customWidth="1"/>
    <col min="263" max="264" width="11.140625" style="610" bestFit="1" customWidth="1"/>
    <col min="265" max="512" width="9.140625" style="610"/>
    <col min="513" max="513" width="95.140625" style="610" customWidth="1"/>
    <col min="514" max="516" width="24.42578125" style="610" customWidth="1"/>
    <col min="517" max="517" width="28.5703125" style="610" customWidth="1"/>
    <col min="518" max="518" width="3.7109375" style="610" customWidth="1"/>
    <col min="519" max="520" width="11.140625" style="610" bestFit="1" customWidth="1"/>
    <col min="521" max="768" width="9.140625" style="610"/>
    <col min="769" max="769" width="95.140625" style="610" customWidth="1"/>
    <col min="770" max="772" width="24.42578125" style="610" customWidth="1"/>
    <col min="773" max="773" width="28.5703125" style="610" customWidth="1"/>
    <col min="774" max="774" width="3.7109375" style="610" customWidth="1"/>
    <col min="775" max="776" width="11.140625" style="610" bestFit="1" customWidth="1"/>
    <col min="777" max="1024" width="9.140625" style="610"/>
    <col min="1025" max="1025" width="95.140625" style="610" customWidth="1"/>
    <col min="1026" max="1028" width="24.42578125" style="610" customWidth="1"/>
    <col min="1029" max="1029" width="28.5703125" style="610" customWidth="1"/>
    <col min="1030" max="1030" width="3.7109375" style="610" customWidth="1"/>
    <col min="1031" max="1032" width="11.140625" style="610" bestFit="1" customWidth="1"/>
    <col min="1033" max="1280" width="9.140625" style="610"/>
    <col min="1281" max="1281" width="95.140625" style="610" customWidth="1"/>
    <col min="1282" max="1284" width="24.42578125" style="610" customWidth="1"/>
    <col min="1285" max="1285" width="28.5703125" style="610" customWidth="1"/>
    <col min="1286" max="1286" width="3.7109375" style="610" customWidth="1"/>
    <col min="1287" max="1288" width="11.140625" style="610" bestFit="1" customWidth="1"/>
    <col min="1289" max="1536" width="9.140625" style="610"/>
    <col min="1537" max="1537" width="95.140625" style="610" customWidth="1"/>
    <col min="1538" max="1540" width="24.42578125" style="610" customWidth="1"/>
    <col min="1541" max="1541" width="28.5703125" style="610" customWidth="1"/>
    <col min="1542" max="1542" width="3.7109375" style="610" customWidth="1"/>
    <col min="1543" max="1544" width="11.140625" style="610" bestFit="1" customWidth="1"/>
    <col min="1545" max="1792" width="9.140625" style="610"/>
    <col min="1793" max="1793" width="95.140625" style="610" customWidth="1"/>
    <col min="1794" max="1796" width="24.42578125" style="610" customWidth="1"/>
    <col min="1797" max="1797" width="28.5703125" style="610" customWidth="1"/>
    <col min="1798" max="1798" width="3.7109375" style="610" customWidth="1"/>
    <col min="1799" max="1800" width="11.140625" style="610" bestFit="1" customWidth="1"/>
    <col min="1801" max="2048" width="9.140625" style="610"/>
    <col min="2049" max="2049" width="95.140625" style="610" customWidth="1"/>
    <col min="2050" max="2052" width="24.42578125" style="610" customWidth="1"/>
    <col min="2053" max="2053" width="28.5703125" style="610" customWidth="1"/>
    <col min="2054" max="2054" width="3.7109375" style="610" customWidth="1"/>
    <col min="2055" max="2056" width="11.140625" style="610" bestFit="1" customWidth="1"/>
    <col min="2057" max="2304" width="9.140625" style="610"/>
    <col min="2305" max="2305" width="95.140625" style="610" customWidth="1"/>
    <col min="2306" max="2308" width="24.42578125" style="610" customWidth="1"/>
    <col min="2309" max="2309" width="28.5703125" style="610" customWidth="1"/>
    <col min="2310" max="2310" width="3.7109375" style="610" customWidth="1"/>
    <col min="2311" max="2312" width="11.140625" style="610" bestFit="1" customWidth="1"/>
    <col min="2313" max="2560" width="9.140625" style="610"/>
    <col min="2561" max="2561" width="95.140625" style="610" customWidth="1"/>
    <col min="2562" max="2564" width="24.42578125" style="610" customWidth="1"/>
    <col min="2565" max="2565" width="28.5703125" style="610" customWidth="1"/>
    <col min="2566" max="2566" width="3.7109375" style="610" customWidth="1"/>
    <col min="2567" max="2568" width="11.140625" style="610" bestFit="1" customWidth="1"/>
    <col min="2569" max="2816" width="9.140625" style="610"/>
    <col min="2817" max="2817" width="95.140625" style="610" customWidth="1"/>
    <col min="2818" max="2820" width="24.42578125" style="610" customWidth="1"/>
    <col min="2821" max="2821" width="28.5703125" style="610" customWidth="1"/>
    <col min="2822" max="2822" width="3.7109375" style="610" customWidth="1"/>
    <col min="2823" max="2824" width="11.140625" style="610" bestFit="1" customWidth="1"/>
    <col min="2825" max="3072" width="9.140625" style="610"/>
    <col min="3073" max="3073" width="95.140625" style="610" customWidth="1"/>
    <col min="3074" max="3076" width="24.42578125" style="610" customWidth="1"/>
    <col min="3077" max="3077" width="28.5703125" style="610" customWidth="1"/>
    <col min="3078" max="3078" width="3.7109375" style="610" customWidth="1"/>
    <col min="3079" max="3080" width="11.140625" style="610" bestFit="1" customWidth="1"/>
    <col min="3081" max="3328" width="9.140625" style="610"/>
    <col min="3329" max="3329" width="95.140625" style="610" customWidth="1"/>
    <col min="3330" max="3332" width="24.42578125" style="610" customWidth="1"/>
    <col min="3333" max="3333" width="28.5703125" style="610" customWidth="1"/>
    <col min="3334" max="3334" width="3.7109375" style="610" customWidth="1"/>
    <col min="3335" max="3336" width="11.140625" style="610" bestFit="1" customWidth="1"/>
    <col min="3337" max="3584" width="9.140625" style="610"/>
    <col min="3585" max="3585" width="95.140625" style="610" customWidth="1"/>
    <col min="3586" max="3588" width="24.42578125" style="610" customWidth="1"/>
    <col min="3589" max="3589" width="28.5703125" style="610" customWidth="1"/>
    <col min="3590" max="3590" width="3.7109375" style="610" customWidth="1"/>
    <col min="3591" max="3592" width="11.140625" style="610" bestFit="1" customWidth="1"/>
    <col min="3593" max="3840" width="9.140625" style="610"/>
    <col min="3841" max="3841" width="95.140625" style="610" customWidth="1"/>
    <col min="3842" max="3844" width="24.42578125" style="610" customWidth="1"/>
    <col min="3845" max="3845" width="28.5703125" style="610" customWidth="1"/>
    <col min="3846" max="3846" width="3.7109375" style="610" customWidth="1"/>
    <col min="3847" max="3848" width="11.140625" style="610" bestFit="1" customWidth="1"/>
    <col min="3849" max="4096" width="9.140625" style="610"/>
    <col min="4097" max="4097" width="95.140625" style="610" customWidth="1"/>
    <col min="4098" max="4100" width="24.42578125" style="610" customWidth="1"/>
    <col min="4101" max="4101" width="28.5703125" style="610" customWidth="1"/>
    <col min="4102" max="4102" width="3.7109375" style="610" customWidth="1"/>
    <col min="4103" max="4104" width="11.140625" style="610" bestFit="1" customWidth="1"/>
    <col min="4105" max="4352" width="9.140625" style="610"/>
    <col min="4353" max="4353" width="95.140625" style="610" customWidth="1"/>
    <col min="4354" max="4356" width="24.42578125" style="610" customWidth="1"/>
    <col min="4357" max="4357" width="28.5703125" style="610" customWidth="1"/>
    <col min="4358" max="4358" width="3.7109375" style="610" customWidth="1"/>
    <col min="4359" max="4360" width="11.140625" style="610" bestFit="1" customWidth="1"/>
    <col min="4361" max="4608" width="9.140625" style="610"/>
    <col min="4609" max="4609" width="95.140625" style="610" customWidth="1"/>
    <col min="4610" max="4612" width="24.42578125" style="610" customWidth="1"/>
    <col min="4613" max="4613" width="28.5703125" style="610" customWidth="1"/>
    <col min="4614" max="4614" width="3.7109375" style="610" customWidth="1"/>
    <col min="4615" max="4616" width="11.140625" style="610" bestFit="1" customWidth="1"/>
    <col min="4617" max="4864" width="9.140625" style="610"/>
    <col min="4865" max="4865" width="95.140625" style="610" customWidth="1"/>
    <col min="4866" max="4868" width="24.42578125" style="610" customWidth="1"/>
    <col min="4869" max="4869" width="28.5703125" style="610" customWidth="1"/>
    <col min="4870" max="4870" width="3.7109375" style="610" customWidth="1"/>
    <col min="4871" max="4872" width="11.140625" style="610" bestFit="1" customWidth="1"/>
    <col min="4873" max="5120" width="9.140625" style="610"/>
    <col min="5121" max="5121" width="95.140625" style="610" customWidth="1"/>
    <col min="5122" max="5124" width="24.42578125" style="610" customWidth="1"/>
    <col min="5125" max="5125" width="28.5703125" style="610" customWidth="1"/>
    <col min="5126" max="5126" width="3.7109375" style="610" customWidth="1"/>
    <col min="5127" max="5128" width="11.140625" style="610" bestFit="1" customWidth="1"/>
    <col min="5129" max="5376" width="9.140625" style="610"/>
    <col min="5377" max="5377" width="95.140625" style="610" customWidth="1"/>
    <col min="5378" max="5380" width="24.42578125" style="610" customWidth="1"/>
    <col min="5381" max="5381" width="28.5703125" style="610" customWidth="1"/>
    <col min="5382" max="5382" width="3.7109375" style="610" customWidth="1"/>
    <col min="5383" max="5384" width="11.140625" style="610" bestFit="1" customWidth="1"/>
    <col min="5385" max="5632" width="9.140625" style="610"/>
    <col min="5633" max="5633" width="95.140625" style="610" customWidth="1"/>
    <col min="5634" max="5636" width="24.42578125" style="610" customWidth="1"/>
    <col min="5637" max="5637" width="28.5703125" style="610" customWidth="1"/>
    <col min="5638" max="5638" width="3.7109375" style="610" customWidth="1"/>
    <col min="5639" max="5640" width="11.140625" style="610" bestFit="1" customWidth="1"/>
    <col min="5641" max="5888" width="9.140625" style="610"/>
    <col min="5889" max="5889" width="95.140625" style="610" customWidth="1"/>
    <col min="5890" max="5892" width="24.42578125" style="610" customWidth="1"/>
    <col min="5893" max="5893" width="28.5703125" style="610" customWidth="1"/>
    <col min="5894" max="5894" width="3.7109375" style="610" customWidth="1"/>
    <col min="5895" max="5896" width="11.140625" style="610" bestFit="1" customWidth="1"/>
    <col min="5897" max="6144" width="9.140625" style="610"/>
    <col min="6145" max="6145" width="95.140625" style="610" customWidth="1"/>
    <col min="6146" max="6148" width="24.42578125" style="610" customWidth="1"/>
    <col min="6149" max="6149" width="28.5703125" style="610" customWidth="1"/>
    <col min="6150" max="6150" width="3.7109375" style="610" customWidth="1"/>
    <col min="6151" max="6152" width="11.140625" style="610" bestFit="1" customWidth="1"/>
    <col min="6153" max="6400" width="9.140625" style="610"/>
    <col min="6401" max="6401" width="95.140625" style="610" customWidth="1"/>
    <col min="6402" max="6404" width="24.42578125" style="610" customWidth="1"/>
    <col min="6405" max="6405" width="28.5703125" style="610" customWidth="1"/>
    <col min="6406" max="6406" width="3.7109375" style="610" customWidth="1"/>
    <col min="6407" max="6408" width="11.140625" style="610" bestFit="1" customWidth="1"/>
    <col min="6409" max="6656" width="9.140625" style="610"/>
    <col min="6657" max="6657" width="95.140625" style="610" customWidth="1"/>
    <col min="6658" max="6660" width="24.42578125" style="610" customWidth="1"/>
    <col min="6661" max="6661" width="28.5703125" style="610" customWidth="1"/>
    <col min="6662" max="6662" width="3.7109375" style="610" customWidth="1"/>
    <col min="6663" max="6664" width="11.140625" style="610" bestFit="1" customWidth="1"/>
    <col min="6665" max="6912" width="9.140625" style="610"/>
    <col min="6913" max="6913" width="95.140625" style="610" customWidth="1"/>
    <col min="6914" max="6916" width="24.42578125" style="610" customWidth="1"/>
    <col min="6917" max="6917" width="28.5703125" style="610" customWidth="1"/>
    <col min="6918" max="6918" width="3.7109375" style="610" customWidth="1"/>
    <col min="6919" max="6920" width="11.140625" style="610" bestFit="1" customWidth="1"/>
    <col min="6921" max="7168" width="9.140625" style="610"/>
    <col min="7169" max="7169" width="95.140625" style="610" customWidth="1"/>
    <col min="7170" max="7172" width="24.42578125" style="610" customWidth="1"/>
    <col min="7173" max="7173" width="28.5703125" style="610" customWidth="1"/>
    <col min="7174" max="7174" width="3.7109375" style="610" customWidth="1"/>
    <col min="7175" max="7176" width="11.140625" style="610" bestFit="1" customWidth="1"/>
    <col min="7177" max="7424" width="9.140625" style="610"/>
    <col min="7425" max="7425" width="95.140625" style="610" customWidth="1"/>
    <col min="7426" max="7428" width="24.42578125" style="610" customWidth="1"/>
    <col min="7429" max="7429" width="28.5703125" style="610" customWidth="1"/>
    <col min="7430" max="7430" width="3.7109375" style="610" customWidth="1"/>
    <col min="7431" max="7432" width="11.140625" style="610" bestFit="1" customWidth="1"/>
    <col min="7433" max="7680" width="9.140625" style="610"/>
    <col min="7681" max="7681" width="95.140625" style="610" customWidth="1"/>
    <col min="7682" max="7684" width="24.42578125" style="610" customWidth="1"/>
    <col min="7685" max="7685" width="28.5703125" style="610" customWidth="1"/>
    <col min="7686" max="7686" width="3.7109375" style="610" customWidth="1"/>
    <col min="7687" max="7688" width="11.140625" style="610" bestFit="1" customWidth="1"/>
    <col min="7689" max="7936" width="9.140625" style="610"/>
    <col min="7937" max="7937" width="95.140625" style="610" customWidth="1"/>
    <col min="7938" max="7940" width="24.42578125" style="610" customWidth="1"/>
    <col min="7941" max="7941" width="28.5703125" style="610" customWidth="1"/>
    <col min="7942" max="7942" width="3.7109375" style="610" customWidth="1"/>
    <col min="7943" max="7944" width="11.140625" style="610" bestFit="1" customWidth="1"/>
    <col min="7945" max="8192" width="9.140625" style="610"/>
    <col min="8193" max="8193" width="95.140625" style="610" customWidth="1"/>
    <col min="8194" max="8196" width="24.42578125" style="610" customWidth="1"/>
    <col min="8197" max="8197" width="28.5703125" style="610" customWidth="1"/>
    <col min="8198" max="8198" width="3.7109375" style="610" customWidth="1"/>
    <col min="8199" max="8200" width="11.140625" style="610" bestFit="1" customWidth="1"/>
    <col min="8201" max="8448" width="9.140625" style="610"/>
    <col min="8449" max="8449" width="95.140625" style="610" customWidth="1"/>
    <col min="8450" max="8452" width="24.42578125" style="610" customWidth="1"/>
    <col min="8453" max="8453" width="28.5703125" style="610" customWidth="1"/>
    <col min="8454" max="8454" width="3.7109375" style="610" customWidth="1"/>
    <col min="8455" max="8456" width="11.140625" style="610" bestFit="1" customWidth="1"/>
    <col min="8457" max="8704" width="9.140625" style="610"/>
    <col min="8705" max="8705" width="95.140625" style="610" customWidth="1"/>
    <col min="8706" max="8708" width="24.42578125" style="610" customWidth="1"/>
    <col min="8709" max="8709" width="28.5703125" style="610" customWidth="1"/>
    <col min="8710" max="8710" width="3.7109375" style="610" customWidth="1"/>
    <col min="8711" max="8712" width="11.140625" style="610" bestFit="1" customWidth="1"/>
    <col min="8713" max="8960" width="9.140625" style="610"/>
    <col min="8961" max="8961" width="95.140625" style="610" customWidth="1"/>
    <col min="8962" max="8964" width="24.42578125" style="610" customWidth="1"/>
    <col min="8965" max="8965" width="28.5703125" style="610" customWidth="1"/>
    <col min="8966" max="8966" width="3.7109375" style="610" customWidth="1"/>
    <col min="8967" max="8968" width="11.140625" style="610" bestFit="1" customWidth="1"/>
    <col min="8969" max="9216" width="9.140625" style="610"/>
    <col min="9217" max="9217" width="95.140625" style="610" customWidth="1"/>
    <col min="9218" max="9220" width="24.42578125" style="610" customWidth="1"/>
    <col min="9221" max="9221" width="28.5703125" style="610" customWidth="1"/>
    <col min="9222" max="9222" width="3.7109375" style="610" customWidth="1"/>
    <col min="9223" max="9224" width="11.140625" style="610" bestFit="1" customWidth="1"/>
    <col min="9225" max="9472" width="9.140625" style="610"/>
    <col min="9473" max="9473" width="95.140625" style="610" customWidth="1"/>
    <col min="9474" max="9476" width="24.42578125" style="610" customWidth="1"/>
    <col min="9477" max="9477" width="28.5703125" style="610" customWidth="1"/>
    <col min="9478" max="9478" width="3.7109375" style="610" customWidth="1"/>
    <col min="9479" max="9480" width="11.140625" style="610" bestFit="1" customWidth="1"/>
    <col min="9481" max="9728" width="9.140625" style="610"/>
    <col min="9729" max="9729" width="95.140625" style="610" customWidth="1"/>
    <col min="9730" max="9732" width="24.42578125" style="610" customWidth="1"/>
    <col min="9733" max="9733" width="28.5703125" style="610" customWidth="1"/>
    <col min="9734" max="9734" width="3.7109375" style="610" customWidth="1"/>
    <col min="9735" max="9736" width="11.140625" style="610" bestFit="1" customWidth="1"/>
    <col min="9737" max="9984" width="9.140625" style="610"/>
    <col min="9985" max="9985" width="95.140625" style="610" customWidth="1"/>
    <col min="9986" max="9988" width="24.42578125" style="610" customWidth="1"/>
    <col min="9989" max="9989" width="28.5703125" style="610" customWidth="1"/>
    <col min="9990" max="9990" width="3.7109375" style="610" customWidth="1"/>
    <col min="9991" max="9992" width="11.140625" style="610" bestFit="1" customWidth="1"/>
    <col min="9993" max="10240" width="9.140625" style="610"/>
    <col min="10241" max="10241" width="95.140625" style="610" customWidth="1"/>
    <col min="10242" max="10244" width="24.42578125" style="610" customWidth="1"/>
    <col min="10245" max="10245" width="28.5703125" style="610" customWidth="1"/>
    <col min="10246" max="10246" width="3.7109375" style="610" customWidth="1"/>
    <col min="10247" max="10248" width="11.140625" style="610" bestFit="1" customWidth="1"/>
    <col min="10249" max="10496" width="9.140625" style="610"/>
    <col min="10497" max="10497" width="95.140625" style="610" customWidth="1"/>
    <col min="10498" max="10500" width="24.42578125" style="610" customWidth="1"/>
    <col min="10501" max="10501" width="28.5703125" style="610" customWidth="1"/>
    <col min="10502" max="10502" width="3.7109375" style="610" customWidth="1"/>
    <col min="10503" max="10504" width="11.140625" style="610" bestFit="1" customWidth="1"/>
    <col min="10505" max="10752" width="9.140625" style="610"/>
    <col min="10753" max="10753" width="95.140625" style="610" customWidth="1"/>
    <col min="10754" max="10756" width="24.42578125" style="610" customWidth="1"/>
    <col min="10757" max="10757" width="28.5703125" style="610" customWidth="1"/>
    <col min="10758" max="10758" width="3.7109375" style="610" customWidth="1"/>
    <col min="10759" max="10760" width="11.140625" style="610" bestFit="1" customWidth="1"/>
    <col min="10761" max="11008" width="9.140625" style="610"/>
    <col min="11009" max="11009" width="95.140625" style="610" customWidth="1"/>
    <col min="11010" max="11012" width="24.42578125" style="610" customWidth="1"/>
    <col min="11013" max="11013" width="28.5703125" style="610" customWidth="1"/>
    <col min="11014" max="11014" width="3.7109375" style="610" customWidth="1"/>
    <col min="11015" max="11016" width="11.140625" style="610" bestFit="1" customWidth="1"/>
    <col min="11017" max="11264" width="9.140625" style="610"/>
    <col min="11265" max="11265" width="95.140625" style="610" customWidth="1"/>
    <col min="11266" max="11268" width="24.42578125" style="610" customWidth="1"/>
    <col min="11269" max="11269" width="28.5703125" style="610" customWidth="1"/>
    <col min="11270" max="11270" width="3.7109375" style="610" customWidth="1"/>
    <col min="11271" max="11272" width="11.140625" style="610" bestFit="1" customWidth="1"/>
    <col min="11273" max="11520" width="9.140625" style="610"/>
    <col min="11521" max="11521" width="95.140625" style="610" customWidth="1"/>
    <col min="11522" max="11524" width="24.42578125" style="610" customWidth="1"/>
    <col min="11525" max="11525" width="28.5703125" style="610" customWidth="1"/>
    <col min="11526" max="11526" width="3.7109375" style="610" customWidth="1"/>
    <col min="11527" max="11528" width="11.140625" style="610" bestFit="1" customWidth="1"/>
    <col min="11529" max="11776" width="9.140625" style="610"/>
    <col min="11777" max="11777" width="95.140625" style="610" customWidth="1"/>
    <col min="11778" max="11780" width="24.42578125" style="610" customWidth="1"/>
    <col min="11781" max="11781" width="28.5703125" style="610" customWidth="1"/>
    <col min="11782" max="11782" width="3.7109375" style="610" customWidth="1"/>
    <col min="11783" max="11784" width="11.140625" style="610" bestFit="1" customWidth="1"/>
    <col min="11785" max="12032" width="9.140625" style="610"/>
    <col min="12033" max="12033" width="95.140625" style="610" customWidth="1"/>
    <col min="12034" max="12036" width="24.42578125" style="610" customWidth="1"/>
    <col min="12037" max="12037" width="28.5703125" style="610" customWidth="1"/>
    <col min="12038" max="12038" width="3.7109375" style="610" customWidth="1"/>
    <col min="12039" max="12040" width="11.140625" style="610" bestFit="1" customWidth="1"/>
    <col min="12041" max="12288" width="9.140625" style="610"/>
    <col min="12289" max="12289" width="95.140625" style="610" customWidth="1"/>
    <col min="12290" max="12292" width="24.42578125" style="610" customWidth="1"/>
    <col min="12293" max="12293" width="28.5703125" style="610" customWidth="1"/>
    <col min="12294" max="12294" width="3.7109375" style="610" customWidth="1"/>
    <col min="12295" max="12296" width="11.140625" style="610" bestFit="1" customWidth="1"/>
    <col min="12297" max="12544" width="9.140625" style="610"/>
    <col min="12545" max="12545" width="95.140625" style="610" customWidth="1"/>
    <col min="12546" max="12548" width="24.42578125" style="610" customWidth="1"/>
    <col min="12549" max="12549" width="28.5703125" style="610" customWidth="1"/>
    <col min="12550" max="12550" width="3.7109375" style="610" customWidth="1"/>
    <col min="12551" max="12552" width="11.140625" style="610" bestFit="1" customWidth="1"/>
    <col min="12553" max="12800" width="9.140625" style="610"/>
    <col min="12801" max="12801" width="95.140625" style="610" customWidth="1"/>
    <col min="12802" max="12804" width="24.42578125" style="610" customWidth="1"/>
    <col min="12805" max="12805" width="28.5703125" style="610" customWidth="1"/>
    <col min="12806" max="12806" width="3.7109375" style="610" customWidth="1"/>
    <col min="12807" max="12808" width="11.140625" style="610" bestFit="1" customWidth="1"/>
    <col min="12809" max="13056" width="9.140625" style="610"/>
    <col min="13057" max="13057" width="95.140625" style="610" customWidth="1"/>
    <col min="13058" max="13060" width="24.42578125" style="610" customWidth="1"/>
    <col min="13061" max="13061" width="28.5703125" style="610" customWidth="1"/>
    <col min="13062" max="13062" width="3.7109375" style="610" customWidth="1"/>
    <col min="13063" max="13064" width="11.140625" style="610" bestFit="1" customWidth="1"/>
    <col min="13065" max="13312" width="9.140625" style="610"/>
    <col min="13313" max="13313" width="95.140625" style="610" customWidth="1"/>
    <col min="13314" max="13316" width="24.42578125" style="610" customWidth="1"/>
    <col min="13317" max="13317" width="28.5703125" style="610" customWidth="1"/>
    <col min="13318" max="13318" width="3.7109375" style="610" customWidth="1"/>
    <col min="13319" max="13320" width="11.140625" style="610" bestFit="1" customWidth="1"/>
    <col min="13321" max="13568" width="9.140625" style="610"/>
    <col min="13569" max="13569" width="95.140625" style="610" customWidth="1"/>
    <col min="13570" max="13572" width="24.42578125" style="610" customWidth="1"/>
    <col min="13573" max="13573" width="28.5703125" style="610" customWidth="1"/>
    <col min="13574" max="13574" width="3.7109375" style="610" customWidth="1"/>
    <col min="13575" max="13576" width="11.140625" style="610" bestFit="1" customWidth="1"/>
    <col min="13577" max="13824" width="9.140625" style="610"/>
    <col min="13825" max="13825" width="95.140625" style="610" customWidth="1"/>
    <col min="13826" max="13828" width="24.42578125" style="610" customWidth="1"/>
    <col min="13829" max="13829" width="28.5703125" style="610" customWidth="1"/>
    <col min="13830" max="13830" width="3.7109375" style="610" customWidth="1"/>
    <col min="13831" max="13832" width="11.140625" style="610" bestFit="1" customWidth="1"/>
    <col min="13833" max="14080" width="9.140625" style="610"/>
    <col min="14081" max="14081" width="95.140625" style="610" customWidth="1"/>
    <col min="14082" max="14084" width="24.42578125" style="610" customWidth="1"/>
    <col min="14085" max="14085" width="28.5703125" style="610" customWidth="1"/>
    <col min="14086" max="14086" width="3.7109375" style="610" customWidth="1"/>
    <col min="14087" max="14088" width="11.140625" style="610" bestFit="1" customWidth="1"/>
    <col min="14089" max="14336" width="9.140625" style="610"/>
    <col min="14337" max="14337" width="95.140625" style="610" customWidth="1"/>
    <col min="14338" max="14340" width="24.42578125" style="610" customWidth="1"/>
    <col min="14341" max="14341" width="28.5703125" style="610" customWidth="1"/>
    <col min="14342" max="14342" width="3.7109375" style="610" customWidth="1"/>
    <col min="14343" max="14344" width="11.140625" style="610" bestFit="1" customWidth="1"/>
    <col min="14345" max="14592" width="9.140625" style="610"/>
    <col min="14593" max="14593" width="95.140625" style="610" customWidth="1"/>
    <col min="14594" max="14596" width="24.42578125" style="610" customWidth="1"/>
    <col min="14597" max="14597" width="28.5703125" style="610" customWidth="1"/>
    <col min="14598" max="14598" width="3.7109375" style="610" customWidth="1"/>
    <col min="14599" max="14600" width="11.140625" style="610" bestFit="1" customWidth="1"/>
    <col min="14601" max="14848" width="9.140625" style="610"/>
    <col min="14849" max="14849" width="95.140625" style="610" customWidth="1"/>
    <col min="14850" max="14852" width="24.42578125" style="610" customWidth="1"/>
    <col min="14853" max="14853" width="28.5703125" style="610" customWidth="1"/>
    <col min="14854" max="14854" width="3.7109375" style="610" customWidth="1"/>
    <col min="14855" max="14856" width="11.140625" style="610" bestFit="1" customWidth="1"/>
    <col min="14857" max="15104" width="9.140625" style="610"/>
    <col min="15105" max="15105" width="95.140625" style="610" customWidth="1"/>
    <col min="15106" max="15108" width="24.42578125" style="610" customWidth="1"/>
    <col min="15109" max="15109" width="28.5703125" style="610" customWidth="1"/>
    <col min="15110" max="15110" width="3.7109375" style="610" customWidth="1"/>
    <col min="15111" max="15112" width="11.140625" style="610" bestFit="1" customWidth="1"/>
    <col min="15113" max="15360" width="9.140625" style="610"/>
    <col min="15361" max="15361" width="95.140625" style="610" customWidth="1"/>
    <col min="15362" max="15364" width="24.42578125" style="610" customWidth="1"/>
    <col min="15365" max="15365" width="28.5703125" style="610" customWidth="1"/>
    <col min="15366" max="15366" width="3.7109375" style="610" customWidth="1"/>
    <col min="15367" max="15368" width="11.140625" style="610" bestFit="1" customWidth="1"/>
    <col min="15369" max="15616" width="9.140625" style="610"/>
    <col min="15617" max="15617" width="95.140625" style="610" customWidth="1"/>
    <col min="15618" max="15620" width="24.42578125" style="610" customWidth="1"/>
    <col min="15621" max="15621" width="28.5703125" style="610" customWidth="1"/>
    <col min="15622" max="15622" width="3.7109375" style="610" customWidth="1"/>
    <col min="15623" max="15624" width="11.140625" style="610" bestFit="1" customWidth="1"/>
    <col min="15625" max="15872" width="9.140625" style="610"/>
    <col min="15873" max="15873" width="95.140625" style="610" customWidth="1"/>
    <col min="15874" max="15876" width="24.42578125" style="610" customWidth="1"/>
    <col min="15877" max="15877" width="28.5703125" style="610" customWidth="1"/>
    <col min="15878" max="15878" width="3.7109375" style="610" customWidth="1"/>
    <col min="15879" max="15880" width="11.140625" style="610" bestFit="1" customWidth="1"/>
    <col min="15881" max="16128" width="9.140625" style="610"/>
    <col min="16129" max="16129" width="95.140625" style="610" customWidth="1"/>
    <col min="16130" max="16132" width="24.42578125" style="610" customWidth="1"/>
    <col min="16133" max="16133" width="28.5703125" style="610" customWidth="1"/>
    <col min="16134" max="16134" width="3.7109375" style="610" customWidth="1"/>
    <col min="16135" max="16136" width="11.140625" style="610" bestFit="1" customWidth="1"/>
    <col min="16137" max="16384" width="9.140625" style="610"/>
  </cols>
  <sheetData>
    <row r="1" spans="1:6" ht="20.25" hidden="1">
      <c r="A1" s="727"/>
      <c r="B1" s="728"/>
      <c r="C1" s="728"/>
      <c r="D1" s="728"/>
      <c r="E1" s="728"/>
      <c r="F1" s="610"/>
    </row>
    <row r="2" spans="1:6" ht="51" customHeight="1">
      <c r="A2" s="1335" t="s">
        <v>592</v>
      </c>
      <c r="B2" s="1335"/>
      <c r="C2" s="1335"/>
      <c r="D2" s="1335"/>
      <c r="E2" s="1335"/>
      <c r="F2" s="610"/>
    </row>
    <row r="3" spans="1:6" ht="42" customHeight="1">
      <c r="A3" s="1335" t="s">
        <v>812</v>
      </c>
      <c r="B3" s="1335"/>
      <c r="C3" s="1335"/>
      <c r="D3" s="1335"/>
      <c r="E3" s="1335"/>
      <c r="F3" s="610"/>
    </row>
    <row r="4" spans="1:6" ht="33.75" customHeight="1">
      <c r="A4" s="1335" t="s">
        <v>584</v>
      </c>
      <c r="B4" s="1335"/>
      <c r="C4" s="1335"/>
      <c r="D4" s="1335"/>
      <c r="E4" s="1335"/>
      <c r="F4" s="610"/>
    </row>
    <row r="5" spans="1:6" s="245" customFormat="1" ht="41.25" customHeight="1">
      <c r="A5" s="1336" t="s">
        <v>1228</v>
      </c>
      <c r="B5" s="1336"/>
      <c r="C5" s="1336"/>
      <c r="D5" s="1336"/>
      <c r="E5" s="1336"/>
    </row>
    <row r="6" spans="1:6" s="617" customFormat="1" ht="6" customHeight="1">
      <c r="A6" s="729"/>
      <c r="B6" s="730"/>
      <c r="C6" s="730"/>
      <c r="D6" s="730"/>
      <c r="E6" s="730"/>
    </row>
    <row r="7" spans="1:6" ht="16.5" customHeight="1">
      <c r="A7" s="48"/>
      <c r="B7" s="88"/>
      <c r="C7" s="88"/>
      <c r="D7" s="88"/>
      <c r="E7" s="88"/>
      <c r="F7" s="610"/>
    </row>
    <row r="8" spans="1:6" s="183" customFormat="1" ht="49.5" customHeight="1">
      <c r="A8" s="731"/>
      <c r="B8" s="732" t="s">
        <v>119</v>
      </c>
      <c r="C8" s="732" t="s">
        <v>121</v>
      </c>
      <c r="D8" s="732" t="s">
        <v>123</v>
      </c>
      <c r="E8" s="732" t="s">
        <v>603</v>
      </c>
    </row>
    <row r="9" spans="1:6" s="735" customFormat="1" ht="4.5" customHeight="1">
      <c r="A9" s="733"/>
      <c r="B9" s="734"/>
      <c r="C9" s="734"/>
      <c r="D9" s="734"/>
      <c r="E9" s="734"/>
    </row>
    <row r="10" spans="1:6" s="738" customFormat="1" ht="39.75" customHeight="1">
      <c r="A10" s="736" t="s">
        <v>814</v>
      </c>
      <c r="B10" s="737">
        <v>0.56779999999999997</v>
      </c>
      <c r="C10" s="737">
        <v>0.2016</v>
      </c>
      <c r="D10" s="737">
        <v>0.96350000000000002</v>
      </c>
      <c r="E10" s="737">
        <v>0.49609999999999999</v>
      </c>
    </row>
    <row r="11" spans="1:6" ht="39.75" customHeight="1">
      <c r="A11" s="265" t="s">
        <v>815</v>
      </c>
      <c r="B11" s="739">
        <v>403028404.33999997</v>
      </c>
      <c r="C11" s="739">
        <v>196261240.44999999</v>
      </c>
      <c r="D11" s="739">
        <v>54456867.950000003</v>
      </c>
      <c r="E11" s="739">
        <v>653746512.74000001</v>
      </c>
      <c r="F11" s="610"/>
    </row>
    <row r="12" spans="1:6" ht="39.75" customHeight="1">
      <c r="A12" s="265" t="s">
        <v>816</v>
      </c>
      <c r="B12" s="739">
        <v>0</v>
      </c>
      <c r="C12" s="739">
        <v>0</v>
      </c>
      <c r="D12" s="739">
        <v>0</v>
      </c>
      <c r="E12" s="739">
        <v>0</v>
      </c>
      <c r="F12" s="610"/>
    </row>
    <row r="13" spans="1:6" ht="39.75" customHeight="1">
      <c r="A13" s="265" t="s">
        <v>817</v>
      </c>
      <c r="B13" s="739">
        <v>277262448.92000002</v>
      </c>
      <c r="C13" s="739">
        <v>89875604.569999993</v>
      </c>
      <c r="D13" s="739">
        <v>93901201.890000001</v>
      </c>
      <c r="E13" s="739">
        <v>461039255.38</v>
      </c>
      <c r="F13" s="610"/>
    </row>
    <row r="14" spans="1:6" ht="39.75" customHeight="1">
      <c r="A14" s="265" t="s">
        <v>818</v>
      </c>
      <c r="B14" s="739">
        <v>1451355830.5599999</v>
      </c>
      <c r="C14" s="739">
        <v>603931986.00999999</v>
      </c>
      <c r="D14" s="739">
        <v>181252130.13999999</v>
      </c>
      <c r="E14" s="739">
        <v>2236539946.71</v>
      </c>
      <c r="F14" s="610"/>
    </row>
    <row r="15" spans="1:6" ht="39.75" customHeight="1">
      <c r="A15" s="265" t="s">
        <v>819</v>
      </c>
      <c r="B15" s="739">
        <v>81796778.769999996</v>
      </c>
      <c r="C15" s="739">
        <v>0</v>
      </c>
      <c r="D15" s="739">
        <v>0</v>
      </c>
      <c r="E15" s="739">
        <v>81796778.769999996</v>
      </c>
      <c r="F15" s="610"/>
    </row>
    <row r="16" spans="1:6" ht="39.75" customHeight="1">
      <c r="A16" s="265" t="s">
        <v>820</v>
      </c>
      <c r="B16" s="739">
        <v>368230285.00999999</v>
      </c>
      <c r="C16" s="739">
        <v>207870421.59999999</v>
      </c>
      <c r="D16" s="739">
        <v>37694622.119999997</v>
      </c>
      <c r="E16" s="739">
        <v>613795328.73000002</v>
      </c>
      <c r="F16" s="610"/>
    </row>
    <row r="17" spans="1:6" ht="39.75" customHeight="1">
      <c r="A17" s="740" t="s">
        <v>821</v>
      </c>
      <c r="B17" s="741">
        <v>2581673747.5999999</v>
      </c>
      <c r="C17" s="741">
        <v>1097939252.6300001</v>
      </c>
      <c r="D17" s="741">
        <v>367304822.10000002</v>
      </c>
      <c r="E17" s="741">
        <v>4046917822.3299999</v>
      </c>
      <c r="F17" s="610"/>
    </row>
    <row r="18" spans="1:6" ht="39.75" customHeight="1">
      <c r="A18" s="265" t="s">
        <v>822</v>
      </c>
      <c r="B18" s="739">
        <v>1210708274.1515</v>
      </c>
      <c r="C18" s="739">
        <v>527811535.51899999</v>
      </c>
      <c r="D18" s="739">
        <v>147100927.56799999</v>
      </c>
      <c r="E18" s="739">
        <v>1885620737.2385001</v>
      </c>
      <c r="F18" s="610"/>
    </row>
    <row r="19" spans="1:6" ht="39.75" customHeight="1">
      <c r="A19" s="742" t="s">
        <v>823</v>
      </c>
      <c r="B19" s="743">
        <v>0.46899999999999997</v>
      </c>
      <c r="C19" s="743">
        <v>0.48070000000000002</v>
      </c>
      <c r="D19" s="743">
        <v>0.40050000000000002</v>
      </c>
      <c r="E19" s="743">
        <v>0.46589999999999998</v>
      </c>
      <c r="F19" s="610"/>
    </row>
    <row r="20" spans="1:6" ht="39.75" customHeight="1">
      <c r="A20" s="740" t="s">
        <v>824</v>
      </c>
      <c r="B20" s="741">
        <v>121070827.4152</v>
      </c>
      <c r="C20" s="741">
        <v>52781153.551899999</v>
      </c>
      <c r="D20" s="741">
        <v>14710092.7568</v>
      </c>
      <c r="E20" s="741">
        <v>188562073.72389999</v>
      </c>
      <c r="F20" s="610"/>
    </row>
    <row r="21" spans="1:6" ht="39.75" customHeight="1">
      <c r="A21" s="265" t="s">
        <v>825</v>
      </c>
      <c r="B21" s="739">
        <v>636521751</v>
      </c>
      <c r="C21" s="739">
        <v>107705602</v>
      </c>
      <c r="D21" s="739">
        <v>139459263</v>
      </c>
      <c r="E21" s="739">
        <v>883686616</v>
      </c>
      <c r="F21" s="610"/>
    </row>
    <row r="22" spans="1:6" ht="39.75" customHeight="1">
      <c r="A22" s="265" t="s">
        <v>826</v>
      </c>
      <c r="B22" s="739">
        <v>0</v>
      </c>
      <c r="C22" s="739">
        <v>0</v>
      </c>
      <c r="D22" s="739">
        <v>4911</v>
      </c>
      <c r="E22" s="739">
        <v>4911</v>
      </c>
      <c r="F22" s="610"/>
    </row>
    <row r="23" spans="1:6" ht="39.75" customHeight="1">
      <c r="A23" s="744" t="s">
        <v>827</v>
      </c>
      <c r="B23" s="739">
        <v>0</v>
      </c>
      <c r="C23" s="739">
        <v>0</v>
      </c>
      <c r="D23" s="739">
        <v>0</v>
      </c>
      <c r="E23" s="739">
        <v>0</v>
      </c>
      <c r="F23" s="610"/>
    </row>
    <row r="24" spans="1:6" ht="39.75" customHeight="1">
      <c r="A24" s="265" t="s">
        <v>828</v>
      </c>
      <c r="B24" s="739">
        <v>0</v>
      </c>
      <c r="C24" s="739">
        <v>1989276</v>
      </c>
      <c r="D24" s="739">
        <v>0</v>
      </c>
      <c r="E24" s="739">
        <v>1989276</v>
      </c>
      <c r="F24" s="610"/>
    </row>
    <row r="25" spans="1:6" ht="39.75" customHeight="1">
      <c r="A25" s="740" t="s">
        <v>829</v>
      </c>
      <c r="B25" s="745">
        <v>636521751</v>
      </c>
      <c r="C25" s="745">
        <v>105716326</v>
      </c>
      <c r="D25" s="745">
        <v>139454352</v>
      </c>
      <c r="E25" s="741">
        <v>881692429</v>
      </c>
      <c r="F25" s="610"/>
    </row>
    <row r="26" spans="1:6" ht="39.75" customHeight="1">
      <c r="A26" s="265" t="s">
        <v>830</v>
      </c>
      <c r="B26" s="739">
        <v>0</v>
      </c>
      <c r="C26" s="746">
        <v>0</v>
      </c>
      <c r="D26" s="746">
        <v>0</v>
      </c>
      <c r="E26" s="739">
        <v>0</v>
      </c>
      <c r="F26" s="610"/>
    </row>
    <row r="27" spans="1:6" ht="39.75" customHeight="1">
      <c r="A27" s="265" t="s">
        <v>831</v>
      </c>
      <c r="B27" s="739">
        <v>0</v>
      </c>
      <c r="C27" s="739">
        <v>0</v>
      </c>
      <c r="D27" s="739">
        <v>0</v>
      </c>
      <c r="E27" s="739">
        <v>0</v>
      </c>
      <c r="F27" s="610"/>
    </row>
    <row r="28" spans="1:6" s="664" customFormat="1" ht="39.75" customHeight="1">
      <c r="A28" s="265" t="s">
        <v>832</v>
      </c>
      <c r="B28" s="739">
        <v>0</v>
      </c>
      <c r="C28" s="739">
        <v>0</v>
      </c>
      <c r="D28" s="739">
        <v>0</v>
      </c>
      <c r="E28" s="739">
        <v>0</v>
      </c>
    </row>
    <row r="29" spans="1:6" ht="39.75" customHeight="1">
      <c r="A29" s="265" t="s">
        <v>833</v>
      </c>
      <c r="B29" s="739">
        <v>0</v>
      </c>
      <c r="C29" s="739">
        <v>0</v>
      </c>
      <c r="D29" s="739">
        <v>0</v>
      </c>
      <c r="E29" s="739">
        <v>0</v>
      </c>
      <c r="F29" s="610"/>
    </row>
    <row r="30" spans="1:6" s="88" customFormat="1" ht="39.75" customHeight="1">
      <c r="A30" s="265" t="s">
        <v>834</v>
      </c>
      <c r="B30" s="739">
        <v>50864035</v>
      </c>
      <c r="C30" s="739">
        <v>701119</v>
      </c>
      <c r="D30" s="739">
        <v>2280773</v>
      </c>
      <c r="E30" s="739">
        <v>53845927</v>
      </c>
    </row>
    <row r="31" spans="1:6" s="747" customFormat="1" ht="39.75" customHeight="1">
      <c r="A31" s="744" t="s">
        <v>835</v>
      </c>
      <c r="B31" s="739">
        <v>0</v>
      </c>
      <c r="C31" s="739">
        <v>0</v>
      </c>
      <c r="D31" s="739">
        <v>0</v>
      </c>
      <c r="E31" s="739">
        <v>0</v>
      </c>
    </row>
    <row r="32" spans="1:6" ht="39.75" customHeight="1">
      <c r="A32" s="740" t="s">
        <v>836</v>
      </c>
      <c r="B32" s="741">
        <v>50864035</v>
      </c>
      <c r="C32" s="741">
        <v>701119</v>
      </c>
      <c r="D32" s="741">
        <v>2280773</v>
      </c>
      <c r="E32" s="741">
        <v>53845927</v>
      </c>
      <c r="F32" s="610"/>
    </row>
    <row r="33" spans="1:6" ht="39.75" customHeight="1">
      <c r="A33" s="265" t="s">
        <v>837</v>
      </c>
      <c r="B33" s="739">
        <v>0</v>
      </c>
      <c r="C33" s="739">
        <v>0</v>
      </c>
      <c r="D33" s="739">
        <v>0</v>
      </c>
      <c r="E33" s="739">
        <v>0</v>
      </c>
      <c r="F33" s="610"/>
    </row>
    <row r="34" spans="1:6" ht="39.75" customHeight="1">
      <c r="A34" s="265" t="s">
        <v>838</v>
      </c>
      <c r="B34" s="739">
        <v>0</v>
      </c>
      <c r="C34" s="739">
        <v>0</v>
      </c>
      <c r="D34" s="739">
        <v>0</v>
      </c>
      <c r="E34" s="739">
        <v>0</v>
      </c>
      <c r="F34" s="610"/>
    </row>
    <row r="35" spans="1:6" ht="39.75" customHeight="1">
      <c r="A35" s="740" t="s">
        <v>839</v>
      </c>
      <c r="B35" s="741">
        <v>687385786</v>
      </c>
      <c r="C35" s="741">
        <v>106417445</v>
      </c>
      <c r="D35" s="741">
        <v>141735125</v>
      </c>
      <c r="E35" s="741">
        <v>935538356</v>
      </c>
      <c r="F35" s="610"/>
    </row>
    <row r="36" spans="1:6" ht="39.75" customHeight="1">
      <c r="A36" s="265" t="s">
        <v>840</v>
      </c>
      <c r="B36" s="739">
        <v>566314958.58490002</v>
      </c>
      <c r="C36" s="739">
        <v>53636291.448100001</v>
      </c>
      <c r="D36" s="739">
        <v>127025032.2432</v>
      </c>
      <c r="E36" s="739">
        <v>746976282.27620006</v>
      </c>
      <c r="F36" s="610"/>
    </row>
    <row r="37" spans="1:6" ht="39.75" customHeight="1">
      <c r="A37" s="265" t="s">
        <v>841</v>
      </c>
      <c r="B37" s="748">
        <v>4.9000000000000002E-2</v>
      </c>
      <c r="C37" s="748">
        <v>0.14549999999999999</v>
      </c>
      <c r="D37" s="748">
        <v>1.0200000000000001E-2</v>
      </c>
      <c r="E37" s="748">
        <v>5.4100000000000002E-2</v>
      </c>
      <c r="F37" s="610"/>
    </row>
    <row r="38" spans="1:6" ht="8.25" customHeight="1">
      <c r="A38" s="740"/>
      <c r="B38" s="741"/>
      <c r="C38" s="741"/>
      <c r="D38" s="741"/>
      <c r="E38" s="741"/>
      <c r="F38" s="610"/>
    </row>
    <row r="39" spans="1:6" ht="16.5" customHeight="1">
      <c r="A39" s="749"/>
      <c r="F39" s="610"/>
    </row>
    <row r="40" spans="1:6" ht="15.75">
      <c r="A40" s="265" t="s">
        <v>842</v>
      </c>
      <c r="F40" s="610"/>
    </row>
    <row r="41" spans="1:6" ht="15.75">
      <c r="A41" s="265"/>
      <c r="F41" s="610"/>
    </row>
    <row r="42" spans="1:6">
      <c r="F42" s="610"/>
    </row>
    <row r="43" spans="1:6">
      <c r="F43" s="610"/>
    </row>
    <row r="44" spans="1:6">
      <c r="B44" s="620"/>
      <c r="C44" s="620"/>
      <c r="D44" s="620"/>
      <c r="E44" s="620"/>
      <c r="F44" s="610"/>
    </row>
    <row r="45" spans="1:6">
      <c r="B45" s="750"/>
      <c r="C45" s="750"/>
      <c r="D45" s="750"/>
      <c r="E45" s="750"/>
      <c r="F45" s="610"/>
    </row>
    <row r="46" spans="1:6">
      <c r="F46" s="610"/>
    </row>
    <row r="47" spans="1:6">
      <c r="F47" s="610"/>
    </row>
    <row r="48" spans="1:6">
      <c r="F48" s="610"/>
    </row>
    <row r="49" spans="6:6">
      <c r="F49" s="610"/>
    </row>
    <row r="50" spans="6:6">
      <c r="F50" s="610"/>
    </row>
    <row r="51" spans="6:6">
      <c r="F51" s="610"/>
    </row>
    <row r="52" spans="6:6">
      <c r="F52" s="610"/>
    </row>
    <row r="53" spans="6:6">
      <c r="F53" s="610"/>
    </row>
    <row r="54" spans="6:6">
      <c r="F54" s="610"/>
    </row>
    <row r="55" spans="6:6">
      <c r="F55" s="610"/>
    </row>
    <row r="56" spans="6:6">
      <c r="F56" s="610"/>
    </row>
    <row r="57" spans="6:6">
      <c r="F57" s="610"/>
    </row>
    <row r="58" spans="6:6">
      <c r="F58" s="610"/>
    </row>
    <row r="59" spans="6:6">
      <c r="F59" s="610"/>
    </row>
    <row r="60" spans="6:6">
      <c r="F60" s="610"/>
    </row>
    <row r="61" spans="6:6">
      <c r="F61" s="610"/>
    </row>
    <row r="62" spans="6:6">
      <c r="F62" s="610"/>
    </row>
    <row r="63" spans="6:6">
      <c r="F63" s="610"/>
    </row>
    <row r="64" spans="6:6">
      <c r="F64" s="610"/>
    </row>
    <row r="65" spans="6:6">
      <c r="F65" s="610"/>
    </row>
    <row r="66" spans="6:6">
      <c r="F66" s="610"/>
    </row>
    <row r="67" spans="6:6">
      <c r="F67" s="610"/>
    </row>
    <row r="68" spans="6:6">
      <c r="F68" s="610"/>
    </row>
    <row r="69" spans="6:6">
      <c r="F69" s="610"/>
    </row>
    <row r="70" spans="6:6">
      <c r="F70" s="610"/>
    </row>
    <row r="71" spans="6:6">
      <c r="F71" s="610"/>
    </row>
    <row r="72" spans="6:6">
      <c r="F72" s="610"/>
    </row>
    <row r="73" spans="6:6">
      <c r="F73" s="610"/>
    </row>
    <row r="74" spans="6:6">
      <c r="F74" s="610"/>
    </row>
    <row r="75" spans="6:6">
      <c r="F75" s="610"/>
    </row>
    <row r="76" spans="6:6">
      <c r="F76" s="610"/>
    </row>
    <row r="77" spans="6:6">
      <c r="F77" s="610"/>
    </row>
    <row r="78" spans="6:6">
      <c r="F78" s="610"/>
    </row>
    <row r="79" spans="6:6">
      <c r="F79" s="610"/>
    </row>
    <row r="80" spans="6:6">
      <c r="F80" s="610"/>
    </row>
    <row r="81" spans="6:6">
      <c r="F81" s="610"/>
    </row>
    <row r="82" spans="6:6">
      <c r="F82" s="610"/>
    </row>
    <row r="83" spans="6:6">
      <c r="F83" s="610"/>
    </row>
    <row r="84" spans="6:6">
      <c r="F84" s="610"/>
    </row>
    <row r="85" spans="6:6">
      <c r="F85" s="610"/>
    </row>
    <row r="86" spans="6:6">
      <c r="F86" s="610"/>
    </row>
    <row r="87" spans="6:6">
      <c r="F87" s="610"/>
    </row>
    <row r="88" spans="6:6">
      <c r="F88" s="610"/>
    </row>
    <row r="89" spans="6:6">
      <c r="F89" s="610"/>
    </row>
    <row r="90" spans="6:6">
      <c r="F90" s="610"/>
    </row>
    <row r="91" spans="6:6">
      <c r="F91" s="610"/>
    </row>
    <row r="92" spans="6:6">
      <c r="F92" s="610"/>
    </row>
    <row r="93" spans="6:6">
      <c r="F93" s="610"/>
    </row>
    <row r="94" spans="6:6">
      <c r="F94" s="610"/>
    </row>
    <row r="95" spans="6:6">
      <c r="F95" s="610"/>
    </row>
    <row r="96" spans="6:6">
      <c r="F96" s="610"/>
    </row>
    <row r="97" spans="6:6">
      <c r="F97" s="610"/>
    </row>
    <row r="98" spans="6:6">
      <c r="F98" s="610"/>
    </row>
    <row r="99" spans="6:6">
      <c r="F99" s="610"/>
    </row>
    <row r="100" spans="6:6">
      <c r="F100" s="610"/>
    </row>
    <row r="101" spans="6:6">
      <c r="F101" s="610"/>
    </row>
    <row r="102" spans="6:6">
      <c r="F102" s="610"/>
    </row>
    <row r="103" spans="6:6">
      <c r="F103" s="610"/>
    </row>
    <row r="104" spans="6:6">
      <c r="F104" s="610"/>
    </row>
    <row r="105" spans="6:6">
      <c r="F105" s="610"/>
    </row>
    <row r="106" spans="6:6">
      <c r="F106" s="610"/>
    </row>
    <row r="107" spans="6:6">
      <c r="F107" s="610"/>
    </row>
    <row r="108" spans="6:6">
      <c r="F108" s="610"/>
    </row>
    <row r="109" spans="6:6">
      <c r="F109" s="610"/>
    </row>
    <row r="110" spans="6:6">
      <c r="F110" s="610"/>
    </row>
    <row r="111" spans="6:6">
      <c r="F111" s="610"/>
    </row>
    <row r="112" spans="6:6">
      <c r="F112" s="610"/>
    </row>
    <row r="113" spans="6:6">
      <c r="F113" s="610"/>
    </row>
    <row r="114" spans="6:6">
      <c r="F114" s="610"/>
    </row>
    <row r="115" spans="6:6">
      <c r="F115" s="610"/>
    </row>
    <row r="116" spans="6:6">
      <c r="F116" s="610"/>
    </row>
    <row r="117" spans="6:6">
      <c r="F117" s="610"/>
    </row>
    <row r="118" spans="6:6">
      <c r="F118" s="610"/>
    </row>
    <row r="119" spans="6:6">
      <c r="F119" s="610"/>
    </row>
    <row r="120" spans="6:6">
      <c r="F120" s="610"/>
    </row>
    <row r="121" spans="6:6">
      <c r="F121" s="610"/>
    </row>
    <row r="122" spans="6:6">
      <c r="F122" s="610"/>
    </row>
    <row r="123" spans="6:6">
      <c r="F123" s="610"/>
    </row>
    <row r="124" spans="6:6">
      <c r="F124" s="610"/>
    </row>
    <row r="125" spans="6:6">
      <c r="F125" s="610"/>
    </row>
    <row r="126" spans="6:6">
      <c r="F126" s="610"/>
    </row>
    <row r="127" spans="6:6">
      <c r="F127" s="610"/>
    </row>
    <row r="128" spans="6:6">
      <c r="F128" s="610"/>
    </row>
    <row r="129" spans="6:6">
      <c r="F129" s="610"/>
    </row>
    <row r="130" spans="6:6">
      <c r="F130" s="610"/>
    </row>
    <row r="131" spans="6:6">
      <c r="F131" s="610"/>
    </row>
    <row r="132" spans="6:6">
      <c r="F132" s="610"/>
    </row>
    <row r="133" spans="6:6">
      <c r="F133" s="610"/>
    </row>
    <row r="134" spans="6:6">
      <c r="F134" s="610"/>
    </row>
    <row r="135" spans="6:6">
      <c r="F135" s="610"/>
    </row>
    <row r="136" spans="6:6">
      <c r="F136" s="610"/>
    </row>
    <row r="137" spans="6:6">
      <c r="F137" s="610"/>
    </row>
    <row r="138" spans="6:6">
      <c r="F138" s="610"/>
    </row>
    <row r="139" spans="6:6">
      <c r="F139" s="610"/>
    </row>
    <row r="140" spans="6:6">
      <c r="F140" s="610"/>
    </row>
    <row r="141" spans="6:6">
      <c r="F141" s="610"/>
    </row>
    <row r="142" spans="6:6">
      <c r="F142" s="610"/>
    </row>
    <row r="143" spans="6:6">
      <c r="F143" s="610"/>
    </row>
    <row r="144" spans="6:6">
      <c r="F144" s="610"/>
    </row>
    <row r="145" spans="6:6">
      <c r="F145" s="610"/>
    </row>
    <row r="146" spans="6:6">
      <c r="F146" s="610"/>
    </row>
    <row r="147" spans="6:6">
      <c r="F147" s="610"/>
    </row>
    <row r="148" spans="6:6">
      <c r="F148" s="610"/>
    </row>
    <row r="149" spans="6:6">
      <c r="F149" s="610"/>
    </row>
    <row r="150" spans="6:6">
      <c r="F150" s="610"/>
    </row>
    <row r="151" spans="6:6">
      <c r="F151" s="610"/>
    </row>
    <row r="152" spans="6:6">
      <c r="F152" s="610"/>
    </row>
    <row r="153" spans="6:6">
      <c r="F153" s="610"/>
    </row>
    <row r="154" spans="6:6">
      <c r="F154" s="610"/>
    </row>
    <row r="155" spans="6:6">
      <c r="F155" s="610"/>
    </row>
    <row r="156" spans="6:6">
      <c r="F156" s="610"/>
    </row>
    <row r="157" spans="6:6">
      <c r="F157" s="610"/>
    </row>
    <row r="158" spans="6:6">
      <c r="F158" s="610"/>
    </row>
    <row r="159" spans="6:6">
      <c r="F159" s="610"/>
    </row>
    <row r="160" spans="6:6">
      <c r="F160" s="610"/>
    </row>
    <row r="161" spans="6:6">
      <c r="F161" s="610"/>
    </row>
    <row r="162" spans="6:6">
      <c r="F162" s="610"/>
    </row>
    <row r="163" spans="6:6">
      <c r="F163" s="610"/>
    </row>
    <row r="164" spans="6:6">
      <c r="F164" s="610"/>
    </row>
    <row r="165" spans="6:6">
      <c r="F165" s="610"/>
    </row>
    <row r="166" spans="6:6">
      <c r="F166" s="610"/>
    </row>
    <row r="167" spans="6:6">
      <c r="F167" s="610"/>
    </row>
    <row r="168" spans="6:6">
      <c r="F168" s="610"/>
    </row>
    <row r="169" spans="6:6">
      <c r="F169" s="610"/>
    </row>
    <row r="170" spans="6:6">
      <c r="F170" s="610"/>
    </row>
    <row r="171" spans="6:6">
      <c r="F171" s="610"/>
    </row>
    <row r="172" spans="6:6">
      <c r="F172" s="610"/>
    </row>
    <row r="173" spans="6:6">
      <c r="F173" s="610"/>
    </row>
    <row r="174" spans="6:6">
      <c r="F174" s="610"/>
    </row>
    <row r="175" spans="6:6">
      <c r="F175" s="610"/>
    </row>
    <row r="176" spans="6:6">
      <c r="F176" s="610"/>
    </row>
    <row r="177" spans="6:6">
      <c r="F177" s="610"/>
    </row>
    <row r="178" spans="6:6">
      <c r="F178" s="610"/>
    </row>
    <row r="179" spans="6:6">
      <c r="F179" s="610"/>
    </row>
    <row r="180" spans="6:6">
      <c r="F180" s="610"/>
    </row>
    <row r="181" spans="6:6">
      <c r="F181" s="610"/>
    </row>
    <row r="182" spans="6:6">
      <c r="F182" s="610"/>
    </row>
    <row r="183" spans="6:6">
      <c r="F183" s="610"/>
    </row>
    <row r="184" spans="6:6">
      <c r="F184" s="610"/>
    </row>
    <row r="185" spans="6:6">
      <c r="F185" s="610"/>
    </row>
    <row r="186" spans="6:6">
      <c r="F186" s="610"/>
    </row>
    <row r="187" spans="6:6">
      <c r="F187" s="610"/>
    </row>
    <row r="188" spans="6:6">
      <c r="F188" s="610"/>
    </row>
    <row r="189" spans="6:6">
      <c r="F189" s="610"/>
    </row>
    <row r="190" spans="6:6">
      <c r="F190" s="610"/>
    </row>
    <row r="191" spans="6:6">
      <c r="F191" s="610"/>
    </row>
    <row r="192" spans="6:6">
      <c r="F192" s="610"/>
    </row>
    <row r="193" spans="6:6">
      <c r="F193" s="610"/>
    </row>
    <row r="194" spans="6:6">
      <c r="F194" s="610"/>
    </row>
    <row r="195" spans="6:6">
      <c r="F195" s="610"/>
    </row>
    <row r="196" spans="6:6">
      <c r="F196" s="610"/>
    </row>
    <row r="197" spans="6:6">
      <c r="F197" s="610"/>
    </row>
    <row r="198" spans="6:6">
      <c r="F198" s="610"/>
    </row>
    <row r="199" spans="6:6">
      <c r="F199" s="610"/>
    </row>
    <row r="200" spans="6:6">
      <c r="F200" s="610"/>
    </row>
    <row r="201" spans="6:6">
      <c r="F201" s="610"/>
    </row>
  </sheetData>
  <mergeCells count="4">
    <mergeCell ref="A2:E2"/>
    <mergeCell ref="A3:E3"/>
    <mergeCell ref="A4:E4"/>
    <mergeCell ref="A5:E5"/>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47"/>
  <sheetViews>
    <sheetView workbookViewId="0"/>
  </sheetViews>
  <sheetFormatPr defaultColWidth="9.140625" defaultRowHeight="15"/>
  <cols>
    <col min="1" max="1" width="44.5703125" style="74" customWidth="1"/>
    <col min="2" max="5" width="16.42578125" style="75" customWidth="1"/>
    <col min="6" max="6" width="15.5703125" style="75" customWidth="1"/>
    <col min="7" max="7" width="9.28515625" hidden="1" customWidth="1"/>
    <col min="8" max="8" width="10.42578125" hidden="1" customWidth="1"/>
    <col min="9" max="9" width="2.5703125" style="91" customWidth="1"/>
    <col min="10" max="10" width="12.7109375" style="91" customWidth="1"/>
    <col min="257" max="257" width="44.5703125" customWidth="1"/>
    <col min="258" max="261" width="16.42578125" customWidth="1"/>
    <col min="262" max="262" width="15.5703125" customWidth="1"/>
    <col min="263" max="264" width="0" hidden="1" customWidth="1"/>
    <col min="265" max="265" width="2.5703125" customWidth="1"/>
    <col min="266" max="266" width="12.7109375" customWidth="1"/>
    <col min="513" max="513" width="44.5703125" customWidth="1"/>
    <col min="514" max="517" width="16.42578125" customWidth="1"/>
    <col min="518" max="518" width="15.5703125" customWidth="1"/>
    <col min="519" max="520" width="0" hidden="1" customWidth="1"/>
    <col min="521" max="521" width="2.5703125" customWidth="1"/>
    <col min="522" max="522" width="12.7109375" customWidth="1"/>
    <col min="769" max="769" width="44.5703125" customWidth="1"/>
    <col min="770" max="773" width="16.42578125" customWidth="1"/>
    <col min="774" max="774" width="15.5703125" customWidth="1"/>
    <col min="775" max="776" width="0" hidden="1" customWidth="1"/>
    <col min="777" max="777" width="2.5703125" customWidth="1"/>
    <col min="778" max="778" width="12.7109375" customWidth="1"/>
    <col min="1025" max="1025" width="44.5703125" customWidth="1"/>
    <col min="1026" max="1029" width="16.42578125" customWidth="1"/>
    <col min="1030" max="1030" width="15.5703125" customWidth="1"/>
    <col min="1031" max="1032" width="0" hidden="1" customWidth="1"/>
    <col min="1033" max="1033" width="2.5703125" customWidth="1"/>
    <col min="1034" max="1034" width="12.7109375" customWidth="1"/>
    <col min="1281" max="1281" width="44.5703125" customWidth="1"/>
    <col min="1282" max="1285" width="16.42578125" customWidth="1"/>
    <col min="1286" max="1286" width="15.5703125" customWidth="1"/>
    <col min="1287" max="1288" width="0" hidden="1" customWidth="1"/>
    <col min="1289" max="1289" width="2.5703125" customWidth="1"/>
    <col min="1290" max="1290" width="12.7109375" customWidth="1"/>
    <col min="1537" max="1537" width="44.5703125" customWidth="1"/>
    <col min="1538" max="1541" width="16.42578125" customWidth="1"/>
    <col min="1542" max="1542" width="15.5703125" customWidth="1"/>
    <col min="1543" max="1544" width="0" hidden="1" customWidth="1"/>
    <col min="1545" max="1545" width="2.5703125" customWidth="1"/>
    <col min="1546" max="1546" width="12.7109375" customWidth="1"/>
    <col min="1793" max="1793" width="44.5703125" customWidth="1"/>
    <col min="1794" max="1797" width="16.42578125" customWidth="1"/>
    <col min="1798" max="1798" width="15.5703125" customWidth="1"/>
    <col min="1799" max="1800" width="0" hidden="1" customWidth="1"/>
    <col min="1801" max="1801" width="2.5703125" customWidth="1"/>
    <col min="1802" max="1802" width="12.7109375" customWidth="1"/>
    <col min="2049" max="2049" width="44.5703125" customWidth="1"/>
    <col min="2050" max="2053" width="16.42578125" customWidth="1"/>
    <col min="2054" max="2054" width="15.5703125" customWidth="1"/>
    <col min="2055" max="2056" width="0" hidden="1" customWidth="1"/>
    <col min="2057" max="2057" width="2.5703125" customWidth="1"/>
    <col min="2058" max="2058" width="12.7109375" customWidth="1"/>
    <col min="2305" max="2305" width="44.5703125" customWidth="1"/>
    <col min="2306" max="2309" width="16.42578125" customWidth="1"/>
    <col min="2310" max="2310" width="15.5703125" customWidth="1"/>
    <col min="2311" max="2312" width="0" hidden="1" customWidth="1"/>
    <col min="2313" max="2313" width="2.5703125" customWidth="1"/>
    <col min="2314" max="2314" width="12.7109375" customWidth="1"/>
    <col min="2561" max="2561" width="44.5703125" customWidth="1"/>
    <col min="2562" max="2565" width="16.42578125" customWidth="1"/>
    <col min="2566" max="2566" width="15.5703125" customWidth="1"/>
    <col min="2567" max="2568" width="0" hidden="1" customWidth="1"/>
    <col min="2569" max="2569" width="2.5703125" customWidth="1"/>
    <col min="2570" max="2570" width="12.7109375" customWidth="1"/>
    <col min="2817" max="2817" width="44.5703125" customWidth="1"/>
    <col min="2818" max="2821" width="16.42578125" customWidth="1"/>
    <col min="2822" max="2822" width="15.5703125" customWidth="1"/>
    <col min="2823" max="2824" width="0" hidden="1" customWidth="1"/>
    <col min="2825" max="2825" width="2.5703125" customWidth="1"/>
    <col min="2826" max="2826" width="12.7109375" customWidth="1"/>
    <col min="3073" max="3073" width="44.5703125" customWidth="1"/>
    <col min="3074" max="3077" width="16.42578125" customWidth="1"/>
    <col min="3078" max="3078" width="15.5703125" customWidth="1"/>
    <col min="3079" max="3080" width="0" hidden="1" customWidth="1"/>
    <col min="3081" max="3081" width="2.5703125" customWidth="1"/>
    <col min="3082" max="3082" width="12.7109375" customWidth="1"/>
    <col min="3329" max="3329" width="44.5703125" customWidth="1"/>
    <col min="3330" max="3333" width="16.42578125" customWidth="1"/>
    <col min="3334" max="3334" width="15.5703125" customWidth="1"/>
    <col min="3335" max="3336" width="0" hidden="1" customWidth="1"/>
    <col min="3337" max="3337" width="2.5703125" customWidth="1"/>
    <col min="3338" max="3338" width="12.7109375" customWidth="1"/>
    <col min="3585" max="3585" width="44.5703125" customWidth="1"/>
    <col min="3586" max="3589" width="16.42578125" customWidth="1"/>
    <col min="3590" max="3590" width="15.5703125" customWidth="1"/>
    <col min="3591" max="3592" width="0" hidden="1" customWidth="1"/>
    <col min="3593" max="3593" width="2.5703125" customWidth="1"/>
    <col min="3594" max="3594" width="12.7109375" customWidth="1"/>
    <col min="3841" max="3841" width="44.5703125" customWidth="1"/>
    <col min="3842" max="3845" width="16.42578125" customWidth="1"/>
    <col min="3846" max="3846" width="15.5703125" customWidth="1"/>
    <col min="3847" max="3848" width="0" hidden="1" customWidth="1"/>
    <col min="3849" max="3849" width="2.5703125" customWidth="1"/>
    <col min="3850" max="3850" width="12.7109375" customWidth="1"/>
    <col min="4097" max="4097" width="44.5703125" customWidth="1"/>
    <col min="4098" max="4101" width="16.42578125" customWidth="1"/>
    <col min="4102" max="4102" width="15.5703125" customWidth="1"/>
    <col min="4103" max="4104" width="0" hidden="1" customWidth="1"/>
    <col min="4105" max="4105" width="2.5703125" customWidth="1"/>
    <col min="4106" max="4106" width="12.7109375" customWidth="1"/>
    <col min="4353" max="4353" width="44.5703125" customWidth="1"/>
    <col min="4354" max="4357" width="16.42578125" customWidth="1"/>
    <col min="4358" max="4358" width="15.5703125" customWidth="1"/>
    <col min="4359" max="4360" width="0" hidden="1" customWidth="1"/>
    <col min="4361" max="4361" width="2.5703125" customWidth="1"/>
    <col min="4362" max="4362" width="12.7109375" customWidth="1"/>
    <col min="4609" max="4609" width="44.5703125" customWidth="1"/>
    <col min="4610" max="4613" width="16.42578125" customWidth="1"/>
    <col min="4614" max="4614" width="15.5703125" customWidth="1"/>
    <col min="4615" max="4616" width="0" hidden="1" customWidth="1"/>
    <col min="4617" max="4617" width="2.5703125" customWidth="1"/>
    <col min="4618" max="4618" width="12.7109375" customWidth="1"/>
    <col min="4865" max="4865" width="44.5703125" customWidth="1"/>
    <col min="4866" max="4869" width="16.42578125" customWidth="1"/>
    <col min="4870" max="4870" width="15.5703125" customWidth="1"/>
    <col min="4871" max="4872" width="0" hidden="1" customWidth="1"/>
    <col min="4873" max="4873" width="2.5703125" customWidth="1"/>
    <col min="4874" max="4874" width="12.7109375" customWidth="1"/>
    <col min="5121" max="5121" width="44.5703125" customWidth="1"/>
    <col min="5122" max="5125" width="16.42578125" customWidth="1"/>
    <col min="5126" max="5126" width="15.5703125" customWidth="1"/>
    <col min="5127" max="5128" width="0" hidden="1" customWidth="1"/>
    <col min="5129" max="5129" width="2.5703125" customWidth="1"/>
    <col min="5130" max="5130" width="12.7109375" customWidth="1"/>
    <col min="5377" max="5377" width="44.5703125" customWidth="1"/>
    <col min="5378" max="5381" width="16.42578125" customWidth="1"/>
    <col min="5382" max="5382" width="15.5703125" customWidth="1"/>
    <col min="5383" max="5384" width="0" hidden="1" customWidth="1"/>
    <col min="5385" max="5385" width="2.5703125" customWidth="1"/>
    <col min="5386" max="5386" width="12.7109375" customWidth="1"/>
    <col min="5633" max="5633" width="44.5703125" customWidth="1"/>
    <col min="5634" max="5637" width="16.42578125" customWidth="1"/>
    <col min="5638" max="5638" width="15.5703125" customWidth="1"/>
    <col min="5639" max="5640" width="0" hidden="1" customWidth="1"/>
    <col min="5641" max="5641" width="2.5703125" customWidth="1"/>
    <col min="5642" max="5642" width="12.7109375" customWidth="1"/>
    <col min="5889" max="5889" width="44.5703125" customWidth="1"/>
    <col min="5890" max="5893" width="16.42578125" customWidth="1"/>
    <col min="5894" max="5894" width="15.5703125" customWidth="1"/>
    <col min="5895" max="5896" width="0" hidden="1" customWidth="1"/>
    <col min="5897" max="5897" width="2.5703125" customWidth="1"/>
    <col min="5898" max="5898" width="12.7109375" customWidth="1"/>
    <col min="6145" max="6145" width="44.5703125" customWidth="1"/>
    <col min="6146" max="6149" width="16.42578125" customWidth="1"/>
    <col min="6150" max="6150" width="15.5703125" customWidth="1"/>
    <col min="6151" max="6152" width="0" hidden="1" customWidth="1"/>
    <col min="6153" max="6153" width="2.5703125" customWidth="1"/>
    <col min="6154" max="6154" width="12.7109375" customWidth="1"/>
    <col min="6401" max="6401" width="44.5703125" customWidth="1"/>
    <col min="6402" max="6405" width="16.42578125" customWidth="1"/>
    <col min="6406" max="6406" width="15.5703125" customWidth="1"/>
    <col min="6407" max="6408" width="0" hidden="1" customWidth="1"/>
    <col min="6409" max="6409" width="2.5703125" customWidth="1"/>
    <col min="6410" max="6410" width="12.7109375" customWidth="1"/>
    <col min="6657" max="6657" width="44.5703125" customWidth="1"/>
    <col min="6658" max="6661" width="16.42578125" customWidth="1"/>
    <col min="6662" max="6662" width="15.5703125" customWidth="1"/>
    <col min="6663" max="6664" width="0" hidden="1" customWidth="1"/>
    <col min="6665" max="6665" width="2.5703125" customWidth="1"/>
    <col min="6666" max="6666" width="12.7109375" customWidth="1"/>
    <col min="6913" max="6913" width="44.5703125" customWidth="1"/>
    <col min="6914" max="6917" width="16.42578125" customWidth="1"/>
    <col min="6918" max="6918" width="15.5703125" customWidth="1"/>
    <col min="6919" max="6920" width="0" hidden="1" customWidth="1"/>
    <col min="6921" max="6921" width="2.5703125" customWidth="1"/>
    <col min="6922" max="6922" width="12.7109375" customWidth="1"/>
    <col min="7169" max="7169" width="44.5703125" customWidth="1"/>
    <col min="7170" max="7173" width="16.42578125" customWidth="1"/>
    <col min="7174" max="7174" width="15.5703125" customWidth="1"/>
    <col min="7175" max="7176" width="0" hidden="1" customWidth="1"/>
    <col min="7177" max="7177" width="2.5703125" customWidth="1"/>
    <col min="7178" max="7178" width="12.7109375" customWidth="1"/>
    <col min="7425" max="7425" width="44.5703125" customWidth="1"/>
    <col min="7426" max="7429" width="16.42578125" customWidth="1"/>
    <col min="7430" max="7430" width="15.5703125" customWidth="1"/>
    <col min="7431" max="7432" width="0" hidden="1" customWidth="1"/>
    <col min="7433" max="7433" width="2.5703125" customWidth="1"/>
    <col min="7434" max="7434" width="12.7109375" customWidth="1"/>
    <col min="7681" max="7681" width="44.5703125" customWidth="1"/>
    <col min="7682" max="7685" width="16.42578125" customWidth="1"/>
    <col min="7686" max="7686" width="15.5703125" customWidth="1"/>
    <col min="7687" max="7688" width="0" hidden="1" customWidth="1"/>
    <col min="7689" max="7689" width="2.5703125" customWidth="1"/>
    <col min="7690" max="7690" width="12.7109375" customWidth="1"/>
    <col min="7937" max="7937" width="44.5703125" customWidth="1"/>
    <col min="7938" max="7941" width="16.42578125" customWidth="1"/>
    <col min="7942" max="7942" width="15.5703125" customWidth="1"/>
    <col min="7943" max="7944" width="0" hidden="1" customWidth="1"/>
    <col min="7945" max="7945" width="2.5703125" customWidth="1"/>
    <col min="7946" max="7946" width="12.7109375" customWidth="1"/>
    <col min="8193" max="8193" width="44.5703125" customWidth="1"/>
    <col min="8194" max="8197" width="16.42578125" customWidth="1"/>
    <col min="8198" max="8198" width="15.5703125" customWidth="1"/>
    <col min="8199" max="8200" width="0" hidden="1" customWidth="1"/>
    <col min="8201" max="8201" width="2.5703125" customWidth="1"/>
    <col min="8202" max="8202" width="12.7109375" customWidth="1"/>
    <col min="8449" max="8449" width="44.5703125" customWidth="1"/>
    <col min="8450" max="8453" width="16.42578125" customWidth="1"/>
    <col min="8454" max="8454" width="15.5703125" customWidth="1"/>
    <col min="8455" max="8456" width="0" hidden="1" customWidth="1"/>
    <col min="8457" max="8457" width="2.5703125" customWidth="1"/>
    <col min="8458" max="8458" width="12.7109375" customWidth="1"/>
    <col min="8705" max="8705" width="44.5703125" customWidth="1"/>
    <col min="8706" max="8709" width="16.42578125" customWidth="1"/>
    <col min="8710" max="8710" width="15.5703125" customWidth="1"/>
    <col min="8711" max="8712" width="0" hidden="1" customWidth="1"/>
    <col min="8713" max="8713" width="2.5703125" customWidth="1"/>
    <col min="8714" max="8714" width="12.7109375" customWidth="1"/>
    <col min="8961" max="8961" width="44.5703125" customWidth="1"/>
    <col min="8962" max="8965" width="16.42578125" customWidth="1"/>
    <col min="8966" max="8966" width="15.5703125" customWidth="1"/>
    <col min="8967" max="8968" width="0" hidden="1" customWidth="1"/>
    <col min="8969" max="8969" width="2.5703125" customWidth="1"/>
    <col min="8970" max="8970" width="12.7109375" customWidth="1"/>
    <col min="9217" max="9217" width="44.5703125" customWidth="1"/>
    <col min="9218" max="9221" width="16.42578125" customWidth="1"/>
    <col min="9222" max="9222" width="15.5703125" customWidth="1"/>
    <col min="9223" max="9224" width="0" hidden="1" customWidth="1"/>
    <col min="9225" max="9225" width="2.5703125" customWidth="1"/>
    <col min="9226" max="9226" width="12.7109375" customWidth="1"/>
    <col min="9473" max="9473" width="44.5703125" customWidth="1"/>
    <col min="9474" max="9477" width="16.42578125" customWidth="1"/>
    <col min="9478" max="9478" width="15.5703125" customWidth="1"/>
    <col min="9479" max="9480" width="0" hidden="1" customWidth="1"/>
    <col min="9481" max="9481" width="2.5703125" customWidth="1"/>
    <col min="9482" max="9482" width="12.7109375" customWidth="1"/>
    <col min="9729" max="9729" width="44.5703125" customWidth="1"/>
    <col min="9730" max="9733" width="16.42578125" customWidth="1"/>
    <col min="9734" max="9734" width="15.5703125" customWidth="1"/>
    <col min="9735" max="9736" width="0" hidden="1" customWidth="1"/>
    <col min="9737" max="9737" width="2.5703125" customWidth="1"/>
    <col min="9738" max="9738" width="12.7109375" customWidth="1"/>
    <col min="9985" max="9985" width="44.5703125" customWidth="1"/>
    <col min="9986" max="9989" width="16.42578125" customWidth="1"/>
    <col min="9990" max="9990" width="15.5703125" customWidth="1"/>
    <col min="9991" max="9992" width="0" hidden="1" customWidth="1"/>
    <col min="9993" max="9993" width="2.5703125" customWidth="1"/>
    <col min="9994" max="9994" width="12.7109375" customWidth="1"/>
    <col min="10241" max="10241" width="44.5703125" customWidth="1"/>
    <col min="10242" max="10245" width="16.42578125" customWidth="1"/>
    <col min="10246" max="10246" width="15.5703125" customWidth="1"/>
    <col min="10247" max="10248" width="0" hidden="1" customWidth="1"/>
    <col min="10249" max="10249" width="2.5703125" customWidth="1"/>
    <col min="10250" max="10250" width="12.7109375" customWidth="1"/>
    <col min="10497" max="10497" width="44.5703125" customWidth="1"/>
    <col min="10498" max="10501" width="16.42578125" customWidth="1"/>
    <col min="10502" max="10502" width="15.5703125" customWidth="1"/>
    <col min="10503" max="10504" width="0" hidden="1" customWidth="1"/>
    <col min="10505" max="10505" width="2.5703125" customWidth="1"/>
    <col min="10506" max="10506" width="12.7109375" customWidth="1"/>
    <col min="10753" max="10753" width="44.5703125" customWidth="1"/>
    <col min="10754" max="10757" width="16.42578125" customWidth="1"/>
    <col min="10758" max="10758" width="15.5703125" customWidth="1"/>
    <col min="10759" max="10760" width="0" hidden="1" customWidth="1"/>
    <col min="10761" max="10761" width="2.5703125" customWidth="1"/>
    <col min="10762" max="10762" width="12.7109375" customWidth="1"/>
    <col min="11009" max="11009" width="44.5703125" customWidth="1"/>
    <col min="11010" max="11013" width="16.42578125" customWidth="1"/>
    <col min="11014" max="11014" width="15.5703125" customWidth="1"/>
    <col min="11015" max="11016" width="0" hidden="1" customWidth="1"/>
    <col min="11017" max="11017" width="2.5703125" customWidth="1"/>
    <col min="11018" max="11018" width="12.7109375" customWidth="1"/>
    <col min="11265" max="11265" width="44.5703125" customWidth="1"/>
    <col min="11266" max="11269" width="16.42578125" customWidth="1"/>
    <col min="11270" max="11270" width="15.5703125" customWidth="1"/>
    <col min="11271" max="11272" width="0" hidden="1" customWidth="1"/>
    <col min="11273" max="11273" width="2.5703125" customWidth="1"/>
    <col min="11274" max="11274" width="12.7109375" customWidth="1"/>
    <col min="11521" max="11521" width="44.5703125" customWidth="1"/>
    <col min="11522" max="11525" width="16.42578125" customWidth="1"/>
    <col min="11526" max="11526" width="15.5703125" customWidth="1"/>
    <col min="11527" max="11528" width="0" hidden="1" customWidth="1"/>
    <col min="11529" max="11529" width="2.5703125" customWidth="1"/>
    <col min="11530" max="11530" width="12.7109375" customWidth="1"/>
    <col min="11777" max="11777" width="44.5703125" customWidth="1"/>
    <col min="11778" max="11781" width="16.42578125" customWidth="1"/>
    <col min="11782" max="11782" width="15.5703125" customWidth="1"/>
    <col min="11783" max="11784" width="0" hidden="1" customWidth="1"/>
    <col min="11785" max="11785" width="2.5703125" customWidth="1"/>
    <col min="11786" max="11786" width="12.7109375" customWidth="1"/>
    <col min="12033" max="12033" width="44.5703125" customWidth="1"/>
    <col min="12034" max="12037" width="16.42578125" customWidth="1"/>
    <col min="12038" max="12038" width="15.5703125" customWidth="1"/>
    <col min="12039" max="12040" width="0" hidden="1" customWidth="1"/>
    <col min="12041" max="12041" width="2.5703125" customWidth="1"/>
    <col min="12042" max="12042" width="12.7109375" customWidth="1"/>
    <col min="12289" max="12289" width="44.5703125" customWidth="1"/>
    <col min="12290" max="12293" width="16.42578125" customWidth="1"/>
    <col min="12294" max="12294" width="15.5703125" customWidth="1"/>
    <col min="12295" max="12296" width="0" hidden="1" customWidth="1"/>
    <col min="12297" max="12297" width="2.5703125" customWidth="1"/>
    <col min="12298" max="12298" width="12.7109375" customWidth="1"/>
    <col min="12545" max="12545" width="44.5703125" customWidth="1"/>
    <col min="12546" max="12549" width="16.42578125" customWidth="1"/>
    <col min="12550" max="12550" width="15.5703125" customWidth="1"/>
    <col min="12551" max="12552" width="0" hidden="1" customWidth="1"/>
    <col min="12553" max="12553" width="2.5703125" customWidth="1"/>
    <col min="12554" max="12554" width="12.7109375" customWidth="1"/>
    <col min="12801" max="12801" width="44.5703125" customWidth="1"/>
    <col min="12802" max="12805" width="16.42578125" customWidth="1"/>
    <col min="12806" max="12806" width="15.5703125" customWidth="1"/>
    <col min="12807" max="12808" width="0" hidden="1" customWidth="1"/>
    <col min="12809" max="12809" width="2.5703125" customWidth="1"/>
    <col min="12810" max="12810" width="12.7109375" customWidth="1"/>
    <col min="13057" max="13057" width="44.5703125" customWidth="1"/>
    <col min="13058" max="13061" width="16.42578125" customWidth="1"/>
    <col min="13062" max="13062" width="15.5703125" customWidth="1"/>
    <col min="13063" max="13064" width="0" hidden="1" customWidth="1"/>
    <col min="13065" max="13065" width="2.5703125" customWidth="1"/>
    <col min="13066" max="13066" width="12.7109375" customWidth="1"/>
    <col min="13313" max="13313" width="44.5703125" customWidth="1"/>
    <col min="13314" max="13317" width="16.42578125" customWidth="1"/>
    <col min="13318" max="13318" width="15.5703125" customWidth="1"/>
    <col min="13319" max="13320" width="0" hidden="1" customWidth="1"/>
    <col min="13321" max="13321" width="2.5703125" customWidth="1"/>
    <col min="13322" max="13322" width="12.7109375" customWidth="1"/>
    <col min="13569" max="13569" width="44.5703125" customWidth="1"/>
    <col min="13570" max="13573" width="16.42578125" customWidth="1"/>
    <col min="13574" max="13574" width="15.5703125" customWidth="1"/>
    <col min="13575" max="13576" width="0" hidden="1" customWidth="1"/>
    <col min="13577" max="13577" width="2.5703125" customWidth="1"/>
    <col min="13578" max="13578" width="12.7109375" customWidth="1"/>
    <col min="13825" max="13825" width="44.5703125" customWidth="1"/>
    <col min="13826" max="13829" width="16.42578125" customWidth="1"/>
    <col min="13830" max="13830" width="15.5703125" customWidth="1"/>
    <col min="13831" max="13832" width="0" hidden="1" customWidth="1"/>
    <col min="13833" max="13833" width="2.5703125" customWidth="1"/>
    <col min="13834" max="13834" width="12.7109375" customWidth="1"/>
    <col min="14081" max="14081" width="44.5703125" customWidth="1"/>
    <col min="14082" max="14085" width="16.42578125" customWidth="1"/>
    <col min="14086" max="14086" width="15.5703125" customWidth="1"/>
    <col min="14087" max="14088" width="0" hidden="1" customWidth="1"/>
    <col min="14089" max="14089" width="2.5703125" customWidth="1"/>
    <col min="14090" max="14090" width="12.7109375" customWidth="1"/>
    <col min="14337" max="14337" width="44.5703125" customWidth="1"/>
    <col min="14338" max="14341" width="16.42578125" customWidth="1"/>
    <col min="14342" max="14342" width="15.5703125" customWidth="1"/>
    <col min="14343" max="14344" width="0" hidden="1" customWidth="1"/>
    <col min="14345" max="14345" width="2.5703125" customWidth="1"/>
    <col min="14346" max="14346" width="12.7109375" customWidth="1"/>
    <col min="14593" max="14593" width="44.5703125" customWidth="1"/>
    <col min="14594" max="14597" width="16.42578125" customWidth="1"/>
    <col min="14598" max="14598" width="15.5703125" customWidth="1"/>
    <col min="14599" max="14600" width="0" hidden="1" customWidth="1"/>
    <col min="14601" max="14601" width="2.5703125" customWidth="1"/>
    <col min="14602" max="14602" width="12.7109375" customWidth="1"/>
    <col min="14849" max="14849" width="44.5703125" customWidth="1"/>
    <col min="14850" max="14853" width="16.42578125" customWidth="1"/>
    <col min="14854" max="14854" width="15.5703125" customWidth="1"/>
    <col min="14855" max="14856" width="0" hidden="1" customWidth="1"/>
    <col min="14857" max="14857" width="2.5703125" customWidth="1"/>
    <col min="14858" max="14858" width="12.7109375" customWidth="1"/>
    <col min="15105" max="15105" width="44.5703125" customWidth="1"/>
    <col min="15106" max="15109" width="16.42578125" customWidth="1"/>
    <col min="15110" max="15110" width="15.5703125" customWidth="1"/>
    <col min="15111" max="15112" width="0" hidden="1" customWidth="1"/>
    <col min="15113" max="15113" width="2.5703125" customWidth="1"/>
    <col min="15114" max="15114" width="12.7109375" customWidth="1"/>
    <col min="15361" max="15361" width="44.5703125" customWidth="1"/>
    <col min="15362" max="15365" width="16.42578125" customWidth="1"/>
    <col min="15366" max="15366" width="15.5703125" customWidth="1"/>
    <col min="15367" max="15368" width="0" hidden="1" customWidth="1"/>
    <col min="15369" max="15369" width="2.5703125" customWidth="1"/>
    <col min="15370" max="15370" width="12.7109375" customWidth="1"/>
    <col min="15617" max="15617" width="44.5703125" customWidth="1"/>
    <col min="15618" max="15621" width="16.42578125" customWidth="1"/>
    <col min="15622" max="15622" width="15.5703125" customWidth="1"/>
    <col min="15623" max="15624" width="0" hidden="1" customWidth="1"/>
    <col min="15625" max="15625" width="2.5703125" customWidth="1"/>
    <col min="15626" max="15626" width="12.7109375" customWidth="1"/>
    <col min="15873" max="15873" width="44.5703125" customWidth="1"/>
    <col min="15874" max="15877" width="16.42578125" customWidth="1"/>
    <col min="15878" max="15878" width="15.5703125" customWidth="1"/>
    <col min="15879" max="15880" width="0" hidden="1" customWidth="1"/>
    <col min="15881" max="15881" width="2.5703125" customWidth="1"/>
    <col min="15882" max="15882" width="12.7109375" customWidth="1"/>
    <col min="16129" max="16129" width="44.5703125" customWidth="1"/>
    <col min="16130" max="16133" width="16.42578125" customWidth="1"/>
    <col min="16134" max="16134" width="15.5703125" customWidth="1"/>
    <col min="16135" max="16136" width="0" hidden="1" customWidth="1"/>
    <col min="16137" max="16137" width="2.5703125" customWidth="1"/>
    <col min="16138" max="16138" width="12.7109375" customWidth="1"/>
  </cols>
  <sheetData>
    <row r="1" spans="1:10" s="71" customFormat="1" ht="3.75" customHeight="1">
      <c r="A1" s="751"/>
      <c r="B1" s="752"/>
      <c r="C1" s="752"/>
      <c r="D1" s="752"/>
      <c r="E1" s="752"/>
      <c r="F1" s="752"/>
      <c r="G1" s="753"/>
      <c r="H1" s="753"/>
    </row>
    <row r="2" spans="1:10" s="71" customFormat="1" ht="39" customHeight="1">
      <c r="A2" s="1270" t="s">
        <v>592</v>
      </c>
      <c r="B2" s="1270"/>
      <c r="C2" s="1270"/>
      <c r="D2" s="1270"/>
      <c r="E2" s="1270"/>
      <c r="F2" s="1270"/>
      <c r="G2" s="1270"/>
      <c r="H2" s="1270"/>
    </row>
    <row r="3" spans="1:10" s="71" customFormat="1" ht="20.25" customHeight="1">
      <c r="A3" s="1270" t="s">
        <v>843</v>
      </c>
      <c r="B3" s="1270"/>
      <c r="C3" s="1270"/>
      <c r="D3" s="1270"/>
      <c r="E3" s="1270"/>
      <c r="F3" s="1270"/>
      <c r="G3" s="1270"/>
      <c r="H3" s="1270"/>
    </row>
    <row r="4" spans="1:10" s="71" customFormat="1" ht="20.25" customHeight="1">
      <c r="A4" s="1270" t="s">
        <v>584</v>
      </c>
      <c r="B4" s="1270"/>
      <c r="C4" s="1270"/>
      <c r="D4" s="1270"/>
      <c r="E4" s="1270"/>
      <c r="F4" s="1270"/>
      <c r="G4" s="1270"/>
      <c r="H4" s="1270"/>
    </row>
    <row r="5" spans="1:10" s="270" customFormat="1" ht="39" customHeight="1">
      <c r="A5" s="1338" t="s">
        <v>274</v>
      </c>
      <c r="B5" s="1338"/>
      <c r="C5" s="1338"/>
      <c r="D5" s="1338"/>
      <c r="E5" s="1338"/>
      <c r="F5" s="1338"/>
      <c r="G5" s="1338"/>
      <c r="H5" s="1338"/>
    </row>
    <row r="6" spans="1:10" ht="7.5" customHeight="1">
      <c r="A6" s="271"/>
      <c r="I6"/>
      <c r="J6"/>
    </row>
    <row r="7" spans="1:10" ht="10.5" customHeight="1">
      <c r="A7" s="272"/>
      <c r="B7" s="754"/>
      <c r="C7" s="273"/>
      <c r="D7" s="273"/>
      <c r="E7" s="274"/>
      <c r="F7" s="275"/>
      <c r="G7" s="459"/>
      <c r="H7" s="459"/>
      <c r="I7"/>
      <c r="J7"/>
    </row>
    <row r="8" spans="1:10" ht="51" customHeight="1">
      <c r="A8" s="755"/>
      <c r="B8" s="756" t="s">
        <v>119</v>
      </c>
      <c r="C8" s="756" t="s">
        <v>121</v>
      </c>
      <c r="D8" s="756" t="s">
        <v>123</v>
      </c>
      <c r="E8" s="757" t="s">
        <v>603</v>
      </c>
      <c r="F8" s="757" t="s">
        <v>844</v>
      </c>
      <c r="G8" s="758"/>
      <c r="H8" s="759"/>
      <c r="I8"/>
      <c r="J8"/>
    </row>
    <row r="9" spans="1:10" ht="42.75" customHeight="1">
      <c r="A9" s="760" t="s">
        <v>845</v>
      </c>
      <c r="B9" s="364">
        <v>1848722.5631500001</v>
      </c>
      <c r="C9" s="364">
        <v>756600.24092999997</v>
      </c>
      <c r="D9" s="364">
        <v>218529.54805000001</v>
      </c>
      <c r="E9" s="364">
        <v>2823852.35213</v>
      </c>
      <c r="F9" s="365">
        <v>0.96398206647819984</v>
      </c>
      <c r="G9" s="761"/>
      <c r="H9" s="760"/>
      <c r="I9"/>
      <c r="J9"/>
    </row>
    <row r="10" spans="1:10" ht="27" customHeight="1">
      <c r="A10" s="760" t="s">
        <v>846</v>
      </c>
      <c r="B10" s="364">
        <v>-4489.2599199999995</v>
      </c>
      <c r="C10" s="364">
        <v>-3238.0903800000001</v>
      </c>
      <c r="D10" s="364">
        <v>-4260.5275899999997</v>
      </c>
      <c r="E10" s="364">
        <v>-11987.87789</v>
      </c>
      <c r="F10" s="365">
        <v>-4.0923171115422822E-3</v>
      </c>
      <c r="G10" s="761"/>
      <c r="H10" s="760"/>
      <c r="I10"/>
      <c r="J10"/>
    </row>
    <row r="11" spans="1:10" ht="42.75" customHeight="1">
      <c r="A11" s="760" t="s">
        <v>847</v>
      </c>
      <c r="B11" s="364">
        <v>24875.28918</v>
      </c>
      <c r="C11" s="364">
        <v>1761.20127</v>
      </c>
      <c r="D11" s="364">
        <v>12820.872310000001</v>
      </c>
      <c r="E11" s="364">
        <v>39457.362759999996</v>
      </c>
      <c r="F11" s="365">
        <v>1.3469610074504956E-2</v>
      </c>
      <c r="G11" s="761"/>
      <c r="H11" s="760"/>
      <c r="I11"/>
      <c r="J11"/>
    </row>
    <row r="12" spans="1:10" ht="27" customHeight="1">
      <c r="A12" s="760" t="s">
        <v>848</v>
      </c>
      <c r="B12" s="364">
        <v>-644.62251000000003</v>
      </c>
      <c r="C12" s="364">
        <v>-51.098860000000002</v>
      </c>
      <c r="D12" s="364">
        <v>-326.33358000000004</v>
      </c>
      <c r="E12" s="364">
        <v>-1022.05495</v>
      </c>
      <c r="F12" s="365">
        <v>-3.4890019728266451E-4</v>
      </c>
      <c r="G12" s="761"/>
      <c r="H12" s="760"/>
      <c r="I12"/>
      <c r="J12"/>
    </row>
    <row r="13" spans="1:10" ht="42.75" customHeight="1">
      <c r="A13" s="760" t="s">
        <v>849</v>
      </c>
      <c r="B13" s="364">
        <v>9137.5610799999995</v>
      </c>
      <c r="C13" s="364">
        <v>597.56512999999995</v>
      </c>
      <c r="D13" s="364">
        <v>1452.30953</v>
      </c>
      <c r="E13" s="364">
        <v>11187.435740000001</v>
      </c>
      <c r="F13" s="365">
        <v>3.8190691574588355E-3</v>
      </c>
      <c r="G13" s="761"/>
      <c r="H13" s="760"/>
      <c r="I13"/>
      <c r="J13"/>
    </row>
    <row r="14" spans="1:10" ht="27" customHeight="1">
      <c r="A14" s="760" t="s">
        <v>850</v>
      </c>
      <c r="B14" s="364">
        <v>-921.91128000000003</v>
      </c>
      <c r="C14" s="364">
        <v>-59.756509999999999</v>
      </c>
      <c r="D14" s="364">
        <v>-145.23098000000002</v>
      </c>
      <c r="E14" s="364">
        <v>-1126.89877</v>
      </c>
      <c r="F14" s="365">
        <v>-3.8469086536941288E-4</v>
      </c>
      <c r="G14" s="761"/>
      <c r="H14" s="760"/>
      <c r="I14"/>
      <c r="J14"/>
    </row>
    <row r="15" spans="1:10" ht="42.75" customHeight="1">
      <c r="A15" s="760" t="s">
        <v>851</v>
      </c>
      <c r="B15" s="364">
        <v>1057.66806</v>
      </c>
      <c r="C15" s="364">
        <v>2298.8719300000002</v>
      </c>
      <c r="D15" s="364">
        <v>563.85206999999991</v>
      </c>
      <c r="E15" s="364">
        <v>3920.3920600000001</v>
      </c>
      <c r="F15" s="365">
        <v>1.338309220222838E-3</v>
      </c>
      <c r="G15" s="761"/>
      <c r="H15" s="760"/>
      <c r="I15"/>
      <c r="J15"/>
    </row>
    <row r="16" spans="1:10" ht="27" customHeight="1">
      <c r="A16" s="760" t="s">
        <v>852</v>
      </c>
      <c r="B16" s="364">
        <v>-264.41702000000004</v>
      </c>
      <c r="C16" s="364">
        <v>-574.71799999999996</v>
      </c>
      <c r="D16" s="364">
        <v>-140.96301</v>
      </c>
      <c r="E16" s="364">
        <v>-980.09802999999999</v>
      </c>
      <c r="F16" s="365">
        <v>-3.3457731017627856E-4</v>
      </c>
      <c r="G16" s="761"/>
      <c r="H16" s="760"/>
      <c r="I16"/>
      <c r="J16"/>
    </row>
    <row r="17" spans="1:17" ht="42.75" customHeight="1">
      <c r="A17" s="760" t="s">
        <v>853</v>
      </c>
      <c r="B17" s="364">
        <v>1627.8187499999999</v>
      </c>
      <c r="C17" s="364">
        <v>819.34681999999998</v>
      </c>
      <c r="D17" s="364">
        <v>843.54630000000009</v>
      </c>
      <c r="E17" s="364">
        <v>3290.7118700000001</v>
      </c>
      <c r="F17" s="365">
        <v>1.1233544934579163E-3</v>
      </c>
      <c r="G17" s="761"/>
      <c r="H17" s="760"/>
      <c r="I17"/>
      <c r="J17"/>
    </row>
    <row r="18" spans="1:17" ht="27" customHeight="1">
      <c r="A18" s="760" t="s">
        <v>854</v>
      </c>
      <c r="B18" s="364">
        <v>-650.09864000000005</v>
      </c>
      <c r="C18" s="364">
        <v>-327.73874000000001</v>
      </c>
      <c r="D18" s="364">
        <v>-337.41852</v>
      </c>
      <c r="E18" s="364">
        <v>-1315.2558999999999</v>
      </c>
      <c r="F18" s="365">
        <v>-4.4899057823377154E-4</v>
      </c>
      <c r="G18" s="761"/>
      <c r="H18" s="760"/>
      <c r="I18"/>
      <c r="J18"/>
    </row>
    <row r="19" spans="1:17" ht="42.75" customHeight="1">
      <c r="A19" s="760" t="s">
        <v>855</v>
      </c>
      <c r="B19" s="364">
        <v>23720.323239999998</v>
      </c>
      <c r="C19" s="364">
        <v>15235.85015</v>
      </c>
      <c r="D19" s="364">
        <v>8697.4868900000001</v>
      </c>
      <c r="E19" s="364">
        <v>47653.660280000004</v>
      </c>
      <c r="F19" s="365">
        <v>1.6267590576155497E-2</v>
      </c>
      <c r="G19" s="761"/>
      <c r="H19" s="760"/>
      <c r="I19"/>
      <c r="J19"/>
    </row>
    <row r="20" spans="1:17" ht="27" customHeight="1">
      <c r="A20" s="760" t="s">
        <v>856</v>
      </c>
      <c r="B20" s="364">
        <v>-12389.865159999999</v>
      </c>
      <c r="C20" s="364">
        <v>-7886.8207300000004</v>
      </c>
      <c r="D20" s="364">
        <v>-6242.2030999999997</v>
      </c>
      <c r="E20" s="364">
        <v>-26518.888989999999</v>
      </c>
      <c r="F20" s="365">
        <v>-9.0527868392282426E-3</v>
      </c>
      <c r="G20" s="761"/>
      <c r="H20" s="760"/>
      <c r="I20"/>
      <c r="J20"/>
    </row>
    <row r="21" spans="1:17" ht="46.5" customHeight="1">
      <c r="A21" s="762" t="s">
        <v>857</v>
      </c>
      <c r="B21" s="763">
        <v>1909141.2234600002</v>
      </c>
      <c r="C21" s="763">
        <v>777313.07622999989</v>
      </c>
      <c r="D21" s="763">
        <v>242907.61515</v>
      </c>
      <c r="E21" s="763">
        <v>2929361.9148400002</v>
      </c>
      <c r="F21" s="764">
        <v>1</v>
      </c>
      <c r="G21" s="761"/>
      <c r="H21" s="760"/>
      <c r="I21"/>
      <c r="J21"/>
    </row>
    <row r="22" spans="1:17" ht="46.5" customHeight="1">
      <c r="A22" s="765" t="s">
        <v>1229</v>
      </c>
      <c r="B22" s="766">
        <v>-19360.17453</v>
      </c>
      <c r="C22" s="766">
        <v>-12138.22322</v>
      </c>
      <c r="D22" s="766">
        <v>-11452.676780000002</v>
      </c>
      <c r="E22" s="766">
        <v>-42951.074529999998</v>
      </c>
      <c r="F22" s="766"/>
      <c r="G22" s="760"/>
      <c r="H22" s="760"/>
      <c r="I22"/>
      <c r="J22"/>
    </row>
    <row r="23" spans="1:17" s="291" customFormat="1" ht="46.5" customHeight="1" thickBot="1">
      <c r="A23" s="767" t="s">
        <v>1230</v>
      </c>
      <c r="B23" s="768">
        <v>0.65172596591373255</v>
      </c>
      <c r="C23" s="768">
        <v>0.26535235277422392</v>
      </c>
      <c r="D23" s="768">
        <v>8.2921681312043499E-2</v>
      </c>
      <c r="E23" s="768">
        <v>1</v>
      </c>
      <c r="F23" s="768"/>
      <c r="G23" s="769"/>
      <c r="H23" s="769"/>
    </row>
    <row r="24" spans="1:17" ht="15" customHeight="1">
      <c r="A24" s="702" t="s">
        <v>860</v>
      </c>
      <c r="B24" s="770"/>
      <c r="C24" s="771"/>
      <c r="D24" s="771"/>
      <c r="E24" s="771"/>
      <c r="F24" s="771"/>
      <c r="G24" s="486"/>
      <c r="H24" s="486"/>
      <c r="I24"/>
      <c r="J24"/>
    </row>
    <row r="25" spans="1:17" ht="102" customHeight="1">
      <c r="A25" s="1337" t="s">
        <v>650</v>
      </c>
      <c r="B25" s="1337"/>
      <c r="C25" s="1337"/>
      <c r="D25" s="1337"/>
      <c r="E25" s="1337"/>
      <c r="F25" s="1337"/>
      <c r="G25" s="772"/>
      <c r="H25" s="772"/>
      <c r="I25" s="772"/>
      <c r="J25" s="772"/>
      <c r="K25" s="772"/>
      <c r="L25" s="772"/>
      <c r="M25" s="772"/>
      <c r="N25" s="772"/>
      <c r="O25" s="772"/>
      <c r="P25" s="772"/>
      <c r="Q25" s="772"/>
    </row>
    <row r="26" spans="1:17" ht="100.5" customHeight="1">
      <c r="A26" s="1337" t="s">
        <v>651</v>
      </c>
      <c r="B26" s="1337"/>
      <c r="C26" s="1337"/>
      <c r="D26" s="1337"/>
      <c r="E26" s="1337"/>
      <c r="F26" s="1337"/>
      <c r="G26" s="773"/>
      <c r="H26" s="773"/>
      <c r="I26" s="773"/>
      <c r="J26" s="773"/>
      <c r="K26" s="773"/>
      <c r="L26" s="773"/>
      <c r="M26" s="773"/>
      <c r="N26" s="773"/>
      <c r="O26" s="773"/>
      <c r="P26" s="773"/>
      <c r="Q26" s="773"/>
    </row>
    <row r="27" spans="1:17" ht="12" customHeight="1">
      <c r="A27" s="702" t="s">
        <v>862</v>
      </c>
      <c r="B27" s="774"/>
      <c r="C27" s="775"/>
      <c r="D27" s="775"/>
      <c r="E27" s="776"/>
      <c r="F27" s="776"/>
      <c r="G27" s="108"/>
      <c r="H27" s="108"/>
      <c r="I27"/>
      <c r="J27"/>
    </row>
    <row r="28" spans="1:17" ht="9" customHeight="1">
      <c r="A28" s="302"/>
      <c r="C28" s="297"/>
      <c r="D28" s="297"/>
      <c r="E28" s="298"/>
      <c r="F28" s="298"/>
      <c r="G28" s="108"/>
      <c r="H28" s="108"/>
      <c r="I28"/>
      <c r="J28"/>
    </row>
    <row r="29" spans="1:17" ht="9" customHeight="1">
      <c r="A29" s="296"/>
      <c r="C29" s="297"/>
      <c r="D29" s="297"/>
      <c r="E29" s="298"/>
      <c r="F29" s="298"/>
      <c r="G29" s="108"/>
      <c r="H29" s="108"/>
      <c r="I29"/>
      <c r="J29"/>
    </row>
    <row r="30" spans="1:17" ht="9" customHeight="1">
      <c r="A30" s="296"/>
      <c r="C30" s="297"/>
      <c r="D30" s="297"/>
      <c r="E30" s="298"/>
      <c r="F30" s="298"/>
      <c r="G30" s="108"/>
      <c r="H30" s="108"/>
      <c r="I30"/>
      <c r="J30"/>
    </row>
    <row r="31" spans="1:17" ht="9" customHeight="1">
      <c r="A31" s="296"/>
      <c r="B31" s="143"/>
      <c r="C31" s="297"/>
      <c r="D31" s="297"/>
      <c r="E31" s="298"/>
      <c r="F31" s="298"/>
      <c r="G31" s="108"/>
      <c r="H31" s="108"/>
      <c r="I31"/>
      <c r="J31"/>
    </row>
    <row r="32" spans="1:17" ht="9" customHeight="1">
      <c r="A32" s="296"/>
      <c r="B32" s="143"/>
      <c r="C32" s="297"/>
      <c r="D32" s="297"/>
      <c r="E32" s="298"/>
      <c r="F32" s="298"/>
      <c r="G32" s="108"/>
      <c r="H32" s="108"/>
      <c r="I32"/>
      <c r="J32"/>
    </row>
    <row r="33" spans="1:10" ht="9" customHeight="1">
      <c r="A33" s="296"/>
      <c r="B33" s="143"/>
      <c r="C33" s="297"/>
      <c r="D33" s="297"/>
      <c r="E33" s="298"/>
      <c r="F33" s="298"/>
      <c r="G33" s="108"/>
      <c r="H33" s="108"/>
      <c r="I33"/>
      <c r="J33"/>
    </row>
    <row r="34" spans="1:10" ht="9" customHeight="1">
      <c r="A34" s="299"/>
      <c r="B34" s="143"/>
      <c r="C34" s="297"/>
      <c r="D34" s="297"/>
      <c r="E34" s="298"/>
      <c r="F34" s="298"/>
      <c r="G34" s="108"/>
      <c r="H34" s="108"/>
      <c r="I34"/>
      <c r="J34"/>
    </row>
    <row r="35" spans="1:10" ht="9" customHeight="1">
      <c r="A35" s="296"/>
      <c r="B35" s="143"/>
      <c r="C35" s="297"/>
      <c r="D35" s="297"/>
      <c r="E35" s="298"/>
      <c r="F35" s="298"/>
      <c r="G35" s="108"/>
      <c r="H35" s="108"/>
      <c r="I35"/>
      <c r="J35"/>
    </row>
    <row r="36" spans="1:10" ht="9" customHeight="1">
      <c r="A36" s="296"/>
      <c r="B36" s="143"/>
      <c r="C36" s="297"/>
      <c r="D36" s="297"/>
      <c r="E36" s="298"/>
      <c r="F36" s="298"/>
      <c r="G36" s="108"/>
      <c r="H36" s="108"/>
      <c r="I36"/>
      <c r="J36"/>
    </row>
    <row r="37" spans="1:10" ht="9" customHeight="1">
      <c r="A37" s="296"/>
      <c r="B37" s="143"/>
      <c r="C37" s="297"/>
      <c r="D37" s="297"/>
      <c r="E37" s="298"/>
      <c r="F37" s="298"/>
      <c r="G37" s="108"/>
      <c r="H37" s="108"/>
      <c r="I37"/>
      <c r="J37"/>
    </row>
    <row r="38" spans="1:10" ht="9" customHeight="1">
      <c r="A38" s="296"/>
      <c r="C38" s="297"/>
      <c r="D38" s="297"/>
      <c r="E38" s="298"/>
      <c r="F38" s="298"/>
      <c r="G38" s="108"/>
      <c r="H38" s="108"/>
      <c r="I38"/>
      <c r="J38"/>
    </row>
    <row r="39" spans="1:10" ht="9" customHeight="1">
      <c r="A39" s="296"/>
      <c r="C39" s="297"/>
      <c r="D39" s="297"/>
      <c r="E39" s="298"/>
      <c r="F39" s="298"/>
      <c r="G39" s="108"/>
      <c r="H39" s="108"/>
      <c r="I39"/>
      <c r="J39"/>
    </row>
    <row r="40" spans="1:10" ht="9" customHeight="1">
      <c r="A40" s="299"/>
      <c r="C40" s="297"/>
      <c r="D40" s="297"/>
      <c r="E40" s="298"/>
      <c r="F40" s="298"/>
      <c r="G40" s="108"/>
      <c r="H40" s="108"/>
      <c r="I40"/>
      <c r="J40"/>
    </row>
    <row r="41" spans="1:10" ht="9" customHeight="1">
      <c r="A41" s="296"/>
      <c r="C41" s="297"/>
      <c r="D41" s="297"/>
      <c r="E41" s="298"/>
      <c r="F41" s="298"/>
      <c r="G41" s="108"/>
      <c r="H41" s="108"/>
      <c r="I41"/>
      <c r="J41"/>
    </row>
    <row r="42" spans="1:10" ht="9" customHeight="1">
      <c r="A42" s="296"/>
      <c r="C42" s="297"/>
      <c r="D42" s="297"/>
      <c r="E42" s="298"/>
      <c r="F42" s="298"/>
      <c r="G42" s="108"/>
      <c r="H42" s="108"/>
      <c r="I42"/>
      <c r="J42"/>
    </row>
    <row r="43" spans="1:10" ht="9" customHeight="1">
      <c r="A43" s="296"/>
      <c r="C43" s="297"/>
      <c r="D43" s="297"/>
      <c r="E43" s="298"/>
      <c r="F43" s="298"/>
      <c r="G43" s="108"/>
      <c r="H43" s="108"/>
      <c r="I43"/>
      <c r="J43"/>
    </row>
    <row r="44" spans="1:10" ht="9" customHeight="1">
      <c r="A44" s="296"/>
      <c r="C44" s="297"/>
      <c r="D44" s="297"/>
      <c r="E44" s="298"/>
      <c r="F44" s="298"/>
      <c r="G44" s="108"/>
      <c r="H44" s="108"/>
      <c r="I44"/>
      <c r="J44"/>
    </row>
    <row r="45" spans="1:10" ht="9" customHeight="1">
      <c r="A45" s="296"/>
      <c r="C45" s="297"/>
      <c r="D45" s="297"/>
      <c r="E45" s="298"/>
      <c r="F45" s="298"/>
      <c r="G45" s="108"/>
      <c r="H45" s="108"/>
      <c r="I45"/>
      <c r="J45"/>
    </row>
    <row r="46" spans="1:10" ht="9" customHeight="1">
      <c r="A46" s="299"/>
      <c r="C46" s="297"/>
      <c r="D46" s="297"/>
      <c r="E46" s="298"/>
      <c r="F46" s="298"/>
      <c r="G46" s="108"/>
      <c r="H46" s="108"/>
      <c r="I46"/>
      <c r="J46"/>
    </row>
    <row r="47" spans="1:10" ht="9" customHeight="1">
      <c r="A47" s="296"/>
      <c r="C47" s="297"/>
      <c r="D47" s="297"/>
      <c r="E47" s="298"/>
      <c r="F47" s="298"/>
      <c r="G47" s="108"/>
      <c r="H47" s="108"/>
      <c r="I47"/>
      <c r="J47"/>
    </row>
    <row r="48" spans="1:10" ht="9" customHeight="1">
      <c r="A48" s="296"/>
      <c r="C48" s="297"/>
      <c r="D48" s="297"/>
      <c r="E48" s="298"/>
      <c r="F48" s="298"/>
      <c r="G48" s="108"/>
      <c r="H48" s="108"/>
      <c r="I48"/>
      <c r="J48"/>
    </row>
    <row r="49" spans="1:10" ht="9" customHeight="1">
      <c r="A49" s="296"/>
      <c r="C49" s="297"/>
      <c r="D49" s="297"/>
      <c r="E49" s="298"/>
      <c r="F49" s="298"/>
      <c r="G49" s="108"/>
      <c r="H49" s="108"/>
      <c r="I49"/>
      <c r="J49"/>
    </row>
    <row r="50" spans="1:10" ht="9" customHeight="1">
      <c r="A50" s="296"/>
      <c r="C50" s="297"/>
      <c r="D50" s="297"/>
      <c r="E50" s="298"/>
      <c r="F50" s="298"/>
      <c r="G50" s="108"/>
      <c r="H50" s="108"/>
      <c r="I50"/>
      <c r="J50"/>
    </row>
    <row r="51" spans="1:10" ht="9" customHeight="1">
      <c r="A51" s="299"/>
      <c r="C51" s="297"/>
      <c r="D51" s="297"/>
      <c r="E51" s="298"/>
      <c r="F51" s="298"/>
      <c r="G51" s="108"/>
      <c r="H51" s="108"/>
      <c r="I51"/>
      <c r="J51"/>
    </row>
    <row r="52" spans="1:10" ht="9" customHeight="1">
      <c r="A52" s="300"/>
      <c r="C52" s="297"/>
      <c r="D52" s="297"/>
      <c r="E52" s="298"/>
      <c r="F52" s="298"/>
      <c r="G52" s="108"/>
      <c r="H52" s="108"/>
      <c r="I52"/>
      <c r="J52"/>
    </row>
    <row r="53" spans="1:10" ht="9" customHeight="1">
      <c r="A53" s="300"/>
      <c r="C53" s="297"/>
      <c r="D53" s="297"/>
      <c r="E53" s="298"/>
      <c r="F53" s="298"/>
      <c r="G53" s="108"/>
      <c r="H53" s="108"/>
      <c r="I53"/>
      <c r="J53"/>
    </row>
    <row r="54" spans="1:10" ht="9" customHeight="1">
      <c r="A54" s="300"/>
      <c r="C54" s="297"/>
      <c r="D54" s="297"/>
      <c r="E54" s="298"/>
      <c r="F54" s="298"/>
      <c r="G54" s="108"/>
      <c r="H54" s="108"/>
      <c r="I54"/>
      <c r="J54"/>
    </row>
    <row r="55" spans="1:10" ht="9" customHeight="1">
      <c r="A55" s="300"/>
      <c r="C55" s="297"/>
      <c r="D55" s="297"/>
      <c r="E55" s="298"/>
      <c r="F55" s="298"/>
      <c r="G55" s="108"/>
      <c r="H55" s="108"/>
      <c r="I55"/>
      <c r="J55"/>
    </row>
    <row r="56" spans="1:10" ht="9" customHeight="1">
      <c r="A56" s="301"/>
      <c r="C56" s="297"/>
      <c r="D56" s="297"/>
      <c r="E56" s="298"/>
      <c r="F56" s="298"/>
      <c r="G56" s="108"/>
      <c r="H56" s="108"/>
      <c r="I56"/>
      <c r="J56"/>
    </row>
    <row r="57" spans="1:10" ht="9" customHeight="1">
      <c r="A57" s="301"/>
      <c r="C57" s="297"/>
      <c r="D57" s="297"/>
      <c r="E57" s="298"/>
      <c r="F57" s="298"/>
      <c r="G57" s="108"/>
      <c r="H57" s="108"/>
      <c r="I57"/>
      <c r="J57"/>
    </row>
    <row r="58" spans="1:10" ht="9" customHeight="1">
      <c r="A58" s="302"/>
      <c r="C58" s="297"/>
      <c r="D58" s="297"/>
      <c r="E58" s="298"/>
      <c r="F58" s="298"/>
      <c r="G58" s="108"/>
      <c r="H58" s="108"/>
      <c r="I58"/>
      <c r="J58"/>
    </row>
    <row r="59" spans="1:10" ht="9" customHeight="1">
      <c r="A59" s="296"/>
      <c r="C59" s="297"/>
      <c r="D59" s="297"/>
      <c r="E59" s="298"/>
      <c r="F59" s="298"/>
      <c r="G59" s="108"/>
      <c r="H59" s="108"/>
      <c r="I59"/>
      <c r="J59"/>
    </row>
    <row r="60" spans="1:10" ht="9" customHeight="1">
      <c r="A60" s="296"/>
      <c r="C60" s="297"/>
      <c r="D60" s="297"/>
      <c r="E60" s="298"/>
      <c r="F60" s="298"/>
      <c r="G60" s="108"/>
      <c r="H60" s="108"/>
      <c r="I60"/>
      <c r="J60"/>
    </row>
    <row r="61" spans="1:10" ht="9" customHeight="1">
      <c r="A61" s="296"/>
      <c r="C61" s="297"/>
      <c r="D61" s="297"/>
      <c r="E61" s="298"/>
      <c r="F61" s="298"/>
      <c r="G61" s="108"/>
      <c r="H61" s="108"/>
      <c r="I61"/>
      <c r="J61"/>
    </row>
    <row r="62" spans="1:10" ht="9" customHeight="1">
      <c r="A62" s="296"/>
      <c r="C62" s="297"/>
      <c r="D62" s="297"/>
      <c r="E62" s="298"/>
      <c r="F62" s="298"/>
      <c r="G62" s="108"/>
      <c r="H62" s="108"/>
      <c r="I62"/>
      <c r="J62"/>
    </row>
    <row r="63" spans="1:10" ht="9" customHeight="1">
      <c r="A63" s="300"/>
      <c r="C63" s="297"/>
      <c r="D63" s="297"/>
      <c r="E63" s="298"/>
      <c r="F63" s="298"/>
      <c r="G63" s="108"/>
      <c r="H63" s="108"/>
      <c r="I63"/>
      <c r="J63"/>
    </row>
    <row r="64" spans="1:10" ht="9" customHeight="1">
      <c r="A64" s="302"/>
      <c r="C64" s="297"/>
      <c r="D64" s="297"/>
      <c r="E64" s="298"/>
      <c r="F64" s="298"/>
      <c r="G64" s="108"/>
      <c r="H64" s="108"/>
      <c r="I64"/>
      <c r="J64"/>
    </row>
    <row r="65" spans="1:10" ht="9" customHeight="1">
      <c r="A65" s="296"/>
      <c r="C65" s="297"/>
      <c r="D65" s="297"/>
      <c r="E65" s="298"/>
      <c r="F65" s="298"/>
      <c r="G65" s="108"/>
      <c r="H65" s="108"/>
      <c r="I65"/>
      <c r="J65"/>
    </row>
    <row r="66" spans="1:10" ht="9" customHeight="1">
      <c r="A66" s="296"/>
      <c r="C66" s="297"/>
      <c r="D66" s="297"/>
      <c r="E66" s="298"/>
      <c r="F66" s="298"/>
      <c r="G66" s="108"/>
      <c r="H66" s="108"/>
      <c r="I66"/>
      <c r="J66"/>
    </row>
    <row r="67" spans="1:10" ht="9" customHeight="1">
      <c r="A67" s="296"/>
      <c r="C67" s="297"/>
      <c r="D67" s="297"/>
      <c r="E67" s="298"/>
      <c r="F67" s="298"/>
      <c r="G67" s="108"/>
      <c r="H67" s="108"/>
      <c r="I67"/>
      <c r="J67"/>
    </row>
    <row r="68" spans="1:10" ht="9" customHeight="1">
      <c r="A68" s="296"/>
      <c r="C68" s="297"/>
      <c r="D68" s="297"/>
      <c r="E68" s="298"/>
      <c r="F68" s="298"/>
      <c r="G68" s="108"/>
      <c r="H68" s="108"/>
      <c r="I68"/>
      <c r="J68"/>
    </row>
    <row r="69" spans="1:10" ht="9" customHeight="1">
      <c r="A69" s="300"/>
      <c r="C69" s="297"/>
      <c r="D69" s="297"/>
      <c r="E69" s="298"/>
      <c r="F69" s="298"/>
      <c r="G69" s="108"/>
      <c r="H69" s="108"/>
      <c r="I69"/>
      <c r="J69"/>
    </row>
    <row r="70" spans="1:10" ht="9" customHeight="1">
      <c r="A70" s="302"/>
      <c r="C70" s="297"/>
      <c r="D70" s="297"/>
      <c r="E70" s="298"/>
      <c r="F70" s="298"/>
      <c r="G70" s="108"/>
      <c r="H70" s="108"/>
      <c r="I70"/>
      <c r="J70"/>
    </row>
    <row r="71" spans="1:10" ht="9" customHeight="1">
      <c r="A71" s="296"/>
      <c r="C71" s="297"/>
      <c r="D71" s="297"/>
      <c r="E71" s="298"/>
      <c r="F71" s="298"/>
      <c r="G71" s="108"/>
      <c r="H71" s="108"/>
      <c r="I71"/>
      <c r="J71"/>
    </row>
    <row r="72" spans="1:10" ht="9" customHeight="1">
      <c r="A72" s="296"/>
      <c r="C72" s="297"/>
      <c r="D72" s="297"/>
      <c r="E72" s="298"/>
      <c r="F72" s="298"/>
      <c r="G72" s="108"/>
      <c r="H72" s="108"/>
      <c r="I72"/>
      <c r="J72"/>
    </row>
    <row r="73" spans="1:10" ht="9" customHeight="1">
      <c r="A73" s="296"/>
      <c r="C73" s="303"/>
      <c r="D73" s="303"/>
      <c r="I73"/>
      <c r="J73"/>
    </row>
    <row r="74" spans="1:10" ht="9" customHeight="1">
      <c r="A74" s="296"/>
      <c r="C74" s="303"/>
      <c r="D74" s="303"/>
      <c r="I74"/>
      <c r="J74"/>
    </row>
    <row r="75" spans="1:10" ht="9" customHeight="1">
      <c r="A75" s="296"/>
      <c r="C75" s="303"/>
      <c r="D75" s="303"/>
      <c r="I75"/>
      <c r="J75"/>
    </row>
    <row r="76" spans="1:10" ht="9" customHeight="1">
      <c r="A76" s="296"/>
      <c r="C76" s="303"/>
      <c r="D76" s="303"/>
      <c r="I76"/>
      <c r="J76"/>
    </row>
    <row r="77" spans="1:10" ht="9" customHeight="1">
      <c r="A77" s="296"/>
      <c r="C77" s="303"/>
      <c r="D77" s="303"/>
      <c r="I77"/>
      <c r="J77"/>
    </row>
    <row r="78" spans="1:10" ht="9" customHeight="1">
      <c r="A78" s="296"/>
      <c r="C78" s="303"/>
      <c r="D78" s="303"/>
      <c r="I78"/>
      <c r="J78"/>
    </row>
    <row r="79" spans="1:10" ht="9" customHeight="1">
      <c r="A79" s="300"/>
      <c r="C79" s="303"/>
      <c r="D79" s="303"/>
      <c r="I79"/>
      <c r="J79"/>
    </row>
    <row r="80" spans="1:10" ht="9" customHeight="1">
      <c r="A80" s="302"/>
      <c r="C80" s="303"/>
      <c r="D80" s="303"/>
      <c r="I80"/>
      <c r="J80"/>
    </row>
    <row r="81" spans="1:10" ht="9" customHeight="1">
      <c r="A81" s="296"/>
      <c r="C81" s="303"/>
      <c r="D81" s="303"/>
      <c r="I81"/>
      <c r="J81"/>
    </row>
    <row r="82" spans="1:10" ht="9" customHeight="1">
      <c r="A82" s="296"/>
      <c r="C82" s="303"/>
      <c r="D82" s="303"/>
      <c r="I82"/>
      <c r="J82"/>
    </row>
    <row r="83" spans="1:10" ht="9" customHeight="1">
      <c r="A83" s="296"/>
      <c r="C83" s="303"/>
      <c r="D83" s="303"/>
      <c r="I83"/>
      <c r="J83"/>
    </row>
    <row r="84" spans="1:10" ht="9" customHeight="1">
      <c r="A84" s="296"/>
      <c r="C84" s="303"/>
      <c r="D84" s="303"/>
      <c r="I84"/>
      <c r="J84"/>
    </row>
    <row r="85" spans="1:10" ht="9" customHeight="1">
      <c r="A85" s="296"/>
      <c r="C85" s="303"/>
      <c r="D85" s="303"/>
      <c r="I85"/>
      <c r="J85"/>
    </row>
    <row r="86" spans="1:10" ht="9" customHeight="1">
      <c r="A86" s="296"/>
      <c r="C86" s="303"/>
      <c r="D86" s="303"/>
      <c r="I86"/>
      <c r="J86"/>
    </row>
    <row r="87" spans="1:10" ht="9" customHeight="1">
      <c r="A87" s="296"/>
      <c r="C87" s="303"/>
      <c r="D87" s="303"/>
      <c r="I87"/>
      <c r="J87"/>
    </row>
    <row r="88" spans="1:10" ht="9" customHeight="1">
      <c r="A88" s="296"/>
      <c r="C88" s="303"/>
      <c r="D88" s="303"/>
      <c r="I88"/>
      <c r="J88"/>
    </row>
    <row r="89" spans="1:10" ht="9" customHeight="1">
      <c r="A89" s="296"/>
      <c r="C89" s="303"/>
      <c r="D89" s="303"/>
      <c r="I89"/>
      <c r="J89"/>
    </row>
    <row r="90" spans="1:10" ht="9" customHeight="1">
      <c r="A90" s="302"/>
      <c r="C90" s="303"/>
      <c r="D90" s="303"/>
      <c r="I90"/>
      <c r="J90"/>
    </row>
    <row r="91" spans="1:10" ht="9" customHeight="1">
      <c r="A91" s="296"/>
      <c r="C91" s="303"/>
      <c r="D91" s="303"/>
      <c r="I91"/>
      <c r="J91"/>
    </row>
    <row r="92" spans="1:10" ht="9" customHeight="1">
      <c r="A92" s="296"/>
      <c r="C92" s="303"/>
      <c r="D92" s="303"/>
      <c r="I92"/>
      <c r="J92"/>
    </row>
    <row r="93" spans="1:10" ht="9" customHeight="1">
      <c r="A93" s="296"/>
      <c r="C93" s="303"/>
      <c r="D93" s="303"/>
      <c r="I93"/>
      <c r="J93"/>
    </row>
    <row r="94" spans="1:10">
      <c r="A94" s="304"/>
      <c r="C94" s="303"/>
      <c r="D94" s="303"/>
      <c r="I94"/>
      <c r="J94"/>
    </row>
    <row r="95" spans="1:10">
      <c r="A95" s="304"/>
      <c r="C95" s="303"/>
      <c r="D95" s="303"/>
      <c r="I95"/>
      <c r="J95"/>
    </row>
    <row r="96" spans="1:10">
      <c r="A96" s="304"/>
      <c r="C96" s="303"/>
      <c r="D96" s="303"/>
      <c r="I96"/>
      <c r="J96"/>
    </row>
    <row r="97" spans="1:10">
      <c r="A97" s="304"/>
      <c r="C97" s="303"/>
      <c r="D97" s="303"/>
      <c r="I97"/>
      <c r="J97"/>
    </row>
    <row r="98" spans="1:10">
      <c r="A98" s="304"/>
      <c r="C98" s="303"/>
      <c r="D98" s="303"/>
      <c r="I98"/>
      <c r="J98"/>
    </row>
    <row r="99" spans="1:10">
      <c r="A99" s="304"/>
      <c r="C99" s="303"/>
      <c r="D99" s="303"/>
      <c r="I99"/>
      <c r="J99"/>
    </row>
    <row r="100" spans="1:10">
      <c r="A100" s="304"/>
      <c r="C100" s="303"/>
      <c r="D100" s="303"/>
      <c r="I100"/>
      <c r="J100"/>
    </row>
    <row r="101" spans="1:10" ht="15.75">
      <c r="A101" s="305"/>
      <c r="C101" s="303"/>
      <c r="D101" s="303"/>
      <c r="I101"/>
      <c r="J101"/>
    </row>
    <row r="102" spans="1:10" ht="15.75">
      <c r="A102" s="305"/>
      <c r="C102" s="303"/>
      <c r="D102" s="303"/>
      <c r="I102"/>
      <c r="J102"/>
    </row>
    <row r="103" spans="1:10" ht="15.75">
      <c r="A103" s="305"/>
      <c r="C103" s="303"/>
      <c r="D103" s="303"/>
      <c r="I103"/>
      <c r="J103"/>
    </row>
    <row r="104" spans="1:10" ht="15.75">
      <c r="A104" s="305"/>
      <c r="C104" s="303"/>
      <c r="D104" s="303"/>
      <c r="I104"/>
      <c r="J104"/>
    </row>
    <row r="105" spans="1:10" ht="15.75">
      <c r="A105" s="305"/>
      <c r="C105" s="303"/>
      <c r="D105" s="303"/>
      <c r="I105"/>
      <c r="J105"/>
    </row>
    <row r="106" spans="1:10" ht="15.75">
      <c r="A106" s="305"/>
      <c r="C106" s="303"/>
      <c r="D106" s="303"/>
      <c r="I106"/>
      <c r="J106"/>
    </row>
    <row r="107" spans="1:10" ht="15.75">
      <c r="A107" s="305"/>
      <c r="C107" s="303"/>
      <c r="D107" s="303"/>
      <c r="I107"/>
      <c r="J107"/>
    </row>
    <row r="108" spans="1:10" ht="15.75">
      <c r="A108" s="305"/>
      <c r="C108" s="303"/>
      <c r="D108" s="303"/>
      <c r="I108"/>
      <c r="J108"/>
    </row>
    <row r="109" spans="1:10" ht="15.75">
      <c r="A109" s="305"/>
      <c r="C109" s="303"/>
      <c r="D109" s="303"/>
      <c r="I109"/>
      <c r="J109"/>
    </row>
    <row r="110" spans="1:10" ht="15.75">
      <c r="A110" s="305"/>
      <c r="C110" s="303"/>
      <c r="D110" s="303"/>
      <c r="I110"/>
      <c r="J110"/>
    </row>
    <row r="111" spans="1:10" ht="15.75">
      <c r="A111" s="305"/>
      <c r="C111" s="303"/>
      <c r="D111" s="303"/>
      <c r="I111"/>
      <c r="J111"/>
    </row>
    <row r="112" spans="1:10" ht="15.75">
      <c r="A112" s="305"/>
      <c r="C112" s="303"/>
      <c r="D112" s="303"/>
      <c r="I112"/>
      <c r="J112"/>
    </row>
    <row r="113" spans="1:10" ht="15.75">
      <c r="A113" s="305"/>
      <c r="C113" s="303"/>
      <c r="D113" s="303"/>
      <c r="I113"/>
      <c r="J113"/>
    </row>
    <row r="114" spans="1:10" ht="15.75">
      <c r="A114" s="305"/>
      <c r="C114" s="303"/>
      <c r="D114" s="303"/>
      <c r="I114"/>
      <c r="J114"/>
    </row>
    <row r="115" spans="1:10" ht="15.75">
      <c r="A115" s="305"/>
      <c r="C115" s="303"/>
      <c r="D115" s="303"/>
      <c r="I115"/>
      <c r="J115"/>
    </row>
    <row r="116" spans="1:10" ht="15.75">
      <c r="A116" s="305"/>
      <c r="C116" s="303"/>
      <c r="D116" s="303"/>
      <c r="I116"/>
      <c r="J116"/>
    </row>
    <row r="117" spans="1:10" ht="15.75">
      <c r="A117" s="305"/>
      <c r="C117" s="303"/>
      <c r="D117" s="303"/>
      <c r="I117"/>
      <c r="J117"/>
    </row>
    <row r="118" spans="1:10" ht="15.75">
      <c r="A118" s="305"/>
      <c r="C118" s="303"/>
      <c r="D118" s="303"/>
      <c r="I118"/>
      <c r="J118"/>
    </row>
    <row r="119" spans="1:10" ht="15.75">
      <c r="A119" s="305"/>
      <c r="C119" s="303"/>
      <c r="D119" s="303"/>
      <c r="I119"/>
      <c r="J119"/>
    </row>
    <row r="120" spans="1:10" ht="15.75">
      <c r="A120" s="305"/>
      <c r="C120" s="303"/>
      <c r="D120" s="303"/>
      <c r="I120"/>
      <c r="J120"/>
    </row>
    <row r="121" spans="1:10" ht="15.75">
      <c r="A121" s="305"/>
      <c r="C121" s="303"/>
      <c r="D121" s="303"/>
      <c r="I121"/>
      <c r="J121"/>
    </row>
    <row r="122" spans="1:10" ht="15.75">
      <c r="A122" s="305"/>
      <c r="C122" s="303"/>
      <c r="D122" s="303"/>
      <c r="I122"/>
      <c r="J122"/>
    </row>
    <row r="123" spans="1:10" ht="15.75">
      <c r="A123" s="305"/>
      <c r="C123" s="303"/>
      <c r="D123" s="303"/>
      <c r="I123"/>
      <c r="J123"/>
    </row>
    <row r="124" spans="1:10" ht="15.75">
      <c r="A124" s="305"/>
      <c r="C124" s="303"/>
      <c r="D124" s="303"/>
      <c r="I124"/>
      <c r="J124"/>
    </row>
    <row r="125" spans="1:10" ht="15.75">
      <c r="A125" s="305"/>
      <c r="C125" s="303"/>
      <c r="D125" s="303"/>
      <c r="I125"/>
      <c r="J125"/>
    </row>
    <row r="126" spans="1:10" ht="15.75">
      <c r="A126" s="305"/>
      <c r="C126" s="303"/>
      <c r="D126" s="303"/>
      <c r="I126"/>
      <c r="J126"/>
    </row>
    <row r="127" spans="1:10" ht="15.75">
      <c r="A127" s="305"/>
      <c r="C127" s="303"/>
      <c r="D127" s="303"/>
      <c r="I127"/>
      <c r="J127"/>
    </row>
    <row r="128" spans="1:10" ht="15.75">
      <c r="A128" s="305"/>
      <c r="C128" s="303"/>
      <c r="D128" s="303"/>
      <c r="I128"/>
      <c r="J128"/>
    </row>
    <row r="129" spans="1:10" ht="15.75">
      <c r="A129" s="305"/>
      <c r="C129" s="303"/>
      <c r="D129" s="303"/>
      <c r="I129"/>
      <c r="J129"/>
    </row>
    <row r="130" spans="1:10" ht="15.75">
      <c r="A130" s="305"/>
      <c r="C130" s="303"/>
      <c r="D130" s="303"/>
      <c r="I130"/>
      <c r="J130"/>
    </row>
    <row r="131" spans="1:10" ht="15.75">
      <c r="A131" s="305"/>
      <c r="C131" s="303"/>
      <c r="D131" s="303"/>
      <c r="I131"/>
      <c r="J131"/>
    </row>
    <row r="132" spans="1:10" ht="15.75">
      <c r="A132" s="305"/>
      <c r="C132" s="303"/>
      <c r="D132" s="303"/>
      <c r="I132"/>
      <c r="J132"/>
    </row>
    <row r="133" spans="1:10" ht="15.75">
      <c r="A133" s="305"/>
      <c r="C133" s="303"/>
      <c r="D133" s="303"/>
      <c r="I133"/>
      <c r="J133"/>
    </row>
    <row r="134" spans="1:10" ht="15.75">
      <c r="A134" s="305"/>
      <c r="C134" s="303"/>
      <c r="D134" s="303"/>
      <c r="I134"/>
      <c r="J134"/>
    </row>
    <row r="135" spans="1:10" ht="15.75">
      <c r="A135" s="305"/>
      <c r="C135" s="303"/>
      <c r="D135" s="303"/>
      <c r="I135"/>
      <c r="J135"/>
    </row>
    <row r="136" spans="1:10" ht="15.75">
      <c r="A136" s="305"/>
      <c r="C136" s="303"/>
      <c r="D136" s="303"/>
      <c r="I136"/>
      <c r="J136"/>
    </row>
    <row r="137" spans="1:10" ht="15.75">
      <c r="A137" s="305"/>
      <c r="C137" s="303"/>
      <c r="D137" s="303"/>
      <c r="I137"/>
      <c r="J137"/>
    </row>
    <row r="138" spans="1:10" ht="15.75">
      <c r="A138" s="305"/>
      <c r="C138" s="303"/>
      <c r="D138" s="303"/>
      <c r="I138"/>
      <c r="J138"/>
    </row>
    <row r="139" spans="1:10" ht="15.75">
      <c r="A139" s="305"/>
      <c r="C139" s="303"/>
      <c r="D139" s="303"/>
      <c r="I139"/>
      <c r="J139"/>
    </row>
    <row r="140" spans="1:10" ht="15.75">
      <c r="A140" s="305"/>
      <c r="C140" s="303"/>
      <c r="D140" s="303"/>
      <c r="I140"/>
      <c r="J140"/>
    </row>
    <row r="141" spans="1:10" ht="15.75">
      <c r="A141" s="305"/>
      <c r="C141" s="303"/>
      <c r="D141" s="303"/>
      <c r="I141"/>
      <c r="J141"/>
    </row>
    <row r="142" spans="1:10" ht="15.75">
      <c r="A142" s="305"/>
      <c r="C142" s="303"/>
      <c r="D142" s="303"/>
      <c r="I142"/>
      <c r="J142"/>
    </row>
    <row r="143" spans="1:10" ht="15.75">
      <c r="A143" s="305"/>
      <c r="C143" s="303"/>
      <c r="D143" s="303"/>
      <c r="I143"/>
      <c r="J143"/>
    </row>
    <row r="144" spans="1:10" ht="15.75">
      <c r="A144" s="305"/>
      <c r="C144" s="303"/>
      <c r="D144" s="303"/>
      <c r="I144"/>
      <c r="J144"/>
    </row>
    <row r="145" spans="1:10" ht="15.75">
      <c r="A145" s="305"/>
      <c r="C145" s="303"/>
      <c r="D145" s="303"/>
      <c r="I145"/>
      <c r="J145"/>
    </row>
    <row r="146" spans="1:10" ht="15.75">
      <c r="A146" s="305"/>
      <c r="C146" s="303"/>
      <c r="D146" s="303"/>
      <c r="I146"/>
      <c r="J146"/>
    </row>
    <row r="147" spans="1:10" ht="15.75">
      <c r="A147" s="305"/>
      <c r="C147" s="303"/>
      <c r="D147" s="303"/>
      <c r="I147"/>
      <c r="J147"/>
    </row>
    <row r="148" spans="1:10" ht="15.75">
      <c r="A148" s="305"/>
      <c r="C148" s="303"/>
      <c r="D148" s="303"/>
      <c r="I148"/>
      <c r="J148"/>
    </row>
    <row r="149" spans="1:10" ht="15.75">
      <c r="A149" s="305"/>
      <c r="C149" s="303"/>
      <c r="D149" s="303"/>
      <c r="I149"/>
      <c r="J149"/>
    </row>
    <row r="150" spans="1:10" ht="15.75">
      <c r="A150" s="305"/>
      <c r="C150" s="303"/>
      <c r="D150" s="303"/>
      <c r="I150"/>
      <c r="J150"/>
    </row>
    <row r="151" spans="1:10" ht="15.75">
      <c r="A151" s="305"/>
      <c r="C151" s="303"/>
      <c r="D151" s="303"/>
      <c r="I151"/>
      <c r="J151"/>
    </row>
    <row r="152" spans="1:10" ht="15.75">
      <c r="A152" s="305"/>
      <c r="C152" s="303"/>
      <c r="D152" s="303"/>
      <c r="I152"/>
      <c r="J152"/>
    </row>
    <row r="153" spans="1:10" ht="15.75">
      <c r="A153" s="305"/>
      <c r="C153" s="303"/>
      <c r="D153" s="303"/>
      <c r="I153"/>
      <c r="J153"/>
    </row>
    <row r="154" spans="1:10" ht="15.75">
      <c r="A154" s="305"/>
      <c r="C154" s="303"/>
      <c r="D154" s="303"/>
      <c r="I154"/>
      <c r="J154"/>
    </row>
    <row r="155" spans="1:10" ht="15.75">
      <c r="A155" s="305"/>
      <c r="C155" s="303"/>
      <c r="D155" s="303"/>
      <c r="I155"/>
      <c r="J155"/>
    </row>
    <row r="156" spans="1:10" ht="15.75">
      <c r="A156" s="305"/>
      <c r="C156" s="303"/>
      <c r="D156" s="303"/>
      <c r="I156"/>
      <c r="J156"/>
    </row>
    <row r="157" spans="1:10" ht="15.75">
      <c r="A157" s="305"/>
      <c r="C157" s="303"/>
      <c r="D157" s="303"/>
      <c r="I157"/>
      <c r="J157"/>
    </row>
    <row r="158" spans="1:10" ht="15.75">
      <c r="A158" s="305"/>
      <c r="C158" s="303"/>
      <c r="D158" s="303"/>
      <c r="I158"/>
      <c r="J158"/>
    </row>
    <row r="159" spans="1:10" ht="15.75">
      <c r="A159" s="305"/>
      <c r="C159" s="303"/>
      <c r="D159" s="303"/>
      <c r="I159"/>
      <c r="J159"/>
    </row>
    <row r="160" spans="1:10" ht="15.75">
      <c r="A160" s="305"/>
      <c r="C160" s="303"/>
      <c r="D160" s="303"/>
      <c r="I160"/>
      <c r="J160"/>
    </row>
    <row r="161" spans="1:10" ht="15.75">
      <c r="A161" s="305"/>
      <c r="C161" s="303"/>
      <c r="D161" s="303"/>
      <c r="I161"/>
      <c r="J161"/>
    </row>
    <row r="162" spans="1:10" ht="15.75">
      <c r="A162" s="305"/>
      <c r="C162" s="303"/>
      <c r="D162" s="303"/>
      <c r="I162"/>
      <c r="J162"/>
    </row>
    <row r="163" spans="1:10" ht="15.75">
      <c r="A163" s="305"/>
      <c r="C163" s="303"/>
      <c r="D163" s="303"/>
      <c r="I163"/>
      <c r="J163"/>
    </row>
    <row r="164" spans="1:10" ht="15.75">
      <c r="A164" s="305"/>
      <c r="C164" s="303"/>
      <c r="D164" s="303"/>
      <c r="I164"/>
      <c r="J164"/>
    </row>
    <row r="165" spans="1:10" ht="15.75">
      <c r="A165" s="305"/>
      <c r="C165" s="303"/>
      <c r="D165" s="303"/>
      <c r="I165"/>
      <c r="J165"/>
    </row>
    <row r="166" spans="1:10" ht="15.75">
      <c r="A166" s="305"/>
      <c r="C166" s="303"/>
      <c r="D166" s="303"/>
      <c r="I166"/>
      <c r="J166"/>
    </row>
    <row r="167" spans="1:10" ht="15.75">
      <c r="A167" s="305"/>
      <c r="C167" s="303"/>
      <c r="D167" s="303"/>
      <c r="I167"/>
      <c r="J167"/>
    </row>
    <row r="168" spans="1:10" ht="15.75">
      <c r="A168" s="305"/>
      <c r="C168" s="303"/>
      <c r="D168" s="303"/>
      <c r="I168"/>
      <c r="J168"/>
    </row>
    <row r="169" spans="1:10" ht="15.75">
      <c r="A169" s="305"/>
      <c r="C169" s="303"/>
      <c r="D169" s="303"/>
      <c r="I169"/>
      <c r="J169"/>
    </row>
    <row r="170" spans="1:10" ht="15.75">
      <c r="A170" s="305"/>
      <c r="C170" s="303"/>
      <c r="D170" s="303"/>
      <c r="I170"/>
      <c r="J170"/>
    </row>
    <row r="171" spans="1:10" ht="15.75">
      <c r="A171" s="305"/>
      <c r="C171" s="303"/>
      <c r="D171" s="303"/>
      <c r="I171"/>
      <c r="J171"/>
    </row>
    <row r="172" spans="1:10" ht="15.75">
      <c r="A172" s="305"/>
      <c r="C172" s="303"/>
      <c r="D172" s="303"/>
      <c r="I172"/>
      <c r="J172"/>
    </row>
    <row r="173" spans="1:10" ht="15.75">
      <c r="A173" s="305"/>
      <c r="C173" s="303"/>
      <c r="D173" s="303"/>
      <c r="I173"/>
      <c r="J173"/>
    </row>
    <row r="174" spans="1:10" ht="15.75">
      <c r="A174" s="305"/>
      <c r="C174" s="303"/>
      <c r="D174" s="303"/>
      <c r="I174"/>
      <c r="J174"/>
    </row>
    <row r="175" spans="1:10" ht="15.75">
      <c r="A175" s="305"/>
      <c r="C175" s="303"/>
      <c r="D175" s="303"/>
      <c r="I175"/>
      <c r="J175"/>
    </row>
    <row r="176" spans="1:10" ht="15.75">
      <c r="A176" s="305"/>
      <c r="C176" s="303"/>
      <c r="D176" s="303"/>
      <c r="I176"/>
      <c r="J176"/>
    </row>
    <row r="177" spans="1:10" ht="15.75">
      <c r="A177" s="305"/>
      <c r="C177" s="303"/>
      <c r="D177" s="303"/>
      <c r="I177"/>
      <c r="J177"/>
    </row>
    <row r="178" spans="1:10" ht="15.75">
      <c r="A178" s="305"/>
      <c r="C178" s="303"/>
      <c r="D178" s="303"/>
      <c r="I178"/>
      <c r="J178"/>
    </row>
    <row r="179" spans="1:10" ht="15.75">
      <c r="A179" s="305"/>
      <c r="C179" s="303"/>
      <c r="D179" s="303"/>
      <c r="I179"/>
      <c r="J179"/>
    </row>
    <row r="180" spans="1:10" ht="15.75">
      <c r="A180" s="305"/>
      <c r="C180" s="303"/>
      <c r="D180" s="303"/>
      <c r="I180"/>
      <c r="J180"/>
    </row>
    <row r="181" spans="1:10" ht="15.75">
      <c r="A181" s="305"/>
      <c r="C181" s="303"/>
      <c r="D181" s="303"/>
      <c r="I181"/>
      <c r="J181"/>
    </row>
    <row r="182" spans="1:10" ht="15.75">
      <c r="A182" s="305"/>
      <c r="C182" s="303"/>
      <c r="D182" s="303"/>
      <c r="I182"/>
      <c r="J182"/>
    </row>
    <row r="183" spans="1:10" ht="15.75">
      <c r="A183" s="305"/>
      <c r="C183" s="303"/>
      <c r="D183" s="303"/>
      <c r="I183"/>
      <c r="J183"/>
    </row>
    <row r="184" spans="1:10" ht="15.75">
      <c r="A184" s="305"/>
      <c r="C184" s="303"/>
      <c r="D184" s="303"/>
      <c r="I184"/>
      <c r="J184"/>
    </row>
    <row r="185" spans="1:10" ht="15.75">
      <c r="A185" s="305"/>
      <c r="C185" s="303"/>
      <c r="D185" s="303"/>
      <c r="I185"/>
      <c r="J185"/>
    </row>
    <row r="186" spans="1:10" ht="15.75">
      <c r="A186" s="305"/>
      <c r="C186" s="303"/>
      <c r="D186" s="303"/>
      <c r="I186"/>
      <c r="J186"/>
    </row>
    <row r="187" spans="1:10" ht="15.75">
      <c r="A187" s="305"/>
      <c r="C187" s="303"/>
      <c r="D187" s="303"/>
      <c r="I187"/>
      <c r="J187"/>
    </row>
    <row r="188" spans="1:10" ht="15.75">
      <c r="A188" s="305"/>
      <c r="C188" s="303"/>
      <c r="D188" s="303"/>
      <c r="I188"/>
      <c r="J188"/>
    </row>
    <row r="189" spans="1:10" ht="15.75">
      <c r="A189" s="305"/>
      <c r="C189" s="303"/>
      <c r="D189" s="303"/>
      <c r="I189"/>
      <c r="J189"/>
    </row>
    <row r="190" spans="1:10" ht="15.75">
      <c r="A190" s="305"/>
      <c r="C190" s="303"/>
      <c r="D190" s="303"/>
      <c r="I190"/>
      <c r="J190"/>
    </row>
    <row r="191" spans="1:10" ht="15.75">
      <c r="A191" s="305"/>
      <c r="C191" s="303"/>
      <c r="D191" s="303"/>
      <c r="I191"/>
      <c r="J191"/>
    </row>
    <row r="192" spans="1:10" ht="15.75">
      <c r="A192" s="96"/>
      <c r="C192" s="303"/>
      <c r="D192" s="303"/>
      <c r="I192"/>
      <c r="J192"/>
    </row>
    <row r="193" spans="1:10" ht="15.75">
      <c r="A193" s="96"/>
      <c r="C193" s="303"/>
      <c r="D193" s="303"/>
      <c r="I193"/>
      <c r="J193"/>
    </row>
    <row r="194" spans="1:10" ht="15.75">
      <c r="A194" s="96"/>
      <c r="C194" s="303"/>
      <c r="D194" s="303"/>
      <c r="I194"/>
      <c r="J194"/>
    </row>
    <row r="195" spans="1:10" ht="15.75">
      <c r="A195" s="96"/>
      <c r="C195" s="303"/>
      <c r="D195" s="303"/>
      <c r="I195"/>
      <c r="J195"/>
    </row>
    <row r="196" spans="1:10" ht="15.75">
      <c r="A196" s="96"/>
      <c r="C196" s="303"/>
      <c r="D196" s="303"/>
      <c r="I196"/>
      <c r="J196"/>
    </row>
    <row r="197" spans="1:10" ht="15.75">
      <c r="A197" s="96"/>
      <c r="C197" s="303"/>
      <c r="D197" s="303"/>
      <c r="I197"/>
      <c r="J197"/>
    </row>
    <row r="198" spans="1:10" ht="15.75">
      <c r="A198" s="96"/>
      <c r="C198" s="303"/>
      <c r="D198" s="303"/>
      <c r="I198"/>
      <c r="J198"/>
    </row>
    <row r="199" spans="1:10" ht="15.75">
      <c r="A199" s="96"/>
      <c r="C199" s="303"/>
      <c r="D199" s="303"/>
      <c r="I199"/>
      <c r="J199"/>
    </row>
    <row r="200" spans="1:10" ht="15.75">
      <c r="A200" s="96"/>
      <c r="C200" s="303"/>
      <c r="D200" s="303"/>
      <c r="I200"/>
      <c r="J200"/>
    </row>
    <row r="201" spans="1:10" ht="15.75">
      <c r="A201" s="96"/>
      <c r="C201" s="303"/>
      <c r="D201" s="303"/>
    </row>
    <row r="202" spans="1:10" ht="15.75">
      <c r="A202" s="96"/>
      <c r="C202" s="303"/>
      <c r="D202" s="303"/>
    </row>
    <row r="203" spans="1:10" ht="15.75">
      <c r="A203" s="96"/>
      <c r="C203" s="303"/>
      <c r="D203" s="303"/>
    </row>
    <row r="204" spans="1:10" ht="15.75">
      <c r="A204" s="96"/>
      <c r="C204" s="303"/>
      <c r="D204" s="303"/>
    </row>
    <row r="205" spans="1:10" ht="15.75">
      <c r="A205" s="96"/>
      <c r="C205" s="303"/>
      <c r="D205" s="303"/>
    </row>
    <row r="206" spans="1:10" ht="15.75">
      <c r="A206" s="96"/>
      <c r="C206" s="303"/>
      <c r="D206" s="303"/>
    </row>
    <row r="207" spans="1:10" ht="15.75">
      <c r="A207" s="96"/>
      <c r="C207" s="303"/>
      <c r="D207" s="303"/>
    </row>
    <row r="208" spans="1:10" ht="15.75">
      <c r="A208" s="96"/>
      <c r="C208" s="303"/>
      <c r="D208" s="303"/>
    </row>
    <row r="209" spans="1:4" ht="15.75">
      <c r="A209" s="96"/>
      <c r="C209" s="303"/>
      <c r="D209" s="303"/>
    </row>
    <row r="210" spans="1:4" ht="15.75">
      <c r="A210" s="96"/>
      <c r="C210" s="303"/>
      <c r="D210" s="303"/>
    </row>
    <row r="211" spans="1:4" ht="15.75">
      <c r="A211" s="96"/>
      <c r="C211" s="303"/>
      <c r="D211" s="303"/>
    </row>
    <row r="212" spans="1:4" ht="15.75">
      <c r="A212" s="96"/>
      <c r="C212" s="303"/>
      <c r="D212" s="303"/>
    </row>
    <row r="213" spans="1:4" ht="15.75">
      <c r="A213" s="96"/>
      <c r="C213" s="303"/>
      <c r="D213" s="303"/>
    </row>
    <row r="214" spans="1:4" ht="15.75">
      <c r="A214" s="96"/>
      <c r="C214" s="303"/>
      <c r="D214" s="303"/>
    </row>
    <row r="215" spans="1:4" ht="15.75">
      <c r="A215" s="96"/>
      <c r="C215" s="303"/>
      <c r="D215" s="303"/>
    </row>
    <row r="216" spans="1:4" ht="15.75">
      <c r="A216" s="96"/>
      <c r="C216" s="303"/>
      <c r="D216" s="303"/>
    </row>
    <row r="217" spans="1:4" ht="15.75">
      <c r="A217" s="96"/>
      <c r="C217" s="303"/>
      <c r="D217" s="303"/>
    </row>
    <row r="218" spans="1:4" ht="15.75">
      <c r="A218" s="96"/>
      <c r="C218" s="303"/>
      <c r="D218" s="303"/>
    </row>
    <row r="219" spans="1:4" ht="15.75">
      <c r="A219" s="96"/>
      <c r="C219" s="303"/>
      <c r="D219" s="303"/>
    </row>
    <row r="220" spans="1:4" ht="15.75">
      <c r="A220" s="96"/>
      <c r="C220" s="303"/>
      <c r="D220" s="303"/>
    </row>
    <row r="221" spans="1:4" ht="15.75">
      <c r="A221" s="96"/>
      <c r="C221" s="303"/>
      <c r="D221" s="303"/>
    </row>
    <row r="222" spans="1:4" ht="15.75">
      <c r="A222" s="96"/>
      <c r="C222" s="303"/>
      <c r="D222" s="303"/>
    </row>
    <row r="223" spans="1:4" ht="15.75">
      <c r="A223" s="96"/>
      <c r="C223" s="303"/>
      <c r="D223" s="303"/>
    </row>
    <row r="224" spans="1:4" ht="15.75">
      <c r="A224" s="96"/>
      <c r="C224" s="303"/>
      <c r="D224" s="303"/>
    </row>
    <row r="225" spans="1:4" ht="15.75">
      <c r="A225" s="96"/>
      <c r="C225" s="303"/>
      <c r="D225" s="303"/>
    </row>
    <row r="226" spans="1:4" ht="15.75">
      <c r="A226" s="96"/>
      <c r="C226" s="303"/>
      <c r="D226" s="303"/>
    </row>
    <row r="227" spans="1:4" ht="15.75">
      <c r="A227" s="96"/>
      <c r="C227" s="303"/>
      <c r="D227" s="303"/>
    </row>
    <row r="228" spans="1:4" ht="15.75">
      <c r="A228" s="96"/>
      <c r="C228" s="303"/>
      <c r="D228" s="303"/>
    </row>
    <row r="229" spans="1:4" ht="15.75">
      <c r="A229" s="96"/>
      <c r="C229" s="303"/>
      <c r="D229" s="303"/>
    </row>
    <row r="230" spans="1:4" ht="15.75">
      <c r="A230" s="96"/>
      <c r="C230" s="303"/>
      <c r="D230" s="303"/>
    </row>
    <row r="231" spans="1:4" ht="15.75">
      <c r="A231" s="96"/>
      <c r="C231" s="303"/>
      <c r="D231" s="303"/>
    </row>
    <row r="232" spans="1:4" ht="15.75">
      <c r="A232" s="96"/>
      <c r="C232" s="303"/>
      <c r="D232" s="303"/>
    </row>
    <row r="233" spans="1:4" ht="15.75">
      <c r="A233" s="96"/>
      <c r="C233" s="303"/>
      <c r="D233" s="303"/>
    </row>
    <row r="234" spans="1:4" ht="15.75">
      <c r="A234" s="96"/>
      <c r="C234" s="303"/>
      <c r="D234" s="303"/>
    </row>
    <row r="235" spans="1:4" ht="15.75">
      <c r="A235" s="96"/>
      <c r="C235" s="303"/>
      <c r="D235" s="303"/>
    </row>
    <row r="236" spans="1:4" ht="15.75">
      <c r="A236" s="96"/>
      <c r="C236" s="303"/>
      <c r="D236" s="303"/>
    </row>
    <row r="237" spans="1:4" ht="15.75">
      <c r="A237" s="96"/>
      <c r="C237" s="303"/>
      <c r="D237" s="303"/>
    </row>
    <row r="238" spans="1:4" ht="15.75">
      <c r="A238" s="96"/>
      <c r="C238" s="303"/>
      <c r="D238" s="303"/>
    </row>
    <row r="239" spans="1:4" ht="15.75">
      <c r="A239" s="96"/>
      <c r="C239" s="303"/>
      <c r="D239" s="303"/>
    </row>
    <row r="240" spans="1:4" ht="15.75">
      <c r="A240" s="96"/>
      <c r="C240" s="303"/>
      <c r="D240" s="303"/>
    </row>
    <row r="241" spans="1:4" ht="15.75">
      <c r="A241" s="96"/>
      <c r="C241" s="303"/>
      <c r="D241" s="303"/>
    </row>
    <row r="242" spans="1:4" ht="15.75">
      <c r="A242" s="96"/>
      <c r="C242" s="303"/>
      <c r="D242" s="303"/>
    </row>
    <row r="243" spans="1:4" ht="15.75">
      <c r="A243" s="96"/>
      <c r="C243" s="303"/>
      <c r="D243" s="303"/>
    </row>
    <row r="244" spans="1:4" ht="15.75">
      <c r="A244" s="96"/>
      <c r="C244" s="303"/>
      <c r="D244" s="303"/>
    </row>
    <row r="245" spans="1:4" ht="15.75">
      <c r="A245" s="96"/>
      <c r="C245" s="303"/>
      <c r="D245" s="303"/>
    </row>
    <row r="246" spans="1:4" ht="15.75">
      <c r="A246" s="96"/>
      <c r="C246" s="303"/>
      <c r="D246" s="303"/>
    </row>
    <row r="247" spans="1:4" ht="15.75">
      <c r="A247" s="96"/>
      <c r="C247" s="303"/>
      <c r="D247" s="303"/>
    </row>
    <row r="248" spans="1:4" ht="15.75">
      <c r="A248" s="96"/>
      <c r="C248" s="303"/>
      <c r="D248" s="303"/>
    </row>
    <row r="249" spans="1:4" ht="15.75">
      <c r="A249" s="96"/>
      <c r="C249" s="303"/>
      <c r="D249" s="303"/>
    </row>
    <row r="250" spans="1:4" ht="15.75">
      <c r="A250" s="96"/>
      <c r="C250" s="303"/>
      <c r="D250" s="303"/>
    </row>
    <row r="251" spans="1:4" ht="15.75">
      <c r="A251" s="96"/>
      <c r="C251" s="303"/>
      <c r="D251" s="303"/>
    </row>
    <row r="252" spans="1:4" ht="15.75">
      <c r="A252" s="96"/>
      <c r="C252" s="303"/>
      <c r="D252" s="303"/>
    </row>
    <row r="253" spans="1:4" ht="15.75">
      <c r="A253" s="96"/>
      <c r="C253" s="303"/>
      <c r="D253" s="303"/>
    </row>
    <row r="254" spans="1:4" ht="15.75">
      <c r="A254" s="96"/>
      <c r="C254" s="303"/>
      <c r="D254" s="303"/>
    </row>
    <row r="255" spans="1:4" ht="15.75">
      <c r="A255" s="96"/>
      <c r="C255" s="303"/>
      <c r="D255" s="303"/>
    </row>
    <row r="256" spans="1:4" ht="15.75">
      <c r="A256" s="96"/>
      <c r="C256" s="303"/>
      <c r="D256" s="303"/>
    </row>
    <row r="257" spans="1:4" ht="15.75">
      <c r="A257" s="96"/>
      <c r="C257" s="303"/>
      <c r="D257" s="303"/>
    </row>
    <row r="258" spans="1:4" ht="15.75">
      <c r="A258" s="96"/>
      <c r="C258" s="303"/>
      <c r="D258" s="303"/>
    </row>
    <row r="259" spans="1:4" ht="15.75">
      <c r="A259" s="96"/>
      <c r="C259" s="303"/>
      <c r="D259" s="303"/>
    </row>
    <row r="260" spans="1:4" ht="15.75">
      <c r="A260" s="96"/>
      <c r="C260" s="303"/>
      <c r="D260" s="303"/>
    </row>
    <row r="261" spans="1:4" ht="15.75">
      <c r="A261" s="96"/>
      <c r="C261" s="303"/>
      <c r="D261" s="303"/>
    </row>
    <row r="262" spans="1:4" ht="15.75">
      <c r="A262" s="96"/>
      <c r="C262" s="303"/>
      <c r="D262" s="303"/>
    </row>
    <row r="263" spans="1:4" ht="15.75">
      <c r="A263" s="96"/>
      <c r="C263" s="303"/>
      <c r="D263" s="303"/>
    </row>
    <row r="264" spans="1:4" ht="15.75">
      <c r="A264" s="96"/>
    </row>
    <row r="265" spans="1:4" ht="15.75">
      <c r="A265" s="96"/>
    </row>
    <row r="266" spans="1:4" ht="15.75">
      <c r="A266" s="96"/>
    </row>
    <row r="267" spans="1:4" ht="15.75">
      <c r="A267" s="96"/>
    </row>
    <row r="268" spans="1:4" ht="15.75">
      <c r="A268" s="96"/>
    </row>
    <row r="269" spans="1:4" ht="15.75">
      <c r="A269" s="96"/>
    </row>
    <row r="270" spans="1:4" ht="15.75">
      <c r="A270" s="96"/>
    </row>
    <row r="271" spans="1:4" ht="15.75">
      <c r="A271" s="96"/>
    </row>
    <row r="272" spans="1:4"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sheetData>
  <mergeCells count="6">
    <mergeCell ref="A26:F26"/>
    <mergeCell ref="A2:H2"/>
    <mergeCell ref="A3:H3"/>
    <mergeCell ref="A4:H4"/>
    <mergeCell ref="A5:H5"/>
    <mergeCell ref="A25:F25"/>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8"/>
  <sheetViews>
    <sheetView workbookViewId="0"/>
  </sheetViews>
  <sheetFormatPr defaultColWidth="9.140625" defaultRowHeight="15"/>
  <cols>
    <col min="1" max="1" width="40.140625" style="74" customWidth="1"/>
    <col min="2" max="2" width="28.42578125" customWidth="1"/>
    <col min="3" max="3" width="22.5703125" customWidth="1"/>
    <col min="4" max="4" width="23" customWidth="1"/>
    <col min="5" max="5" width="17.5703125" customWidth="1"/>
    <col min="6" max="6" width="19" customWidth="1"/>
    <col min="7" max="7" width="5.28515625" style="806" customWidth="1"/>
    <col min="257" max="257" width="40.140625" customWidth="1"/>
    <col min="258" max="258" width="28.42578125" customWidth="1"/>
    <col min="259" max="259" width="22.5703125" customWidth="1"/>
    <col min="260" max="260" width="23" customWidth="1"/>
    <col min="261" max="261" width="17.5703125" customWidth="1"/>
    <col min="262" max="262" width="19" customWidth="1"/>
    <col min="263" max="263" width="5.28515625" customWidth="1"/>
    <col min="513" max="513" width="40.140625" customWidth="1"/>
    <col min="514" max="514" width="28.42578125" customWidth="1"/>
    <col min="515" max="515" width="22.5703125" customWidth="1"/>
    <col min="516" max="516" width="23" customWidth="1"/>
    <col min="517" max="517" width="17.5703125" customWidth="1"/>
    <col min="518" max="518" width="19" customWidth="1"/>
    <col min="519" max="519" width="5.28515625" customWidth="1"/>
    <col min="769" max="769" width="40.140625" customWidth="1"/>
    <col min="770" max="770" width="28.42578125" customWidth="1"/>
    <col min="771" max="771" width="22.5703125" customWidth="1"/>
    <col min="772" max="772" width="23" customWidth="1"/>
    <col min="773" max="773" width="17.5703125" customWidth="1"/>
    <col min="774" max="774" width="19" customWidth="1"/>
    <col min="775" max="775" width="5.28515625" customWidth="1"/>
    <col min="1025" max="1025" width="40.140625" customWidth="1"/>
    <col min="1026" max="1026" width="28.42578125" customWidth="1"/>
    <col min="1027" max="1027" width="22.5703125" customWidth="1"/>
    <col min="1028" max="1028" width="23" customWidth="1"/>
    <col min="1029" max="1029" width="17.5703125" customWidth="1"/>
    <col min="1030" max="1030" width="19" customWidth="1"/>
    <col min="1031" max="1031" width="5.28515625" customWidth="1"/>
    <col min="1281" max="1281" width="40.140625" customWidth="1"/>
    <col min="1282" max="1282" width="28.42578125" customWidth="1"/>
    <col min="1283" max="1283" width="22.5703125" customWidth="1"/>
    <col min="1284" max="1284" width="23" customWidth="1"/>
    <col min="1285" max="1285" width="17.5703125" customWidth="1"/>
    <col min="1286" max="1286" width="19" customWidth="1"/>
    <col min="1287" max="1287" width="5.28515625" customWidth="1"/>
    <col min="1537" max="1537" width="40.140625" customWidth="1"/>
    <col min="1538" max="1538" width="28.42578125" customWidth="1"/>
    <col min="1539" max="1539" width="22.5703125" customWidth="1"/>
    <col min="1540" max="1540" width="23" customWidth="1"/>
    <col min="1541" max="1541" width="17.5703125" customWidth="1"/>
    <col min="1542" max="1542" width="19" customWidth="1"/>
    <col min="1543" max="1543" width="5.28515625" customWidth="1"/>
    <col min="1793" max="1793" width="40.140625" customWidth="1"/>
    <col min="1794" max="1794" width="28.42578125" customWidth="1"/>
    <col min="1795" max="1795" width="22.5703125" customWidth="1"/>
    <col min="1796" max="1796" width="23" customWidth="1"/>
    <col min="1797" max="1797" width="17.5703125" customWidth="1"/>
    <col min="1798" max="1798" width="19" customWidth="1"/>
    <col min="1799" max="1799" width="5.28515625" customWidth="1"/>
    <col min="2049" max="2049" width="40.140625" customWidth="1"/>
    <col min="2050" max="2050" width="28.42578125" customWidth="1"/>
    <col min="2051" max="2051" width="22.5703125" customWidth="1"/>
    <col min="2052" max="2052" width="23" customWidth="1"/>
    <col min="2053" max="2053" width="17.5703125" customWidth="1"/>
    <col min="2054" max="2054" width="19" customWidth="1"/>
    <col min="2055" max="2055" width="5.28515625" customWidth="1"/>
    <col min="2305" max="2305" width="40.140625" customWidth="1"/>
    <col min="2306" max="2306" width="28.42578125" customWidth="1"/>
    <col min="2307" max="2307" width="22.5703125" customWidth="1"/>
    <col min="2308" max="2308" width="23" customWidth="1"/>
    <col min="2309" max="2309" width="17.5703125" customWidth="1"/>
    <col min="2310" max="2310" width="19" customWidth="1"/>
    <col min="2311" max="2311" width="5.28515625" customWidth="1"/>
    <col min="2561" max="2561" width="40.140625" customWidth="1"/>
    <col min="2562" max="2562" width="28.42578125" customWidth="1"/>
    <col min="2563" max="2563" width="22.5703125" customWidth="1"/>
    <col min="2564" max="2564" width="23" customWidth="1"/>
    <col min="2565" max="2565" width="17.5703125" customWidth="1"/>
    <col min="2566" max="2566" width="19" customWidth="1"/>
    <col min="2567" max="2567" width="5.28515625" customWidth="1"/>
    <col min="2817" max="2817" width="40.140625" customWidth="1"/>
    <col min="2818" max="2818" width="28.42578125" customWidth="1"/>
    <col min="2819" max="2819" width="22.5703125" customWidth="1"/>
    <col min="2820" max="2820" width="23" customWidth="1"/>
    <col min="2821" max="2821" width="17.5703125" customWidth="1"/>
    <col min="2822" max="2822" width="19" customWidth="1"/>
    <col min="2823" max="2823" width="5.28515625" customWidth="1"/>
    <col min="3073" max="3073" width="40.140625" customWidth="1"/>
    <col min="3074" max="3074" width="28.42578125" customWidth="1"/>
    <col min="3075" max="3075" width="22.5703125" customWidth="1"/>
    <col min="3076" max="3076" width="23" customWidth="1"/>
    <col min="3077" max="3077" width="17.5703125" customWidth="1"/>
    <col min="3078" max="3078" width="19" customWidth="1"/>
    <col min="3079" max="3079" width="5.28515625" customWidth="1"/>
    <col min="3329" max="3329" width="40.140625" customWidth="1"/>
    <col min="3330" max="3330" width="28.42578125" customWidth="1"/>
    <col min="3331" max="3331" width="22.5703125" customWidth="1"/>
    <col min="3332" max="3332" width="23" customWidth="1"/>
    <col min="3333" max="3333" width="17.5703125" customWidth="1"/>
    <col min="3334" max="3334" width="19" customWidth="1"/>
    <col min="3335" max="3335" width="5.28515625" customWidth="1"/>
    <col min="3585" max="3585" width="40.140625" customWidth="1"/>
    <col min="3586" max="3586" width="28.42578125" customWidth="1"/>
    <col min="3587" max="3587" width="22.5703125" customWidth="1"/>
    <col min="3588" max="3588" width="23" customWidth="1"/>
    <col min="3589" max="3589" width="17.5703125" customWidth="1"/>
    <col min="3590" max="3590" width="19" customWidth="1"/>
    <col min="3591" max="3591" width="5.28515625" customWidth="1"/>
    <col min="3841" max="3841" width="40.140625" customWidth="1"/>
    <col min="3842" max="3842" width="28.42578125" customWidth="1"/>
    <col min="3843" max="3843" width="22.5703125" customWidth="1"/>
    <col min="3844" max="3844" width="23" customWidth="1"/>
    <col min="3845" max="3845" width="17.5703125" customWidth="1"/>
    <col min="3846" max="3846" width="19" customWidth="1"/>
    <col min="3847" max="3847" width="5.28515625" customWidth="1"/>
    <col min="4097" max="4097" width="40.140625" customWidth="1"/>
    <col min="4098" max="4098" width="28.42578125" customWidth="1"/>
    <col min="4099" max="4099" width="22.5703125" customWidth="1"/>
    <col min="4100" max="4100" width="23" customWidth="1"/>
    <col min="4101" max="4101" width="17.5703125" customWidth="1"/>
    <col min="4102" max="4102" width="19" customWidth="1"/>
    <col min="4103" max="4103" width="5.28515625" customWidth="1"/>
    <col min="4353" max="4353" width="40.140625" customWidth="1"/>
    <col min="4354" max="4354" width="28.42578125" customWidth="1"/>
    <col min="4355" max="4355" width="22.5703125" customWidth="1"/>
    <col min="4356" max="4356" width="23" customWidth="1"/>
    <col min="4357" max="4357" width="17.5703125" customWidth="1"/>
    <col min="4358" max="4358" width="19" customWidth="1"/>
    <col min="4359" max="4359" width="5.28515625" customWidth="1"/>
    <col min="4609" max="4609" width="40.140625" customWidth="1"/>
    <col min="4610" max="4610" width="28.42578125" customWidth="1"/>
    <col min="4611" max="4611" width="22.5703125" customWidth="1"/>
    <col min="4612" max="4612" width="23" customWidth="1"/>
    <col min="4613" max="4613" width="17.5703125" customWidth="1"/>
    <col min="4614" max="4614" width="19" customWidth="1"/>
    <col min="4615" max="4615" width="5.28515625" customWidth="1"/>
    <col min="4865" max="4865" width="40.140625" customWidth="1"/>
    <col min="4866" max="4866" width="28.42578125" customWidth="1"/>
    <col min="4867" max="4867" width="22.5703125" customWidth="1"/>
    <col min="4868" max="4868" width="23" customWidth="1"/>
    <col min="4869" max="4869" width="17.5703125" customWidth="1"/>
    <col min="4870" max="4870" width="19" customWidth="1"/>
    <col min="4871" max="4871" width="5.28515625" customWidth="1"/>
    <col min="5121" max="5121" width="40.140625" customWidth="1"/>
    <col min="5122" max="5122" width="28.42578125" customWidth="1"/>
    <col min="5123" max="5123" width="22.5703125" customWidth="1"/>
    <col min="5124" max="5124" width="23" customWidth="1"/>
    <col min="5125" max="5125" width="17.5703125" customWidth="1"/>
    <col min="5126" max="5126" width="19" customWidth="1"/>
    <col min="5127" max="5127" width="5.28515625" customWidth="1"/>
    <col min="5377" max="5377" width="40.140625" customWidth="1"/>
    <col min="5378" max="5378" width="28.42578125" customWidth="1"/>
    <col min="5379" max="5379" width="22.5703125" customWidth="1"/>
    <col min="5380" max="5380" width="23" customWidth="1"/>
    <col min="5381" max="5381" width="17.5703125" customWidth="1"/>
    <col min="5382" max="5382" width="19" customWidth="1"/>
    <col min="5383" max="5383" width="5.28515625" customWidth="1"/>
    <col min="5633" max="5633" width="40.140625" customWidth="1"/>
    <col min="5634" max="5634" width="28.42578125" customWidth="1"/>
    <col min="5635" max="5635" width="22.5703125" customWidth="1"/>
    <col min="5636" max="5636" width="23" customWidth="1"/>
    <col min="5637" max="5637" width="17.5703125" customWidth="1"/>
    <col min="5638" max="5638" width="19" customWidth="1"/>
    <col min="5639" max="5639" width="5.28515625" customWidth="1"/>
    <col min="5889" max="5889" width="40.140625" customWidth="1"/>
    <col min="5890" max="5890" width="28.42578125" customWidth="1"/>
    <col min="5891" max="5891" width="22.5703125" customWidth="1"/>
    <col min="5892" max="5892" width="23" customWidth="1"/>
    <col min="5893" max="5893" width="17.5703125" customWidth="1"/>
    <col min="5894" max="5894" width="19" customWidth="1"/>
    <col min="5895" max="5895" width="5.28515625" customWidth="1"/>
    <col min="6145" max="6145" width="40.140625" customWidth="1"/>
    <col min="6146" max="6146" width="28.42578125" customWidth="1"/>
    <col min="6147" max="6147" width="22.5703125" customWidth="1"/>
    <col min="6148" max="6148" width="23" customWidth="1"/>
    <col min="6149" max="6149" width="17.5703125" customWidth="1"/>
    <col min="6150" max="6150" width="19" customWidth="1"/>
    <col min="6151" max="6151" width="5.28515625" customWidth="1"/>
    <col min="6401" max="6401" width="40.140625" customWidth="1"/>
    <col min="6402" max="6402" width="28.42578125" customWidth="1"/>
    <col min="6403" max="6403" width="22.5703125" customWidth="1"/>
    <col min="6404" max="6404" width="23" customWidth="1"/>
    <col min="6405" max="6405" width="17.5703125" customWidth="1"/>
    <col min="6406" max="6406" width="19" customWidth="1"/>
    <col min="6407" max="6407" width="5.28515625" customWidth="1"/>
    <col min="6657" max="6657" width="40.140625" customWidth="1"/>
    <col min="6658" max="6658" width="28.42578125" customWidth="1"/>
    <col min="6659" max="6659" width="22.5703125" customWidth="1"/>
    <col min="6660" max="6660" width="23" customWidth="1"/>
    <col min="6661" max="6661" width="17.5703125" customWidth="1"/>
    <col min="6662" max="6662" width="19" customWidth="1"/>
    <col min="6663" max="6663" width="5.28515625" customWidth="1"/>
    <col min="6913" max="6913" width="40.140625" customWidth="1"/>
    <col min="6914" max="6914" width="28.42578125" customWidth="1"/>
    <col min="6915" max="6915" width="22.5703125" customWidth="1"/>
    <col min="6916" max="6916" width="23" customWidth="1"/>
    <col min="6917" max="6917" width="17.5703125" customWidth="1"/>
    <col min="6918" max="6918" width="19" customWidth="1"/>
    <col min="6919" max="6919" width="5.28515625" customWidth="1"/>
    <col min="7169" max="7169" width="40.140625" customWidth="1"/>
    <col min="7170" max="7170" width="28.42578125" customWidth="1"/>
    <col min="7171" max="7171" width="22.5703125" customWidth="1"/>
    <col min="7172" max="7172" width="23" customWidth="1"/>
    <col min="7173" max="7173" width="17.5703125" customWidth="1"/>
    <col min="7174" max="7174" width="19" customWidth="1"/>
    <col min="7175" max="7175" width="5.28515625" customWidth="1"/>
    <col min="7425" max="7425" width="40.140625" customWidth="1"/>
    <col min="7426" max="7426" width="28.42578125" customWidth="1"/>
    <col min="7427" max="7427" width="22.5703125" customWidth="1"/>
    <col min="7428" max="7428" width="23" customWidth="1"/>
    <col min="7429" max="7429" width="17.5703125" customWidth="1"/>
    <col min="7430" max="7430" width="19" customWidth="1"/>
    <col min="7431" max="7431" width="5.28515625" customWidth="1"/>
    <col min="7681" max="7681" width="40.140625" customWidth="1"/>
    <col min="7682" max="7682" width="28.42578125" customWidth="1"/>
    <col min="7683" max="7683" width="22.5703125" customWidth="1"/>
    <col min="7684" max="7684" width="23" customWidth="1"/>
    <col min="7685" max="7685" width="17.5703125" customWidth="1"/>
    <col min="7686" max="7686" width="19" customWidth="1"/>
    <col min="7687" max="7687" width="5.28515625" customWidth="1"/>
    <col min="7937" max="7937" width="40.140625" customWidth="1"/>
    <col min="7938" max="7938" width="28.42578125" customWidth="1"/>
    <col min="7939" max="7939" width="22.5703125" customWidth="1"/>
    <col min="7940" max="7940" width="23" customWidth="1"/>
    <col min="7941" max="7941" width="17.5703125" customWidth="1"/>
    <col min="7942" max="7942" width="19" customWidth="1"/>
    <col min="7943" max="7943" width="5.28515625" customWidth="1"/>
    <col min="8193" max="8193" width="40.140625" customWidth="1"/>
    <col min="8194" max="8194" width="28.42578125" customWidth="1"/>
    <col min="8195" max="8195" width="22.5703125" customWidth="1"/>
    <col min="8196" max="8196" width="23" customWidth="1"/>
    <col min="8197" max="8197" width="17.5703125" customWidth="1"/>
    <col min="8198" max="8198" width="19" customWidth="1"/>
    <col min="8199" max="8199" width="5.28515625" customWidth="1"/>
    <col min="8449" max="8449" width="40.140625" customWidth="1"/>
    <col min="8450" max="8450" width="28.42578125" customWidth="1"/>
    <col min="8451" max="8451" width="22.5703125" customWidth="1"/>
    <col min="8452" max="8452" width="23" customWidth="1"/>
    <col min="8453" max="8453" width="17.5703125" customWidth="1"/>
    <col min="8454" max="8454" width="19" customWidth="1"/>
    <col min="8455" max="8455" width="5.28515625" customWidth="1"/>
    <col min="8705" max="8705" width="40.140625" customWidth="1"/>
    <col min="8706" max="8706" width="28.42578125" customWidth="1"/>
    <col min="8707" max="8707" width="22.5703125" customWidth="1"/>
    <col min="8708" max="8708" width="23" customWidth="1"/>
    <col min="8709" max="8709" width="17.5703125" customWidth="1"/>
    <col min="8710" max="8710" width="19" customWidth="1"/>
    <col min="8711" max="8711" width="5.28515625" customWidth="1"/>
    <col min="8961" max="8961" width="40.140625" customWidth="1"/>
    <col min="8962" max="8962" width="28.42578125" customWidth="1"/>
    <col min="8963" max="8963" width="22.5703125" customWidth="1"/>
    <col min="8964" max="8964" width="23" customWidth="1"/>
    <col min="8965" max="8965" width="17.5703125" customWidth="1"/>
    <col min="8966" max="8966" width="19" customWidth="1"/>
    <col min="8967" max="8967" width="5.28515625" customWidth="1"/>
    <col min="9217" max="9217" width="40.140625" customWidth="1"/>
    <col min="9218" max="9218" width="28.42578125" customWidth="1"/>
    <col min="9219" max="9219" width="22.5703125" customWidth="1"/>
    <col min="9220" max="9220" width="23" customWidth="1"/>
    <col min="9221" max="9221" width="17.5703125" customWidth="1"/>
    <col min="9222" max="9222" width="19" customWidth="1"/>
    <col min="9223" max="9223" width="5.28515625" customWidth="1"/>
    <col min="9473" max="9473" width="40.140625" customWidth="1"/>
    <col min="9474" max="9474" width="28.42578125" customWidth="1"/>
    <col min="9475" max="9475" width="22.5703125" customWidth="1"/>
    <col min="9476" max="9476" width="23" customWidth="1"/>
    <col min="9477" max="9477" width="17.5703125" customWidth="1"/>
    <col min="9478" max="9478" width="19" customWidth="1"/>
    <col min="9479" max="9479" width="5.28515625" customWidth="1"/>
    <col min="9729" max="9729" width="40.140625" customWidth="1"/>
    <col min="9730" max="9730" width="28.42578125" customWidth="1"/>
    <col min="9731" max="9731" width="22.5703125" customWidth="1"/>
    <col min="9732" max="9732" width="23" customWidth="1"/>
    <col min="9733" max="9733" width="17.5703125" customWidth="1"/>
    <col min="9734" max="9734" width="19" customWidth="1"/>
    <col min="9735" max="9735" width="5.28515625" customWidth="1"/>
    <col min="9985" max="9985" width="40.140625" customWidth="1"/>
    <col min="9986" max="9986" width="28.42578125" customWidth="1"/>
    <col min="9987" max="9987" width="22.5703125" customWidth="1"/>
    <col min="9988" max="9988" width="23" customWidth="1"/>
    <col min="9989" max="9989" width="17.5703125" customWidth="1"/>
    <col min="9990" max="9990" width="19" customWidth="1"/>
    <col min="9991" max="9991" width="5.28515625" customWidth="1"/>
    <col min="10241" max="10241" width="40.140625" customWidth="1"/>
    <col min="10242" max="10242" width="28.42578125" customWidth="1"/>
    <col min="10243" max="10243" width="22.5703125" customWidth="1"/>
    <col min="10244" max="10244" width="23" customWidth="1"/>
    <col min="10245" max="10245" width="17.5703125" customWidth="1"/>
    <col min="10246" max="10246" width="19" customWidth="1"/>
    <col min="10247" max="10247" width="5.28515625" customWidth="1"/>
    <col min="10497" max="10497" width="40.140625" customWidth="1"/>
    <col min="10498" max="10498" width="28.42578125" customWidth="1"/>
    <col min="10499" max="10499" width="22.5703125" customWidth="1"/>
    <col min="10500" max="10500" width="23" customWidth="1"/>
    <col min="10501" max="10501" width="17.5703125" customWidth="1"/>
    <col min="10502" max="10502" width="19" customWidth="1"/>
    <col min="10503" max="10503" width="5.28515625" customWidth="1"/>
    <col min="10753" max="10753" width="40.140625" customWidth="1"/>
    <col min="10754" max="10754" width="28.42578125" customWidth="1"/>
    <col min="10755" max="10755" width="22.5703125" customWidth="1"/>
    <col min="10756" max="10756" width="23" customWidth="1"/>
    <col min="10757" max="10757" width="17.5703125" customWidth="1"/>
    <col min="10758" max="10758" width="19" customWidth="1"/>
    <col min="10759" max="10759" width="5.28515625" customWidth="1"/>
    <col min="11009" max="11009" width="40.140625" customWidth="1"/>
    <col min="11010" max="11010" width="28.42578125" customWidth="1"/>
    <col min="11011" max="11011" width="22.5703125" customWidth="1"/>
    <col min="11012" max="11012" width="23" customWidth="1"/>
    <col min="11013" max="11013" width="17.5703125" customWidth="1"/>
    <col min="11014" max="11014" width="19" customWidth="1"/>
    <col min="11015" max="11015" width="5.28515625" customWidth="1"/>
    <col min="11265" max="11265" width="40.140625" customWidth="1"/>
    <col min="11266" max="11266" width="28.42578125" customWidth="1"/>
    <col min="11267" max="11267" width="22.5703125" customWidth="1"/>
    <col min="11268" max="11268" width="23" customWidth="1"/>
    <col min="11269" max="11269" width="17.5703125" customWidth="1"/>
    <col min="11270" max="11270" width="19" customWidth="1"/>
    <col min="11271" max="11271" width="5.28515625" customWidth="1"/>
    <col min="11521" max="11521" width="40.140625" customWidth="1"/>
    <col min="11522" max="11522" width="28.42578125" customWidth="1"/>
    <col min="11523" max="11523" width="22.5703125" customWidth="1"/>
    <col min="11524" max="11524" width="23" customWidth="1"/>
    <col min="11525" max="11525" width="17.5703125" customWidth="1"/>
    <col min="11526" max="11526" width="19" customWidth="1"/>
    <col min="11527" max="11527" width="5.28515625" customWidth="1"/>
    <col min="11777" max="11777" width="40.140625" customWidth="1"/>
    <col min="11778" max="11778" width="28.42578125" customWidth="1"/>
    <col min="11779" max="11779" width="22.5703125" customWidth="1"/>
    <col min="11780" max="11780" width="23" customWidth="1"/>
    <col min="11781" max="11781" width="17.5703125" customWidth="1"/>
    <col min="11782" max="11782" width="19" customWidth="1"/>
    <col min="11783" max="11783" width="5.28515625" customWidth="1"/>
    <col min="12033" max="12033" width="40.140625" customWidth="1"/>
    <col min="12034" max="12034" width="28.42578125" customWidth="1"/>
    <col min="12035" max="12035" width="22.5703125" customWidth="1"/>
    <col min="12036" max="12036" width="23" customWidth="1"/>
    <col min="12037" max="12037" width="17.5703125" customWidth="1"/>
    <col min="12038" max="12038" width="19" customWidth="1"/>
    <col min="12039" max="12039" width="5.28515625" customWidth="1"/>
    <col min="12289" max="12289" width="40.140625" customWidth="1"/>
    <col min="12290" max="12290" width="28.42578125" customWidth="1"/>
    <col min="12291" max="12291" width="22.5703125" customWidth="1"/>
    <col min="12292" max="12292" width="23" customWidth="1"/>
    <col min="12293" max="12293" width="17.5703125" customWidth="1"/>
    <col min="12294" max="12294" width="19" customWidth="1"/>
    <col min="12295" max="12295" width="5.28515625" customWidth="1"/>
    <col min="12545" max="12545" width="40.140625" customWidth="1"/>
    <col min="12546" max="12546" width="28.42578125" customWidth="1"/>
    <col min="12547" max="12547" width="22.5703125" customWidth="1"/>
    <col min="12548" max="12548" width="23" customWidth="1"/>
    <col min="12549" max="12549" width="17.5703125" customWidth="1"/>
    <col min="12550" max="12550" width="19" customWidth="1"/>
    <col min="12551" max="12551" width="5.28515625" customWidth="1"/>
    <col min="12801" max="12801" width="40.140625" customWidth="1"/>
    <col min="12802" max="12802" width="28.42578125" customWidth="1"/>
    <col min="12803" max="12803" width="22.5703125" customWidth="1"/>
    <col min="12804" max="12804" width="23" customWidth="1"/>
    <col min="12805" max="12805" width="17.5703125" customWidth="1"/>
    <col min="12806" max="12806" width="19" customWidth="1"/>
    <col min="12807" max="12807" width="5.28515625" customWidth="1"/>
    <col min="13057" max="13057" width="40.140625" customWidth="1"/>
    <col min="13058" max="13058" width="28.42578125" customWidth="1"/>
    <col min="13059" max="13059" width="22.5703125" customWidth="1"/>
    <col min="13060" max="13060" width="23" customWidth="1"/>
    <col min="13061" max="13061" width="17.5703125" customWidth="1"/>
    <col min="13062" max="13062" width="19" customWidth="1"/>
    <col min="13063" max="13063" width="5.28515625" customWidth="1"/>
    <col min="13313" max="13313" width="40.140625" customWidth="1"/>
    <col min="13314" max="13314" width="28.42578125" customWidth="1"/>
    <col min="13315" max="13315" width="22.5703125" customWidth="1"/>
    <col min="13316" max="13316" width="23" customWidth="1"/>
    <col min="13317" max="13317" width="17.5703125" customWidth="1"/>
    <col min="13318" max="13318" width="19" customWidth="1"/>
    <col min="13319" max="13319" width="5.28515625" customWidth="1"/>
    <col min="13569" max="13569" width="40.140625" customWidth="1"/>
    <col min="13570" max="13570" width="28.42578125" customWidth="1"/>
    <col min="13571" max="13571" width="22.5703125" customWidth="1"/>
    <col min="13572" max="13572" width="23" customWidth="1"/>
    <col min="13573" max="13573" width="17.5703125" customWidth="1"/>
    <col min="13574" max="13574" width="19" customWidth="1"/>
    <col min="13575" max="13575" width="5.28515625" customWidth="1"/>
    <col min="13825" max="13825" width="40.140625" customWidth="1"/>
    <col min="13826" max="13826" width="28.42578125" customWidth="1"/>
    <col min="13827" max="13827" width="22.5703125" customWidth="1"/>
    <col min="13828" max="13828" width="23" customWidth="1"/>
    <col min="13829" max="13829" width="17.5703125" customWidth="1"/>
    <col min="13830" max="13830" width="19" customWidth="1"/>
    <col min="13831" max="13831" width="5.28515625" customWidth="1"/>
    <col min="14081" max="14081" width="40.140625" customWidth="1"/>
    <col min="14082" max="14082" width="28.42578125" customWidth="1"/>
    <col min="14083" max="14083" width="22.5703125" customWidth="1"/>
    <col min="14084" max="14084" width="23" customWidth="1"/>
    <col min="14085" max="14085" width="17.5703125" customWidth="1"/>
    <col min="14086" max="14086" width="19" customWidth="1"/>
    <col min="14087" max="14087" width="5.28515625" customWidth="1"/>
    <col min="14337" max="14337" width="40.140625" customWidth="1"/>
    <col min="14338" max="14338" width="28.42578125" customWidth="1"/>
    <col min="14339" max="14339" width="22.5703125" customWidth="1"/>
    <col min="14340" max="14340" width="23" customWidth="1"/>
    <col min="14341" max="14341" width="17.5703125" customWidth="1"/>
    <col min="14342" max="14342" width="19" customWidth="1"/>
    <col min="14343" max="14343" width="5.28515625" customWidth="1"/>
    <col min="14593" max="14593" width="40.140625" customWidth="1"/>
    <col min="14594" max="14594" width="28.42578125" customWidth="1"/>
    <col min="14595" max="14595" width="22.5703125" customWidth="1"/>
    <col min="14596" max="14596" width="23" customWidth="1"/>
    <col min="14597" max="14597" width="17.5703125" customWidth="1"/>
    <col min="14598" max="14598" width="19" customWidth="1"/>
    <col min="14599" max="14599" width="5.28515625" customWidth="1"/>
    <col min="14849" max="14849" width="40.140625" customWidth="1"/>
    <col min="14850" max="14850" width="28.42578125" customWidth="1"/>
    <col min="14851" max="14851" width="22.5703125" customWidth="1"/>
    <col min="14852" max="14852" width="23" customWidth="1"/>
    <col min="14853" max="14853" width="17.5703125" customWidth="1"/>
    <col min="14854" max="14854" width="19" customWidth="1"/>
    <col min="14855" max="14855" width="5.28515625" customWidth="1"/>
    <col min="15105" max="15105" width="40.140625" customWidth="1"/>
    <col min="15106" max="15106" width="28.42578125" customWidth="1"/>
    <col min="15107" max="15107" width="22.5703125" customWidth="1"/>
    <col min="15108" max="15108" width="23" customWidth="1"/>
    <col min="15109" max="15109" width="17.5703125" customWidth="1"/>
    <col min="15110" max="15110" width="19" customWidth="1"/>
    <col min="15111" max="15111" width="5.28515625" customWidth="1"/>
    <col min="15361" max="15361" width="40.140625" customWidth="1"/>
    <col min="15362" max="15362" width="28.42578125" customWidth="1"/>
    <col min="15363" max="15363" width="22.5703125" customWidth="1"/>
    <col min="15364" max="15364" width="23" customWidth="1"/>
    <col min="15365" max="15365" width="17.5703125" customWidth="1"/>
    <col min="15366" max="15366" width="19" customWidth="1"/>
    <col min="15367" max="15367" width="5.28515625" customWidth="1"/>
    <col min="15617" max="15617" width="40.140625" customWidth="1"/>
    <col min="15618" max="15618" width="28.42578125" customWidth="1"/>
    <col min="15619" max="15619" width="22.5703125" customWidth="1"/>
    <col min="15620" max="15620" width="23" customWidth="1"/>
    <col min="15621" max="15621" width="17.5703125" customWidth="1"/>
    <col min="15622" max="15622" width="19" customWidth="1"/>
    <col min="15623" max="15623" width="5.28515625" customWidth="1"/>
    <col min="15873" max="15873" width="40.140625" customWidth="1"/>
    <col min="15874" max="15874" width="28.42578125" customWidth="1"/>
    <col min="15875" max="15875" width="22.5703125" customWidth="1"/>
    <col min="15876" max="15876" width="23" customWidth="1"/>
    <col min="15877" max="15877" width="17.5703125" customWidth="1"/>
    <col min="15878" max="15878" width="19" customWidth="1"/>
    <col min="15879" max="15879" width="5.28515625" customWidth="1"/>
    <col min="16129" max="16129" width="40.140625" customWidth="1"/>
    <col min="16130" max="16130" width="28.42578125" customWidth="1"/>
    <col min="16131" max="16131" width="22.5703125" customWidth="1"/>
    <col min="16132" max="16132" width="23" customWidth="1"/>
    <col min="16133" max="16133" width="17.5703125" customWidth="1"/>
    <col min="16134" max="16134" width="19" customWidth="1"/>
    <col min="16135" max="16135" width="5.28515625" customWidth="1"/>
  </cols>
  <sheetData>
    <row r="1" spans="1:7" s="71" customFormat="1" ht="3.75" customHeight="1">
      <c r="A1" s="777"/>
      <c r="B1" s="778"/>
      <c r="C1" s="777"/>
      <c r="D1" s="777"/>
      <c r="E1" s="777"/>
      <c r="F1" s="777"/>
    </row>
    <row r="2" spans="1:7" s="72" customFormat="1" ht="40.5" customHeight="1">
      <c r="A2" s="1315" t="s">
        <v>592</v>
      </c>
      <c r="B2" s="1315"/>
      <c r="C2" s="1315"/>
      <c r="D2" s="1315"/>
      <c r="E2" s="1315"/>
      <c r="F2" s="1315"/>
    </row>
    <row r="3" spans="1:7" s="72" customFormat="1" ht="27.75" customHeight="1">
      <c r="A3" s="1315" t="s">
        <v>1231</v>
      </c>
      <c r="B3" s="1315"/>
      <c r="C3" s="1315"/>
      <c r="D3" s="1315"/>
      <c r="E3" s="1315"/>
      <c r="F3" s="1315"/>
    </row>
    <row r="4" spans="1:7" s="72" customFormat="1" ht="27.75" customHeight="1">
      <c r="A4" s="1315" t="s">
        <v>584</v>
      </c>
      <c r="B4" s="1315"/>
      <c r="C4" s="1315"/>
      <c r="D4" s="1315"/>
      <c r="E4" s="1315"/>
      <c r="F4" s="1315"/>
    </row>
    <row r="5" spans="1:7" s="73" customFormat="1" ht="42" customHeight="1">
      <c r="A5" s="1342" t="s">
        <v>274</v>
      </c>
      <c r="B5" s="1342"/>
      <c r="C5" s="1342"/>
      <c r="D5" s="1342"/>
      <c r="E5" s="1342"/>
      <c r="F5" s="1342"/>
    </row>
    <row r="6" spans="1:7" ht="6" customHeight="1">
      <c r="A6" s="271"/>
      <c r="G6"/>
    </row>
    <row r="7" spans="1:7" ht="5.25" customHeight="1" thickBot="1">
      <c r="A7" s="481"/>
      <c r="B7" s="483"/>
      <c r="C7" s="483"/>
      <c r="D7" s="482"/>
      <c r="E7" s="779"/>
      <c r="F7" s="483"/>
      <c r="G7"/>
    </row>
    <row r="8" spans="1:7" s="782" customFormat="1" ht="28.5" customHeight="1" thickTop="1" thickBot="1">
      <c r="A8" s="780" t="s">
        <v>894</v>
      </c>
      <c r="B8" s="781" t="s">
        <v>119</v>
      </c>
      <c r="C8" s="781" t="s">
        <v>121</v>
      </c>
      <c r="D8" s="781" t="s">
        <v>123</v>
      </c>
      <c r="E8" s="781" t="s">
        <v>279</v>
      </c>
      <c r="F8" s="781" t="s">
        <v>844</v>
      </c>
    </row>
    <row r="9" spans="1:7" ht="17.25" thickTop="1">
      <c r="A9" s="783" t="s">
        <v>896</v>
      </c>
      <c r="B9" s="784">
        <v>0</v>
      </c>
      <c r="C9" s="785">
        <v>0</v>
      </c>
      <c r="D9" s="785">
        <v>0</v>
      </c>
      <c r="E9" s="784">
        <f t="shared" ref="E9:E23" si="0">SUM(B9:D9)</f>
        <v>0</v>
      </c>
      <c r="F9" s="786">
        <f>+E9/$E$23</f>
        <v>0</v>
      </c>
      <c r="G9"/>
    </row>
    <row r="10" spans="1:7" ht="16.5">
      <c r="A10" s="783" t="s">
        <v>897</v>
      </c>
      <c r="B10" s="784">
        <v>0</v>
      </c>
      <c r="C10" s="785">
        <v>8502.3449799999999</v>
      </c>
      <c r="D10" s="785">
        <v>0</v>
      </c>
      <c r="E10" s="784">
        <f t="shared" si="0"/>
        <v>8502.3449799999999</v>
      </c>
      <c r="F10" s="786">
        <f t="shared" ref="F10:F23" si="1">+E10/$E$23</f>
        <v>3.0340596843106199E-3</v>
      </c>
      <c r="G10"/>
    </row>
    <row r="11" spans="1:7" ht="16.5">
      <c r="A11" s="783" t="s">
        <v>898</v>
      </c>
      <c r="B11" s="784">
        <v>24174.573559999997</v>
      </c>
      <c r="C11" s="785">
        <v>56813.17469</v>
      </c>
      <c r="D11" s="785">
        <v>0</v>
      </c>
      <c r="E11" s="784">
        <f t="shared" si="0"/>
        <v>80987.748250000004</v>
      </c>
      <c r="F11" s="786">
        <f t="shared" si="1"/>
        <v>2.8900457752118049E-2</v>
      </c>
      <c r="G11"/>
    </row>
    <row r="12" spans="1:7" ht="16.5">
      <c r="A12" s="783" t="s">
        <v>899</v>
      </c>
      <c r="B12" s="784">
        <v>49022.312840000006</v>
      </c>
      <c r="C12" s="785">
        <v>96815.666099999988</v>
      </c>
      <c r="D12" s="785">
        <v>0</v>
      </c>
      <c r="E12" s="784">
        <f t="shared" si="0"/>
        <v>145837.97894</v>
      </c>
      <c r="F12" s="786">
        <f t="shared" si="1"/>
        <v>5.2042246390147678E-2</v>
      </c>
      <c r="G12"/>
    </row>
    <row r="13" spans="1:7" ht="16.5">
      <c r="A13" s="783" t="s">
        <v>900</v>
      </c>
      <c r="B13" s="784">
        <v>103229.32299</v>
      </c>
      <c r="C13" s="785">
        <v>100630.66251000001</v>
      </c>
      <c r="D13" s="785">
        <v>3472.72138</v>
      </c>
      <c r="E13" s="784">
        <f t="shared" si="0"/>
        <v>207332.70688000001</v>
      </c>
      <c r="F13" s="786">
        <f t="shared" si="1"/>
        <v>7.3986624709222182E-2</v>
      </c>
      <c r="G13"/>
    </row>
    <row r="14" spans="1:7" ht="16.5">
      <c r="A14" s="783" t="s">
        <v>901</v>
      </c>
      <c r="B14" s="784">
        <v>215625.35699</v>
      </c>
      <c r="C14" s="785">
        <v>89987.771950000009</v>
      </c>
      <c r="D14" s="785">
        <v>19679.935809999999</v>
      </c>
      <c r="E14" s="784">
        <f t="shared" si="0"/>
        <v>325293.06475000002</v>
      </c>
      <c r="F14" s="786">
        <f t="shared" si="1"/>
        <v>0.11608074897753903</v>
      </c>
      <c r="G14"/>
    </row>
    <row r="15" spans="1:7" ht="16.5">
      <c r="A15" s="783" t="s">
        <v>902</v>
      </c>
      <c r="B15" s="784">
        <v>210749.10002000001</v>
      </c>
      <c r="C15" s="785">
        <v>78860.555439999996</v>
      </c>
      <c r="D15" s="785">
        <v>18684.999190000002</v>
      </c>
      <c r="E15" s="784">
        <f t="shared" si="0"/>
        <v>308294.65465000004</v>
      </c>
      <c r="F15" s="786">
        <f t="shared" si="1"/>
        <v>0.11001487057539162</v>
      </c>
      <c r="G15"/>
    </row>
    <row r="16" spans="1:7" ht="16.5">
      <c r="A16" s="783" t="s">
        <v>903</v>
      </c>
      <c r="B16" s="784">
        <v>196341.58718</v>
      </c>
      <c r="C16" s="785">
        <v>70424.927299999996</v>
      </c>
      <c r="D16" s="785">
        <v>20996.838660000001</v>
      </c>
      <c r="E16" s="784">
        <f t="shared" si="0"/>
        <v>287763.35314000002</v>
      </c>
      <c r="F16" s="786">
        <f t="shared" si="1"/>
        <v>0.1026882807552363</v>
      </c>
      <c r="G16"/>
    </row>
    <row r="17" spans="1:7" ht="16.5">
      <c r="A17" s="783" t="s">
        <v>904</v>
      </c>
      <c r="B17" s="784">
        <v>140025.04496999999</v>
      </c>
      <c r="C17" s="785">
        <v>44318.023200000003</v>
      </c>
      <c r="D17" s="785">
        <v>14232.357470000001</v>
      </c>
      <c r="E17" s="784">
        <f t="shared" si="0"/>
        <v>198575.42563999997</v>
      </c>
      <c r="F17" s="786">
        <f t="shared" si="1"/>
        <v>7.0861591084151146E-2</v>
      </c>
      <c r="G17"/>
    </row>
    <row r="18" spans="1:7" ht="16.5">
      <c r="A18" s="783" t="s">
        <v>905</v>
      </c>
      <c r="B18" s="784">
        <v>205117.05486</v>
      </c>
      <c r="C18" s="785">
        <v>75716.606480000002</v>
      </c>
      <c r="D18" s="785">
        <v>28499.842129999997</v>
      </c>
      <c r="E18" s="784">
        <f t="shared" si="0"/>
        <v>309333.50347</v>
      </c>
      <c r="F18" s="786">
        <f t="shared" si="1"/>
        <v>0.11038558351755873</v>
      </c>
      <c r="G18"/>
    </row>
    <row r="19" spans="1:7" ht="16.5">
      <c r="A19" s="783" t="s">
        <v>906</v>
      </c>
      <c r="B19" s="784">
        <v>261570.25738</v>
      </c>
      <c r="C19" s="785">
        <v>97982.928709999993</v>
      </c>
      <c r="D19" s="785">
        <v>38256.662170000003</v>
      </c>
      <c r="E19" s="784">
        <f t="shared" si="0"/>
        <v>397809.84826</v>
      </c>
      <c r="F19" s="786">
        <f t="shared" si="1"/>
        <v>0.14195834507615934</v>
      </c>
      <c r="G19"/>
    </row>
    <row r="20" spans="1:7" ht="16.5">
      <c r="A20" s="783" t="s">
        <v>907</v>
      </c>
      <c r="B20" s="784">
        <v>269168.80022999999</v>
      </c>
      <c r="C20" s="785">
        <v>96542.328709999987</v>
      </c>
      <c r="D20" s="785">
        <v>46273.912079999995</v>
      </c>
      <c r="E20" s="784">
        <f t="shared" si="0"/>
        <v>411985.04101999995</v>
      </c>
      <c r="F20" s="786">
        <f t="shared" si="1"/>
        <v>0.14701675907507564</v>
      </c>
      <c r="G20"/>
    </row>
    <row r="21" spans="1:7" ht="16.5">
      <c r="A21" s="783" t="s">
        <v>908</v>
      </c>
      <c r="B21" s="784">
        <v>34685.771990000001</v>
      </c>
      <c r="C21" s="785">
        <v>13469.16511</v>
      </c>
      <c r="D21" s="785">
        <v>7601.7896600000004</v>
      </c>
      <c r="E21" s="784">
        <f t="shared" si="0"/>
        <v>55756.726760000005</v>
      </c>
      <c r="F21" s="786">
        <f t="shared" si="1"/>
        <v>1.9896774029938162E-2</v>
      </c>
      <c r="G21"/>
    </row>
    <row r="22" spans="1:7" ht="17.25" thickBot="1">
      <c r="A22" s="783" t="s">
        <v>909</v>
      </c>
      <c r="B22" s="784">
        <v>37469.930619999999</v>
      </c>
      <c r="C22" s="785">
        <v>18397.3213</v>
      </c>
      <c r="D22" s="785">
        <v>8960.1953300000005</v>
      </c>
      <c r="E22" s="784">
        <f t="shared" si="0"/>
        <v>64827.447249999997</v>
      </c>
      <c r="F22" s="786">
        <f t="shared" si="1"/>
        <v>2.3133658373151351E-2</v>
      </c>
      <c r="G22"/>
    </row>
    <row r="23" spans="1:7" ht="21.75" customHeight="1" thickTop="1" thickBot="1">
      <c r="A23" s="780" t="s">
        <v>279</v>
      </c>
      <c r="B23" s="787">
        <f>SUM(B9:B22)</f>
        <v>1747179.11363</v>
      </c>
      <c r="C23" s="787">
        <f>SUM(C9:C22)</f>
        <v>848461.47647999995</v>
      </c>
      <c r="D23" s="787">
        <f>SUM(D9:D22)</f>
        <v>206659.25388</v>
      </c>
      <c r="E23" s="787">
        <f t="shared" si="0"/>
        <v>2802299.8439900004</v>
      </c>
      <c r="F23" s="788">
        <f t="shared" si="1"/>
        <v>1</v>
      </c>
      <c r="G23"/>
    </row>
    <row r="24" spans="1:7" ht="18" thickTop="1" thickBot="1">
      <c r="A24" s="789" t="s">
        <v>910</v>
      </c>
      <c r="B24" s="786">
        <f>+B23/$E$23</f>
        <v>0.62348043068164782</v>
      </c>
      <c r="C24" s="786">
        <f>+C23/$E$23</f>
        <v>0.30277326614411632</v>
      </c>
      <c r="D24" s="786">
        <f>+D23/$E$23</f>
        <v>7.3746303174235708E-2</v>
      </c>
      <c r="E24" s="786">
        <f>+E23/$E$23</f>
        <v>1</v>
      </c>
      <c r="F24" s="786"/>
      <c r="G24"/>
    </row>
    <row r="25" spans="1:7" s="790" customFormat="1" ht="28.5" customHeight="1" thickTop="1" thickBot="1">
      <c r="A25" s="780" t="s">
        <v>911</v>
      </c>
      <c r="B25" s="781" t="s">
        <v>119</v>
      </c>
      <c r="C25" s="781" t="s">
        <v>121</v>
      </c>
      <c r="D25" s="781" t="s">
        <v>123</v>
      </c>
      <c r="E25" s="781" t="s">
        <v>279</v>
      </c>
      <c r="F25" s="781" t="s">
        <v>844</v>
      </c>
    </row>
    <row r="26" spans="1:7" ht="17.25" thickTop="1">
      <c r="A26" s="783" t="s">
        <v>896</v>
      </c>
      <c r="B26" s="784">
        <v>0</v>
      </c>
      <c r="C26" s="785">
        <v>0</v>
      </c>
      <c r="D26" s="785">
        <v>0</v>
      </c>
      <c r="E26" s="784">
        <f t="shared" ref="E26:E40" si="2">SUM(B26:D26)</f>
        <v>0</v>
      </c>
      <c r="F26" s="786">
        <f>+E26/$E$40</f>
        <v>0</v>
      </c>
      <c r="G26"/>
    </row>
    <row r="27" spans="1:7" ht="16.5">
      <c r="A27" s="783" t="s">
        <v>897</v>
      </c>
      <c r="B27" s="784">
        <v>0</v>
      </c>
      <c r="C27" s="785">
        <v>1</v>
      </c>
      <c r="D27" s="785">
        <v>0</v>
      </c>
      <c r="E27" s="784">
        <f t="shared" si="2"/>
        <v>1</v>
      </c>
      <c r="F27" s="786">
        <f t="shared" ref="F27:F40" si="3">+E27/$E$40</f>
        <v>4.3160002762240178E-6</v>
      </c>
      <c r="G27"/>
    </row>
    <row r="28" spans="1:7" ht="16.5">
      <c r="A28" s="783" t="s">
        <v>898</v>
      </c>
      <c r="B28" s="784">
        <v>5</v>
      </c>
      <c r="C28" s="785">
        <v>12</v>
      </c>
      <c r="D28" s="785">
        <v>0</v>
      </c>
      <c r="E28" s="784">
        <f t="shared" si="2"/>
        <v>17</v>
      </c>
      <c r="F28" s="786">
        <f t="shared" si="3"/>
        <v>7.3372004695808305E-5</v>
      </c>
      <c r="G28"/>
    </row>
    <row r="29" spans="1:7" ht="16.5">
      <c r="A29" s="783" t="s">
        <v>899</v>
      </c>
      <c r="B29" s="784">
        <v>25</v>
      </c>
      <c r="C29" s="785">
        <v>46</v>
      </c>
      <c r="D29" s="785">
        <v>0</v>
      </c>
      <c r="E29" s="784">
        <f t="shared" si="2"/>
        <v>71</v>
      </c>
      <c r="F29" s="786">
        <f t="shared" si="3"/>
        <v>3.0643601961190524E-4</v>
      </c>
      <c r="G29"/>
    </row>
    <row r="30" spans="1:7" ht="16.5">
      <c r="A30" s="783" t="s">
        <v>900</v>
      </c>
      <c r="B30" s="784">
        <v>115</v>
      </c>
      <c r="C30" s="785">
        <v>104</v>
      </c>
      <c r="D30" s="785">
        <v>4</v>
      </c>
      <c r="E30" s="784">
        <f t="shared" si="2"/>
        <v>223</v>
      </c>
      <c r="F30" s="786">
        <f t="shared" si="3"/>
        <v>9.6246806159795597E-4</v>
      </c>
      <c r="G30"/>
    </row>
    <row r="31" spans="1:7" ht="16.5">
      <c r="A31" s="783" t="s">
        <v>901</v>
      </c>
      <c r="B31" s="784">
        <v>473</v>
      </c>
      <c r="C31" s="785">
        <v>197</v>
      </c>
      <c r="D31" s="785">
        <v>43</v>
      </c>
      <c r="E31" s="784">
        <f t="shared" si="2"/>
        <v>713</v>
      </c>
      <c r="F31" s="786">
        <f t="shared" si="3"/>
        <v>3.0773081969477246E-3</v>
      </c>
      <c r="G31"/>
    </row>
    <row r="32" spans="1:7" ht="16.5">
      <c r="A32" s="783" t="s">
        <v>902</v>
      </c>
      <c r="B32" s="784">
        <v>808</v>
      </c>
      <c r="C32" s="785">
        <v>307</v>
      </c>
      <c r="D32" s="785">
        <v>72</v>
      </c>
      <c r="E32" s="784">
        <f t="shared" si="2"/>
        <v>1187</v>
      </c>
      <c r="F32" s="786">
        <f t="shared" si="3"/>
        <v>5.1230923278779089E-3</v>
      </c>
      <c r="G32"/>
    </row>
    <row r="33" spans="1:7" ht="16.5">
      <c r="A33" s="783" t="s">
        <v>903</v>
      </c>
      <c r="B33" s="784">
        <v>1184</v>
      </c>
      <c r="C33" s="785">
        <v>422</v>
      </c>
      <c r="D33" s="785">
        <v>127</v>
      </c>
      <c r="E33" s="784">
        <f t="shared" si="2"/>
        <v>1733</v>
      </c>
      <c r="F33" s="786">
        <f t="shared" si="3"/>
        <v>7.4796284786962227E-3</v>
      </c>
      <c r="G33"/>
    </row>
    <row r="34" spans="1:7" ht="16.5">
      <c r="A34" s="783" t="s">
        <v>904</v>
      </c>
      <c r="B34" s="784">
        <v>1186</v>
      </c>
      <c r="C34" s="785">
        <v>376</v>
      </c>
      <c r="D34" s="785">
        <v>122</v>
      </c>
      <c r="E34" s="784">
        <f t="shared" si="2"/>
        <v>1684</v>
      </c>
      <c r="F34" s="786">
        <f t="shared" si="3"/>
        <v>7.2681444651612461E-3</v>
      </c>
      <c r="G34"/>
    </row>
    <row r="35" spans="1:7" ht="16.5">
      <c r="A35" s="783" t="s">
        <v>905</v>
      </c>
      <c r="B35" s="784">
        <v>2459</v>
      </c>
      <c r="C35" s="785">
        <v>898</v>
      </c>
      <c r="D35" s="785">
        <v>344</v>
      </c>
      <c r="E35" s="784">
        <f t="shared" si="2"/>
        <v>3701</v>
      </c>
      <c r="F35" s="786">
        <f t="shared" si="3"/>
        <v>1.5973517022305088E-2</v>
      </c>
      <c r="G35"/>
    </row>
    <row r="36" spans="1:7" ht="16.5">
      <c r="A36" s="783" t="s">
        <v>906</v>
      </c>
      <c r="B36" s="784">
        <v>5403</v>
      </c>
      <c r="C36" s="785">
        <v>2021</v>
      </c>
      <c r="D36" s="785">
        <v>791</v>
      </c>
      <c r="E36" s="784">
        <f t="shared" si="2"/>
        <v>8215</v>
      </c>
      <c r="F36" s="786">
        <f t="shared" si="3"/>
        <v>3.5455942269180307E-2</v>
      </c>
      <c r="G36"/>
    </row>
    <row r="37" spans="1:7" ht="16.5">
      <c r="A37" s="783" t="s">
        <v>907</v>
      </c>
      <c r="B37" s="784">
        <v>16484</v>
      </c>
      <c r="C37" s="785">
        <v>5991</v>
      </c>
      <c r="D37" s="785">
        <v>2944</v>
      </c>
      <c r="E37" s="784">
        <f t="shared" si="2"/>
        <v>25419</v>
      </c>
      <c r="F37" s="786">
        <f t="shared" si="3"/>
        <v>0.10970841102133831</v>
      </c>
      <c r="G37"/>
    </row>
    <row r="38" spans="1:7" ht="16.5">
      <c r="A38" s="783" t="s">
        <v>908</v>
      </c>
      <c r="B38" s="784">
        <v>7027</v>
      </c>
      <c r="C38" s="785">
        <v>2730</v>
      </c>
      <c r="D38" s="785">
        <v>1555</v>
      </c>
      <c r="E38" s="784">
        <f t="shared" si="2"/>
        <v>11312</v>
      </c>
      <c r="F38" s="786">
        <f t="shared" si="3"/>
        <v>4.8822595124646088E-2</v>
      </c>
      <c r="G38"/>
    </row>
    <row r="39" spans="1:7" ht="17.25" thickBot="1">
      <c r="A39" s="783" t="s">
        <v>909</v>
      </c>
      <c r="B39" s="784">
        <v>110999</v>
      </c>
      <c r="C39" s="785">
        <v>52247</v>
      </c>
      <c r="D39" s="785">
        <v>14174</v>
      </c>
      <c r="E39" s="784">
        <f t="shared" si="2"/>
        <v>177420</v>
      </c>
      <c r="F39" s="786">
        <f t="shared" si="3"/>
        <v>0.76574476900766519</v>
      </c>
      <c r="G39"/>
    </row>
    <row r="40" spans="1:7" ht="22.5" customHeight="1" thickTop="1" thickBot="1">
      <c r="A40" s="780" t="s">
        <v>279</v>
      </c>
      <c r="B40" s="787">
        <f>SUM(B26:B39)</f>
        <v>146168</v>
      </c>
      <c r="C40" s="787">
        <f>SUM(C26:C39)</f>
        <v>65352</v>
      </c>
      <c r="D40" s="787">
        <f>SUM(D26:D39)</f>
        <v>20176</v>
      </c>
      <c r="E40" s="787">
        <f t="shared" si="2"/>
        <v>231696</v>
      </c>
      <c r="F40" s="788">
        <f t="shared" si="3"/>
        <v>1</v>
      </c>
      <c r="G40"/>
    </row>
    <row r="41" spans="1:7" ht="17.25" thickTop="1">
      <c r="A41" s="791" t="s">
        <v>910</v>
      </c>
      <c r="B41" s="786">
        <f>+B40/$E$40</f>
        <v>0.63086112837511221</v>
      </c>
      <c r="C41" s="786">
        <f>+C40/$E$40</f>
        <v>0.282059250051792</v>
      </c>
      <c r="D41" s="786">
        <f>+D40/$E$40</f>
        <v>8.7079621573095775E-2</v>
      </c>
      <c r="E41" s="786">
        <f>+E40/$E$40</f>
        <v>1</v>
      </c>
      <c r="F41" s="786"/>
      <c r="G41"/>
    </row>
    <row r="42" spans="1:7" ht="9" customHeight="1" thickBot="1">
      <c r="A42" s="792"/>
      <c r="B42" s="793"/>
      <c r="C42" s="794"/>
      <c r="D42" s="794"/>
      <c r="E42" s="793"/>
      <c r="F42" s="793"/>
      <c r="G42"/>
    </row>
    <row r="43" spans="1:7" ht="44.25" customHeight="1" thickTop="1">
      <c r="A43" s="1343" t="s">
        <v>912</v>
      </c>
      <c r="B43" s="1344"/>
      <c r="C43" s="1344"/>
      <c r="D43" s="1344"/>
      <c r="E43" s="1344"/>
      <c r="F43" s="486"/>
      <c r="G43"/>
    </row>
    <row r="44" spans="1:7" ht="9" customHeight="1">
      <c r="A44" s="491"/>
      <c r="B44" s="108"/>
      <c r="C44" s="297"/>
      <c r="D44" s="297"/>
      <c r="E44" s="108"/>
      <c r="F44" s="486"/>
      <c r="G44"/>
    </row>
    <row r="45" spans="1:7" ht="37.5" customHeight="1">
      <c r="A45" s="1340" t="s">
        <v>592</v>
      </c>
      <c r="B45" s="1340"/>
      <c r="C45" s="1340"/>
      <c r="D45" s="1340"/>
      <c r="E45" s="1340"/>
      <c r="F45" s="1340"/>
      <c r="G45"/>
    </row>
    <row r="46" spans="1:7" ht="39" customHeight="1">
      <c r="A46" s="1340" t="s">
        <v>916</v>
      </c>
      <c r="B46" s="1340"/>
      <c r="C46" s="1340"/>
      <c r="D46" s="1340"/>
      <c r="E46" s="1340"/>
      <c r="F46" s="1340"/>
      <c r="G46"/>
    </row>
    <row r="47" spans="1:7" ht="31.5" customHeight="1">
      <c r="A47" s="1340" t="s">
        <v>584</v>
      </c>
      <c r="B47" s="1340"/>
      <c r="C47" s="1340"/>
      <c r="D47" s="1340"/>
      <c r="E47" s="1340"/>
      <c r="F47" s="1340"/>
      <c r="G47"/>
    </row>
    <row r="48" spans="1:7" ht="36" customHeight="1">
      <c r="A48" s="1341" t="s">
        <v>274</v>
      </c>
      <c r="B48" s="1341"/>
      <c r="C48" s="1341"/>
      <c r="D48" s="1341"/>
      <c r="E48" s="1341"/>
      <c r="F48" s="1341"/>
      <c r="G48"/>
    </row>
    <row r="49" spans="1:7" ht="9" customHeight="1">
      <c r="A49" s="271"/>
      <c r="G49"/>
    </row>
    <row r="50" spans="1:7" ht="9" customHeight="1" thickBot="1">
      <c r="A50" s="481"/>
      <c r="B50" s="483"/>
      <c r="C50" s="483"/>
      <c r="D50" s="482"/>
      <c r="E50" s="779"/>
      <c r="F50" s="483"/>
      <c r="G50"/>
    </row>
    <row r="51" spans="1:7" ht="24" customHeight="1" thickTop="1" thickBot="1">
      <c r="A51" s="780" t="s">
        <v>894</v>
      </c>
      <c r="B51" s="781" t="s">
        <v>119</v>
      </c>
      <c r="C51" s="781" t="s">
        <v>121</v>
      </c>
      <c r="D51" s="781" t="s">
        <v>123</v>
      </c>
      <c r="E51" s="781" t="s">
        <v>279</v>
      </c>
      <c r="F51" s="781" t="s">
        <v>844</v>
      </c>
      <c r="G51"/>
    </row>
    <row r="52" spans="1:7" ht="17.25" customHeight="1" thickTop="1">
      <c r="A52" s="783" t="s">
        <v>896</v>
      </c>
      <c r="B52" s="785">
        <v>0</v>
      </c>
      <c r="C52" s="785">
        <v>0</v>
      </c>
      <c r="D52" s="785">
        <v>0</v>
      </c>
      <c r="E52" s="785">
        <v>0</v>
      </c>
      <c r="F52" s="795">
        <v>0</v>
      </c>
      <c r="G52"/>
    </row>
    <row r="53" spans="1:7" ht="17.25" customHeight="1">
      <c r="A53" s="783" t="s">
        <v>897</v>
      </c>
      <c r="B53" s="785">
        <v>0</v>
      </c>
      <c r="C53" s="785">
        <v>8502.3449799999999</v>
      </c>
      <c r="D53" s="785">
        <v>0</v>
      </c>
      <c r="E53" s="785">
        <v>8502.3449799999999</v>
      </c>
      <c r="F53" s="795">
        <v>3.8976102753491065E-3</v>
      </c>
      <c r="G53"/>
    </row>
    <row r="54" spans="1:7" ht="17.25" customHeight="1">
      <c r="A54" s="783" t="s">
        <v>898</v>
      </c>
      <c r="B54" s="785">
        <v>18535.573559999997</v>
      </c>
      <c r="C54" s="785">
        <v>13912.113810000001</v>
      </c>
      <c r="D54" s="785">
        <v>0</v>
      </c>
      <c r="E54" s="785">
        <v>32447.68737</v>
      </c>
      <c r="F54" s="795">
        <v>1.4874536378154279E-2</v>
      </c>
      <c r="G54"/>
    </row>
    <row r="55" spans="1:7" ht="17.25" customHeight="1">
      <c r="A55" s="783" t="s">
        <v>899</v>
      </c>
      <c r="B55" s="785">
        <v>45696.626479999999</v>
      </c>
      <c r="C55" s="785">
        <v>34403.96802</v>
      </c>
      <c r="D55" s="785">
        <v>0</v>
      </c>
      <c r="E55" s="785">
        <v>80100.594500000007</v>
      </c>
      <c r="F55" s="795">
        <v>3.6719387524166557E-2</v>
      </c>
      <c r="G55"/>
    </row>
    <row r="56" spans="1:7" ht="17.25" customHeight="1">
      <c r="A56" s="783" t="s">
        <v>900</v>
      </c>
      <c r="B56" s="785">
        <v>86693.522680000009</v>
      </c>
      <c r="C56" s="785">
        <v>29962.602219999997</v>
      </c>
      <c r="D56" s="785">
        <v>3472.72138</v>
      </c>
      <c r="E56" s="785">
        <v>120128.84628000001</v>
      </c>
      <c r="F56" s="795">
        <v>5.5068975291891926E-2</v>
      </c>
      <c r="G56"/>
    </row>
    <row r="57" spans="1:7" ht="17.25" customHeight="1">
      <c r="A57" s="783" t="s">
        <v>901</v>
      </c>
      <c r="B57" s="785">
        <v>184459.13352999999</v>
      </c>
      <c r="C57" s="785">
        <v>45229.581850000002</v>
      </c>
      <c r="D57" s="785">
        <v>15728.17324</v>
      </c>
      <c r="E57" s="785">
        <v>245416.88862000001</v>
      </c>
      <c r="F57" s="795">
        <v>0.11250300817945866</v>
      </c>
      <c r="G57"/>
    </row>
    <row r="58" spans="1:7" ht="17.25" customHeight="1">
      <c r="A58" s="783" t="s">
        <v>902</v>
      </c>
      <c r="B58" s="785">
        <v>176807.16847999999</v>
      </c>
      <c r="C58" s="785">
        <v>46479.88364</v>
      </c>
      <c r="D58" s="785">
        <v>14673.10701</v>
      </c>
      <c r="E58" s="785">
        <v>237960.15913000001</v>
      </c>
      <c r="F58" s="795">
        <v>0.10908472468836433</v>
      </c>
      <c r="G58"/>
    </row>
    <row r="59" spans="1:7" ht="17.25" customHeight="1">
      <c r="A59" s="783" t="s">
        <v>903</v>
      </c>
      <c r="B59" s="785">
        <v>168591.18643999999</v>
      </c>
      <c r="C59" s="785">
        <v>40169.786500000002</v>
      </c>
      <c r="D59" s="785">
        <v>16651.003430000001</v>
      </c>
      <c r="E59" s="785">
        <v>225411.97637000002</v>
      </c>
      <c r="F59" s="795">
        <v>0.10333243797483058</v>
      </c>
      <c r="G59"/>
    </row>
    <row r="60" spans="1:7" ht="17.25" customHeight="1">
      <c r="A60" s="783" t="s">
        <v>904</v>
      </c>
      <c r="B60" s="785">
        <v>124071.13623999999</v>
      </c>
      <c r="C60" s="785">
        <v>27983.96056</v>
      </c>
      <c r="D60" s="785">
        <v>12366.759099999999</v>
      </c>
      <c r="E60" s="785">
        <v>164421.8559</v>
      </c>
      <c r="F60" s="795">
        <v>7.537359593797735E-2</v>
      </c>
      <c r="G60"/>
    </row>
    <row r="61" spans="1:7" ht="17.25" customHeight="1">
      <c r="A61" s="783" t="s">
        <v>905</v>
      </c>
      <c r="B61" s="785">
        <v>175863.00571999999</v>
      </c>
      <c r="C61" s="785">
        <v>44172.281459999998</v>
      </c>
      <c r="D61" s="785">
        <v>23316.957589999998</v>
      </c>
      <c r="E61" s="785">
        <v>243352.24476999999</v>
      </c>
      <c r="F61" s="795">
        <v>0.1115565425745431</v>
      </c>
      <c r="G61"/>
    </row>
    <row r="62" spans="1:7" ht="17.25" customHeight="1">
      <c r="A62" s="783" t="s">
        <v>906</v>
      </c>
      <c r="B62" s="785">
        <v>231748.78071000002</v>
      </c>
      <c r="C62" s="785">
        <v>67579.79664</v>
      </c>
      <c r="D62" s="785">
        <v>33819.722600000001</v>
      </c>
      <c r="E62" s="785">
        <v>333148.29995000002</v>
      </c>
      <c r="F62" s="795">
        <v>0.1527204836024198</v>
      </c>
      <c r="G62"/>
    </row>
    <row r="63" spans="1:7" ht="17.25" customHeight="1">
      <c r="A63" s="783" t="s">
        <v>907</v>
      </c>
      <c r="B63" s="785">
        <v>251712.43174999999</v>
      </c>
      <c r="C63" s="785">
        <v>77642.139810000008</v>
      </c>
      <c r="D63" s="785">
        <v>42690.592369999998</v>
      </c>
      <c r="E63" s="785">
        <v>372045.16393000004</v>
      </c>
      <c r="F63" s="795">
        <v>0.1705514251937012</v>
      </c>
      <c r="G63"/>
    </row>
    <row r="64" spans="1:7" ht="17.25" customHeight="1">
      <c r="A64" s="783" t="s">
        <v>908</v>
      </c>
      <c r="B64" s="785">
        <v>33806.205670000003</v>
      </c>
      <c r="C64" s="785">
        <v>12864.19765</v>
      </c>
      <c r="D64" s="785">
        <v>7390.8011799999995</v>
      </c>
      <c r="E64" s="785">
        <v>54061.204500000007</v>
      </c>
      <c r="F64" s="795">
        <v>2.4782516664825966E-2</v>
      </c>
      <c r="G64"/>
    </row>
    <row r="65" spans="1:7" ht="17.25" customHeight="1" thickBot="1">
      <c r="A65" s="783" t="s">
        <v>909</v>
      </c>
      <c r="B65" s="785">
        <v>37165.304109999997</v>
      </c>
      <c r="C65" s="785">
        <v>18308.851019999998</v>
      </c>
      <c r="D65" s="785">
        <v>8953.7030299999988</v>
      </c>
      <c r="E65" s="785">
        <v>64427.858159999996</v>
      </c>
      <c r="F65" s="795">
        <v>2.9534755714317153E-2</v>
      </c>
      <c r="G65"/>
    </row>
    <row r="66" spans="1:7" ht="24" customHeight="1" thickTop="1" thickBot="1">
      <c r="A66" s="780" t="s">
        <v>279</v>
      </c>
      <c r="B66" s="787">
        <v>1535150.07537</v>
      </c>
      <c r="C66" s="787">
        <v>467211.50816000003</v>
      </c>
      <c r="D66" s="787">
        <v>179063.54093000002</v>
      </c>
      <c r="E66" s="787">
        <v>2181425.1244600001</v>
      </c>
      <c r="F66" s="788">
        <v>1</v>
      </c>
      <c r="G66"/>
    </row>
    <row r="67" spans="1:7" ht="17.25" customHeight="1" thickTop="1" thickBot="1">
      <c r="A67" s="796" t="s">
        <v>910</v>
      </c>
      <c r="B67" s="797">
        <v>0.70373723038053759</v>
      </c>
      <c r="C67" s="797">
        <v>0.21417719220395232</v>
      </c>
      <c r="D67" s="797">
        <v>8.2085577415510064E-2</v>
      </c>
      <c r="E67" s="797">
        <v>1</v>
      </c>
      <c r="F67" s="797"/>
      <c r="G67"/>
    </row>
    <row r="68" spans="1:7" ht="24.75" customHeight="1" thickTop="1" thickBot="1">
      <c r="A68" s="780" t="s">
        <v>914</v>
      </c>
      <c r="B68" s="781" t="s">
        <v>119</v>
      </c>
      <c r="C68" s="781" t="s">
        <v>121</v>
      </c>
      <c r="D68" s="781" t="s">
        <v>123</v>
      </c>
      <c r="E68" s="781" t="s">
        <v>279</v>
      </c>
      <c r="F68" s="781" t="s">
        <v>844</v>
      </c>
      <c r="G68"/>
    </row>
    <row r="69" spans="1:7" ht="17.25" customHeight="1" thickTop="1">
      <c r="A69" s="783" t="s">
        <v>896</v>
      </c>
      <c r="B69" s="785">
        <v>0</v>
      </c>
      <c r="C69" s="785">
        <v>0</v>
      </c>
      <c r="D69" s="785">
        <v>0</v>
      </c>
      <c r="E69" s="785">
        <v>0</v>
      </c>
      <c r="F69" s="795">
        <v>0</v>
      </c>
      <c r="G69"/>
    </row>
    <row r="70" spans="1:7" ht="17.25" customHeight="1">
      <c r="A70" s="783" t="s">
        <v>897</v>
      </c>
      <c r="B70" s="785">
        <v>0</v>
      </c>
      <c r="C70" s="785">
        <v>1</v>
      </c>
      <c r="D70" s="785">
        <v>0</v>
      </c>
      <c r="E70" s="785">
        <v>1</v>
      </c>
      <c r="F70" s="795">
        <v>4.432859903895597E-6</v>
      </c>
      <c r="G70"/>
    </row>
    <row r="71" spans="1:7" ht="17.25" customHeight="1">
      <c r="A71" s="783" t="s">
        <v>898</v>
      </c>
      <c r="B71" s="785">
        <v>4</v>
      </c>
      <c r="C71" s="785">
        <v>3</v>
      </c>
      <c r="D71" s="785">
        <v>0</v>
      </c>
      <c r="E71" s="785">
        <v>7</v>
      </c>
      <c r="F71" s="795">
        <v>3.1030019327269182E-5</v>
      </c>
      <c r="G71"/>
    </row>
    <row r="72" spans="1:7" ht="17.25" customHeight="1">
      <c r="A72" s="783" t="s">
        <v>899</v>
      </c>
      <c r="B72" s="785">
        <v>23</v>
      </c>
      <c r="C72" s="785">
        <v>16</v>
      </c>
      <c r="D72" s="785">
        <v>0</v>
      </c>
      <c r="E72" s="785">
        <v>39</v>
      </c>
      <c r="F72" s="795">
        <v>1.7288153625192831E-4</v>
      </c>
      <c r="G72"/>
    </row>
    <row r="73" spans="1:7" ht="17.25" customHeight="1">
      <c r="A73" s="783" t="s">
        <v>900</v>
      </c>
      <c r="B73" s="785">
        <v>96</v>
      </c>
      <c r="C73" s="785">
        <v>31</v>
      </c>
      <c r="D73" s="785">
        <v>4</v>
      </c>
      <c r="E73" s="785">
        <v>131</v>
      </c>
      <c r="F73" s="795">
        <v>5.807046474103233E-4</v>
      </c>
      <c r="G73"/>
    </row>
    <row r="74" spans="1:7" ht="17.25" customHeight="1">
      <c r="A74" s="783" t="s">
        <v>901</v>
      </c>
      <c r="B74" s="785">
        <v>403</v>
      </c>
      <c r="C74" s="785">
        <v>98</v>
      </c>
      <c r="D74" s="785">
        <v>34</v>
      </c>
      <c r="E74" s="785">
        <v>535</v>
      </c>
      <c r="F74" s="795">
        <v>2.3715800485841444E-3</v>
      </c>
      <c r="G74"/>
    </row>
    <row r="75" spans="1:7" ht="17.25" customHeight="1">
      <c r="A75" s="783" t="s">
        <v>902</v>
      </c>
      <c r="B75" s="785">
        <v>678</v>
      </c>
      <c r="C75" s="785">
        <v>182</v>
      </c>
      <c r="D75" s="785">
        <v>57</v>
      </c>
      <c r="E75" s="785">
        <v>917</v>
      </c>
      <c r="F75" s="795">
        <v>4.0649325318722626E-3</v>
      </c>
      <c r="G75"/>
    </row>
    <row r="76" spans="1:7" ht="17.25" customHeight="1">
      <c r="A76" s="783" t="s">
        <v>903</v>
      </c>
      <c r="B76" s="785">
        <v>1019</v>
      </c>
      <c r="C76" s="785">
        <v>242</v>
      </c>
      <c r="D76" s="785">
        <v>101</v>
      </c>
      <c r="E76" s="785">
        <v>1362</v>
      </c>
      <c r="F76" s="795">
        <v>6.0375551891058031E-3</v>
      </c>
      <c r="G76"/>
    </row>
    <row r="77" spans="1:7" ht="17.25" customHeight="1">
      <c r="A77" s="783" t="s">
        <v>904</v>
      </c>
      <c r="B77" s="785">
        <v>1049</v>
      </c>
      <c r="C77" s="785">
        <v>238</v>
      </c>
      <c r="D77" s="785">
        <v>106</v>
      </c>
      <c r="E77" s="785">
        <v>1393</v>
      </c>
      <c r="F77" s="795">
        <v>6.1749738461265666E-3</v>
      </c>
      <c r="G77"/>
    </row>
    <row r="78" spans="1:7" ht="17.25" customHeight="1">
      <c r="A78" s="783" t="s">
        <v>905</v>
      </c>
      <c r="B78" s="785">
        <v>2108</v>
      </c>
      <c r="C78" s="785">
        <v>529</v>
      </c>
      <c r="D78" s="785">
        <v>282</v>
      </c>
      <c r="E78" s="785">
        <v>2919</v>
      </c>
      <c r="F78" s="795">
        <v>1.2939518059471248E-2</v>
      </c>
      <c r="G78"/>
    </row>
    <row r="79" spans="1:7" ht="17.25" customHeight="1">
      <c r="A79" s="783" t="s">
        <v>906</v>
      </c>
      <c r="B79" s="785">
        <v>4783</v>
      </c>
      <c r="C79" s="785">
        <v>1397</v>
      </c>
      <c r="D79" s="785">
        <v>698</v>
      </c>
      <c r="E79" s="785">
        <v>6878</v>
      </c>
      <c r="F79" s="795">
        <v>3.0489210418993919E-2</v>
      </c>
      <c r="G79"/>
    </row>
    <row r="80" spans="1:7" ht="17.25" customHeight="1">
      <c r="A80" s="783" t="s">
        <v>907</v>
      </c>
      <c r="B80" s="785">
        <v>15515</v>
      </c>
      <c r="C80" s="785">
        <v>4974</v>
      </c>
      <c r="D80" s="785">
        <v>2743</v>
      </c>
      <c r="E80" s="785">
        <v>23232</v>
      </c>
      <c r="F80" s="795">
        <v>0.10298420128730251</v>
      </c>
      <c r="G80"/>
    </row>
    <row r="81" spans="1:7" ht="17.25" customHeight="1">
      <c r="A81" s="783" t="s">
        <v>908</v>
      </c>
      <c r="B81" s="785">
        <v>6847</v>
      </c>
      <c r="C81" s="785">
        <v>2609</v>
      </c>
      <c r="D81" s="785">
        <v>1513</v>
      </c>
      <c r="E81" s="785">
        <v>10969</v>
      </c>
      <c r="F81" s="795">
        <v>4.8624040285830804E-2</v>
      </c>
      <c r="G81"/>
    </row>
    <row r="82" spans="1:7" ht="17.25" customHeight="1" thickBot="1">
      <c r="A82" s="783" t="s">
        <v>909</v>
      </c>
      <c r="B82" s="785">
        <v>110838</v>
      </c>
      <c r="C82" s="785">
        <v>52195</v>
      </c>
      <c r="D82" s="785">
        <v>14172</v>
      </c>
      <c r="E82" s="785">
        <v>177205</v>
      </c>
      <c r="F82" s="795">
        <v>0.78552493926981937</v>
      </c>
      <c r="G82"/>
    </row>
    <row r="83" spans="1:7" ht="24.75" customHeight="1" thickTop="1" thickBot="1">
      <c r="A83" s="780" t="s">
        <v>279</v>
      </c>
      <c r="B83" s="787">
        <v>143363</v>
      </c>
      <c r="C83" s="787">
        <v>62515</v>
      </c>
      <c r="D83" s="787">
        <v>19710</v>
      </c>
      <c r="E83" s="787">
        <v>225588</v>
      </c>
      <c r="F83" s="788">
        <v>1</v>
      </c>
      <c r="G83"/>
    </row>
    <row r="84" spans="1:7" ht="17.25" customHeight="1" thickTop="1">
      <c r="A84" s="791" t="s">
        <v>910</v>
      </c>
      <c r="B84" s="795">
        <v>0.63550809440218448</v>
      </c>
      <c r="C84" s="795">
        <v>0.27712023689203324</v>
      </c>
      <c r="D84" s="795">
        <v>8.7371668705782224E-2</v>
      </c>
      <c r="E84" s="795">
        <v>1</v>
      </c>
      <c r="F84" s="795"/>
      <c r="G84"/>
    </row>
    <row r="85" spans="1:7" ht="9" customHeight="1" thickBot="1">
      <c r="A85" s="798"/>
      <c r="B85" s="799"/>
      <c r="C85" s="800"/>
      <c r="D85" s="800"/>
      <c r="E85" s="799"/>
      <c r="F85" s="801"/>
      <c r="G85"/>
    </row>
    <row r="86" spans="1:7" ht="9" customHeight="1" thickTop="1">
      <c r="A86" s="802" t="s">
        <v>917</v>
      </c>
      <c r="B86" s="108"/>
      <c r="C86" s="297"/>
      <c r="D86" s="297"/>
      <c r="E86" s="108"/>
      <c r="F86" s="486"/>
      <c r="G86"/>
    </row>
    <row r="87" spans="1:7" ht="9" customHeight="1">
      <c r="A87" s="296"/>
      <c r="C87" s="393"/>
      <c r="D87" s="393"/>
      <c r="F87" s="291"/>
      <c r="G87"/>
    </row>
    <row r="88" spans="1:7" ht="21" customHeight="1">
      <c r="A88" s="803"/>
      <c r="B88" s="490"/>
      <c r="C88" s="490"/>
      <c r="D88" s="490"/>
      <c r="E88" s="490"/>
      <c r="F88" s="490"/>
      <c r="G88"/>
    </row>
    <row r="89" spans="1:7" ht="33.75" customHeight="1">
      <c r="A89" s="1270" t="s">
        <v>592</v>
      </c>
      <c r="B89" s="1270"/>
      <c r="C89" s="1270"/>
      <c r="D89" s="1270"/>
      <c r="E89" s="1270"/>
      <c r="F89" s="1270"/>
      <c r="G89"/>
    </row>
    <row r="90" spans="1:7" ht="30.75" customHeight="1">
      <c r="A90" s="1270" t="s">
        <v>918</v>
      </c>
      <c r="B90" s="1270"/>
      <c r="C90" s="1270"/>
      <c r="D90" s="1270"/>
      <c r="E90" s="1270"/>
      <c r="F90" s="1270"/>
      <c r="G90"/>
    </row>
    <row r="91" spans="1:7" ht="29.25" customHeight="1">
      <c r="A91" s="1270" t="s">
        <v>584</v>
      </c>
      <c r="B91" s="1270"/>
      <c r="C91" s="1270"/>
      <c r="D91" s="1270"/>
      <c r="E91" s="1270"/>
      <c r="F91" s="1270"/>
      <c r="G91"/>
    </row>
    <row r="92" spans="1:7" ht="26.25" customHeight="1">
      <c r="A92" s="1339" t="s">
        <v>274</v>
      </c>
      <c r="B92" s="1339"/>
      <c r="C92" s="1339"/>
      <c r="D92" s="1339"/>
      <c r="E92" s="1339"/>
      <c r="F92" s="1339"/>
      <c r="G92"/>
    </row>
    <row r="93" spans="1:7" ht="9" customHeight="1" thickBot="1">
      <c r="A93" s="481"/>
      <c r="B93" s="483"/>
      <c r="C93" s="483"/>
      <c r="D93" s="482"/>
      <c r="E93" s="779"/>
      <c r="F93" s="483"/>
      <c r="G93"/>
    </row>
    <row r="94" spans="1:7" ht="22.5" customHeight="1" thickTop="1" thickBot="1">
      <c r="A94" s="780" t="s">
        <v>894</v>
      </c>
      <c r="B94" s="781" t="s">
        <v>119</v>
      </c>
      <c r="C94" s="781" t="s">
        <v>121</v>
      </c>
      <c r="D94" s="781" t="s">
        <v>123</v>
      </c>
      <c r="E94" s="781" t="s">
        <v>279</v>
      </c>
      <c r="F94" s="781" t="s">
        <v>844</v>
      </c>
      <c r="G94"/>
    </row>
    <row r="95" spans="1:7" ht="17.25" thickTop="1">
      <c r="A95" s="783" t="s">
        <v>896</v>
      </c>
      <c r="B95" s="785">
        <v>0</v>
      </c>
      <c r="C95" s="785">
        <v>0</v>
      </c>
      <c r="D95" s="785">
        <v>0</v>
      </c>
      <c r="E95" s="785">
        <v>0</v>
      </c>
      <c r="F95" s="795">
        <v>0</v>
      </c>
      <c r="G95"/>
    </row>
    <row r="96" spans="1:7" ht="16.5">
      <c r="A96" s="783" t="s">
        <v>897</v>
      </c>
      <c r="B96" s="785">
        <v>0</v>
      </c>
      <c r="C96" s="785">
        <v>0</v>
      </c>
      <c r="D96" s="785">
        <v>0</v>
      </c>
      <c r="E96" s="785">
        <v>0</v>
      </c>
      <c r="F96" s="795">
        <v>0</v>
      </c>
      <c r="G96"/>
    </row>
    <row r="97" spans="1:7" ht="16.5">
      <c r="A97" s="783" t="s">
        <v>898</v>
      </c>
      <c r="B97" s="785">
        <v>5639</v>
      </c>
      <c r="C97" s="785">
        <v>42901.060880000005</v>
      </c>
      <c r="D97" s="785">
        <v>0</v>
      </c>
      <c r="E97" s="785">
        <v>48540.060880000005</v>
      </c>
      <c r="F97" s="795">
        <v>7.963315690494531E-2</v>
      </c>
      <c r="G97"/>
    </row>
    <row r="98" spans="1:7" ht="16.5">
      <c r="A98" s="783" t="s">
        <v>899</v>
      </c>
      <c r="B98" s="785">
        <v>3325.6863599999997</v>
      </c>
      <c r="C98" s="785">
        <v>62411.698079999995</v>
      </c>
      <c r="D98" s="785">
        <v>0</v>
      </c>
      <c r="E98" s="785">
        <v>65737.384439999994</v>
      </c>
      <c r="F98" s="795">
        <v>0.10784649534273986</v>
      </c>
      <c r="G98"/>
    </row>
    <row r="99" spans="1:7" ht="16.5">
      <c r="A99" s="783" t="s">
        <v>900</v>
      </c>
      <c r="B99" s="785">
        <v>16535.800309999999</v>
      </c>
      <c r="C99" s="785">
        <v>68938.060290000009</v>
      </c>
      <c r="D99" s="785">
        <v>0</v>
      </c>
      <c r="E99" s="785">
        <v>85473.860600000015</v>
      </c>
      <c r="F99" s="795">
        <v>0.14022548033588753</v>
      </c>
      <c r="G99"/>
    </row>
    <row r="100" spans="1:7" ht="16.5">
      <c r="A100" s="783" t="s">
        <v>901</v>
      </c>
      <c r="B100" s="785">
        <v>30237.603230000001</v>
      </c>
      <c r="C100" s="785">
        <v>42918.389499999997</v>
      </c>
      <c r="D100" s="785">
        <v>3951.7625699999999</v>
      </c>
      <c r="E100" s="785">
        <v>77107.755300000004</v>
      </c>
      <c r="F100" s="795">
        <v>0.12650033529156604</v>
      </c>
      <c r="G100"/>
    </row>
    <row r="101" spans="1:7" ht="16.5">
      <c r="A101" s="783" t="s">
        <v>902</v>
      </c>
      <c r="B101" s="785">
        <v>33701.831539999999</v>
      </c>
      <c r="C101" s="785">
        <v>30887.071800000002</v>
      </c>
      <c r="D101" s="785">
        <v>4011.8921800000003</v>
      </c>
      <c r="E101" s="785">
        <v>68600.79552</v>
      </c>
      <c r="F101" s="795">
        <v>0.11254410922461597</v>
      </c>
      <c r="G101"/>
    </row>
    <row r="102" spans="1:7" ht="16.5">
      <c r="A102" s="783" t="s">
        <v>903</v>
      </c>
      <c r="B102" s="785">
        <v>27750.400739999997</v>
      </c>
      <c r="C102" s="785">
        <v>29417.35311</v>
      </c>
      <c r="D102" s="785">
        <v>4345.8352300000006</v>
      </c>
      <c r="E102" s="785">
        <v>61513.589079999991</v>
      </c>
      <c r="F102" s="795">
        <v>0.10091708172974935</v>
      </c>
      <c r="G102"/>
    </row>
    <row r="103" spans="1:7" ht="16.5">
      <c r="A103" s="783" t="s">
        <v>904</v>
      </c>
      <c r="B103" s="785">
        <v>15953.908730000001</v>
      </c>
      <c r="C103" s="785">
        <v>15520.045480000001</v>
      </c>
      <c r="D103" s="785">
        <v>1865.5983700000002</v>
      </c>
      <c r="E103" s="785">
        <v>33339.552580000003</v>
      </c>
      <c r="F103" s="795">
        <v>5.4695725007582942E-2</v>
      </c>
      <c r="G103"/>
    </row>
    <row r="104" spans="1:7" ht="16.5">
      <c r="A104" s="783" t="s">
        <v>905</v>
      </c>
      <c r="B104" s="785">
        <v>29254.049139999999</v>
      </c>
      <c r="C104" s="785">
        <v>30705.827129999998</v>
      </c>
      <c r="D104" s="785">
        <v>5182.88454</v>
      </c>
      <c r="E104" s="785">
        <v>65142.760809999992</v>
      </c>
      <c r="F104" s="795">
        <v>0.10687097623607371</v>
      </c>
      <c r="G104"/>
    </row>
    <row r="105" spans="1:7" ht="16.5">
      <c r="A105" s="783" t="s">
        <v>906</v>
      </c>
      <c r="B105" s="785">
        <v>29443.750629999999</v>
      </c>
      <c r="C105" s="785">
        <v>29885.714629999999</v>
      </c>
      <c r="D105" s="785">
        <v>4436.9395700000005</v>
      </c>
      <c r="E105" s="785">
        <v>63766.404829999999</v>
      </c>
      <c r="F105" s="795">
        <v>0.10461297388244339</v>
      </c>
      <c r="G105"/>
    </row>
    <row r="106" spans="1:7" ht="16.5">
      <c r="A106" s="783" t="s">
        <v>907</v>
      </c>
      <c r="B106" s="785">
        <v>16184.31364</v>
      </c>
      <c r="C106" s="785">
        <v>18674.685120000002</v>
      </c>
      <c r="D106" s="785">
        <v>3583.3197099999998</v>
      </c>
      <c r="E106" s="785">
        <v>38442.318469999998</v>
      </c>
      <c r="F106" s="795">
        <v>6.3067147486267988E-2</v>
      </c>
      <c r="G106"/>
    </row>
    <row r="107" spans="1:7" ht="16.5">
      <c r="A107" s="783" t="s">
        <v>908</v>
      </c>
      <c r="B107" s="785">
        <v>736.99294999999995</v>
      </c>
      <c r="C107" s="785">
        <v>593.24745999999993</v>
      </c>
      <c r="D107" s="785">
        <v>210.98848000000001</v>
      </c>
      <c r="E107" s="785">
        <v>1541.2288899999999</v>
      </c>
      <c r="F107" s="795">
        <v>2.5284871876700594E-3</v>
      </c>
      <c r="G107"/>
    </row>
    <row r="108" spans="1:7" ht="17.25" thickBot="1">
      <c r="A108" s="783" t="s">
        <v>909</v>
      </c>
      <c r="B108" s="785">
        <v>245.18313000000001</v>
      </c>
      <c r="C108" s="785">
        <v>88.470280000000002</v>
      </c>
      <c r="D108" s="785">
        <v>6.4923000000000002</v>
      </c>
      <c r="E108" s="785">
        <v>340.14571000000001</v>
      </c>
      <c r="F108" s="795">
        <v>5.5803137045785315E-4</v>
      </c>
      <c r="G108"/>
    </row>
    <row r="109" spans="1:7" ht="23.25" customHeight="1" thickTop="1" thickBot="1">
      <c r="A109" s="780" t="s">
        <v>279</v>
      </c>
      <c r="B109" s="787">
        <v>209008.52040000001</v>
      </c>
      <c r="C109" s="787">
        <v>372941.62375999999</v>
      </c>
      <c r="D109" s="787">
        <v>27595.712950000001</v>
      </c>
      <c r="E109" s="787">
        <v>609545.85710999998</v>
      </c>
      <c r="F109" s="788">
        <v>1</v>
      </c>
      <c r="G109"/>
    </row>
    <row r="110" spans="1:7" ht="18" thickTop="1" thickBot="1">
      <c r="A110" s="789" t="s">
        <v>910</v>
      </c>
      <c r="B110" s="795">
        <v>0.3428922007459102</v>
      </c>
      <c r="C110" s="795">
        <v>0.61183522028712289</v>
      </c>
      <c r="D110" s="795">
        <v>4.527257896696691E-2</v>
      </c>
      <c r="E110" s="795">
        <v>1</v>
      </c>
      <c r="F110" s="795"/>
      <c r="G110"/>
    </row>
    <row r="111" spans="1:7" ht="26.25" customHeight="1" thickTop="1" thickBot="1">
      <c r="A111" s="780" t="s">
        <v>1232</v>
      </c>
      <c r="B111" s="781" t="s">
        <v>119</v>
      </c>
      <c r="C111" s="781" t="s">
        <v>121</v>
      </c>
      <c r="D111" s="781" t="s">
        <v>123</v>
      </c>
      <c r="E111" s="781" t="s">
        <v>279</v>
      </c>
      <c r="F111" s="781" t="s">
        <v>844</v>
      </c>
      <c r="G111"/>
    </row>
    <row r="112" spans="1:7" ht="17.25" thickTop="1">
      <c r="A112" s="783" t="s">
        <v>896</v>
      </c>
      <c r="B112" s="785">
        <v>0</v>
      </c>
      <c r="C112" s="785">
        <v>0</v>
      </c>
      <c r="D112" s="785">
        <v>0</v>
      </c>
      <c r="E112" s="785">
        <v>0</v>
      </c>
      <c r="F112" s="795">
        <v>0</v>
      </c>
      <c r="G112"/>
    </row>
    <row r="113" spans="1:7" ht="16.5">
      <c r="A113" s="783" t="s">
        <v>897</v>
      </c>
      <c r="B113" s="785">
        <v>0</v>
      </c>
      <c r="C113" s="785">
        <v>0</v>
      </c>
      <c r="D113" s="785">
        <v>0</v>
      </c>
      <c r="E113" s="785">
        <v>0</v>
      </c>
      <c r="F113" s="795">
        <v>0</v>
      </c>
      <c r="G113"/>
    </row>
    <row r="114" spans="1:7" ht="16.5">
      <c r="A114" s="783" t="s">
        <v>898</v>
      </c>
      <c r="B114" s="785">
        <v>1</v>
      </c>
      <c r="C114" s="785">
        <v>9</v>
      </c>
      <c r="D114" s="785">
        <v>0</v>
      </c>
      <c r="E114" s="785">
        <v>10</v>
      </c>
      <c r="F114" s="795">
        <v>1.69548999660902E-3</v>
      </c>
      <c r="G114"/>
    </row>
    <row r="115" spans="1:7" ht="16.5">
      <c r="A115" s="783" t="s">
        <v>899</v>
      </c>
      <c r="B115" s="785">
        <v>2</v>
      </c>
      <c r="C115" s="785">
        <v>30</v>
      </c>
      <c r="D115" s="785">
        <v>0</v>
      </c>
      <c r="E115" s="785">
        <v>32</v>
      </c>
      <c r="F115" s="795">
        <v>5.4255679891488644E-3</v>
      </c>
      <c r="G115"/>
    </row>
    <row r="116" spans="1:7" ht="16.5">
      <c r="A116" s="783" t="s">
        <v>900</v>
      </c>
      <c r="B116" s="785">
        <v>19</v>
      </c>
      <c r="C116" s="785">
        <v>71</v>
      </c>
      <c r="D116" s="785">
        <v>0</v>
      </c>
      <c r="E116" s="785">
        <v>90</v>
      </c>
      <c r="F116" s="795">
        <v>1.5259409969481181E-2</v>
      </c>
      <c r="G116"/>
    </row>
    <row r="117" spans="1:7" ht="16.5">
      <c r="A117" s="783" t="s">
        <v>901</v>
      </c>
      <c r="B117" s="785">
        <v>68</v>
      </c>
      <c r="C117" s="785">
        <v>95</v>
      </c>
      <c r="D117" s="785">
        <v>9</v>
      </c>
      <c r="E117" s="785">
        <v>172</v>
      </c>
      <c r="F117" s="795">
        <v>2.9162427941675145E-2</v>
      </c>
      <c r="G117"/>
    </row>
    <row r="118" spans="1:7" ht="16.5">
      <c r="A118" s="783" t="s">
        <v>902</v>
      </c>
      <c r="B118" s="785">
        <v>129</v>
      </c>
      <c r="C118" s="785">
        <v>119</v>
      </c>
      <c r="D118" s="785">
        <v>15</v>
      </c>
      <c r="E118" s="785">
        <v>263</v>
      </c>
      <c r="F118" s="795">
        <v>4.4591386910817224E-2</v>
      </c>
      <c r="G118"/>
    </row>
    <row r="119" spans="1:7" ht="16.5">
      <c r="A119" s="783" t="s">
        <v>903</v>
      </c>
      <c r="B119" s="785">
        <v>165</v>
      </c>
      <c r="C119" s="785">
        <v>175</v>
      </c>
      <c r="D119" s="785">
        <v>26</v>
      </c>
      <c r="E119" s="785">
        <v>366</v>
      </c>
      <c r="F119" s="795">
        <v>6.2054933875890131E-2</v>
      </c>
      <c r="G119"/>
    </row>
    <row r="120" spans="1:7" ht="16.5">
      <c r="A120" s="783" t="s">
        <v>904</v>
      </c>
      <c r="B120" s="785">
        <v>137</v>
      </c>
      <c r="C120" s="785">
        <v>131</v>
      </c>
      <c r="D120" s="785">
        <v>16</v>
      </c>
      <c r="E120" s="785">
        <v>284</v>
      </c>
      <c r="F120" s="795">
        <v>4.815191590369617E-2</v>
      </c>
      <c r="G120"/>
    </row>
    <row r="121" spans="1:7" ht="16.5">
      <c r="A121" s="783" t="s">
        <v>905</v>
      </c>
      <c r="B121" s="785">
        <v>351</v>
      </c>
      <c r="C121" s="785">
        <v>358</v>
      </c>
      <c r="D121" s="785">
        <v>62</v>
      </c>
      <c r="E121" s="785">
        <v>771</v>
      </c>
      <c r="F121" s="795">
        <v>0.13072227873855544</v>
      </c>
      <c r="G121"/>
    </row>
    <row r="122" spans="1:7" ht="16.5">
      <c r="A122" s="783" t="s">
        <v>906</v>
      </c>
      <c r="B122" s="785">
        <v>611</v>
      </c>
      <c r="C122" s="785">
        <v>614</v>
      </c>
      <c r="D122" s="785">
        <v>93</v>
      </c>
      <c r="E122" s="785">
        <v>1318</v>
      </c>
      <c r="F122" s="795">
        <v>0.22346558155306884</v>
      </c>
      <c r="G122"/>
    </row>
    <row r="123" spans="1:7" ht="16.5">
      <c r="A123" s="783" t="s">
        <v>907</v>
      </c>
      <c r="B123" s="785">
        <v>880</v>
      </c>
      <c r="C123" s="785">
        <v>1006</v>
      </c>
      <c r="D123" s="785">
        <v>201</v>
      </c>
      <c r="E123" s="785">
        <v>2087</v>
      </c>
      <c r="F123" s="795">
        <v>0.3538487622923025</v>
      </c>
      <c r="G123"/>
    </row>
    <row r="124" spans="1:7" ht="16.5">
      <c r="A124" s="783" t="s">
        <v>908</v>
      </c>
      <c r="B124" s="785">
        <v>149</v>
      </c>
      <c r="C124" s="785">
        <v>119</v>
      </c>
      <c r="D124" s="785">
        <v>42</v>
      </c>
      <c r="E124" s="785">
        <v>310</v>
      </c>
      <c r="F124" s="795">
        <v>5.2560189894879622E-2</v>
      </c>
      <c r="G124"/>
    </row>
    <row r="125" spans="1:7" ht="17.25" thickBot="1">
      <c r="A125" s="783" t="s">
        <v>909</v>
      </c>
      <c r="B125" s="785">
        <v>141</v>
      </c>
      <c r="C125" s="785">
        <v>52</v>
      </c>
      <c r="D125" s="785">
        <v>2</v>
      </c>
      <c r="E125" s="785">
        <v>195</v>
      </c>
      <c r="F125" s="795">
        <v>3.3062054933875887E-2</v>
      </c>
      <c r="G125"/>
    </row>
    <row r="126" spans="1:7" ht="24.75" customHeight="1" thickTop="1" thickBot="1">
      <c r="A126" s="780" t="s">
        <v>279</v>
      </c>
      <c r="B126" s="787">
        <v>2653</v>
      </c>
      <c r="C126" s="787">
        <v>2779</v>
      </c>
      <c r="D126" s="787">
        <v>466</v>
      </c>
      <c r="E126" s="787">
        <v>5898</v>
      </c>
      <c r="F126" s="788">
        <v>1</v>
      </c>
      <c r="G126"/>
    </row>
    <row r="127" spans="1:7" ht="17.25" thickTop="1">
      <c r="A127" s="791" t="s">
        <v>910</v>
      </c>
      <c r="B127" s="795">
        <v>0.44981349610037302</v>
      </c>
      <c r="C127" s="795">
        <v>0.47117667005764668</v>
      </c>
      <c r="D127" s="795">
        <v>7.9009833841980334E-2</v>
      </c>
      <c r="E127" s="795">
        <v>1</v>
      </c>
      <c r="F127" s="795"/>
      <c r="G127"/>
    </row>
    <row r="128" spans="1:7" ht="15.75" thickBot="1">
      <c r="A128" s="792"/>
      <c r="B128" s="793"/>
      <c r="C128" s="794"/>
      <c r="D128" s="794"/>
      <c r="E128" s="793"/>
      <c r="F128" s="804"/>
      <c r="G128"/>
    </row>
    <row r="129" spans="1:7" ht="15.75" thickTop="1">
      <c r="A129" s="805" t="s">
        <v>919</v>
      </c>
      <c r="B129" s="108"/>
      <c r="C129" s="297"/>
      <c r="D129" s="297"/>
      <c r="E129" s="108"/>
      <c r="F129" s="486"/>
      <c r="G129"/>
    </row>
    <row r="130" spans="1:7" ht="15.75">
      <c r="A130" s="305"/>
      <c r="C130" s="393"/>
      <c r="D130" s="393"/>
      <c r="F130" s="291"/>
      <c r="G130"/>
    </row>
    <row r="131" spans="1:7" ht="26.25">
      <c r="A131" s="1340" t="s">
        <v>592</v>
      </c>
      <c r="B131" s="1340"/>
      <c r="C131" s="1340"/>
      <c r="D131" s="1340"/>
      <c r="E131" s="1340"/>
      <c r="F131" s="1340"/>
      <c r="G131"/>
    </row>
    <row r="132" spans="1:7" ht="26.25">
      <c r="A132" s="1340" t="s">
        <v>920</v>
      </c>
      <c r="B132" s="1340"/>
      <c r="C132" s="1340"/>
      <c r="D132" s="1340"/>
      <c r="E132" s="1340"/>
      <c r="F132" s="1340"/>
      <c r="G132"/>
    </row>
    <row r="133" spans="1:7" ht="26.25">
      <c r="A133" s="1340" t="s">
        <v>584</v>
      </c>
      <c r="B133" s="1340"/>
      <c r="C133" s="1340"/>
      <c r="D133" s="1340"/>
      <c r="E133" s="1340"/>
      <c r="F133" s="1340"/>
      <c r="G133"/>
    </row>
    <row r="134" spans="1:7" ht="25.5">
      <c r="A134" s="1341" t="s">
        <v>274</v>
      </c>
      <c r="B134" s="1341"/>
      <c r="C134" s="1341"/>
      <c r="D134" s="1341"/>
      <c r="E134" s="1341"/>
      <c r="F134" s="1341"/>
      <c r="G134"/>
    </row>
    <row r="135" spans="1:7">
      <c r="A135" s="271"/>
      <c r="G135"/>
    </row>
    <row r="136" spans="1:7" ht="17.25" thickBot="1">
      <c r="A136" s="481"/>
      <c r="B136" s="483"/>
      <c r="C136" s="483"/>
      <c r="D136" s="482"/>
      <c r="E136" s="779"/>
      <c r="F136" s="483"/>
      <c r="G136"/>
    </row>
    <row r="137" spans="1:7" ht="27" customHeight="1" thickTop="1" thickBot="1">
      <c r="A137" s="780" t="s">
        <v>894</v>
      </c>
      <c r="B137" s="781" t="s">
        <v>119</v>
      </c>
      <c r="C137" s="781" t="s">
        <v>121</v>
      </c>
      <c r="D137" s="781" t="s">
        <v>123</v>
      </c>
      <c r="E137" s="781" t="s">
        <v>279</v>
      </c>
      <c r="F137" s="781" t="s">
        <v>844</v>
      </c>
      <c r="G137"/>
    </row>
    <row r="138" spans="1:7" ht="17.25" thickTop="1">
      <c r="A138" s="783" t="s">
        <v>896</v>
      </c>
      <c r="B138" s="785">
        <v>0</v>
      </c>
      <c r="C138" s="785">
        <v>0</v>
      </c>
      <c r="D138" s="785">
        <v>0</v>
      </c>
      <c r="E138" s="785">
        <v>0</v>
      </c>
      <c r="F138" s="795">
        <v>0</v>
      </c>
      <c r="G138"/>
    </row>
    <row r="139" spans="1:7" ht="16.5">
      <c r="A139" s="783" t="s">
        <v>897</v>
      </c>
      <c r="B139" s="785">
        <v>0</v>
      </c>
      <c r="C139" s="785">
        <v>0</v>
      </c>
      <c r="D139" s="785">
        <v>0</v>
      </c>
      <c r="E139" s="785">
        <v>0</v>
      </c>
      <c r="F139" s="795">
        <v>0</v>
      </c>
      <c r="G139"/>
    </row>
    <row r="140" spans="1:7" ht="16.5">
      <c r="A140" s="783" t="s">
        <v>898</v>
      </c>
      <c r="B140" s="785">
        <v>0</v>
      </c>
      <c r="C140" s="785">
        <v>0</v>
      </c>
      <c r="D140" s="785">
        <v>0</v>
      </c>
      <c r="E140" s="785">
        <v>0</v>
      </c>
      <c r="F140" s="795">
        <v>0</v>
      </c>
      <c r="G140"/>
    </row>
    <row r="141" spans="1:7" ht="16.5">
      <c r="A141" s="783" t="s">
        <v>899</v>
      </c>
      <c r="B141" s="785">
        <v>0</v>
      </c>
      <c r="C141" s="785">
        <v>0</v>
      </c>
      <c r="D141" s="785">
        <v>0</v>
      </c>
      <c r="E141" s="785">
        <v>0</v>
      </c>
      <c r="F141" s="795">
        <v>0</v>
      </c>
      <c r="G141"/>
    </row>
    <row r="142" spans="1:7" ht="16.5">
      <c r="A142" s="783" t="s">
        <v>900</v>
      </c>
      <c r="B142" s="785">
        <v>0</v>
      </c>
      <c r="C142" s="785">
        <v>1730</v>
      </c>
      <c r="D142" s="785">
        <v>0</v>
      </c>
      <c r="E142" s="785">
        <v>1730</v>
      </c>
      <c r="F142" s="795">
        <v>0.15270730068588828</v>
      </c>
      <c r="G142"/>
    </row>
    <row r="143" spans="1:7" ht="16.5">
      <c r="A143" s="783" t="s">
        <v>901</v>
      </c>
      <c r="B143" s="785">
        <v>928.62022999999999</v>
      </c>
      <c r="C143" s="785">
        <v>1839.8006</v>
      </c>
      <c r="D143" s="785">
        <v>0</v>
      </c>
      <c r="E143" s="785">
        <v>2768.42083</v>
      </c>
      <c r="F143" s="795">
        <v>0.24436882781033897</v>
      </c>
      <c r="G143"/>
    </row>
    <row r="144" spans="1:7" ht="16.5">
      <c r="A144" s="783" t="s">
        <v>902</v>
      </c>
      <c r="B144" s="785">
        <v>240.1</v>
      </c>
      <c r="C144" s="785">
        <v>1493.6</v>
      </c>
      <c r="D144" s="785">
        <v>0</v>
      </c>
      <c r="E144" s="785">
        <v>1733.6999999999998</v>
      </c>
      <c r="F144" s="795">
        <v>0.15303390011510087</v>
      </c>
      <c r="G144"/>
    </row>
    <row r="145" spans="1:7" ht="16.5">
      <c r="A145" s="783" t="s">
        <v>903</v>
      </c>
      <c r="B145" s="785">
        <v>0</v>
      </c>
      <c r="C145" s="785">
        <v>837.78769</v>
      </c>
      <c r="D145" s="785">
        <v>0</v>
      </c>
      <c r="E145" s="785">
        <v>837.78769</v>
      </c>
      <c r="F145" s="795">
        <v>7.3951616582523569E-2</v>
      </c>
      <c r="G145"/>
    </row>
    <row r="146" spans="1:7" ht="16.5">
      <c r="A146" s="783" t="s">
        <v>904</v>
      </c>
      <c r="B146" s="785">
        <v>0</v>
      </c>
      <c r="C146" s="785">
        <v>814.01715999999999</v>
      </c>
      <c r="D146" s="785">
        <v>0</v>
      </c>
      <c r="E146" s="785">
        <v>814.01715999999999</v>
      </c>
      <c r="F146" s="795">
        <v>7.1853389141961183E-2</v>
      </c>
      <c r="G146"/>
    </row>
    <row r="147" spans="1:7" ht="16.5">
      <c r="A147" s="783" t="s">
        <v>905</v>
      </c>
      <c r="B147" s="785">
        <v>0</v>
      </c>
      <c r="C147" s="785">
        <v>838.49788999999998</v>
      </c>
      <c r="D147" s="785">
        <v>0</v>
      </c>
      <c r="E147" s="785">
        <v>838.49788999999998</v>
      </c>
      <c r="F147" s="795">
        <v>7.4014306018909182E-2</v>
      </c>
      <c r="G147"/>
    </row>
    <row r="148" spans="1:7" ht="16.5">
      <c r="A148" s="783" t="s">
        <v>906</v>
      </c>
      <c r="B148" s="785">
        <v>377.72603999999995</v>
      </c>
      <c r="C148" s="785">
        <v>517.41744000000006</v>
      </c>
      <c r="D148" s="785">
        <v>0</v>
      </c>
      <c r="E148" s="785">
        <v>895.14347999999995</v>
      </c>
      <c r="F148" s="795">
        <v>7.9014418819290416E-2</v>
      </c>
      <c r="G148"/>
    </row>
    <row r="149" spans="1:7" ht="16.5">
      <c r="A149" s="783" t="s">
        <v>907</v>
      </c>
      <c r="B149" s="785">
        <v>1272.05484</v>
      </c>
      <c r="C149" s="785">
        <v>225.50378000000001</v>
      </c>
      <c r="D149" s="785">
        <v>0</v>
      </c>
      <c r="E149" s="785">
        <v>1497.55862</v>
      </c>
      <c r="F149" s="795">
        <v>0.13218967310929708</v>
      </c>
      <c r="G149"/>
    </row>
    <row r="150" spans="1:7" ht="16.5">
      <c r="A150" s="783" t="s">
        <v>908</v>
      </c>
      <c r="B150" s="785">
        <v>142.57336999999998</v>
      </c>
      <c r="C150" s="785">
        <v>11.72</v>
      </c>
      <c r="D150" s="785">
        <v>0</v>
      </c>
      <c r="E150" s="785">
        <v>154.29336999999998</v>
      </c>
      <c r="F150" s="795">
        <v>1.3619493668456077E-2</v>
      </c>
      <c r="G150"/>
    </row>
    <row r="151" spans="1:7" ht="17.25" thickBot="1">
      <c r="A151" s="783" t="s">
        <v>909</v>
      </c>
      <c r="B151" s="785">
        <v>59.443379999999998</v>
      </c>
      <c r="C151" s="785">
        <v>0</v>
      </c>
      <c r="D151" s="785">
        <v>0</v>
      </c>
      <c r="E151" s="785">
        <v>59.443379999999998</v>
      </c>
      <c r="F151" s="795">
        <v>5.2470740482344035E-3</v>
      </c>
      <c r="G151"/>
    </row>
    <row r="152" spans="1:7" ht="21.75" customHeight="1" thickTop="1" thickBot="1">
      <c r="A152" s="780" t="s">
        <v>279</v>
      </c>
      <c r="B152" s="787">
        <v>3020.5178600000004</v>
      </c>
      <c r="C152" s="787">
        <v>8308.3445599999995</v>
      </c>
      <c r="D152" s="787">
        <v>0</v>
      </c>
      <c r="E152" s="787">
        <v>11328.862419999999</v>
      </c>
      <c r="F152" s="788">
        <v>1</v>
      </c>
      <c r="G152"/>
    </row>
    <row r="153" spans="1:7" ht="18" thickTop="1" thickBot="1">
      <c r="A153" s="789" t="s">
        <v>910</v>
      </c>
      <c r="B153" s="795">
        <v>0.26662146189255254</v>
      </c>
      <c r="C153" s="795">
        <v>0.73337853810744746</v>
      </c>
      <c r="D153" s="795">
        <v>0</v>
      </c>
      <c r="E153" s="795">
        <v>1</v>
      </c>
      <c r="F153" s="795"/>
      <c r="G153"/>
    </row>
    <row r="154" spans="1:7" ht="27" customHeight="1" thickTop="1" thickBot="1">
      <c r="A154" s="780" t="s">
        <v>1232</v>
      </c>
      <c r="B154" s="781" t="s">
        <v>119</v>
      </c>
      <c r="C154" s="781" t="s">
        <v>121</v>
      </c>
      <c r="D154" s="781" t="s">
        <v>123</v>
      </c>
      <c r="E154" s="781" t="s">
        <v>279</v>
      </c>
      <c r="F154" s="781" t="s">
        <v>844</v>
      </c>
      <c r="G154"/>
    </row>
    <row r="155" spans="1:7" ht="17.25" thickTop="1">
      <c r="A155" s="783" t="s">
        <v>896</v>
      </c>
      <c r="B155" s="785">
        <v>0</v>
      </c>
      <c r="C155" s="785">
        <v>0</v>
      </c>
      <c r="D155" s="785">
        <v>0</v>
      </c>
      <c r="E155" s="785">
        <v>0</v>
      </c>
      <c r="F155" s="795">
        <v>0</v>
      </c>
      <c r="G155"/>
    </row>
    <row r="156" spans="1:7" ht="16.5">
      <c r="A156" s="783" t="s">
        <v>897</v>
      </c>
      <c r="B156" s="785">
        <v>0</v>
      </c>
      <c r="C156" s="785">
        <v>0</v>
      </c>
      <c r="D156" s="785">
        <v>0</v>
      </c>
      <c r="E156" s="785">
        <v>0</v>
      </c>
      <c r="F156" s="795">
        <v>0</v>
      </c>
      <c r="G156"/>
    </row>
    <row r="157" spans="1:7" ht="16.5">
      <c r="A157" s="783" t="s">
        <v>898</v>
      </c>
      <c r="B157" s="785">
        <v>0</v>
      </c>
      <c r="C157" s="785">
        <v>0</v>
      </c>
      <c r="D157" s="785">
        <v>0</v>
      </c>
      <c r="E157" s="785">
        <v>0</v>
      </c>
      <c r="F157" s="795">
        <v>0</v>
      </c>
      <c r="G157"/>
    </row>
    <row r="158" spans="1:7" ht="16.5">
      <c r="A158" s="783" t="s">
        <v>899</v>
      </c>
      <c r="B158" s="785">
        <v>0</v>
      </c>
      <c r="C158" s="785">
        <v>0</v>
      </c>
      <c r="D158" s="785">
        <v>0</v>
      </c>
      <c r="E158" s="785">
        <v>0</v>
      </c>
      <c r="F158" s="795">
        <v>0</v>
      </c>
      <c r="G158"/>
    </row>
    <row r="159" spans="1:7" ht="16.5">
      <c r="A159" s="783" t="s">
        <v>900</v>
      </c>
      <c r="B159" s="785">
        <v>0</v>
      </c>
      <c r="C159" s="785">
        <v>2</v>
      </c>
      <c r="D159" s="785">
        <v>0</v>
      </c>
      <c r="E159" s="785">
        <v>2</v>
      </c>
      <c r="F159" s="795">
        <v>9.5238095238095247E-3</v>
      </c>
      <c r="G159"/>
    </row>
    <row r="160" spans="1:7" ht="16.5">
      <c r="A160" s="783" t="s">
        <v>901</v>
      </c>
      <c r="B160" s="785">
        <v>2</v>
      </c>
      <c r="C160" s="785">
        <v>4</v>
      </c>
      <c r="D160" s="785">
        <v>0</v>
      </c>
      <c r="E160" s="785">
        <v>6</v>
      </c>
      <c r="F160" s="795">
        <v>2.8571428571428571E-2</v>
      </c>
      <c r="G160"/>
    </row>
    <row r="161" spans="1:7" ht="16.5">
      <c r="A161" s="783" t="s">
        <v>902</v>
      </c>
      <c r="B161" s="785">
        <v>1</v>
      </c>
      <c r="C161" s="785">
        <v>6</v>
      </c>
      <c r="D161" s="785">
        <v>0</v>
      </c>
      <c r="E161" s="785">
        <v>7</v>
      </c>
      <c r="F161" s="795">
        <v>3.3333333333333333E-2</v>
      </c>
      <c r="G161"/>
    </row>
    <row r="162" spans="1:7" ht="16.5">
      <c r="A162" s="783" t="s">
        <v>903</v>
      </c>
      <c r="B162" s="785">
        <v>0</v>
      </c>
      <c r="C162" s="785">
        <v>5</v>
      </c>
      <c r="D162" s="785">
        <v>0</v>
      </c>
      <c r="E162" s="785">
        <v>5</v>
      </c>
      <c r="F162" s="795">
        <v>2.3809523809523808E-2</v>
      </c>
      <c r="G162"/>
    </row>
    <row r="163" spans="1:7" ht="16.5">
      <c r="A163" s="783" t="s">
        <v>904</v>
      </c>
      <c r="B163" s="785">
        <v>0</v>
      </c>
      <c r="C163" s="785">
        <v>7</v>
      </c>
      <c r="D163" s="785">
        <v>0</v>
      </c>
      <c r="E163" s="785">
        <v>7</v>
      </c>
      <c r="F163" s="795">
        <v>3.3333333333333333E-2</v>
      </c>
      <c r="G163"/>
    </row>
    <row r="164" spans="1:7" ht="16.5">
      <c r="A164" s="783" t="s">
        <v>905</v>
      </c>
      <c r="B164" s="785">
        <v>0</v>
      </c>
      <c r="C164" s="785">
        <v>11</v>
      </c>
      <c r="D164" s="785">
        <v>0</v>
      </c>
      <c r="E164" s="785">
        <v>11</v>
      </c>
      <c r="F164" s="795">
        <v>5.2380952380952382E-2</v>
      </c>
      <c r="G164"/>
    </row>
    <row r="165" spans="1:7" ht="16.5">
      <c r="A165" s="783" t="s">
        <v>906</v>
      </c>
      <c r="B165" s="785">
        <v>9</v>
      </c>
      <c r="C165" s="785">
        <v>10</v>
      </c>
      <c r="D165" s="785">
        <v>0</v>
      </c>
      <c r="E165" s="785">
        <v>19</v>
      </c>
      <c r="F165" s="795">
        <v>9.0476190476190474E-2</v>
      </c>
      <c r="G165"/>
    </row>
    <row r="166" spans="1:7" ht="16.5">
      <c r="A166" s="783" t="s">
        <v>907</v>
      </c>
      <c r="B166" s="785">
        <v>89</v>
      </c>
      <c r="C166" s="785">
        <v>11</v>
      </c>
      <c r="D166" s="785">
        <v>0</v>
      </c>
      <c r="E166" s="785">
        <v>100</v>
      </c>
      <c r="F166" s="795">
        <v>0.47619047619047616</v>
      </c>
      <c r="G166"/>
    </row>
    <row r="167" spans="1:7" ht="16.5">
      <c r="A167" s="783" t="s">
        <v>908</v>
      </c>
      <c r="B167" s="785">
        <v>31</v>
      </c>
      <c r="C167" s="785">
        <v>2</v>
      </c>
      <c r="D167" s="785">
        <v>0</v>
      </c>
      <c r="E167" s="785">
        <v>33</v>
      </c>
      <c r="F167" s="795">
        <v>0.15714285714285714</v>
      </c>
      <c r="G167"/>
    </row>
    <row r="168" spans="1:7" ht="17.25" thickBot="1">
      <c r="A168" s="783" t="s">
        <v>909</v>
      </c>
      <c r="B168" s="785">
        <v>20</v>
      </c>
      <c r="C168" s="785">
        <v>0</v>
      </c>
      <c r="D168" s="785">
        <v>0</v>
      </c>
      <c r="E168" s="785">
        <v>20</v>
      </c>
      <c r="F168" s="795">
        <v>9.5238095238095233E-2</v>
      </c>
      <c r="G168"/>
    </row>
    <row r="169" spans="1:7" ht="22.5" customHeight="1" thickTop="1" thickBot="1">
      <c r="A169" s="780" t="s">
        <v>279</v>
      </c>
      <c r="B169" s="787">
        <v>152</v>
      </c>
      <c r="C169" s="787">
        <v>58</v>
      </c>
      <c r="D169" s="787">
        <v>0</v>
      </c>
      <c r="E169" s="787">
        <v>210</v>
      </c>
      <c r="F169" s="788">
        <v>1</v>
      </c>
      <c r="G169"/>
    </row>
    <row r="170" spans="1:7" ht="17.25" thickTop="1">
      <c r="A170" s="791" t="s">
        <v>910</v>
      </c>
      <c r="B170" s="795">
        <v>0.72380952380952379</v>
      </c>
      <c r="C170" s="795">
        <v>0.27619047619047621</v>
      </c>
      <c r="D170" s="795">
        <v>0</v>
      </c>
      <c r="E170" s="795">
        <v>1</v>
      </c>
      <c r="F170" s="795"/>
      <c r="G170"/>
    </row>
    <row r="171" spans="1:7" ht="15.75" thickBot="1">
      <c r="A171" s="792"/>
      <c r="B171" s="793"/>
      <c r="C171" s="794"/>
      <c r="D171" s="794"/>
      <c r="E171" s="793"/>
      <c r="F171" s="793"/>
      <c r="G171"/>
    </row>
    <row r="172" spans="1:7" ht="15.75" thickTop="1">
      <c r="A172" s="805" t="s">
        <v>921</v>
      </c>
      <c r="B172" s="108"/>
      <c r="C172" s="297"/>
      <c r="D172" s="297"/>
      <c r="E172" s="108"/>
      <c r="F172" s="486"/>
      <c r="G172"/>
    </row>
    <row r="173" spans="1:7" ht="15.75">
      <c r="A173" s="305"/>
      <c r="C173" s="393"/>
      <c r="D173" s="393"/>
      <c r="G173"/>
    </row>
    <row r="174" spans="1:7" ht="15.75">
      <c r="A174" s="305"/>
      <c r="C174" s="393"/>
      <c r="D174" s="393"/>
      <c r="G174"/>
    </row>
    <row r="175" spans="1:7" ht="15.75">
      <c r="A175" s="305"/>
      <c r="C175" s="393"/>
      <c r="D175" s="393"/>
      <c r="G175"/>
    </row>
    <row r="176" spans="1:7" ht="15.75">
      <c r="A176" s="305"/>
      <c r="C176" s="393"/>
      <c r="D176" s="393"/>
      <c r="G176"/>
    </row>
    <row r="177" spans="1:7" ht="15.75">
      <c r="A177" s="305"/>
      <c r="C177" s="393"/>
      <c r="D177" s="393"/>
      <c r="G177"/>
    </row>
    <row r="178" spans="1:7" ht="15.75">
      <c r="A178" s="305"/>
      <c r="C178" s="393"/>
      <c r="D178" s="393"/>
      <c r="G178"/>
    </row>
    <row r="179" spans="1:7" ht="15.75">
      <c r="A179" s="305"/>
      <c r="C179" s="393"/>
      <c r="D179" s="393"/>
      <c r="G179"/>
    </row>
    <row r="180" spans="1:7" ht="15.75">
      <c r="A180" s="305"/>
      <c r="C180" s="393"/>
      <c r="D180" s="393"/>
      <c r="G180"/>
    </row>
    <row r="181" spans="1:7" ht="15.75">
      <c r="A181" s="305"/>
      <c r="C181" s="393"/>
      <c r="D181" s="393"/>
      <c r="G181"/>
    </row>
    <row r="182" spans="1:7" ht="15.75">
      <c r="A182" s="305"/>
      <c r="C182" s="393"/>
      <c r="D182" s="393"/>
      <c r="G182"/>
    </row>
    <row r="183" spans="1:7" ht="15.75">
      <c r="A183" s="305"/>
      <c r="C183" s="393"/>
      <c r="D183" s="393"/>
      <c r="G183"/>
    </row>
    <row r="184" spans="1:7" ht="15.75">
      <c r="A184" s="305"/>
      <c r="C184" s="393"/>
      <c r="D184" s="393"/>
      <c r="G184"/>
    </row>
    <row r="185" spans="1:7" ht="15.75">
      <c r="A185" s="305"/>
      <c r="C185" s="393"/>
      <c r="D185" s="393"/>
      <c r="G185"/>
    </row>
    <row r="186" spans="1:7" ht="15.75">
      <c r="A186" s="305"/>
      <c r="C186" s="393"/>
      <c r="D186" s="393"/>
      <c r="G186"/>
    </row>
    <row r="187" spans="1:7" ht="15.75">
      <c r="A187" s="305"/>
      <c r="C187" s="393"/>
      <c r="D187" s="393"/>
      <c r="G187"/>
    </row>
    <row r="188" spans="1:7" ht="15.75">
      <c r="A188" s="305"/>
      <c r="C188" s="393"/>
      <c r="D188" s="393"/>
      <c r="G188"/>
    </row>
    <row r="189" spans="1:7" ht="15.75">
      <c r="A189" s="305"/>
      <c r="C189" s="393"/>
      <c r="D189" s="393"/>
      <c r="G189"/>
    </row>
    <row r="190" spans="1:7" ht="15.75">
      <c r="A190" s="305"/>
      <c r="C190" s="393"/>
      <c r="D190" s="393"/>
      <c r="G190"/>
    </row>
    <row r="191" spans="1:7" ht="15.75">
      <c r="A191" s="305"/>
      <c r="C191" s="393"/>
      <c r="D191" s="393"/>
      <c r="G191"/>
    </row>
    <row r="192" spans="1:7" ht="15.75">
      <c r="A192" s="305"/>
      <c r="C192" s="393"/>
      <c r="D192" s="393"/>
      <c r="G192"/>
    </row>
    <row r="193" spans="1:7" ht="15.75">
      <c r="A193" s="96"/>
      <c r="C193" s="393"/>
      <c r="D193" s="393"/>
      <c r="G193"/>
    </row>
    <row r="194" spans="1:7" ht="15.75">
      <c r="A194" s="96"/>
      <c r="C194" s="393"/>
      <c r="D194" s="393"/>
      <c r="G194"/>
    </row>
    <row r="195" spans="1:7" ht="15.75">
      <c r="A195" s="96"/>
      <c r="C195" s="393"/>
      <c r="D195" s="393"/>
      <c r="G195"/>
    </row>
    <row r="196" spans="1:7" ht="15.75">
      <c r="A196" s="96"/>
      <c r="C196" s="393"/>
      <c r="D196" s="393"/>
      <c r="G196"/>
    </row>
    <row r="197" spans="1:7" ht="15.75">
      <c r="A197" s="96"/>
      <c r="C197" s="393"/>
      <c r="D197" s="393"/>
      <c r="G197"/>
    </row>
    <row r="198" spans="1:7" ht="15.75">
      <c r="A198" s="96"/>
      <c r="C198" s="393"/>
      <c r="D198" s="393"/>
      <c r="G198"/>
    </row>
    <row r="199" spans="1:7" ht="15.75">
      <c r="A199" s="96"/>
      <c r="C199" s="393"/>
      <c r="D199" s="393"/>
      <c r="G199"/>
    </row>
    <row r="200" spans="1:7" ht="15.75">
      <c r="A200" s="96"/>
      <c r="C200" s="393"/>
      <c r="D200" s="393"/>
    </row>
    <row r="201" spans="1:7" ht="15.75">
      <c r="A201" s="96"/>
      <c r="C201" s="393"/>
      <c r="D201" s="393"/>
    </row>
    <row r="202" spans="1:7" ht="15.75">
      <c r="A202" s="96"/>
      <c r="C202" s="393"/>
      <c r="D202" s="393"/>
    </row>
    <row r="203" spans="1:7" ht="15.75">
      <c r="A203" s="96"/>
      <c r="C203" s="393"/>
      <c r="D203" s="393"/>
    </row>
    <row r="204" spans="1:7" ht="15.75">
      <c r="A204" s="96"/>
      <c r="C204" s="393"/>
      <c r="D204" s="393"/>
    </row>
    <row r="205" spans="1:7" ht="15.75">
      <c r="A205" s="96"/>
      <c r="C205" s="393"/>
      <c r="D205" s="393"/>
    </row>
    <row r="206" spans="1:7" ht="15.75">
      <c r="A206" s="96"/>
      <c r="C206" s="393"/>
      <c r="D206" s="393"/>
    </row>
    <row r="207" spans="1:7" ht="15.75">
      <c r="A207" s="96"/>
      <c r="C207" s="393"/>
      <c r="D207" s="393"/>
    </row>
    <row r="208" spans="1:7" ht="15.75">
      <c r="A208" s="96"/>
      <c r="C208" s="393"/>
      <c r="D208" s="393"/>
    </row>
    <row r="209" spans="1:4" ht="15.75">
      <c r="A209" s="96"/>
      <c r="C209" s="393"/>
      <c r="D209" s="393"/>
    </row>
    <row r="210" spans="1:4" ht="15.75">
      <c r="A210" s="96"/>
      <c r="C210" s="393"/>
      <c r="D210" s="393"/>
    </row>
    <row r="211" spans="1:4" ht="15.75">
      <c r="A211" s="96"/>
      <c r="C211" s="393"/>
      <c r="D211" s="393"/>
    </row>
    <row r="212" spans="1:4" ht="15.75">
      <c r="A212" s="96"/>
      <c r="C212" s="393"/>
      <c r="D212" s="393"/>
    </row>
    <row r="213" spans="1:4" ht="15.75">
      <c r="A213" s="96"/>
      <c r="C213" s="393"/>
      <c r="D213" s="393"/>
    </row>
    <row r="214" spans="1:4" ht="15.75">
      <c r="A214" s="96"/>
      <c r="C214" s="393"/>
      <c r="D214" s="393"/>
    </row>
    <row r="215" spans="1:4" ht="15.75">
      <c r="A215" s="96"/>
      <c r="C215" s="393"/>
      <c r="D215" s="393"/>
    </row>
    <row r="216" spans="1:4" ht="15.75">
      <c r="A216" s="96"/>
      <c r="C216" s="393"/>
      <c r="D216" s="393"/>
    </row>
    <row r="217" spans="1:4" ht="15.75">
      <c r="A217" s="96"/>
      <c r="C217" s="393"/>
      <c r="D217" s="393"/>
    </row>
    <row r="218" spans="1:4" ht="15.75">
      <c r="A218" s="96"/>
      <c r="C218" s="393"/>
      <c r="D218" s="393"/>
    </row>
    <row r="219" spans="1:4" ht="15.75">
      <c r="A219" s="96"/>
      <c r="C219" s="393"/>
      <c r="D219" s="393"/>
    </row>
    <row r="220" spans="1:4" ht="15.75">
      <c r="A220" s="96"/>
      <c r="C220" s="393"/>
      <c r="D220" s="393"/>
    </row>
    <row r="221" spans="1:4" ht="15.75">
      <c r="A221" s="96"/>
      <c r="C221" s="393"/>
      <c r="D221" s="393"/>
    </row>
    <row r="222" spans="1:4" ht="15.75">
      <c r="A222" s="96"/>
      <c r="C222" s="393"/>
      <c r="D222" s="393"/>
    </row>
    <row r="223" spans="1:4" ht="15.75">
      <c r="A223" s="96"/>
      <c r="C223" s="393"/>
      <c r="D223" s="393"/>
    </row>
    <row r="224" spans="1:4" ht="15.75">
      <c r="A224" s="96"/>
      <c r="C224" s="393"/>
      <c r="D224" s="393"/>
    </row>
    <row r="225" spans="1:4" ht="15.75">
      <c r="A225" s="96"/>
      <c r="C225" s="393"/>
      <c r="D225" s="393"/>
    </row>
    <row r="226" spans="1:4" ht="15.75">
      <c r="A226" s="96"/>
      <c r="C226" s="393"/>
      <c r="D226" s="393"/>
    </row>
    <row r="227" spans="1:4" ht="15.75">
      <c r="A227" s="96"/>
      <c r="C227" s="393"/>
      <c r="D227" s="393"/>
    </row>
    <row r="228" spans="1:4" ht="15.75">
      <c r="A228" s="96"/>
      <c r="C228" s="393"/>
      <c r="D228" s="393"/>
    </row>
    <row r="229" spans="1:4" ht="15.75">
      <c r="A229" s="96"/>
      <c r="C229" s="393"/>
      <c r="D229" s="393"/>
    </row>
    <row r="230" spans="1:4" ht="15.75">
      <c r="A230" s="96"/>
      <c r="C230" s="393"/>
      <c r="D230" s="393"/>
    </row>
    <row r="231" spans="1:4" ht="15.75">
      <c r="A231" s="96"/>
      <c r="C231" s="393"/>
      <c r="D231" s="393"/>
    </row>
    <row r="232" spans="1:4" ht="15.75">
      <c r="A232" s="96"/>
      <c r="C232" s="393"/>
      <c r="D232" s="393"/>
    </row>
    <row r="233" spans="1:4" ht="15.75">
      <c r="A233" s="96"/>
      <c r="C233" s="393"/>
      <c r="D233" s="393"/>
    </row>
    <row r="234" spans="1:4" ht="15.75">
      <c r="A234" s="96"/>
      <c r="C234" s="393"/>
      <c r="D234" s="393"/>
    </row>
    <row r="235" spans="1:4" ht="15.75">
      <c r="A235" s="96"/>
      <c r="C235" s="393"/>
      <c r="D235" s="393"/>
    </row>
    <row r="236" spans="1:4" ht="15.75">
      <c r="A236" s="96"/>
      <c r="C236" s="393"/>
      <c r="D236" s="393"/>
    </row>
    <row r="237" spans="1:4" ht="15.75">
      <c r="A237" s="96"/>
      <c r="C237" s="393"/>
      <c r="D237" s="393"/>
    </row>
    <row r="238" spans="1:4" ht="15.75">
      <c r="A238" s="96"/>
      <c r="C238" s="393"/>
      <c r="D238" s="393"/>
    </row>
    <row r="239" spans="1:4" ht="15.75">
      <c r="A239" s="96"/>
      <c r="C239" s="393"/>
      <c r="D239" s="393"/>
    </row>
    <row r="240" spans="1:4" ht="15.75">
      <c r="A240" s="96"/>
      <c r="C240" s="393"/>
      <c r="D240" s="393"/>
    </row>
    <row r="241" spans="1:4" ht="15.75">
      <c r="A241" s="96"/>
      <c r="C241" s="393"/>
      <c r="D241" s="393"/>
    </row>
    <row r="242" spans="1:4" ht="15.75">
      <c r="A242" s="96"/>
      <c r="C242" s="393"/>
      <c r="D242" s="393"/>
    </row>
    <row r="243" spans="1:4" ht="15.75">
      <c r="A243" s="96"/>
      <c r="C243" s="393"/>
      <c r="D243" s="393"/>
    </row>
    <row r="244" spans="1:4" ht="15.75">
      <c r="A244" s="96"/>
      <c r="C244" s="393"/>
      <c r="D244" s="393"/>
    </row>
    <row r="245" spans="1:4" ht="15.75">
      <c r="A245" s="96"/>
      <c r="C245" s="393"/>
      <c r="D245" s="393"/>
    </row>
    <row r="246" spans="1:4" ht="15.75">
      <c r="A246" s="96"/>
      <c r="C246" s="393"/>
      <c r="D246" s="393"/>
    </row>
    <row r="247" spans="1:4" ht="15.75">
      <c r="A247" s="96"/>
      <c r="C247" s="393"/>
      <c r="D247" s="393"/>
    </row>
    <row r="248" spans="1:4" ht="15.75">
      <c r="A248" s="96"/>
      <c r="C248" s="393"/>
      <c r="D248" s="393"/>
    </row>
    <row r="249" spans="1:4" ht="15.75">
      <c r="A249" s="96"/>
      <c r="C249" s="393"/>
      <c r="D249" s="393"/>
    </row>
    <row r="250" spans="1:4" ht="15.75">
      <c r="A250" s="96"/>
      <c r="C250" s="393"/>
      <c r="D250" s="393"/>
    </row>
    <row r="251" spans="1:4" ht="15.75">
      <c r="A251" s="96"/>
      <c r="C251" s="393"/>
      <c r="D251" s="393"/>
    </row>
    <row r="252" spans="1:4" ht="15.75">
      <c r="A252" s="96"/>
      <c r="C252" s="393"/>
      <c r="D252" s="393"/>
    </row>
    <row r="253" spans="1:4" ht="15.75">
      <c r="A253" s="96"/>
      <c r="C253" s="393"/>
      <c r="D253" s="393"/>
    </row>
    <row r="254" spans="1:4" ht="15.75">
      <c r="A254" s="96"/>
      <c r="C254" s="393"/>
      <c r="D254" s="393"/>
    </row>
    <row r="255" spans="1:4" ht="15.75">
      <c r="A255" s="96"/>
      <c r="C255" s="393"/>
      <c r="D255" s="393"/>
    </row>
    <row r="256" spans="1:4" ht="15.75">
      <c r="A256" s="96"/>
      <c r="C256" s="393"/>
      <c r="D256" s="393"/>
    </row>
    <row r="257" spans="1:4" ht="15.75">
      <c r="A257" s="96"/>
      <c r="C257" s="393"/>
      <c r="D257" s="393"/>
    </row>
    <row r="258" spans="1:4" ht="15.75">
      <c r="A258" s="96"/>
      <c r="C258" s="393"/>
      <c r="D258" s="393"/>
    </row>
    <row r="259" spans="1:4" ht="15.75">
      <c r="A259" s="96"/>
      <c r="C259" s="393"/>
      <c r="D259" s="393"/>
    </row>
    <row r="260" spans="1:4" ht="15.75">
      <c r="A260" s="96"/>
      <c r="C260" s="393"/>
      <c r="D260" s="393"/>
    </row>
    <row r="261" spans="1:4" ht="15.75">
      <c r="A261" s="96"/>
      <c r="C261" s="393"/>
      <c r="D261" s="393"/>
    </row>
    <row r="262" spans="1:4" ht="15.75">
      <c r="A262" s="96"/>
      <c r="C262" s="393"/>
      <c r="D262" s="393"/>
    </row>
    <row r="263" spans="1:4" ht="15.75">
      <c r="A263" s="96"/>
      <c r="C263" s="393"/>
      <c r="D263" s="393"/>
    </row>
    <row r="264" spans="1:4" ht="15.75">
      <c r="A264" s="96"/>
      <c r="C264" s="393"/>
      <c r="D264" s="393"/>
    </row>
    <row r="265" spans="1:4" ht="15.75">
      <c r="A265" s="96"/>
    </row>
    <row r="266" spans="1:4" ht="15.75">
      <c r="A266" s="96"/>
    </row>
    <row r="267" spans="1:4" ht="15.75">
      <c r="A267" s="96"/>
    </row>
    <row r="268" spans="1:4" ht="15.75">
      <c r="A268" s="96"/>
    </row>
    <row r="269" spans="1:4" ht="15.75">
      <c r="A269" s="96"/>
    </row>
    <row r="270" spans="1:4" ht="15.75">
      <c r="A270" s="96"/>
    </row>
    <row r="271" spans="1:4" ht="15.75">
      <c r="A271" s="96"/>
    </row>
    <row r="272" spans="1:4"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sheetData>
  <mergeCells count="17">
    <mergeCell ref="A91:F91"/>
    <mergeCell ref="A2:F2"/>
    <mergeCell ref="A3:F3"/>
    <mergeCell ref="A4:F4"/>
    <mergeCell ref="A5:F5"/>
    <mergeCell ref="A43:E43"/>
    <mergeCell ref="A45:F45"/>
    <mergeCell ref="A46:F46"/>
    <mergeCell ref="A47:F47"/>
    <mergeCell ref="A48:F48"/>
    <mergeCell ref="A89:F89"/>
    <mergeCell ref="A90:F90"/>
    <mergeCell ref="A92:F92"/>
    <mergeCell ref="A131:F131"/>
    <mergeCell ref="A132:F132"/>
    <mergeCell ref="A133:F133"/>
    <mergeCell ref="A134:F13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1"/>
  <sheetViews>
    <sheetView workbookViewId="0"/>
  </sheetViews>
  <sheetFormatPr defaultColWidth="9.140625" defaultRowHeight="15"/>
  <cols>
    <col min="1" max="1" width="57.5703125" style="74" customWidth="1"/>
    <col min="2" max="6" width="12.5703125" style="75" customWidth="1"/>
    <col min="7" max="7" width="1.85546875" style="91" customWidth="1"/>
    <col min="8" max="8" width="9.140625" customWidth="1"/>
    <col min="9" max="9" width="10.7109375" bestFit="1" customWidth="1"/>
    <col min="257" max="257" width="57.5703125" customWidth="1"/>
    <col min="258" max="262" width="12.5703125" customWidth="1"/>
    <col min="263" max="263" width="1.85546875" customWidth="1"/>
    <col min="264" max="264" width="9.140625" customWidth="1"/>
    <col min="265" max="265" width="10.7109375" bestFit="1" customWidth="1"/>
    <col min="513" max="513" width="57.5703125" customWidth="1"/>
    <col min="514" max="518" width="12.5703125" customWidth="1"/>
    <col min="519" max="519" width="1.85546875" customWidth="1"/>
    <col min="520" max="520" width="9.140625" customWidth="1"/>
    <col min="521" max="521" width="10.7109375" bestFit="1" customWidth="1"/>
    <col min="769" max="769" width="57.5703125" customWidth="1"/>
    <col min="770" max="774" width="12.5703125" customWidth="1"/>
    <col min="775" max="775" width="1.85546875" customWidth="1"/>
    <col min="776" max="776" width="9.140625" customWidth="1"/>
    <col min="777" max="777" width="10.7109375" bestFit="1" customWidth="1"/>
    <col min="1025" max="1025" width="57.5703125" customWidth="1"/>
    <col min="1026" max="1030" width="12.5703125" customWidth="1"/>
    <col min="1031" max="1031" width="1.85546875" customWidth="1"/>
    <col min="1032" max="1032" width="9.140625" customWidth="1"/>
    <col min="1033" max="1033" width="10.7109375" bestFit="1" customWidth="1"/>
    <col min="1281" max="1281" width="57.5703125" customWidth="1"/>
    <col min="1282" max="1286" width="12.5703125" customWidth="1"/>
    <col min="1287" max="1287" width="1.85546875" customWidth="1"/>
    <col min="1288" max="1288" width="9.140625" customWidth="1"/>
    <col min="1289" max="1289" width="10.7109375" bestFit="1" customWidth="1"/>
    <col min="1537" max="1537" width="57.5703125" customWidth="1"/>
    <col min="1538" max="1542" width="12.5703125" customWidth="1"/>
    <col min="1543" max="1543" width="1.85546875" customWidth="1"/>
    <col min="1544" max="1544" width="9.140625" customWidth="1"/>
    <col min="1545" max="1545" width="10.7109375" bestFit="1" customWidth="1"/>
    <col min="1793" max="1793" width="57.5703125" customWidth="1"/>
    <col min="1794" max="1798" width="12.5703125" customWidth="1"/>
    <col min="1799" max="1799" width="1.85546875" customWidth="1"/>
    <col min="1800" max="1800" width="9.140625" customWidth="1"/>
    <col min="1801" max="1801" width="10.7109375" bestFit="1" customWidth="1"/>
    <col min="2049" max="2049" width="57.5703125" customWidth="1"/>
    <col min="2050" max="2054" width="12.5703125" customWidth="1"/>
    <col min="2055" max="2055" width="1.85546875" customWidth="1"/>
    <col min="2056" max="2056" width="9.140625" customWidth="1"/>
    <col min="2057" max="2057" width="10.7109375" bestFit="1" customWidth="1"/>
    <col min="2305" max="2305" width="57.5703125" customWidth="1"/>
    <col min="2306" max="2310" width="12.5703125" customWidth="1"/>
    <col min="2311" max="2311" width="1.85546875" customWidth="1"/>
    <col min="2312" max="2312" width="9.140625" customWidth="1"/>
    <col min="2313" max="2313" width="10.7109375" bestFit="1" customWidth="1"/>
    <col min="2561" max="2561" width="57.5703125" customWidth="1"/>
    <col min="2562" max="2566" width="12.5703125" customWidth="1"/>
    <col min="2567" max="2567" width="1.85546875" customWidth="1"/>
    <col min="2568" max="2568" width="9.140625" customWidth="1"/>
    <col min="2569" max="2569" width="10.7109375" bestFit="1" customWidth="1"/>
    <col min="2817" max="2817" width="57.5703125" customWidth="1"/>
    <col min="2818" max="2822" width="12.5703125" customWidth="1"/>
    <col min="2823" max="2823" width="1.85546875" customWidth="1"/>
    <col min="2824" max="2824" width="9.140625" customWidth="1"/>
    <col min="2825" max="2825" width="10.7109375" bestFit="1" customWidth="1"/>
    <col min="3073" max="3073" width="57.5703125" customWidth="1"/>
    <col min="3074" max="3078" width="12.5703125" customWidth="1"/>
    <col min="3079" max="3079" width="1.85546875" customWidth="1"/>
    <col min="3080" max="3080" width="9.140625" customWidth="1"/>
    <col min="3081" max="3081" width="10.7109375" bestFit="1" customWidth="1"/>
    <col min="3329" max="3329" width="57.5703125" customWidth="1"/>
    <col min="3330" max="3334" width="12.5703125" customWidth="1"/>
    <col min="3335" max="3335" width="1.85546875" customWidth="1"/>
    <col min="3336" max="3336" width="9.140625" customWidth="1"/>
    <col min="3337" max="3337" width="10.7109375" bestFit="1" customWidth="1"/>
    <col min="3585" max="3585" width="57.5703125" customWidth="1"/>
    <col min="3586" max="3590" width="12.5703125" customWidth="1"/>
    <col min="3591" max="3591" width="1.85546875" customWidth="1"/>
    <col min="3592" max="3592" width="9.140625" customWidth="1"/>
    <col min="3593" max="3593" width="10.7109375" bestFit="1" customWidth="1"/>
    <col min="3841" max="3841" width="57.5703125" customWidth="1"/>
    <col min="3842" max="3846" width="12.5703125" customWidth="1"/>
    <col min="3847" max="3847" width="1.85546875" customWidth="1"/>
    <col min="3848" max="3848" width="9.140625" customWidth="1"/>
    <col min="3849" max="3849" width="10.7109375" bestFit="1" customWidth="1"/>
    <col min="4097" max="4097" width="57.5703125" customWidth="1"/>
    <col min="4098" max="4102" width="12.5703125" customWidth="1"/>
    <col min="4103" max="4103" width="1.85546875" customWidth="1"/>
    <col min="4104" max="4104" width="9.140625" customWidth="1"/>
    <col min="4105" max="4105" width="10.7109375" bestFit="1" customWidth="1"/>
    <col min="4353" max="4353" width="57.5703125" customWidth="1"/>
    <col min="4354" max="4358" width="12.5703125" customWidth="1"/>
    <col min="4359" max="4359" width="1.85546875" customWidth="1"/>
    <col min="4360" max="4360" width="9.140625" customWidth="1"/>
    <col min="4361" max="4361" width="10.7109375" bestFit="1" customWidth="1"/>
    <col min="4609" max="4609" width="57.5703125" customWidth="1"/>
    <col min="4610" max="4614" width="12.5703125" customWidth="1"/>
    <col min="4615" max="4615" width="1.85546875" customWidth="1"/>
    <col min="4616" max="4616" width="9.140625" customWidth="1"/>
    <col min="4617" max="4617" width="10.7109375" bestFit="1" customWidth="1"/>
    <col min="4865" max="4865" width="57.5703125" customWidth="1"/>
    <col min="4866" max="4870" width="12.5703125" customWidth="1"/>
    <col min="4871" max="4871" width="1.85546875" customWidth="1"/>
    <col min="4872" max="4872" width="9.140625" customWidth="1"/>
    <col min="4873" max="4873" width="10.7109375" bestFit="1" customWidth="1"/>
    <col min="5121" max="5121" width="57.5703125" customWidth="1"/>
    <col min="5122" max="5126" width="12.5703125" customWidth="1"/>
    <col min="5127" max="5127" width="1.85546875" customWidth="1"/>
    <col min="5128" max="5128" width="9.140625" customWidth="1"/>
    <col min="5129" max="5129" width="10.7109375" bestFit="1" customWidth="1"/>
    <col min="5377" max="5377" width="57.5703125" customWidth="1"/>
    <col min="5378" max="5382" width="12.5703125" customWidth="1"/>
    <col min="5383" max="5383" width="1.85546875" customWidth="1"/>
    <col min="5384" max="5384" width="9.140625" customWidth="1"/>
    <col min="5385" max="5385" width="10.7109375" bestFit="1" customWidth="1"/>
    <col min="5633" max="5633" width="57.5703125" customWidth="1"/>
    <col min="5634" max="5638" width="12.5703125" customWidth="1"/>
    <col min="5639" max="5639" width="1.85546875" customWidth="1"/>
    <col min="5640" max="5640" width="9.140625" customWidth="1"/>
    <col min="5641" max="5641" width="10.7109375" bestFit="1" customWidth="1"/>
    <col min="5889" max="5889" width="57.5703125" customWidth="1"/>
    <col min="5890" max="5894" width="12.5703125" customWidth="1"/>
    <col min="5895" max="5895" width="1.85546875" customWidth="1"/>
    <col min="5896" max="5896" width="9.140625" customWidth="1"/>
    <col min="5897" max="5897" width="10.7109375" bestFit="1" customWidth="1"/>
    <col min="6145" max="6145" width="57.5703125" customWidth="1"/>
    <col min="6146" max="6150" width="12.5703125" customWidth="1"/>
    <col min="6151" max="6151" width="1.85546875" customWidth="1"/>
    <col min="6152" max="6152" width="9.140625" customWidth="1"/>
    <col min="6153" max="6153" width="10.7109375" bestFit="1" customWidth="1"/>
    <col min="6401" max="6401" width="57.5703125" customWidth="1"/>
    <col min="6402" max="6406" width="12.5703125" customWidth="1"/>
    <col min="6407" max="6407" width="1.85546875" customWidth="1"/>
    <col min="6408" max="6408" width="9.140625" customWidth="1"/>
    <col min="6409" max="6409" width="10.7109375" bestFit="1" customWidth="1"/>
    <col min="6657" max="6657" width="57.5703125" customWidth="1"/>
    <col min="6658" max="6662" width="12.5703125" customWidth="1"/>
    <col min="6663" max="6663" width="1.85546875" customWidth="1"/>
    <col min="6664" max="6664" width="9.140625" customWidth="1"/>
    <col min="6665" max="6665" width="10.7109375" bestFit="1" customWidth="1"/>
    <col min="6913" max="6913" width="57.5703125" customWidth="1"/>
    <col min="6914" max="6918" width="12.5703125" customWidth="1"/>
    <col min="6919" max="6919" width="1.85546875" customWidth="1"/>
    <col min="6920" max="6920" width="9.140625" customWidth="1"/>
    <col min="6921" max="6921" width="10.7109375" bestFit="1" customWidth="1"/>
    <col min="7169" max="7169" width="57.5703125" customWidth="1"/>
    <col min="7170" max="7174" width="12.5703125" customWidth="1"/>
    <col min="7175" max="7175" width="1.85546875" customWidth="1"/>
    <col min="7176" max="7176" width="9.140625" customWidth="1"/>
    <col min="7177" max="7177" width="10.7109375" bestFit="1" customWidth="1"/>
    <col min="7425" max="7425" width="57.5703125" customWidth="1"/>
    <col min="7426" max="7430" width="12.5703125" customWidth="1"/>
    <col min="7431" max="7431" width="1.85546875" customWidth="1"/>
    <col min="7432" max="7432" width="9.140625" customWidth="1"/>
    <col min="7433" max="7433" width="10.7109375" bestFit="1" customWidth="1"/>
    <col min="7681" max="7681" width="57.5703125" customWidth="1"/>
    <col min="7682" max="7686" width="12.5703125" customWidth="1"/>
    <col min="7687" max="7687" width="1.85546875" customWidth="1"/>
    <col min="7688" max="7688" width="9.140625" customWidth="1"/>
    <col min="7689" max="7689" width="10.7109375" bestFit="1" customWidth="1"/>
    <col min="7937" max="7937" width="57.5703125" customWidth="1"/>
    <col min="7938" max="7942" width="12.5703125" customWidth="1"/>
    <col min="7943" max="7943" width="1.85546875" customWidth="1"/>
    <col min="7944" max="7944" width="9.140625" customWidth="1"/>
    <col min="7945" max="7945" width="10.7109375" bestFit="1" customWidth="1"/>
    <col min="8193" max="8193" width="57.5703125" customWidth="1"/>
    <col min="8194" max="8198" width="12.5703125" customWidth="1"/>
    <col min="8199" max="8199" width="1.85546875" customWidth="1"/>
    <col min="8200" max="8200" width="9.140625" customWidth="1"/>
    <col min="8201" max="8201" width="10.7109375" bestFit="1" customWidth="1"/>
    <col min="8449" max="8449" width="57.5703125" customWidth="1"/>
    <col min="8450" max="8454" width="12.5703125" customWidth="1"/>
    <col min="8455" max="8455" width="1.85546875" customWidth="1"/>
    <col min="8456" max="8456" width="9.140625" customWidth="1"/>
    <col min="8457" max="8457" width="10.7109375" bestFit="1" customWidth="1"/>
    <col min="8705" max="8705" width="57.5703125" customWidth="1"/>
    <col min="8706" max="8710" width="12.5703125" customWidth="1"/>
    <col min="8711" max="8711" width="1.85546875" customWidth="1"/>
    <col min="8712" max="8712" width="9.140625" customWidth="1"/>
    <col min="8713" max="8713" width="10.7109375" bestFit="1" customWidth="1"/>
    <col min="8961" max="8961" width="57.5703125" customWidth="1"/>
    <col min="8962" max="8966" width="12.5703125" customWidth="1"/>
    <col min="8967" max="8967" width="1.85546875" customWidth="1"/>
    <col min="8968" max="8968" width="9.140625" customWidth="1"/>
    <col min="8969" max="8969" width="10.7109375" bestFit="1" customWidth="1"/>
    <col min="9217" max="9217" width="57.5703125" customWidth="1"/>
    <col min="9218" max="9222" width="12.5703125" customWidth="1"/>
    <col min="9223" max="9223" width="1.85546875" customWidth="1"/>
    <col min="9224" max="9224" width="9.140625" customWidth="1"/>
    <col min="9225" max="9225" width="10.7109375" bestFit="1" customWidth="1"/>
    <col min="9473" max="9473" width="57.5703125" customWidth="1"/>
    <col min="9474" max="9478" width="12.5703125" customWidth="1"/>
    <col min="9479" max="9479" width="1.85546875" customWidth="1"/>
    <col min="9480" max="9480" width="9.140625" customWidth="1"/>
    <col min="9481" max="9481" width="10.7109375" bestFit="1" customWidth="1"/>
    <col min="9729" max="9729" width="57.5703125" customWidth="1"/>
    <col min="9730" max="9734" width="12.5703125" customWidth="1"/>
    <col min="9735" max="9735" width="1.85546875" customWidth="1"/>
    <col min="9736" max="9736" width="9.140625" customWidth="1"/>
    <col min="9737" max="9737" width="10.7109375" bestFit="1" customWidth="1"/>
    <col min="9985" max="9985" width="57.5703125" customWidth="1"/>
    <col min="9986" max="9990" width="12.5703125" customWidth="1"/>
    <col min="9991" max="9991" width="1.85546875" customWidth="1"/>
    <col min="9992" max="9992" width="9.140625" customWidth="1"/>
    <col min="9993" max="9993" width="10.7109375" bestFit="1" customWidth="1"/>
    <col min="10241" max="10241" width="57.5703125" customWidth="1"/>
    <col min="10242" max="10246" width="12.5703125" customWidth="1"/>
    <col min="10247" max="10247" width="1.85546875" customWidth="1"/>
    <col min="10248" max="10248" width="9.140625" customWidth="1"/>
    <col min="10249" max="10249" width="10.7109375" bestFit="1" customWidth="1"/>
    <col min="10497" max="10497" width="57.5703125" customWidth="1"/>
    <col min="10498" max="10502" width="12.5703125" customWidth="1"/>
    <col min="10503" max="10503" width="1.85546875" customWidth="1"/>
    <col min="10504" max="10504" width="9.140625" customWidth="1"/>
    <col min="10505" max="10505" width="10.7109375" bestFit="1" customWidth="1"/>
    <col min="10753" max="10753" width="57.5703125" customWidth="1"/>
    <col min="10754" max="10758" width="12.5703125" customWidth="1"/>
    <col min="10759" max="10759" width="1.85546875" customWidth="1"/>
    <col min="10760" max="10760" width="9.140625" customWidth="1"/>
    <col min="10761" max="10761" width="10.7109375" bestFit="1" customWidth="1"/>
    <col min="11009" max="11009" width="57.5703125" customWidth="1"/>
    <col min="11010" max="11014" width="12.5703125" customWidth="1"/>
    <col min="11015" max="11015" width="1.85546875" customWidth="1"/>
    <col min="11016" max="11016" width="9.140625" customWidth="1"/>
    <col min="11017" max="11017" width="10.7109375" bestFit="1" customWidth="1"/>
    <col min="11265" max="11265" width="57.5703125" customWidth="1"/>
    <col min="11266" max="11270" width="12.5703125" customWidth="1"/>
    <col min="11271" max="11271" width="1.85546875" customWidth="1"/>
    <col min="11272" max="11272" width="9.140625" customWidth="1"/>
    <col min="11273" max="11273" width="10.7109375" bestFit="1" customWidth="1"/>
    <col min="11521" max="11521" width="57.5703125" customWidth="1"/>
    <col min="11522" max="11526" width="12.5703125" customWidth="1"/>
    <col min="11527" max="11527" width="1.85546875" customWidth="1"/>
    <col min="11528" max="11528" width="9.140625" customWidth="1"/>
    <col min="11529" max="11529" width="10.7109375" bestFit="1" customWidth="1"/>
    <col min="11777" max="11777" width="57.5703125" customWidth="1"/>
    <col min="11778" max="11782" width="12.5703125" customWidth="1"/>
    <col min="11783" max="11783" width="1.85546875" customWidth="1"/>
    <col min="11784" max="11784" width="9.140625" customWidth="1"/>
    <col min="11785" max="11785" width="10.7109375" bestFit="1" customWidth="1"/>
    <col min="12033" max="12033" width="57.5703125" customWidth="1"/>
    <col min="12034" max="12038" width="12.5703125" customWidth="1"/>
    <col min="12039" max="12039" width="1.85546875" customWidth="1"/>
    <col min="12040" max="12040" width="9.140625" customWidth="1"/>
    <col min="12041" max="12041" width="10.7109375" bestFit="1" customWidth="1"/>
    <col min="12289" max="12289" width="57.5703125" customWidth="1"/>
    <col min="12290" max="12294" width="12.5703125" customWidth="1"/>
    <col min="12295" max="12295" width="1.85546875" customWidth="1"/>
    <col min="12296" max="12296" width="9.140625" customWidth="1"/>
    <col min="12297" max="12297" width="10.7109375" bestFit="1" customWidth="1"/>
    <col min="12545" max="12545" width="57.5703125" customWidth="1"/>
    <col min="12546" max="12550" width="12.5703125" customWidth="1"/>
    <col min="12551" max="12551" width="1.85546875" customWidth="1"/>
    <col min="12552" max="12552" width="9.140625" customWidth="1"/>
    <col min="12553" max="12553" width="10.7109375" bestFit="1" customWidth="1"/>
    <col min="12801" max="12801" width="57.5703125" customWidth="1"/>
    <col min="12802" max="12806" width="12.5703125" customWidth="1"/>
    <col min="12807" max="12807" width="1.85546875" customWidth="1"/>
    <col min="12808" max="12808" width="9.140625" customWidth="1"/>
    <col min="12809" max="12809" width="10.7109375" bestFit="1" customWidth="1"/>
    <col min="13057" max="13057" width="57.5703125" customWidth="1"/>
    <col min="13058" max="13062" width="12.5703125" customWidth="1"/>
    <col min="13063" max="13063" width="1.85546875" customWidth="1"/>
    <col min="13064" max="13064" width="9.140625" customWidth="1"/>
    <col min="13065" max="13065" width="10.7109375" bestFit="1" customWidth="1"/>
    <col min="13313" max="13313" width="57.5703125" customWidth="1"/>
    <col min="13314" max="13318" width="12.5703125" customWidth="1"/>
    <col min="13319" max="13319" width="1.85546875" customWidth="1"/>
    <col min="13320" max="13320" width="9.140625" customWidth="1"/>
    <col min="13321" max="13321" width="10.7109375" bestFit="1" customWidth="1"/>
    <col min="13569" max="13569" width="57.5703125" customWidth="1"/>
    <col min="13570" max="13574" width="12.5703125" customWidth="1"/>
    <col min="13575" max="13575" width="1.85546875" customWidth="1"/>
    <col min="13576" max="13576" width="9.140625" customWidth="1"/>
    <col min="13577" max="13577" width="10.7109375" bestFit="1" customWidth="1"/>
    <col min="13825" max="13825" width="57.5703125" customWidth="1"/>
    <col min="13826" max="13830" width="12.5703125" customWidth="1"/>
    <col min="13831" max="13831" width="1.85546875" customWidth="1"/>
    <col min="13832" max="13832" width="9.140625" customWidth="1"/>
    <col min="13833" max="13833" width="10.7109375" bestFit="1" customWidth="1"/>
    <col min="14081" max="14081" width="57.5703125" customWidth="1"/>
    <col min="14082" max="14086" width="12.5703125" customWidth="1"/>
    <col min="14087" max="14087" width="1.85546875" customWidth="1"/>
    <col min="14088" max="14088" width="9.140625" customWidth="1"/>
    <col min="14089" max="14089" width="10.7109375" bestFit="1" customWidth="1"/>
    <col min="14337" max="14337" width="57.5703125" customWidth="1"/>
    <col min="14338" max="14342" width="12.5703125" customWidth="1"/>
    <col min="14343" max="14343" width="1.85546875" customWidth="1"/>
    <col min="14344" max="14344" width="9.140625" customWidth="1"/>
    <col min="14345" max="14345" width="10.7109375" bestFit="1" customWidth="1"/>
    <col min="14593" max="14593" width="57.5703125" customWidth="1"/>
    <col min="14594" max="14598" width="12.5703125" customWidth="1"/>
    <col min="14599" max="14599" width="1.85546875" customWidth="1"/>
    <col min="14600" max="14600" width="9.140625" customWidth="1"/>
    <col min="14601" max="14601" width="10.7109375" bestFit="1" customWidth="1"/>
    <col min="14849" max="14849" width="57.5703125" customWidth="1"/>
    <col min="14850" max="14854" width="12.5703125" customWidth="1"/>
    <col min="14855" max="14855" width="1.85546875" customWidth="1"/>
    <col min="14856" max="14856" width="9.140625" customWidth="1"/>
    <col min="14857" max="14857" width="10.7109375" bestFit="1" customWidth="1"/>
    <col min="15105" max="15105" width="57.5703125" customWidth="1"/>
    <col min="15106" max="15110" width="12.5703125" customWidth="1"/>
    <col min="15111" max="15111" width="1.85546875" customWidth="1"/>
    <col min="15112" max="15112" width="9.140625" customWidth="1"/>
    <col min="15113" max="15113" width="10.7109375" bestFit="1" customWidth="1"/>
    <col min="15361" max="15361" width="57.5703125" customWidth="1"/>
    <col min="15362" max="15366" width="12.5703125" customWidth="1"/>
    <col min="15367" max="15367" width="1.85546875" customWidth="1"/>
    <col min="15368" max="15368" width="9.140625" customWidth="1"/>
    <col min="15369" max="15369" width="10.7109375" bestFit="1" customWidth="1"/>
    <col min="15617" max="15617" width="57.5703125" customWidth="1"/>
    <col min="15618" max="15622" width="12.5703125" customWidth="1"/>
    <col min="15623" max="15623" width="1.85546875" customWidth="1"/>
    <col min="15624" max="15624" width="9.140625" customWidth="1"/>
    <col min="15625" max="15625" width="10.7109375" bestFit="1" customWidth="1"/>
    <col min="15873" max="15873" width="57.5703125" customWidth="1"/>
    <col min="15874" max="15878" width="12.5703125" customWidth="1"/>
    <col min="15879" max="15879" width="1.85546875" customWidth="1"/>
    <col min="15880" max="15880" width="9.140625" customWidth="1"/>
    <col min="15881" max="15881" width="10.7109375" bestFit="1" customWidth="1"/>
    <col min="16129" max="16129" width="57.5703125" customWidth="1"/>
    <col min="16130" max="16134" width="12.5703125" customWidth="1"/>
    <col min="16135" max="16135" width="1.85546875" customWidth="1"/>
    <col min="16136" max="16136" width="9.140625" customWidth="1"/>
    <col min="16137" max="16137" width="10.7109375" bestFit="1" customWidth="1"/>
  </cols>
  <sheetData>
    <row r="1" spans="1:7" s="71" customFormat="1" ht="2.25" customHeight="1">
      <c r="A1" s="69"/>
      <c r="B1" s="70"/>
      <c r="C1" s="70"/>
      <c r="D1" s="70"/>
      <c r="E1" s="70"/>
      <c r="F1" s="70"/>
    </row>
    <row r="2" spans="1:7" s="72" customFormat="1" ht="39" customHeight="1">
      <c r="A2" s="1264" t="s">
        <v>593</v>
      </c>
      <c r="B2" s="1264"/>
      <c r="C2" s="1264"/>
      <c r="D2" s="1264"/>
      <c r="E2" s="1264"/>
      <c r="F2" s="1264"/>
    </row>
    <row r="3" spans="1:7" s="72" customFormat="1" ht="20.25">
      <c r="A3" s="1264" t="s">
        <v>600</v>
      </c>
      <c r="B3" s="1264"/>
      <c r="C3" s="1264"/>
      <c r="D3" s="1264"/>
      <c r="E3" s="1264"/>
      <c r="F3" s="1264"/>
    </row>
    <row r="4" spans="1:7" s="72" customFormat="1" ht="20.25">
      <c r="A4" s="1264" t="s">
        <v>584</v>
      </c>
      <c r="B4" s="1264"/>
      <c r="C4" s="1264"/>
      <c r="D4" s="1264"/>
      <c r="E4" s="1264"/>
      <c r="F4" s="1264"/>
    </row>
    <row r="5" spans="1:7" s="73" customFormat="1" ht="39" customHeight="1">
      <c r="A5" s="1266" t="s">
        <v>601</v>
      </c>
      <c r="B5" s="1266"/>
      <c r="C5" s="1266"/>
      <c r="D5" s="1266"/>
      <c r="E5" s="1266"/>
      <c r="F5" s="1266"/>
    </row>
    <row r="6" spans="1:7" ht="6" customHeight="1">
      <c r="G6"/>
    </row>
    <row r="7" spans="1:7" ht="4.5" customHeight="1" thickBot="1">
      <c r="A7" s="34"/>
      <c r="B7" s="35"/>
      <c r="C7" s="35"/>
      <c r="D7" s="35"/>
      <c r="E7" s="35"/>
      <c r="F7" s="35"/>
      <c r="G7"/>
    </row>
    <row r="8" spans="1:7" s="46" customFormat="1" ht="12.75" thickTop="1" thickBot="1">
      <c r="A8" s="76"/>
      <c r="B8" s="396" t="s">
        <v>275</v>
      </c>
      <c r="C8" s="396" t="s">
        <v>276</v>
      </c>
      <c r="D8" s="396" t="s">
        <v>277</v>
      </c>
      <c r="E8" s="396" t="s">
        <v>278</v>
      </c>
      <c r="F8" s="396" t="s">
        <v>279</v>
      </c>
    </row>
    <row r="9" spans="1:7" s="46" customFormat="1" ht="12.75" thickTop="1" thickBot="1">
      <c r="A9" s="807" t="s">
        <v>280</v>
      </c>
      <c r="B9" s="39">
        <v>7014801.0968199996</v>
      </c>
      <c r="C9" s="39">
        <v>1498753.98505</v>
      </c>
      <c r="D9" s="39">
        <v>0.68600000000000005</v>
      </c>
      <c r="E9" s="39">
        <v>269.91473999999999</v>
      </c>
      <c r="F9" s="39">
        <v>8513825.6826099996</v>
      </c>
    </row>
    <row r="10" spans="1:7" s="46" customFormat="1" ht="12.75" thickTop="1" thickBot="1">
      <c r="A10" s="808" t="s">
        <v>281</v>
      </c>
      <c r="B10" s="41">
        <v>705104.55903</v>
      </c>
      <c r="C10" s="41">
        <v>298755.6274</v>
      </c>
      <c r="D10" s="41">
        <v>0.68600000000000005</v>
      </c>
      <c r="E10" s="41">
        <v>213.94675000000001</v>
      </c>
      <c r="F10" s="41">
        <v>1004074.81918</v>
      </c>
    </row>
    <row r="11" spans="1:7" s="46" customFormat="1" ht="12" thickTop="1">
      <c r="A11" s="809" t="s">
        <v>282</v>
      </c>
      <c r="B11" s="43">
        <v>246654.10908000002</v>
      </c>
      <c r="C11" s="43">
        <v>92269.099060000008</v>
      </c>
      <c r="D11" s="43">
        <v>0</v>
      </c>
      <c r="E11" s="43">
        <v>0</v>
      </c>
      <c r="F11" s="43">
        <v>338923.20814</v>
      </c>
    </row>
    <row r="12" spans="1:7" s="46" customFormat="1" ht="11.25">
      <c r="A12" s="809" t="s">
        <v>283</v>
      </c>
      <c r="B12" s="43">
        <v>166994.79362000001</v>
      </c>
      <c r="C12" s="43">
        <v>121035.15591</v>
      </c>
      <c r="D12" s="43">
        <v>0.68600000000000005</v>
      </c>
      <c r="E12" s="43">
        <v>213.94675000000001</v>
      </c>
      <c r="F12" s="43">
        <v>288244.58227999997</v>
      </c>
    </row>
    <row r="13" spans="1:7" s="46" customFormat="1" ht="11.25">
      <c r="A13" s="809" t="s">
        <v>284</v>
      </c>
      <c r="B13" s="43">
        <v>291380.41004000005</v>
      </c>
      <c r="C13" s="43">
        <v>85450.649799999999</v>
      </c>
      <c r="D13" s="43">
        <v>0</v>
      </c>
      <c r="E13" s="43">
        <v>0</v>
      </c>
      <c r="F13" s="43">
        <v>376831.05984</v>
      </c>
    </row>
    <row r="14" spans="1:7" s="46" customFormat="1" ht="11.25">
      <c r="A14" s="809" t="s">
        <v>285</v>
      </c>
      <c r="B14" s="43">
        <v>0</v>
      </c>
      <c r="C14" s="43">
        <v>0</v>
      </c>
      <c r="D14" s="43">
        <v>0</v>
      </c>
      <c r="E14" s="43">
        <v>0</v>
      </c>
      <c r="F14" s="43">
        <v>0</v>
      </c>
    </row>
    <row r="15" spans="1:7" s="46" customFormat="1" ht="11.25">
      <c r="A15" s="809" t="s">
        <v>286</v>
      </c>
      <c r="B15" s="43">
        <v>0</v>
      </c>
      <c r="C15" s="43">
        <v>0</v>
      </c>
      <c r="D15" s="43">
        <v>0</v>
      </c>
      <c r="E15" s="43">
        <v>0</v>
      </c>
      <c r="F15" s="43">
        <v>0</v>
      </c>
    </row>
    <row r="16" spans="1:7" s="46" customFormat="1" ht="11.25">
      <c r="A16" s="809" t="s">
        <v>287</v>
      </c>
      <c r="B16" s="43">
        <v>90.728139999999996</v>
      </c>
      <c r="C16" s="43">
        <v>0.72029999999999994</v>
      </c>
      <c r="D16" s="43">
        <v>0</v>
      </c>
      <c r="E16" s="43">
        <v>0</v>
      </c>
      <c r="F16" s="43">
        <v>91.448440000000005</v>
      </c>
    </row>
    <row r="17" spans="1:6" s="46" customFormat="1" ht="11.25">
      <c r="A17" s="809" t="s">
        <v>288</v>
      </c>
      <c r="B17" s="43">
        <v>6.0332799999999995</v>
      </c>
      <c r="C17" s="43">
        <v>2.33E-3</v>
      </c>
      <c r="D17" s="43">
        <v>0</v>
      </c>
      <c r="E17" s="43">
        <v>0</v>
      </c>
      <c r="F17" s="43">
        <v>6.0356099999999993</v>
      </c>
    </row>
    <row r="18" spans="1:6" s="46" customFormat="1" ht="12" thickBot="1">
      <c r="A18" s="809" t="s">
        <v>289</v>
      </c>
      <c r="B18" s="43">
        <v>-21.515130000000003</v>
      </c>
      <c r="C18" s="43">
        <v>0</v>
      </c>
      <c r="D18" s="43">
        <v>0</v>
      </c>
      <c r="E18" s="43">
        <v>0</v>
      </c>
      <c r="F18" s="43">
        <v>-21.515130000000003</v>
      </c>
    </row>
    <row r="19" spans="1:6" s="46" customFormat="1" ht="12.75" thickTop="1" thickBot="1">
      <c r="A19" s="808" t="s">
        <v>290</v>
      </c>
      <c r="B19" s="41">
        <v>375917.73881999997</v>
      </c>
      <c r="C19" s="41">
        <v>447272.14370000002</v>
      </c>
      <c r="D19" s="41">
        <v>0</v>
      </c>
      <c r="E19" s="41">
        <v>55.96799</v>
      </c>
      <c r="F19" s="41">
        <v>823245.85051000002</v>
      </c>
    </row>
    <row r="20" spans="1:6" s="46" customFormat="1" ht="12" thickTop="1">
      <c r="A20" s="809" t="s">
        <v>291</v>
      </c>
      <c r="B20" s="43">
        <v>0</v>
      </c>
      <c r="C20" s="43">
        <v>0</v>
      </c>
      <c r="D20" s="43">
        <v>0</v>
      </c>
      <c r="E20" s="43">
        <v>0</v>
      </c>
      <c r="F20" s="43">
        <v>0</v>
      </c>
    </row>
    <row r="21" spans="1:6" s="46" customFormat="1" ht="11.25">
      <c r="A21" s="809" t="s">
        <v>292</v>
      </c>
      <c r="B21" s="43">
        <v>185086.05518</v>
      </c>
      <c r="C21" s="43">
        <v>36024.720799999996</v>
      </c>
      <c r="D21" s="43">
        <v>0</v>
      </c>
      <c r="E21" s="43">
        <v>53.89188</v>
      </c>
      <c r="F21" s="43">
        <v>221164.66786000002</v>
      </c>
    </row>
    <row r="22" spans="1:6" s="46" customFormat="1" ht="11.25">
      <c r="A22" s="809" t="s">
        <v>293</v>
      </c>
      <c r="B22" s="43">
        <v>0</v>
      </c>
      <c r="C22" s="43">
        <v>0</v>
      </c>
      <c r="D22" s="43">
        <v>0</v>
      </c>
      <c r="E22" s="43">
        <v>0</v>
      </c>
      <c r="F22" s="43">
        <v>0</v>
      </c>
    </row>
    <row r="23" spans="1:6" s="46" customFormat="1" ht="11.25">
      <c r="A23" s="809" t="s">
        <v>294</v>
      </c>
      <c r="B23" s="43">
        <v>0</v>
      </c>
      <c r="C23" s="43">
        <v>0</v>
      </c>
      <c r="D23" s="43">
        <v>0</v>
      </c>
      <c r="E23" s="43">
        <v>0</v>
      </c>
      <c r="F23" s="43">
        <v>0</v>
      </c>
    </row>
    <row r="24" spans="1:6" s="46" customFormat="1" ht="11.25">
      <c r="A24" s="809" t="s">
        <v>295</v>
      </c>
      <c r="B24" s="43">
        <v>66591.037289999993</v>
      </c>
      <c r="C24" s="43">
        <v>37135.176500000001</v>
      </c>
      <c r="D24" s="43">
        <v>0</v>
      </c>
      <c r="E24" s="43">
        <v>0</v>
      </c>
      <c r="F24" s="43">
        <v>103726.21379000001</v>
      </c>
    </row>
    <row r="25" spans="1:6" s="46" customFormat="1" ht="11.25">
      <c r="A25" s="809" t="s">
        <v>296</v>
      </c>
      <c r="B25" s="43">
        <v>124184.86259999999</v>
      </c>
      <c r="C25" s="43">
        <v>374103.81695999997</v>
      </c>
      <c r="D25" s="43">
        <v>0</v>
      </c>
      <c r="E25" s="43">
        <v>2.0761100000000003</v>
      </c>
      <c r="F25" s="43">
        <v>498290.75567000004</v>
      </c>
    </row>
    <row r="26" spans="1:6" s="46" customFormat="1" ht="11.25">
      <c r="A26" s="809" t="s">
        <v>297</v>
      </c>
      <c r="B26" s="43">
        <v>55.783749999999998</v>
      </c>
      <c r="C26" s="43">
        <v>8.4294400000000014</v>
      </c>
      <c r="D26" s="43">
        <v>0</v>
      </c>
      <c r="E26" s="43">
        <v>0</v>
      </c>
      <c r="F26" s="43">
        <v>64.213189999999997</v>
      </c>
    </row>
    <row r="27" spans="1:6" s="46" customFormat="1" ht="12" thickBot="1">
      <c r="A27" s="809" t="s">
        <v>298</v>
      </c>
      <c r="B27" s="43">
        <v>0</v>
      </c>
      <c r="C27" s="43">
        <v>0</v>
      </c>
      <c r="D27" s="43">
        <v>0</v>
      </c>
      <c r="E27" s="43">
        <v>0</v>
      </c>
      <c r="F27" s="43">
        <v>0</v>
      </c>
    </row>
    <row r="28" spans="1:6" s="46" customFormat="1" ht="12.75" thickTop="1" thickBot="1">
      <c r="A28" s="808" t="s">
        <v>299</v>
      </c>
      <c r="B28" s="41">
        <v>5605221.4681400005</v>
      </c>
      <c r="C28" s="41">
        <v>610737.71013999998</v>
      </c>
      <c r="D28" s="41">
        <v>0</v>
      </c>
      <c r="E28" s="41">
        <v>0</v>
      </c>
      <c r="F28" s="41">
        <v>6215959.1782799996</v>
      </c>
    </row>
    <row r="29" spans="1:6" s="46" customFormat="1" ht="12" thickTop="1">
      <c r="A29" s="810" t="s">
        <v>300</v>
      </c>
      <c r="B29" s="43">
        <v>5672455.51241</v>
      </c>
      <c r="C29" s="43">
        <v>681813.30421000009</v>
      </c>
      <c r="D29" s="43">
        <v>0</v>
      </c>
      <c r="E29" s="43">
        <v>0</v>
      </c>
      <c r="F29" s="43">
        <v>6354268.8166199997</v>
      </c>
    </row>
    <row r="30" spans="1:6" s="46" customFormat="1" ht="11.25">
      <c r="A30" s="809" t="s">
        <v>301</v>
      </c>
      <c r="B30" s="43">
        <v>5484165.9332499998</v>
      </c>
      <c r="C30" s="43">
        <v>620416.25732000009</v>
      </c>
      <c r="D30" s="43">
        <v>0</v>
      </c>
      <c r="E30" s="43">
        <v>0</v>
      </c>
      <c r="F30" s="43">
        <v>6104582.1905699996</v>
      </c>
    </row>
    <row r="31" spans="1:6" s="46" customFormat="1" ht="11.25">
      <c r="A31" s="809" t="s">
        <v>302</v>
      </c>
      <c r="B31" s="43">
        <v>188205.14043999999</v>
      </c>
      <c r="C31" s="43">
        <v>61118.904350000004</v>
      </c>
      <c r="D31" s="43">
        <v>0</v>
      </c>
      <c r="E31" s="43">
        <v>0</v>
      </c>
      <c r="F31" s="43">
        <v>249324.04478999999</v>
      </c>
    </row>
    <row r="32" spans="1:6" s="46" customFormat="1" ht="11.25">
      <c r="A32" s="809" t="s">
        <v>303</v>
      </c>
      <c r="B32" s="43">
        <v>84.438720000000004</v>
      </c>
      <c r="C32" s="43">
        <v>278.14254</v>
      </c>
      <c r="D32" s="43">
        <v>0</v>
      </c>
      <c r="E32" s="43">
        <v>0</v>
      </c>
      <c r="F32" s="43">
        <v>362.58125999999999</v>
      </c>
    </row>
    <row r="33" spans="1:6" s="46" customFormat="1" ht="11.25">
      <c r="A33" s="810" t="s">
        <v>304</v>
      </c>
      <c r="B33" s="43">
        <v>75676.32776</v>
      </c>
      <c r="C33" s="43">
        <v>10579.08893</v>
      </c>
      <c r="D33" s="43">
        <v>0</v>
      </c>
      <c r="E33" s="43">
        <v>0</v>
      </c>
      <c r="F33" s="43">
        <v>86255.416689999998</v>
      </c>
    </row>
    <row r="34" spans="1:6" s="46" customFormat="1" ht="11.25">
      <c r="A34" s="809" t="s">
        <v>305</v>
      </c>
      <c r="B34" s="43">
        <v>52689.289280000005</v>
      </c>
      <c r="C34" s="43">
        <v>5722.4042199999994</v>
      </c>
      <c r="D34" s="43">
        <v>0</v>
      </c>
      <c r="E34" s="43">
        <v>0</v>
      </c>
      <c r="F34" s="43">
        <v>58411.693500000001</v>
      </c>
    </row>
    <row r="35" spans="1:6" s="46" customFormat="1" ht="11.25">
      <c r="A35" s="809" t="s">
        <v>306</v>
      </c>
      <c r="B35" s="43">
        <v>22987.038479999999</v>
      </c>
      <c r="C35" s="43">
        <v>4856.6847099999995</v>
      </c>
      <c r="D35" s="43">
        <v>0</v>
      </c>
      <c r="E35" s="43">
        <v>0</v>
      </c>
      <c r="F35" s="43">
        <v>27843.723190000001</v>
      </c>
    </row>
    <row r="36" spans="1:6" s="46" customFormat="1" ht="11.25">
      <c r="A36" s="809" t="s">
        <v>307</v>
      </c>
      <c r="B36" s="43">
        <v>0</v>
      </c>
      <c r="C36" s="43">
        <v>0</v>
      </c>
      <c r="D36" s="43">
        <v>0</v>
      </c>
      <c r="E36" s="43">
        <v>0</v>
      </c>
      <c r="F36" s="43">
        <v>0</v>
      </c>
    </row>
    <row r="37" spans="1:6" s="46" customFormat="1" ht="11.25">
      <c r="A37" s="810" t="s">
        <v>308</v>
      </c>
      <c r="B37" s="43">
        <v>109027.15609</v>
      </c>
      <c r="C37" s="43">
        <v>23522.89014</v>
      </c>
      <c r="D37" s="43">
        <v>0</v>
      </c>
      <c r="E37" s="43">
        <v>0</v>
      </c>
      <c r="F37" s="43">
        <v>132550.04623000001</v>
      </c>
    </row>
    <row r="38" spans="1:6" s="46" customFormat="1" ht="11.25">
      <c r="A38" s="809" t="s">
        <v>309</v>
      </c>
      <c r="B38" s="43">
        <v>85881.814370000007</v>
      </c>
      <c r="C38" s="43">
        <v>11366.409300000001</v>
      </c>
      <c r="D38" s="43">
        <v>0</v>
      </c>
      <c r="E38" s="43">
        <v>0</v>
      </c>
      <c r="F38" s="43">
        <v>97248.223670000007</v>
      </c>
    </row>
    <row r="39" spans="1:6" s="46" customFormat="1" ht="11.25">
      <c r="A39" s="809" t="s">
        <v>310</v>
      </c>
      <c r="B39" s="43">
        <v>23145.34172</v>
      </c>
      <c r="C39" s="43">
        <v>12156.48084</v>
      </c>
      <c r="D39" s="43">
        <v>0</v>
      </c>
      <c r="E39" s="43">
        <v>0</v>
      </c>
      <c r="F39" s="43">
        <v>35301.822560000001</v>
      </c>
    </row>
    <row r="40" spans="1:6" s="46" customFormat="1" ht="11.25">
      <c r="A40" s="809" t="s">
        <v>311</v>
      </c>
      <c r="B40" s="43">
        <v>0</v>
      </c>
      <c r="C40" s="43">
        <v>0</v>
      </c>
      <c r="D40" s="43">
        <v>0</v>
      </c>
      <c r="E40" s="43">
        <v>0</v>
      </c>
      <c r="F40" s="43">
        <v>0</v>
      </c>
    </row>
    <row r="41" spans="1:6" s="46" customFormat="1" ht="11.25">
      <c r="A41" s="810" t="s">
        <v>312</v>
      </c>
      <c r="B41" s="43">
        <v>57907.204899999997</v>
      </c>
      <c r="C41" s="43">
        <v>5924.4260800000002</v>
      </c>
      <c r="D41" s="43">
        <v>0</v>
      </c>
      <c r="E41" s="43">
        <v>0</v>
      </c>
      <c r="F41" s="43">
        <v>63831.630979999994</v>
      </c>
    </row>
    <row r="42" spans="1:6" s="46" customFormat="1" ht="11.25">
      <c r="A42" s="809" t="s">
        <v>313</v>
      </c>
      <c r="B42" s="43">
        <v>54481.648049999996</v>
      </c>
      <c r="C42" s="43">
        <v>4880.53262</v>
      </c>
      <c r="D42" s="43">
        <v>0</v>
      </c>
      <c r="E42" s="43">
        <v>0</v>
      </c>
      <c r="F42" s="43">
        <v>59362.180670000002</v>
      </c>
    </row>
    <row r="43" spans="1:6" s="46" customFormat="1" ht="11.25">
      <c r="A43" s="809" t="s">
        <v>314</v>
      </c>
      <c r="B43" s="43">
        <v>2388.0832300000002</v>
      </c>
      <c r="C43" s="43">
        <v>978.95579000000009</v>
      </c>
      <c r="D43" s="43">
        <v>0</v>
      </c>
      <c r="E43" s="43">
        <v>0</v>
      </c>
      <c r="F43" s="43">
        <v>3367.0390200000002</v>
      </c>
    </row>
    <row r="44" spans="1:6" s="46" customFormat="1" ht="11.25">
      <c r="A44" s="809" t="s">
        <v>315</v>
      </c>
      <c r="B44" s="43">
        <v>538.59632999999997</v>
      </c>
      <c r="C44" s="43">
        <v>37.195769999999996</v>
      </c>
      <c r="D44" s="43">
        <v>0</v>
      </c>
      <c r="E44" s="43">
        <v>0</v>
      </c>
      <c r="F44" s="43">
        <v>575.7921</v>
      </c>
    </row>
    <row r="45" spans="1:6" s="46" customFormat="1" ht="11.25">
      <c r="A45" s="809" t="s">
        <v>316</v>
      </c>
      <c r="B45" s="43">
        <v>440.13715000000002</v>
      </c>
      <c r="C45" s="43">
        <v>23.03642</v>
      </c>
      <c r="D45" s="43">
        <v>0</v>
      </c>
      <c r="E45" s="43">
        <v>0</v>
      </c>
      <c r="F45" s="43">
        <v>463.17356999999998</v>
      </c>
    </row>
    <row r="46" spans="1:6" s="46" customFormat="1" ht="11.25">
      <c r="A46" s="809" t="s">
        <v>317</v>
      </c>
      <c r="B46" s="43">
        <v>58.740139999999997</v>
      </c>
      <c r="C46" s="43">
        <v>4.7054799999999997</v>
      </c>
      <c r="D46" s="43">
        <v>0</v>
      </c>
      <c r="E46" s="43">
        <v>0</v>
      </c>
      <c r="F46" s="43">
        <v>63.445620000000005</v>
      </c>
    </row>
    <row r="47" spans="1:6" s="46" customFormat="1" ht="11.25">
      <c r="A47" s="809" t="s">
        <v>318</v>
      </c>
      <c r="B47" s="43">
        <v>0</v>
      </c>
      <c r="C47" s="43">
        <v>0</v>
      </c>
      <c r="D47" s="43">
        <v>0</v>
      </c>
      <c r="E47" s="43">
        <v>0</v>
      </c>
      <c r="F47" s="43">
        <v>0</v>
      </c>
    </row>
    <row r="48" spans="1:6" s="46" customFormat="1" ht="11.25">
      <c r="A48" s="810" t="s">
        <v>319</v>
      </c>
      <c r="B48" s="43">
        <v>-309844.73301999999</v>
      </c>
      <c r="C48" s="43">
        <v>-111101.99922</v>
      </c>
      <c r="D48" s="43">
        <v>0</v>
      </c>
      <c r="E48" s="43">
        <v>0</v>
      </c>
      <c r="F48" s="43">
        <v>-420946.73223999998</v>
      </c>
    </row>
    <row r="49" spans="1:6" s="46" customFormat="1" ht="11.25">
      <c r="A49" s="811" t="s">
        <v>320</v>
      </c>
      <c r="B49" s="43">
        <v>-73301.276610000001</v>
      </c>
      <c r="C49" s="43">
        <v>-14933.319150000001</v>
      </c>
      <c r="D49" s="43">
        <v>0</v>
      </c>
      <c r="E49" s="43">
        <v>0</v>
      </c>
      <c r="F49" s="43">
        <v>-88234.595760000011</v>
      </c>
    </row>
    <row r="50" spans="1:6" s="46" customFormat="1" ht="11.25">
      <c r="A50" s="809" t="s">
        <v>321</v>
      </c>
      <c r="B50" s="43">
        <v>-4439.5786699999999</v>
      </c>
      <c r="C50" s="43">
        <v>-3372.502</v>
      </c>
      <c r="D50" s="43">
        <v>0</v>
      </c>
      <c r="E50" s="43">
        <v>0</v>
      </c>
      <c r="F50" s="43">
        <v>-7812.0806700000003</v>
      </c>
    </row>
    <row r="51" spans="1:6" s="46" customFormat="1" ht="11.25">
      <c r="A51" s="809" t="s">
        <v>322</v>
      </c>
      <c r="B51" s="43">
        <v>-19646.313910000001</v>
      </c>
      <c r="C51" s="43">
        <v>-2167.3644300000001</v>
      </c>
      <c r="D51" s="43">
        <v>0</v>
      </c>
      <c r="E51" s="43">
        <v>0</v>
      </c>
      <c r="F51" s="43">
        <v>-21813.678339999999</v>
      </c>
    </row>
    <row r="52" spans="1:6" s="46" customFormat="1" ht="11.25">
      <c r="A52" s="809" t="s">
        <v>323</v>
      </c>
      <c r="B52" s="43">
        <v>-7114.7581700000001</v>
      </c>
      <c r="C52" s="43">
        <v>-1734.2582299999999</v>
      </c>
      <c r="D52" s="43">
        <v>0</v>
      </c>
      <c r="E52" s="43">
        <v>0</v>
      </c>
      <c r="F52" s="43">
        <v>-8849.0164000000004</v>
      </c>
    </row>
    <row r="53" spans="1:6" s="46" customFormat="1" ht="11.25">
      <c r="A53" s="809" t="s">
        <v>324</v>
      </c>
      <c r="B53" s="43">
        <v>-65722.68995</v>
      </c>
      <c r="C53" s="43">
        <v>-6842.5065999999997</v>
      </c>
      <c r="D53" s="43">
        <v>0</v>
      </c>
      <c r="E53" s="43">
        <v>0</v>
      </c>
      <c r="F53" s="43">
        <v>-72565.196549999993</v>
      </c>
    </row>
    <row r="54" spans="1:6" s="46" customFormat="1" ht="11.25">
      <c r="A54" s="809" t="s">
        <v>325</v>
      </c>
      <c r="B54" s="43">
        <v>-13982.21307</v>
      </c>
      <c r="C54" s="43">
        <v>-6220.1778299999996</v>
      </c>
      <c r="D54" s="43">
        <v>0</v>
      </c>
      <c r="E54" s="43">
        <v>0</v>
      </c>
      <c r="F54" s="43">
        <v>-20202.390899999999</v>
      </c>
    </row>
    <row r="55" spans="1:6" s="46" customFormat="1" ht="11.25">
      <c r="A55" s="811" t="s">
        <v>326</v>
      </c>
      <c r="B55" s="43">
        <v>-92979.725379999989</v>
      </c>
      <c r="C55" s="43">
        <v>-53370.215320000003</v>
      </c>
      <c r="D55" s="43">
        <v>0</v>
      </c>
      <c r="E55" s="43">
        <v>0</v>
      </c>
      <c r="F55" s="43">
        <v>-146349.94069999998</v>
      </c>
    </row>
    <row r="56" spans="1:6" s="46" customFormat="1" ht="11.25">
      <c r="A56" s="809" t="s">
        <v>327</v>
      </c>
      <c r="B56" s="43">
        <v>-32441.142190000002</v>
      </c>
      <c r="C56" s="43">
        <v>-22442.481620000002</v>
      </c>
      <c r="D56" s="43">
        <v>0</v>
      </c>
      <c r="E56" s="43">
        <v>0</v>
      </c>
      <c r="F56" s="43">
        <v>-54883.623810000005</v>
      </c>
    </row>
    <row r="57" spans="1:6" s="46" customFormat="1" ht="11.25">
      <c r="A57" s="809" t="s">
        <v>328</v>
      </c>
      <c r="B57" s="43">
        <v>-217.03507000000002</v>
      </c>
      <c r="C57" s="43">
        <v>-19.174040000000002</v>
      </c>
      <c r="D57" s="43">
        <v>0</v>
      </c>
      <c r="E57" s="43">
        <v>0</v>
      </c>
      <c r="F57" s="43">
        <v>-236.20910999999998</v>
      </c>
    </row>
    <row r="58" spans="1:6" s="46" customFormat="1" ht="12" thickBot="1">
      <c r="A58" s="809" t="s">
        <v>329</v>
      </c>
      <c r="B58" s="43">
        <v>0</v>
      </c>
      <c r="C58" s="43">
        <v>0</v>
      </c>
      <c r="D58" s="43">
        <v>0</v>
      </c>
      <c r="E58" s="43">
        <v>0</v>
      </c>
      <c r="F58" s="43">
        <v>0</v>
      </c>
    </row>
    <row r="59" spans="1:6" s="46" customFormat="1" ht="12.75" thickTop="1" thickBot="1">
      <c r="A59" s="808" t="s">
        <v>330</v>
      </c>
      <c r="B59" s="41">
        <v>30207.195329999999</v>
      </c>
      <c r="C59" s="41">
        <v>15247.67281</v>
      </c>
      <c r="D59" s="41">
        <v>0</v>
      </c>
      <c r="E59" s="41">
        <v>0</v>
      </c>
      <c r="F59" s="41">
        <v>45454.868139999999</v>
      </c>
    </row>
    <row r="60" spans="1:6" s="46" customFormat="1" ht="12" thickTop="1">
      <c r="A60" s="809" t="s">
        <v>331</v>
      </c>
      <c r="B60" s="43">
        <v>541.37618000000009</v>
      </c>
      <c r="C60" s="43">
        <v>334.87065000000001</v>
      </c>
      <c r="D60" s="43">
        <v>711.49381000000005</v>
      </c>
      <c r="E60" s="43">
        <v>0</v>
      </c>
      <c r="F60" s="43">
        <v>1587.74064</v>
      </c>
    </row>
    <row r="61" spans="1:6" s="46" customFormat="1" ht="11.25">
      <c r="A61" s="811" t="s">
        <v>332</v>
      </c>
      <c r="B61" s="43">
        <v>18340.833899999998</v>
      </c>
      <c r="C61" s="43">
        <v>3221.59753</v>
      </c>
      <c r="D61" s="43">
        <v>0</v>
      </c>
      <c r="E61" s="43">
        <v>0</v>
      </c>
      <c r="F61" s="43">
        <v>21562.431430000001</v>
      </c>
    </row>
    <row r="62" spans="1:6" s="46" customFormat="1" ht="11.25">
      <c r="A62" s="809" t="s">
        <v>333</v>
      </c>
      <c r="B62" s="43">
        <v>17912.66588</v>
      </c>
      <c r="C62" s="43">
        <v>15490.94872</v>
      </c>
      <c r="D62" s="43">
        <v>0</v>
      </c>
      <c r="E62" s="43">
        <v>0</v>
      </c>
      <c r="F62" s="43">
        <v>33403.614600000001</v>
      </c>
    </row>
    <row r="63" spans="1:6" s="46" customFormat="1" ht="11.25">
      <c r="A63" s="809" t="s">
        <v>334</v>
      </c>
      <c r="B63" s="43">
        <v>0</v>
      </c>
      <c r="C63" s="43">
        <v>0</v>
      </c>
      <c r="D63" s="43">
        <v>0</v>
      </c>
      <c r="E63" s="43">
        <v>0</v>
      </c>
      <c r="F63" s="43">
        <v>0</v>
      </c>
    </row>
    <row r="64" spans="1:6" s="46" customFormat="1" ht="12" thickBot="1">
      <c r="A64" s="809" t="s">
        <v>335</v>
      </c>
      <c r="B64" s="43">
        <v>-6587.6806299999998</v>
      </c>
      <c r="C64" s="43">
        <v>-3799.7440899999997</v>
      </c>
      <c r="D64" s="43">
        <v>-711.49381000000005</v>
      </c>
      <c r="E64" s="43">
        <v>0</v>
      </c>
      <c r="F64" s="43">
        <v>-11098.918529999999</v>
      </c>
    </row>
    <row r="65" spans="1:6" s="46" customFormat="1" ht="12.75" thickTop="1" thickBot="1">
      <c r="A65" s="808" t="s">
        <v>336</v>
      </c>
      <c r="B65" s="41">
        <v>6402.1799199999996</v>
      </c>
      <c r="C65" s="41">
        <v>0</v>
      </c>
      <c r="D65" s="41">
        <v>0</v>
      </c>
      <c r="E65" s="41">
        <v>0</v>
      </c>
      <c r="F65" s="41">
        <v>6402.1799199999996</v>
      </c>
    </row>
    <row r="66" spans="1:6" s="46" customFormat="1" ht="12" thickTop="1">
      <c r="A66" s="809" t="s">
        <v>337</v>
      </c>
      <c r="B66" s="43">
        <v>2232.8986099999997</v>
      </c>
      <c r="C66" s="43">
        <v>0</v>
      </c>
      <c r="D66" s="43">
        <v>0</v>
      </c>
      <c r="E66" s="43">
        <v>0</v>
      </c>
      <c r="F66" s="43">
        <v>2232.8986099999997</v>
      </c>
    </row>
    <row r="67" spans="1:6" s="46" customFormat="1" ht="11.25">
      <c r="A67" s="809" t="s">
        <v>338</v>
      </c>
      <c r="B67" s="43">
        <v>13850.27749</v>
      </c>
      <c r="C67" s="43">
        <v>0</v>
      </c>
      <c r="D67" s="43">
        <v>0</v>
      </c>
      <c r="E67" s="43">
        <v>0</v>
      </c>
      <c r="F67" s="43">
        <v>13850.27749</v>
      </c>
    </row>
    <row r="68" spans="1:6" s="46" customFormat="1" ht="11.25">
      <c r="A68" s="809" t="s">
        <v>339</v>
      </c>
      <c r="B68" s="43">
        <v>4300.3497400000006</v>
      </c>
      <c r="C68" s="43">
        <v>0</v>
      </c>
      <c r="D68" s="43">
        <v>0</v>
      </c>
      <c r="E68" s="43">
        <v>0</v>
      </c>
      <c r="F68" s="43">
        <v>4300.3497400000006</v>
      </c>
    </row>
    <row r="69" spans="1:6" s="46" customFormat="1" ht="11.25">
      <c r="A69" s="809" t="s">
        <v>340</v>
      </c>
      <c r="B69" s="43">
        <v>3616.9460099999997</v>
      </c>
      <c r="C69" s="43">
        <v>0</v>
      </c>
      <c r="D69" s="43">
        <v>0</v>
      </c>
      <c r="E69" s="43">
        <v>0</v>
      </c>
      <c r="F69" s="43">
        <v>3616.9460099999997</v>
      </c>
    </row>
    <row r="70" spans="1:6" s="46" customFormat="1" ht="12" thickBot="1">
      <c r="A70" s="809" t="s">
        <v>341</v>
      </c>
      <c r="B70" s="43">
        <v>-17598.291929999999</v>
      </c>
      <c r="C70" s="43">
        <v>0</v>
      </c>
      <c r="D70" s="43">
        <v>0</v>
      </c>
      <c r="E70" s="43">
        <v>0</v>
      </c>
      <c r="F70" s="43">
        <v>-17598.291929999999</v>
      </c>
    </row>
    <row r="71" spans="1:6" s="46" customFormat="1" ht="12.75" thickTop="1" thickBot="1">
      <c r="A71" s="808" t="s">
        <v>342</v>
      </c>
      <c r="B71" s="41">
        <v>71681.262549999999</v>
      </c>
      <c r="C71" s="41">
        <v>125389.39899</v>
      </c>
      <c r="D71" s="41">
        <v>0</v>
      </c>
      <c r="E71" s="41">
        <v>0</v>
      </c>
      <c r="F71" s="41">
        <v>197070.66154</v>
      </c>
    </row>
    <row r="72" spans="1:6" s="46" customFormat="1" ht="12" thickTop="1">
      <c r="A72" s="809" t="s">
        <v>291</v>
      </c>
      <c r="B72" s="43">
        <v>0</v>
      </c>
      <c r="C72" s="43">
        <v>0</v>
      </c>
      <c r="D72" s="43">
        <v>0</v>
      </c>
      <c r="E72" s="43">
        <v>0</v>
      </c>
      <c r="F72" s="43">
        <v>0</v>
      </c>
    </row>
    <row r="73" spans="1:6" s="46" customFormat="1" ht="11.25">
      <c r="A73" s="809" t="s">
        <v>292</v>
      </c>
      <c r="B73" s="43">
        <v>69764.051319999999</v>
      </c>
      <c r="C73" s="43">
        <v>18515.325089999998</v>
      </c>
      <c r="D73" s="43">
        <v>0</v>
      </c>
      <c r="E73" s="43">
        <v>0</v>
      </c>
      <c r="F73" s="43">
        <v>88279.376409999997</v>
      </c>
    </row>
    <row r="74" spans="1:6" s="46" customFormat="1" ht="11.25">
      <c r="A74" s="809" t="s">
        <v>293</v>
      </c>
      <c r="B74" s="43">
        <v>0</v>
      </c>
      <c r="C74" s="43">
        <v>0</v>
      </c>
      <c r="D74" s="43">
        <v>0</v>
      </c>
      <c r="E74" s="43">
        <v>0</v>
      </c>
      <c r="F74" s="43">
        <v>0</v>
      </c>
    </row>
    <row r="75" spans="1:6" s="46" customFormat="1" ht="11.25">
      <c r="A75" s="809" t="s">
        <v>294</v>
      </c>
      <c r="B75" s="43">
        <v>0</v>
      </c>
      <c r="C75" s="43">
        <v>0</v>
      </c>
      <c r="D75" s="43">
        <v>0</v>
      </c>
      <c r="E75" s="43">
        <v>0</v>
      </c>
      <c r="F75" s="43">
        <v>0</v>
      </c>
    </row>
    <row r="76" spans="1:6" s="46" customFormat="1" ht="11.25">
      <c r="A76" s="809" t="s">
        <v>343</v>
      </c>
      <c r="B76" s="43">
        <v>85.031880000000001</v>
      </c>
      <c r="C76" s="43">
        <v>30.709889999999998</v>
      </c>
      <c r="D76" s="43">
        <v>0</v>
      </c>
      <c r="E76" s="43">
        <v>0</v>
      </c>
      <c r="F76" s="43">
        <v>115.74177</v>
      </c>
    </row>
    <row r="77" spans="1:6" s="46" customFormat="1" ht="11.25">
      <c r="A77" s="809" t="s">
        <v>344</v>
      </c>
      <c r="B77" s="43">
        <v>436.60343</v>
      </c>
      <c r="C77" s="43">
        <v>2730.7098700000001</v>
      </c>
      <c r="D77" s="43">
        <v>0</v>
      </c>
      <c r="E77" s="43">
        <v>0</v>
      </c>
      <c r="F77" s="43">
        <v>3167.3132999999998</v>
      </c>
    </row>
    <row r="78" spans="1:6" s="46" customFormat="1" ht="11.25">
      <c r="A78" s="809" t="s">
        <v>296</v>
      </c>
      <c r="B78" s="43">
        <v>472.97780999999998</v>
      </c>
      <c r="C78" s="43">
        <v>105820.62442000001</v>
      </c>
      <c r="D78" s="43">
        <v>0</v>
      </c>
      <c r="E78" s="43">
        <v>0</v>
      </c>
      <c r="F78" s="43">
        <v>106293.60223</v>
      </c>
    </row>
    <row r="79" spans="1:6" s="46" customFormat="1" ht="11.25">
      <c r="A79" s="809" t="s">
        <v>345</v>
      </c>
      <c r="B79" s="43">
        <v>1376.10843</v>
      </c>
      <c r="C79" s="43">
        <v>135.58273</v>
      </c>
      <c r="D79" s="43">
        <v>0</v>
      </c>
      <c r="E79" s="43">
        <v>0</v>
      </c>
      <c r="F79" s="43">
        <v>1511.6911599999999</v>
      </c>
    </row>
    <row r="80" spans="1:6" s="46" customFormat="1" ht="12" thickBot="1">
      <c r="A80" s="809" t="s">
        <v>346</v>
      </c>
      <c r="B80" s="43">
        <v>-453.51031999999998</v>
      </c>
      <c r="C80" s="43">
        <v>-1843.5530100000001</v>
      </c>
      <c r="D80" s="43">
        <v>0</v>
      </c>
      <c r="E80" s="43">
        <v>0</v>
      </c>
      <c r="F80" s="43">
        <v>-2297.06333</v>
      </c>
    </row>
    <row r="81" spans="1:6" s="46" customFormat="1" ht="12.75" thickTop="1" thickBot="1">
      <c r="A81" s="808" t="s">
        <v>347</v>
      </c>
      <c r="B81" s="41">
        <v>199786.52296999999</v>
      </c>
      <c r="C81" s="41">
        <v>0</v>
      </c>
      <c r="D81" s="41">
        <v>0</v>
      </c>
      <c r="E81" s="41">
        <v>0</v>
      </c>
      <c r="F81" s="41">
        <v>199786.52296999999</v>
      </c>
    </row>
    <row r="82" spans="1:6" s="46" customFormat="1" ht="12" thickTop="1">
      <c r="A82" s="809" t="s">
        <v>348</v>
      </c>
      <c r="B82" s="43">
        <v>48476.218719999997</v>
      </c>
      <c r="C82" s="43">
        <v>0</v>
      </c>
      <c r="D82" s="43">
        <v>0</v>
      </c>
      <c r="E82" s="43">
        <v>0</v>
      </c>
      <c r="F82" s="43">
        <v>48476.218719999997</v>
      </c>
    </row>
    <row r="83" spans="1:6" s="46" customFormat="1" ht="11.25">
      <c r="A83" s="809" t="s">
        <v>349</v>
      </c>
      <c r="B83" s="43">
        <v>97219.002189999999</v>
      </c>
      <c r="C83" s="43">
        <v>0</v>
      </c>
      <c r="D83" s="43">
        <v>0</v>
      </c>
      <c r="E83" s="43">
        <v>0</v>
      </c>
      <c r="F83" s="43">
        <v>97219.002189999999</v>
      </c>
    </row>
    <row r="84" spans="1:6" s="46" customFormat="1" ht="11.25">
      <c r="A84" s="809" t="s">
        <v>350</v>
      </c>
      <c r="B84" s="43">
        <v>15564.242980000001</v>
      </c>
      <c r="C84" s="43">
        <v>0</v>
      </c>
      <c r="D84" s="43">
        <v>0</v>
      </c>
      <c r="E84" s="43">
        <v>0</v>
      </c>
      <c r="F84" s="43">
        <v>15564.242980000001</v>
      </c>
    </row>
    <row r="85" spans="1:6" s="46" customFormat="1" ht="11.25">
      <c r="A85" s="809" t="s">
        <v>351</v>
      </c>
      <c r="B85" s="43">
        <v>18942.803749999999</v>
      </c>
      <c r="C85" s="43">
        <v>0</v>
      </c>
      <c r="D85" s="43">
        <v>0</v>
      </c>
      <c r="E85" s="43">
        <v>0</v>
      </c>
      <c r="F85" s="43">
        <v>18942.803749999999</v>
      </c>
    </row>
    <row r="86" spans="1:6" s="46" customFormat="1" ht="11.25">
      <c r="A86" s="809" t="s">
        <v>352</v>
      </c>
      <c r="B86" s="43">
        <v>14491.61347</v>
      </c>
      <c r="C86" s="43">
        <v>0</v>
      </c>
      <c r="D86" s="43">
        <v>0</v>
      </c>
      <c r="E86" s="43">
        <v>0</v>
      </c>
      <c r="F86" s="43">
        <v>14491.61347</v>
      </c>
    </row>
    <row r="87" spans="1:6" s="46" customFormat="1" ht="11.25">
      <c r="A87" s="809" t="s">
        <v>353</v>
      </c>
      <c r="B87" s="43">
        <v>2467.1731</v>
      </c>
      <c r="C87" s="43">
        <v>0</v>
      </c>
      <c r="D87" s="43">
        <v>0</v>
      </c>
      <c r="E87" s="43">
        <v>0</v>
      </c>
      <c r="F87" s="43">
        <v>2467.1731</v>
      </c>
    </row>
    <row r="88" spans="1:6" s="46" customFormat="1" ht="11.25">
      <c r="A88" s="809" t="s">
        <v>354</v>
      </c>
      <c r="B88" s="43">
        <v>169.12998000000002</v>
      </c>
      <c r="C88" s="43">
        <v>0</v>
      </c>
      <c r="D88" s="43">
        <v>0</v>
      </c>
      <c r="E88" s="43">
        <v>0</v>
      </c>
      <c r="F88" s="43">
        <v>169.12998000000002</v>
      </c>
    </row>
    <row r="89" spans="1:6" s="46" customFormat="1" ht="11.25">
      <c r="A89" s="809" t="s">
        <v>355</v>
      </c>
      <c r="B89" s="43">
        <v>218.06376</v>
      </c>
      <c r="C89" s="43">
        <v>0</v>
      </c>
      <c r="D89" s="43">
        <v>0</v>
      </c>
      <c r="E89" s="43">
        <v>0</v>
      </c>
      <c r="F89" s="43">
        <v>218.06376</v>
      </c>
    </row>
    <row r="90" spans="1:6" s="46" customFormat="1" ht="12" thickBot="1">
      <c r="A90" s="809" t="s">
        <v>356</v>
      </c>
      <c r="B90" s="43">
        <v>2238.27502</v>
      </c>
      <c r="C90" s="43">
        <v>0</v>
      </c>
      <c r="D90" s="43">
        <v>0</v>
      </c>
      <c r="E90" s="43">
        <v>0</v>
      </c>
      <c r="F90" s="43">
        <v>2238.27502</v>
      </c>
    </row>
    <row r="91" spans="1:6" s="46" customFormat="1" ht="12.75" thickTop="1" thickBot="1">
      <c r="A91" s="808" t="s">
        <v>357</v>
      </c>
      <c r="B91" s="41">
        <v>20480.17006</v>
      </c>
      <c r="C91" s="41">
        <v>1351.43201</v>
      </c>
      <c r="D91" s="41">
        <v>0</v>
      </c>
      <c r="E91" s="41">
        <v>0</v>
      </c>
      <c r="F91" s="41">
        <v>21831.602070000001</v>
      </c>
    </row>
    <row r="92" spans="1:6" s="46" customFormat="1" ht="12" thickTop="1">
      <c r="A92" s="809" t="s">
        <v>358</v>
      </c>
      <c r="B92" s="43">
        <v>7275.6699600000002</v>
      </c>
      <c r="C92" s="43">
        <v>17.5959</v>
      </c>
      <c r="D92" s="43">
        <v>0</v>
      </c>
      <c r="E92" s="43">
        <v>0</v>
      </c>
      <c r="F92" s="43">
        <v>7293.2658600000004</v>
      </c>
    </row>
    <row r="93" spans="1:6" s="46" customFormat="1" ht="11.25">
      <c r="A93" s="809" t="s">
        <v>359</v>
      </c>
      <c r="B93" s="43">
        <v>2860.16941</v>
      </c>
      <c r="C93" s="43">
        <v>0</v>
      </c>
      <c r="D93" s="43">
        <v>0</v>
      </c>
      <c r="E93" s="43">
        <v>0</v>
      </c>
      <c r="F93" s="43">
        <v>2860.16941</v>
      </c>
    </row>
    <row r="94" spans="1:6" s="46" customFormat="1" ht="11.25">
      <c r="A94" s="809" t="s">
        <v>360</v>
      </c>
      <c r="B94" s="43">
        <v>4190.6810099999993</v>
      </c>
      <c r="C94" s="43">
        <v>612.6236899999999</v>
      </c>
      <c r="D94" s="43">
        <v>0</v>
      </c>
      <c r="E94" s="43">
        <v>0</v>
      </c>
      <c r="F94" s="43">
        <v>4803.3047000000006</v>
      </c>
    </row>
    <row r="95" spans="1:6" s="46" customFormat="1" ht="11.25">
      <c r="A95" s="809" t="s">
        <v>361</v>
      </c>
      <c r="B95" s="43">
        <v>6407.1976599999998</v>
      </c>
      <c r="C95" s="43">
        <v>1074.6554699999999</v>
      </c>
      <c r="D95" s="43">
        <v>0</v>
      </c>
      <c r="E95" s="43">
        <v>0</v>
      </c>
      <c r="F95" s="43">
        <v>7481.8531299999995</v>
      </c>
    </row>
    <row r="96" spans="1:6" s="46" customFormat="1" ht="12" thickBot="1">
      <c r="A96" s="809" t="s">
        <v>362</v>
      </c>
      <c r="B96" s="49">
        <v>-253.54798000000002</v>
      </c>
      <c r="C96" s="49">
        <v>-353.44304999999997</v>
      </c>
      <c r="D96" s="49">
        <v>0</v>
      </c>
      <c r="E96" s="49">
        <v>0</v>
      </c>
      <c r="F96" s="49">
        <v>-606.99103000000002</v>
      </c>
    </row>
    <row r="97" spans="1:6" s="46" customFormat="1" ht="12.75" thickTop="1" thickBot="1">
      <c r="A97" s="808" t="s">
        <v>363</v>
      </c>
      <c r="B97" s="41">
        <v>0</v>
      </c>
      <c r="C97" s="41">
        <v>0</v>
      </c>
      <c r="D97" s="41">
        <v>0</v>
      </c>
      <c r="E97" s="41">
        <v>0</v>
      </c>
      <c r="F97" s="41">
        <v>0</v>
      </c>
    </row>
    <row r="98" spans="1:6" s="46" customFormat="1" ht="12" thickTop="1">
      <c r="A98" s="809" t="s">
        <v>364</v>
      </c>
      <c r="B98" s="43">
        <v>0</v>
      </c>
      <c r="C98" s="43">
        <v>0</v>
      </c>
      <c r="D98" s="43">
        <v>0</v>
      </c>
      <c r="E98" s="43">
        <v>0</v>
      </c>
      <c r="F98" s="43">
        <v>0</v>
      </c>
    </row>
    <row r="99" spans="1:6" s="46" customFormat="1" ht="11.25">
      <c r="A99" s="809" t="s">
        <v>365</v>
      </c>
      <c r="B99" s="43">
        <v>0</v>
      </c>
      <c r="C99" s="43">
        <v>0</v>
      </c>
      <c r="D99" s="43">
        <v>0</v>
      </c>
      <c r="E99" s="43">
        <v>0</v>
      </c>
      <c r="F99" s="43">
        <v>0</v>
      </c>
    </row>
    <row r="100" spans="1:6" s="46" customFormat="1" ht="11.25">
      <c r="A100" s="809" t="s">
        <v>366</v>
      </c>
      <c r="B100" s="43">
        <v>0</v>
      </c>
      <c r="C100" s="43">
        <v>0</v>
      </c>
      <c r="D100" s="43">
        <v>0</v>
      </c>
      <c r="E100" s="43">
        <v>0</v>
      </c>
      <c r="F100" s="43">
        <v>0</v>
      </c>
    </row>
    <row r="101" spans="1:6" s="46" customFormat="1" ht="11.25">
      <c r="A101" s="809" t="s">
        <v>367</v>
      </c>
      <c r="B101" s="43">
        <v>0</v>
      </c>
      <c r="C101" s="43">
        <v>0</v>
      </c>
      <c r="D101" s="43">
        <v>0</v>
      </c>
      <c r="E101" s="43">
        <v>0</v>
      </c>
      <c r="F101" s="43">
        <v>0</v>
      </c>
    </row>
    <row r="102" spans="1:6" s="46" customFormat="1" ht="11.25">
      <c r="A102" s="809" t="s">
        <v>368</v>
      </c>
      <c r="B102" s="49">
        <v>0</v>
      </c>
      <c r="C102" s="49">
        <v>0</v>
      </c>
      <c r="D102" s="49">
        <v>0</v>
      </c>
      <c r="E102" s="49">
        <v>0</v>
      </c>
      <c r="F102" s="49">
        <v>0</v>
      </c>
    </row>
    <row r="103" spans="1:6" s="46" customFormat="1" ht="12" thickBot="1">
      <c r="A103" s="809" t="s">
        <v>369</v>
      </c>
      <c r="B103" s="49">
        <v>0</v>
      </c>
      <c r="C103" s="49">
        <v>0</v>
      </c>
      <c r="D103" s="49">
        <v>0</v>
      </c>
      <c r="E103" s="49">
        <v>0</v>
      </c>
      <c r="F103" s="49">
        <v>0</v>
      </c>
    </row>
    <row r="104" spans="1:6" s="46" customFormat="1" ht="12.75" thickTop="1" thickBot="1">
      <c r="A104" s="38" t="s">
        <v>370</v>
      </c>
      <c r="B104" s="39">
        <v>5947449.2515000002</v>
      </c>
      <c r="C104" s="39">
        <v>1455605.35598</v>
      </c>
      <c r="D104" s="39">
        <v>208.95726000000002</v>
      </c>
      <c r="E104" s="39">
        <v>17.979839999999999</v>
      </c>
      <c r="F104" s="39">
        <v>7403281.5445799995</v>
      </c>
    </row>
    <row r="105" spans="1:6" s="46" customFormat="1" ht="12.75" thickTop="1" thickBot="1">
      <c r="A105" s="40" t="s">
        <v>371</v>
      </c>
      <c r="B105" s="41">
        <v>5108703.6563500008</v>
      </c>
      <c r="C105" s="41">
        <v>1274728.94142</v>
      </c>
      <c r="D105" s="41">
        <v>0</v>
      </c>
      <c r="E105" s="41">
        <v>17.979839999999999</v>
      </c>
      <c r="F105" s="41">
        <v>6383450.57761</v>
      </c>
    </row>
    <row r="106" spans="1:6" s="46" customFormat="1" ht="12" thickTop="1">
      <c r="A106" s="42" t="s">
        <v>372</v>
      </c>
      <c r="B106" s="43">
        <v>6376.2186500000007</v>
      </c>
      <c r="C106" s="43">
        <v>589.23896999999999</v>
      </c>
      <c r="D106" s="43">
        <v>0</v>
      </c>
      <c r="E106" s="43">
        <v>0</v>
      </c>
      <c r="F106" s="43">
        <v>6965.4576200000001</v>
      </c>
    </row>
    <row r="107" spans="1:6" s="46" customFormat="1" ht="11.25">
      <c r="A107" s="42" t="s">
        <v>373</v>
      </c>
      <c r="B107" s="43">
        <v>1.04</v>
      </c>
      <c r="C107" s="43">
        <v>0</v>
      </c>
      <c r="D107" s="43">
        <v>0</v>
      </c>
      <c r="E107" s="43">
        <v>0</v>
      </c>
      <c r="F107" s="43">
        <v>1.04</v>
      </c>
    </row>
    <row r="108" spans="1:6" s="46" customFormat="1" ht="11.25">
      <c r="A108" s="42" t="s">
        <v>374</v>
      </c>
      <c r="B108" s="43">
        <v>6375.1786500000007</v>
      </c>
      <c r="C108" s="43">
        <v>589.23896999999999</v>
      </c>
      <c r="D108" s="43">
        <v>0</v>
      </c>
      <c r="E108" s="43">
        <v>0</v>
      </c>
      <c r="F108" s="43">
        <v>6964.4176200000002</v>
      </c>
    </row>
    <row r="109" spans="1:6" s="46" customFormat="1" ht="11.25">
      <c r="A109" s="42" t="s">
        <v>375</v>
      </c>
      <c r="B109" s="43">
        <v>1781874.8974900001</v>
      </c>
      <c r="C109" s="43">
        <v>418235.41905999999</v>
      </c>
      <c r="D109" s="43">
        <v>0</v>
      </c>
      <c r="E109" s="43">
        <v>17.971679999999999</v>
      </c>
      <c r="F109" s="43">
        <v>2200128.2882300001</v>
      </c>
    </row>
    <row r="110" spans="1:6" s="46" customFormat="1" ht="11.25">
      <c r="A110" s="42" t="s">
        <v>376</v>
      </c>
      <c r="B110" s="43">
        <v>2685801.60959</v>
      </c>
      <c r="C110" s="43">
        <v>585513.14535999997</v>
      </c>
      <c r="D110" s="43">
        <v>0</v>
      </c>
      <c r="E110" s="43">
        <v>0</v>
      </c>
      <c r="F110" s="43">
        <v>3271314.75495</v>
      </c>
    </row>
    <row r="111" spans="1:6" s="46" customFormat="1" ht="11.25">
      <c r="A111" s="45" t="s">
        <v>377</v>
      </c>
      <c r="B111" s="43">
        <v>74483.577290000001</v>
      </c>
      <c r="C111" s="43">
        <v>33998.529200000004</v>
      </c>
      <c r="D111" s="43">
        <v>0</v>
      </c>
      <c r="E111" s="43">
        <v>0</v>
      </c>
      <c r="F111" s="43">
        <v>108482.10648999999</v>
      </c>
    </row>
    <row r="112" spans="1:6" s="46" customFormat="1" ht="11.25">
      <c r="A112" s="45" t="s">
        <v>378</v>
      </c>
      <c r="B112" s="43">
        <v>611.84872999999993</v>
      </c>
      <c r="C112" s="43">
        <v>2576.0608900000002</v>
      </c>
      <c r="D112" s="43">
        <v>0</v>
      </c>
      <c r="E112" s="43">
        <v>0</v>
      </c>
      <c r="F112" s="43">
        <v>3187.9096199999999</v>
      </c>
    </row>
    <row r="113" spans="1:6" s="46" customFormat="1" ht="11.25">
      <c r="A113" s="46" t="s">
        <v>379</v>
      </c>
      <c r="B113" s="43">
        <v>32724.736639999999</v>
      </c>
      <c r="C113" s="43">
        <v>6717.4786900000008</v>
      </c>
      <c r="D113" s="43">
        <v>0</v>
      </c>
      <c r="E113" s="43">
        <v>0</v>
      </c>
      <c r="F113" s="43">
        <v>39442.215329999999</v>
      </c>
    </row>
    <row r="114" spans="1:6" s="46" customFormat="1" ht="11.25">
      <c r="A114" s="46" t="s">
        <v>380</v>
      </c>
      <c r="B114" s="43">
        <v>150131.08731</v>
      </c>
      <c r="C114" s="43">
        <v>23124.536929999998</v>
      </c>
      <c r="D114" s="43">
        <v>0</v>
      </c>
      <c r="E114" s="43">
        <v>0</v>
      </c>
      <c r="F114" s="43">
        <v>173255.62424</v>
      </c>
    </row>
    <row r="115" spans="1:6" s="46" customFormat="1" ht="11.25">
      <c r="A115" s="46" t="s">
        <v>381</v>
      </c>
      <c r="B115" s="43">
        <v>390395.83395999996</v>
      </c>
      <c r="C115" s="43">
        <v>74415.247989999989</v>
      </c>
      <c r="D115" s="43">
        <v>0</v>
      </c>
      <c r="E115" s="43">
        <v>0</v>
      </c>
      <c r="F115" s="43">
        <v>464811.08194999996</v>
      </c>
    </row>
    <row r="116" spans="1:6" s="46" customFormat="1" ht="11.25">
      <c r="A116" s="46" t="s">
        <v>382</v>
      </c>
      <c r="B116" s="43">
        <v>1238593.47649</v>
      </c>
      <c r="C116" s="43">
        <v>141832.53383999999</v>
      </c>
      <c r="D116" s="43">
        <v>0</v>
      </c>
      <c r="E116" s="43">
        <v>0</v>
      </c>
      <c r="F116" s="43">
        <v>1380426.01033</v>
      </c>
    </row>
    <row r="117" spans="1:6" s="46" customFormat="1" ht="11.25">
      <c r="A117" s="46" t="s">
        <v>383</v>
      </c>
      <c r="B117" s="43">
        <v>358730.93674000003</v>
      </c>
      <c r="C117" s="43">
        <v>148879.33257</v>
      </c>
      <c r="D117" s="43">
        <v>0</v>
      </c>
      <c r="E117" s="43">
        <v>0</v>
      </c>
      <c r="F117" s="43">
        <v>507610.26931</v>
      </c>
    </row>
    <row r="118" spans="1:6" s="46" customFormat="1" ht="11.25">
      <c r="A118" s="46" t="s">
        <v>384</v>
      </c>
      <c r="B118" s="43">
        <v>440130.11242999998</v>
      </c>
      <c r="C118" s="43">
        <v>153969.42525</v>
      </c>
      <c r="D118" s="43">
        <v>0</v>
      </c>
      <c r="E118" s="43">
        <v>0</v>
      </c>
      <c r="F118" s="43">
        <v>594099.53767999995</v>
      </c>
    </row>
    <row r="119" spans="1:6" s="46" customFormat="1" ht="11.25">
      <c r="A119" s="51" t="s">
        <v>385</v>
      </c>
      <c r="B119" s="43">
        <v>183036.62216999999</v>
      </c>
      <c r="C119" s="43">
        <v>59870.367810000003</v>
      </c>
      <c r="D119" s="43">
        <v>0</v>
      </c>
      <c r="E119" s="43">
        <v>8.1600000000000006E-3</v>
      </c>
      <c r="F119" s="43">
        <v>242906.99813999998</v>
      </c>
    </row>
    <row r="120" spans="1:6" s="46" customFormat="1" ht="11.25">
      <c r="A120" s="51" t="s">
        <v>386</v>
      </c>
      <c r="B120" s="43">
        <v>363144.723</v>
      </c>
      <c r="C120" s="43">
        <v>196971.05815</v>
      </c>
      <c r="D120" s="43">
        <v>0</v>
      </c>
      <c r="E120" s="43">
        <v>0</v>
      </c>
      <c r="F120" s="43">
        <v>560115.78114999994</v>
      </c>
    </row>
    <row r="121" spans="1:6" s="46" customFormat="1" ht="12" thickBot="1">
      <c r="A121" s="42" t="s">
        <v>387</v>
      </c>
      <c r="B121" s="43">
        <v>88469.585449999999</v>
      </c>
      <c r="C121" s="43">
        <v>13549.71207</v>
      </c>
      <c r="D121" s="43">
        <v>0</v>
      </c>
      <c r="E121" s="43">
        <v>0</v>
      </c>
      <c r="F121" s="43">
        <v>102019.29751999999</v>
      </c>
    </row>
    <row r="122" spans="1:6" s="46" customFormat="1" ht="12.75" thickTop="1" thickBot="1">
      <c r="A122" s="50" t="s">
        <v>388</v>
      </c>
      <c r="B122" s="39">
        <v>70.59008</v>
      </c>
      <c r="C122" s="39">
        <v>106.09</v>
      </c>
      <c r="D122" s="39">
        <v>0</v>
      </c>
      <c r="E122" s="39">
        <v>0</v>
      </c>
      <c r="F122" s="39">
        <v>176.68007999999998</v>
      </c>
    </row>
    <row r="123" spans="1:6" s="46" customFormat="1" ht="12.75" thickTop="1" thickBot="1">
      <c r="A123" s="40" t="s">
        <v>389</v>
      </c>
      <c r="B123" s="41">
        <v>1962.80321</v>
      </c>
      <c r="C123" s="41">
        <v>0</v>
      </c>
      <c r="D123" s="41">
        <v>0</v>
      </c>
      <c r="E123" s="41">
        <v>0</v>
      </c>
      <c r="F123" s="41">
        <v>1962.80321</v>
      </c>
    </row>
    <row r="124" spans="1:6" s="46" customFormat="1" ht="12" thickTop="1">
      <c r="A124" s="42" t="s">
        <v>390</v>
      </c>
      <c r="B124" s="43">
        <v>0</v>
      </c>
      <c r="C124" s="43">
        <v>0</v>
      </c>
      <c r="D124" s="43">
        <v>0</v>
      </c>
      <c r="E124" s="43">
        <v>0</v>
      </c>
      <c r="F124" s="43">
        <v>0</v>
      </c>
    </row>
    <row r="125" spans="1:6" s="46" customFormat="1" ht="11.25">
      <c r="A125" s="42" t="s">
        <v>391</v>
      </c>
      <c r="B125" s="43">
        <v>1962.80321</v>
      </c>
      <c r="C125" s="43">
        <v>0</v>
      </c>
      <c r="D125" s="43">
        <v>0</v>
      </c>
      <c r="E125" s="43">
        <v>0</v>
      </c>
      <c r="F125" s="43">
        <v>1962.80321</v>
      </c>
    </row>
    <row r="126" spans="1:6" s="46" customFormat="1" ht="11.25">
      <c r="A126" s="42" t="s">
        <v>392</v>
      </c>
      <c r="B126" s="43">
        <v>0</v>
      </c>
      <c r="C126" s="43">
        <v>0</v>
      </c>
      <c r="D126" s="43">
        <v>0</v>
      </c>
      <c r="E126" s="43">
        <v>0</v>
      </c>
      <c r="F126" s="43">
        <v>0</v>
      </c>
    </row>
    <row r="127" spans="1:6" s="46" customFormat="1" ht="11.25">
      <c r="A127" s="42" t="s">
        <v>393</v>
      </c>
      <c r="B127" s="43">
        <v>0</v>
      </c>
      <c r="C127" s="43">
        <v>0</v>
      </c>
      <c r="D127" s="43">
        <v>0</v>
      </c>
      <c r="E127" s="43">
        <v>0</v>
      </c>
      <c r="F127" s="43">
        <v>0</v>
      </c>
    </row>
    <row r="128" spans="1:6" s="46" customFormat="1" ht="11.25">
      <c r="A128" s="42" t="s">
        <v>394</v>
      </c>
      <c r="B128" s="43">
        <v>0</v>
      </c>
      <c r="C128" s="43">
        <v>0</v>
      </c>
      <c r="D128" s="43">
        <v>0</v>
      </c>
      <c r="E128" s="43">
        <v>0</v>
      </c>
      <c r="F128" s="43">
        <v>0</v>
      </c>
    </row>
    <row r="129" spans="1:6" s="46" customFormat="1" ht="12" thickBot="1">
      <c r="A129" s="42" t="s">
        <v>395</v>
      </c>
      <c r="B129" s="43">
        <v>0</v>
      </c>
      <c r="C129" s="43">
        <v>0</v>
      </c>
      <c r="D129" s="43">
        <v>0</v>
      </c>
      <c r="E129" s="43">
        <v>0</v>
      </c>
      <c r="F129" s="43">
        <v>0</v>
      </c>
    </row>
    <row r="130" spans="1:6" s="46" customFormat="1" ht="12.75" thickTop="1" thickBot="1">
      <c r="A130" s="40" t="s">
        <v>396</v>
      </c>
      <c r="B130" s="41">
        <v>506746.89905000001</v>
      </c>
      <c r="C130" s="41">
        <v>43109.922409999999</v>
      </c>
      <c r="D130" s="41">
        <v>208.95726000000002</v>
      </c>
      <c r="E130" s="41">
        <v>0</v>
      </c>
      <c r="F130" s="41">
        <v>550065.77872000006</v>
      </c>
    </row>
    <row r="131" spans="1:6" s="46" customFormat="1" ht="12" thickTop="1">
      <c r="A131" s="42" t="s">
        <v>397</v>
      </c>
      <c r="B131" s="43">
        <v>0</v>
      </c>
      <c r="C131" s="43">
        <v>0</v>
      </c>
      <c r="D131" s="43">
        <v>0</v>
      </c>
      <c r="E131" s="43">
        <v>0</v>
      </c>
      <c r="F131" s="43">
        <v>0</v>
      </c>
    </row>
    <row r="132" spans="1:6" s="46" customFormat="1" ht="11.25">
      <c r="A132" s="42" t="s">
        <v>398</v>
      </c>
      <c r="B132" s="43">
        <v>20300</v>
      </c>
      <c r="C132" s="43">
        <v>0</v>
      </c>
      <c r="D132" s="43">
        <v>0</v>
      </c>
      <c r="E132" s="43">
        <v>0</v>
      </c>
      <c r="F132" s="43">
        <v>20300</v>
      </c>
    </row>
    <row r="133" spans="1:6" s="46" customFormat="1" ht="11.25">
      <c r="A133" s="42" t="s">
        <v>399</v>
      </c>
      <c r="B133" s="43">
        <v>0</v>
      </c>
      <c r="C133" s="43">
        <v>1189.2921299999998</v>
      </c>
      <c r="D133" s="43">
        <v>0</v>
      </c>
      <c r="E133" s="43">
        <v>0</v>
      </c>
      <c r="F133" s="43">
        <v>1189.2921299999998</v>
      </c>
    </row>
    <row r="134" spans="1:6" s="46" customFormat="1" ht="11.25">
      <c r="A134" s="42" t="s">
        <v>400</v>
      </c>
      <c r="B134" s="43">
        <v>46014.583579999999</v>
      </c>
      <c r="C134" s="43">
        <v>923.19581999999991</v>
      </c>
      <c r="D134" s="43">
        <v>208.95726000000002</v>
      </c>
      <c r="E134" s="43">
        <v>0</v>
      </c>
      <c r="F134" s="43">
        <v>47146.736659999995</v>
      </c>
    </row>
    <row r="135" spans="1:6" s="46" customFormat="1" ht="11.25">
      <c r="A135" s="42" t="s">
        <v>401</v>
      </c>
      <c r="B135" s="43">
        <v>386357.94766000001</v>
      </c>
      <c r="C135" s="43">
        <v>37448.045039999997</v>
      </c>
      <c r="D135" s="43">
        <v>0</v>
      </c>
      <c r="E135" s="43">
        <v>0</v>
      </c>
      <c r="F135" s="43">
        <v>423805.9927</v>
      </c>
    </row>
    <row r="136" spans="1:6" s="46" customFormat="1" ht="11.25">
      <c r="A136" s="42" t="s">
        <v>402</v>
      </c>
      <c r="B136" s="43">
        <v>0</v>
      </c>
      <c r="C136" s="43">
        <v>0</v>
      </c>
      <c r="D136" s="43">
        <v>0</v>
      </c>
      <c r="E136" s="43">
        <v>0</v>
      </c>
      <c r="F136" s="43">
        <v>0</v>
      </c>
    </row>
    <row r="137" spans="1:6" s="46" customFormat="1" ht="11.25">
      <c r="A137" s="42" t="s">
        <v>403</v>
      </c>
      <c r="B137" s="43">
        <v>43590.988669999999</v>
      </c>
      <c r="C137" s="43">
        <v>1991.2729999999999</v>
      </c>
      <c r="D137" s="43">
        <v>0</v>
      </c>
      <c r="E137" s="43">
        <v>0</v>
      </c>
      <c r="F137" s="43">
        <v>45582.26167</v>
      </c>
    </row>
    <row r="138" spans="1:6" s="46" customFormat="1" ht="12" thickBot="1">
      <c r="A138" s="42" t="s">
        <v>404</v>
      </c>
      <c r="B138" s="43">
        <v>10483.379140000001</v>
      </c>
      <c r="C138" s="43">
        <v>1558.1164199999998</v>
      </c>
      <c r="D138" s="43">
        <v>0</v>
      </c>
      <c r="E138" s="43">
        <v>0</v>
      </c>
      <c r="F138" s="43">
        <v>12041.495560000001</v>
      </c>
    </row>
    <row r="139" spans="1:6" s="46" customFormat="1" ht="12.75" thickTop="1" thickBot="1">
      <c r="A139" s="40" t="s">
        <v>405</v>
      </c>
      <c r="B139" s="41">
        <v>213598.07579</v>
      </c>
      <c r="C139" s="41">
        <v>81165.391749999995</v>
      </c>
      <c r="D139" s="41">
        <v>0</v>
      </c>
      <c r="E139" s="41">
        <v>0</v>
      </c>
      <c r="F139" s="41">
        <v>294763.46754000004</v>
      </c>
    </row>
    <row r="140" spans="1:6" s="46" customFormat="1" ht="12" thickTop="1">
      <c r="A140" s="42" t="s">
        <v>331</v>
      </c>
      <c r="B140" s="43">
        <v>150.61539999999999</v>
      </c>
      <c r="C140" s="43">
        <v>42.353749999999998</v>
      </c>
      <c r="D140" s="43">
        <v>0</v>
      </c>
      <c r="E140" s="43">
        <v>0</v>
      </c>
      <c r="F140" s="43">
        <v>192.96914999999998</v>
      </c>
    </row>
    <row r="141" spans="1:6" s="46" customFormat="1" ht="11.25">
      <c r="A141" s="42" t="s">
        <v>333</v>
      </c>
      <c r="B141" s="43">
        <v>86394.322830000005</v>
      </c>
      <c r="C141" s="43">
        <v>54372.311799999996</v>
      </c>
      <c r="D141" s="43">
        <v>0</v>
      </c>
      <c r="E141" s="43">
        <v>0</v>
      </c>
      <c r="F141" s="43">
        <v>140766.63462999999</v>
      </c>
    </row>
    <row r="142" spans="1:6" s="46" customFormat="1" ht="11.25">
      <c r="A142" s="42" t="s">
        <v>406</v>
      </c>
      <c r="B142" s="43">
        <v>121636.94402</v>
      </c>
      <c r="C142" s="43">
        <v>25871.630929999999</v>
      </c>
      <c r="D142" s="43">
        <v>0</v>
      </c>
      <c r="E142" s="43">
        <v>0</v>
      </c>
      <c r="F142" s="43">
        <v>147508.57494999998</v>
      </c>
    </row>
    <row r="143" spans="1:6" s="46" customFormat="1" ht="11.25">
      <c r="A143" s="42" t="s">
        <v>360</v>
      </c>
      <c r="B143" s="43">
        <v>5416.1935400000002</v>
      </c>
      <c r="C143" s="43">
        <v>879.09527000000003</v>
      </c>
      <c r="D143" s="43">
        <v>0</v>
      </c>
      <c r="E143" s="43">
        <v>0</v>
      </c>
      <c r="F143" s="43">
        <v>6295.28881</v>
      </c>
    </row>
    <row r="144" spans="1:6" s="46" customFormat="1" ht="12" thickBot="1">
      <c r="A144" s="42" t="s">
        <v>407</v>
      </c>
      <c r="B144" s="43">
        <v>0</v>
      </c>
      <c r="C144" s="43">
        <v>0</v>
      </c>
      <c r="D144" s="43">
        <v>0</v>
      </c>
      <c r="E144" s="43">
        <v>0</v>
      </c>
      <c r="F144" s="43">
        <v>0</v>
      </c>
    </row>
    <row r="145" spans="1:6" s="46" customFormat="1" ht="12.75" thickTop="1" thickBot="1">
      <c r="A145" s="40" t="s">
        <v>408</v>
      </c>
      <c r="B145" s="41">
        <v>104382.35684000001</v>
      </c>
      <c r="C145" s="41">
        <v>54871.063909999997</v>
      </c>
      <c r="D145" s="41">
        <v>0</v>
      </c>
      <c r="E145" s="41">
        <v>0</v>
      </c>
      <c r="F145" s="41">
        <v>159253.42074999999</v>
      </c>
    </row>
    <row r="146" spans="1:6" s="46" customFormat="1" ht="12" thickTop="1">
      <c r="A146" s="42" t="s">
        <v>409</v>
      </c>
      <c r="B146" s="43">
        <v>175.43654999999998</v>
      </c>
      <c r="C146" s="43">
        <v>0</v>
      </c>
      <c r="D146" s="43">
        <v>0</v>
      </c>
      <c r="E146" s="43">
        <v>0</v>
      </c>
      <c r="F146" s="43">
        <v>175.43654999999998</v>
      </c>
    </row>
    <row r="147" spans="1:6" s="46" customFormat="1" ht="11.25">
      <c r="A147" s="42" t="s">
        <v>410</v>
      </c>
      <c r="B147" s="43">
        <v>0</v>
      </c>
      <c r="C147" s="43">
        <v>0</v>
      </c>
      <c r="D147" s="43">
        <v>0</v>
      </c>
      <c r="E147" s="43">
        <v>0</v>
      </c>
      <c r="F147" s="43">
        <v>0</v>
      </c>
    </row>
    <row r="148" spans="1:6" s="46" customFormat="1" ht="11.25">
      <c r="A148" s="42" t="s">
        <v>411</v>
      </c>
      <c r="B148" s="43">
        <v>48302.787349999999</v>
      </c>
      <c r="C148" s="43">
        <v>42613.617290000002</v>
      </c>
      <c r="D148" s="43">
        <v>0</v>
      </c>
      <c r="E148" s="43">
        <v>0</v>
      </c>
      <c r="F148" s="43">
        <v>90916.404639999993</v>
      </c>
    </row>
    <row r="149" spans="1:6" s="46" customFormat="1" ht="11.25">
      <c r="A149" s="42" t="s">
        <v>412</v>
      </c>
      <c r="B149" s="43">
        <v>51813.53512</v>
      </c>
      <c r="C149" s="43">
        <v>10766.954210000002</v>
      </c>
      <c r="D149" s="43">
        <v>0</v>
      </c>
      <c r="E149" s="43">
        <v>0</v>
      </c>
      <c r="F149" s="43">
        <v>62580.489329999997</v>
      </c>
    </row>
    <row r="150" spans="1:6" s="46" customFormat="1" ht="12" thickBot="1">
      <c r="A150" s="42" t="s">
        <v>413</v>
      </c>
      <c r="B150" s="43">
        <v>4090.59782</v>
      </c>
      <c r="C150" s="43">
        <v>1490.4924099999998</v>
      </c>
      <c r="D150" s="43">
        <v>0</v>
      </c>
      <c r="E150" s="43">
        <v>0</v>
      </c>
      <c r="F150" s="43">
        <v>5581.0902300000007</v>
      </c>
    </row>
    <row r="151" spans="1:6" s="46" customFormat="1" ht="12.75" thickTop="1" thickBot="1">
      <c r="A151" s="40" t="s">
        <v>414</v>
      </c>
      <c r="B151" s="41">
        <v>11921.37083</v>
      </c>
      <c r="C151" s="41">
        <v>0</v>
      </c>
      <c r="D151" s="41">
        <v>0</v>
      </c>
      <c r="E151" s="41">
        <v>0</v>
      </c>
      <c r="F151" s="41">
        <v>11921.37083</v>
      </c>
    </row>
    <row r="152" spans="1:6" s="46" customFormat="1" ht="12" thickTop="1">
      <c r="A152" s="42" t="s">
        <v>415</v>
      </c>
      <c r="B152" s="43">
        <v>0</v>
      </c>
      <c r="C152" s="43">
        <v>0</v>
      </c>
      <c r="D152" s="43">
        <v>0</v>
      </c>
      <c r="E152" s="43">
        <v>0</v>
      </c>
      <c r="F152" s="43">
        <v>0</v>
      </c>
    </row>
    <row r="153" spans="1:6" s="46" customFormat="1" ht="11.25">
      <c r="A153" s="42" t="s">
        <v>416</v>
      </c>
      <c r="B153" s="43">
        <v>0</v>
      </c>
      <c r="C153" s="43">
        <v>0</v>
      </c>
      <c r="D153" s="43">
        <v>0</v>
      </c>
      <c r="E153" s="43">
        <v>0</v>
      </c>
      <c r="F153" s="43">
        <v>0</v>
      </c>
    </row>
    <row r="154" spans="1:6" s="46" customFormat="1" ht="11.25">
      <c r="A154" s="42" t="s">
        <v>417</v>
      </c>
      <c r="B154" s="43">
        <v>11000</v>
      </c>
      <c r="C154" s="43">
        <v>0</v>
      </c>
      <c r="D154" s="43">
        <v>0</v>
      </c>
      <c r="E154" s="43">
        <v>0</v>
      </c>
      <c r="F154" s="43">
        <v>11000</v>
      </c>
    </row>
    <row r="155" spans="1:6" s="46" customFormat="1" ht="12" thickBot="1">
      <c r="A155" s="42" t="s">
        <v>418</v>
      </c>
      <c r="B155" s="43">
        <v>921.37082999999996</v>
      </c>
      <c r="C155" s="43">
        <v>0</v>
      </c>
      <c r="D155" s="43">
        <v>0</v>
      </c>
      <c r="E155" s="43">
        <v>0</v>
      </c>
      <c r="F155" s="43">
        <v>921.37082999999996</v>
      </c>
    </row>
    <row r="156" spans="1:6" s="46" customFormat="1" ht="12.75" thickTop="1" thickBot="1">
      <c r="A156" s="40" t="s">
        <v>419</v>
      </c>
      <c r="B156" s="41">
        <v>63.49935</v>
      </c>
      <c r="C156" s="41">
        <v>1623.94649</v>
      </c>
      <c r="D156" s="41">
        <v>0</v>
      </c>
      <c r="E156" s="41">
        <v>0</v>
      </c>
      <c r="F156" s="41">
        <v>1687.4458400000001</v>
      </c>
    </row>
    <row r="157" spans="1:6" s="46" customFormat="1" ht="12" thickTop="1">
      <c r="A157" s="42" t="s">
        <v>420</v>
      </c>
      <c r="B157" s="43">
        <v>63.49935</v>
      </c>
      <c r="C157" s="43">
        <v>1623.94649</v>
      </c>
      <c r="D157" s="43">
        <v>0</v>
      </c>
      <c r="E157" s="43">
        <v>0</v>
      </c>
      <c r="F157" s="43">
        <v>1687.4458400000001</v>
      </c>
    </row>
    <row r="158" spans="1:6" s="46" customFormat="1" ht="11.25">
      <c r="A158" s="42" t="s">
        <v>421</v>
      </c>
      <c r="B158" s="43">
        <v>63.49935</v>
      </c>
      <c r="C158" s="43">
        <v>0</v>
      </c>
      <c r="D158" s="43">
        <v>0</v>
      </c>
      <c r="E158" s="43">
        <v>0</v>
      </c>
      <c r="F158" s="43">
        <v>63.49935</v>
      </c>
    </row>
    <row r="159" spans="1:6" s="46" customFormat="1" ht="11.25">
      <c r="A159" s="42" t="s">
        <v>422</v>
      </c>
      <c r="B159" s="43">
        <v>0</v>
      </c>
      <c r="C159" s="43">
        <v>1593.0764899999999</v>
      </c>
      <c r="D159" s="43">
        <v>0</v>
      </c>
      <c r="E159" s="43">
        <v>0</v>
      </c>
      <c r="F159" s="43">
        <v>1593.0764899999999</v>
      </c>
    </row>
    <row r="160" spans="1:6" s="46" customFormat="1" ht="11.25">
      <c r="A160" s="42" t="s">
        <v>423</v>
      </c>
      <c r="B160" s="43">
        <v>0</v>
      </c>
      <c r="C160" s="43">
        <v>0</v>
      </c>
      <c r="D160" s="43">
        <v>0</v>
      </c>
      <c r="E160" s="43">
        <v>0</v>
      </c>
      <c r="F160" s="43">
        <v>0</v>
      </c>
    </row>
    <row r="161" spans="1:6" s="46" customFormat="1" ht="11.25">
      <c r="A161" s="42" t="s">
        <v>424</v>
      </c>
      <c r="B161" s="43">
        <v>0</v>
      </c>
      <c r="C161" s="43">
        <v>0</v>
      </c>
      <c r="D161" s="43">
        <v>0</v>
      </c>
      <c r="E161" s="43">
        <v>0</v>
      </c>
      <c r="F161" s="43">
        <v>0</v>
      </c>
    </row>
    <row r="162" spans="1:6" s="46" customFormat="1" ht="11.25">
      <c r="A162" s="42" t="s">
        <v>425</v>
      </c>
      <c r="B162" s="43">
        <v>0</v>
      </c>
      <c r="C162" s="43">
        <v>30.87</v>
      </c>
      <c r="D162" s="43">
        <v>0</v>
      </c>
      <c r="E162" s="43">
        <v>0</v>
      </c>
      <c r="F162" s="43">
        <v>30.87</v>
      </c>
    </row>
    <row r="163" spans="1:6" s="46" customFormat="1" ht="11.25">
      <c r="A163" s="42" t="s">
        <v>426</v>
      </c>
      <c r="B163" s="43">
        <v>0</v>
      </c>
      <c r="C163" s="43">
        <v>0</v>
      </c>
      <c r="D163" s="43">
        <v>0</v>
      </c>
      <c r="E163" s="43">
        <v>0</v>
      </c>
      <c r="F163" s="43">
        <v>0</v>
      </c>
    </row>
    <row r="164" spans="1:6" s="46" customFormat="1" ht="12" thickBot="1">
      <c r="A164" s="42" t="s">
        <v>427</v>
      </c>
      <c r="B164" s="49">
        <v>0</v>
      </c>
      <c r="C164" s="49">
        <v>0</v>
      </c>
      <c r="D164" s="49">
        <v>0</v>
      </c>
      <c r="E164" s="49">
        <v>0</v>
      </c>
      <c r="F164" s="49">
        <v>0</v>
      </c>
    </row>
    <row r="165" spans="1:6" s="46" customFormat="1" ht="12.75" thickTop="1" thickBot="1">
      <c r="A165" s="52" t="s">
        <v>428</v>
      </c>
      <c r="B165" s="41">
        <v>1110544.13827</v>
      </c>
      <c r="C165" s="41">
        <v>0</v>
      </c>
      <c r="D165" s="41">
        <v>0</v>
      </c>
      <c r="E165" s="41">
        <v>0</v>
      </c>
      <c r="F165" s="41">
        <v>1110544.13827</v>
      </c>
    </row>
    <row r="166" spans="1:6" s="46" customFormat="1" ht="12" thickTop="1">
      <c r="A166" s="44" t="s">
        <v>429</v>
      </c>
      <c r="B166" s="43">
        <v>407125.86648000003</v>
      </c>
      <c r="C166" s="43">
        <v>0</v>
      </c>
      <c r="D166" s="43">
        <v>0</v>
      </c>
      <c r="E166" s="43">
        <v>0</v>
      </c>
      <c r="F166" s="43">
        <v>407125.86648000003</v>
      </c>
    </row>
    <row r="167" spans="1:6" s="46" customFormat="1" ht="11.25">
      <c r="A167" s="42" t="s">
        <v>430</v>
      </c>
      <c r="B167" s="43">
        <v>407125.86648000003</v>
      </c>
      <c r="C167" s="43">
        <v>0</v>
      </c>
      <c r="D167" s="43">
        <v>0</v>
      </c>
      <c r="E167" s="43">
        <v>0</v>
      </c>
      <c r="F167" s="43">
        <v>407125.86648000003</v>
      </c>
    </row>
    <row r="168" spans="1:6" s="46" customFormat="1" ht="11.25">
      <c r="A168" s="42" t="s">
        <v>431</v>
      </c>
      <c r="B168" s="43">
        <v>0</v>
      </c>
      <c r="C168" s="43">
        <v>0</v>
      </c>
      <c r="D168" s="43">
        <v>0</v>
      </c>
      <c r="E168" s="43">
        <v>0</v>
      </c>
      <c r="F168" s="43">
        <v>0</v>
      </c>
    </row>
    <row r="169" spans="1:6" s="46" customFormat="1" ht="11.25">
      <c r="A169" s="42" t="s">
        <v>432</v>
      </c>
      <c r="B169" s="43">
        <v>0</v>
      </c>
      <c r="C169" s="43">
        <v>0</v>
      </c>
      <c r="D169" s="43">
        <v>0</v>
      </c>
      <c r="E169" s="43">
        <v>0</v>
      </c>
      <c r="F169" s="43">
        <v>0</v>
      </c>
    </row>
    <row r="170" spans="1:6" s="46" customFormat="1" ht="11.25">
      <c r="A170" s="44" t="s">
        <v>433</v>
      </c>
      <c r="B170" s="43">
        <v>20088.772710000001</v>
      </c>
      <c r="C170" s="43">
        <v>0</v>
      </c>
      <c r="D170" s="43">
        <v>0</v>
      </c>
      <c r="E170" s="43">
        <v>0</v>
      </c>
      <c r="F170" s="43">
        <v>20088.772710000001</v>
      </c>
    </row>
    <row r="171" spans="1:6" s="46" customFormat="1" ht="11.25">
      <c r="A171" s="42" t="s">
        <v>434</v>
      </c>
      <c r="B171" s="43">
        <v>0</v>
      </c>
      <c r="C171" s="43">
        <v>0</v>
      </c>
      <c r="D171" s="43">
        <v>0</v>
      </c>
      <c r="E171" s="43">
        <v>0</v>
      </c>
      <c r="F171" s="43">
        <v>0</v>
      </c>
    </row>
    <row r="172" spans="1:6" s="46" customFormat="1" ht="11.25">
      <c r="A172" s="42" t="s">
        <v>435</v>
      </c>
      <c r="B172" s="43">
        <v>3055.6691499999997</v>
      </c>
      <c r="C172" s="43">
        <v>0</v>
      </c>
      <c r="D172" s="43">
        <v>0</v>
      </c>
      <c r="E172" s="43">
        <v>0</v>
      </c>
      <c r="F172" s="43">
        <v>3055.6691499999997</v>
      </c>
    </row>
    <row r="173" spans="1:6" s="46" customFormat="1" ht="11.25">
      <c r="A173" s="42" t="s">
        <v>436</v>
      </c>
      <c r="B173" s="43">
        <v>17033.10356</v>
      </c>
      <c r="C173" s="43">
        <v>0</v>
      </c>
      <c r="D173" s="43">
        <v>0</v>
      </c>
      <c r="E173" s="43">
        <v>0</v>
      </c>
      <c r="F173" s="43">
        <v>17033.10356</v>
      </c>
    </row>
    <row r="174" spans="1:6" s="46" customFormat="1" ht="11.25">
      <c r="A174" s="44" t="s">
        <v>437</v>
      </c>
      <c r="B174" s="43">
        <v>0</v>
      </c>
      <c r="C174" s="43">
        <v>0</v>
      </c>
      <c r="D174" s="43">
        <v>0</v>
      </c>
      <c r="E174" s="43">
        <v>0</v>
      </c>
      <c r="F174" s="43">
        <v>0</v>
      </c>
    </row>
    <row r="175" spans="1:6" s="46" customFormat="1" ht="11.25">
      <c r="A175" s="42" t="s">
        <v>438</v>
      </c>
      <c r="B175" s="43">
        <v>0</v>
      </c>
      <c r="C175" s="43">
        <v>0</v>
      </c>
      <c r="D175" s="43">
        <v>0</v>
      </c>
      <c r="E175" s="43">
        <v>0</v>
      </c>
      <c r="F175" s="43">
        <v>0</v>
      </c>
    </row>
    <row r="176" spans="1:6" s="46" customFormat="1" ht="11.25">
      <c r="A176" s="42" t="s">
        <v>439</v>
      </c>
      <c r="B176" s="43">
        <v>640251.17385000002</v>
      </c>
      <c r="C176" s="43">
        <v>0</v>
      </c>
      <c r="D176" s="43">
        <v>0</v>
      </c>
      <c r="E176" s="43">
        <v>0</v>
      </c>
      <c r="F176" s="43">
        <v>640251.17385000002</v>
      </c>
    </row>
    <row r="177" spans="1:6" s="46" customFormat="1" ht="11.25">
      <c r="A177" s="42" t="s">
        <v>440</v>
      </c>
      <c r="B177" s="43">
        <v>278788.79604000004</v>
      </c>
      <c r="C177" s="43">
        <v>0</v>
      </c>
      <c r="D177" s="43">
        <v>0</v>
      </c>
      <c r="E177" s="43">
        <v>0</v>
      </c>
      <c r="F177" s="43">
        <v>278788.79604000004</v>
      </c>
    </row>
    <row r="178" spans="1:6" s="46" customFormat="1" ht="11.25">
      <c r="A178" s="44" t="s">
        <v>441</v>
      </c>
      <c r="B178" s="43">
        <v>223014.86684</v>
      </c>
      <c r="C178" s="43">
        <v>0</v>
      </c>
      <c r="D178" s="43">
        <v>0</v>
      </c>
      <c r="E178" s="43">
        <v>0</v>
      </c>
      <c r="F178" s="43">
        <v>223014.86684</v>
      </c>
    </row>
    <row r="179" spans="1:6" s="46" customFormat="1" ht="11.25">
      <c r="A179" s="42" t="s">
        <v>442</v>
      </c>
      <c r="B179" s="43">
        <v>138447.51097</v>
      </c>
      <c r="C179" s="43">
        <v>0</v>
      </c>
      <c r="D179" s="43">
        <v>0</v>
      </c>
      <c r="E179" s="43">
        <v>0</v>
      </c>
      <c r="F179" s="43">
        <v>138447.51097</v>
      </c>
    </row>
    <row r="180" spans="1:6" s="46" customFormat="1" ht="11.25">
      <c r="A180" s="42" t="s">
        <v>443</v>
      </c>
      <c r="B180" s="43">
        <v>43078.325229999995</v>
      </c>
      <c r="C180" s="43">
        <v>0</v>
      </c>
      <c r="D180" s="43">
        <v>0</v>
      </c>
      <c r="E180" s="43">
        <v>0</v>
      </c>
      <c r="F180" s="43">
        <v>43078.325229999995</v>
      </c>
    </row>
    <row r="181" spans="1:6" s="46" customFormat="1" ht="11.25">
      <c r="A181" s="42" t="s">
        <v>444</v>
      </c>
      <c r="B181" s="43">
        <v>25990.90553</v>
      </c>
      <c r="C181" s="43">
        <v>0</v>
      </c>
      <c r="D181" s="43">
        <v>0</v>
      </c>
      <c r="E181" s="43">
        <v>0</v>
      </c>
      <c r="F181" s="43">
        <v>25990.90553</v>
      </c>
    </row>
    <row r="182" spans="1:6" s="46" customFormat="1" ht="11.25">
      <c r="A182" s="44" t="s">
        <v>445</v>
      </c>
      <c r="B182" s="43">
        <v>17087.419699999999</v>
      </c>
      <c r="C182" s="43">
        <v>0</v>
      </c>
      <c r="D182" s="43">
        <v>0</v>
      </c>
      <c r="E182" s="43">
        <v>0</v>
      </c>
      <c r="F182" s="43">
        <v>17087.419699999999</v>
      </c>
    </row>
    <row r="183" spans="1:6" s="46" customFormat="1" ht="11.25">
      <c r="A183" s="42" t="s">
        <v>446</v>
      </c>
      <c r="B183" s="43">
        <v>7057993.3897700002</v>
      </c>
      <c r="C183" s="43">
        <v>1455605.35598</v>
      </c>
      <c r="D183" s="43">
        <v>208.95726000000002</v>
      </c>
      <c r="E183" s="43">
        <v>17.979839999999999</v>
      </c>
      <c r="F183" s="43">
        <v>8513825.6828499995</v>
      </c>
    </row>
    <row r="184" spans="1:6" s="46" customFormat="1" ht="12" thickBot="1">
      <c r="A184" s="42" t="s">
        <v>447</v>
      </c>
      <c r="B184" s="43">
        <v>6806.8310999999994</v>
      </c>
      <c r="C184" s="43">
        <v>6.86</v>
      </c>
      <c r="D184" s="43">
        <v>0</v>
      </c>
      <c r="E184" s="43">
        <v>0</v>
      </c>
      <c r="F184" s="43">
        <v>6813.6911</v>
      </c>
    </row>
    <row r="185" spans="1:6" s="46" customFormat="1" ht="12.75" thickTop="1" thickBot="1">
      <c r="A185" s="812" t="s">
        <v>448</v>
      </c>
      <c r="B185" s="39">
        <v>0</v>
      </c>
      <c r="C185" s="39">
        <v>0</v>
      </c>
      <c r="D185" s="39">
        <v>0</v>
      </c>
      <c r="E185" s="39">
        <v>0</v>
      </c>
      <c r="F185" s="39">
        <v>0</v>
      </c>
    </row>
    <row r="186" spans="1:6" s="46" customFormat="1" ht="12.75" thickTop="1" thickBot="1">
      <c r="A186" s="813" t="s">
        <v>449</v>
      </c>
      <c r="B186" s="41">
        <v>0</v>
      </c>
      <c r="C186" s="41">
        <v>0</v>
      </c>
      <c r="D186" s="41">
        <v>0</v>
      </c>
      <c r="E186" s="41">
        <v>0</v>
      </c>
      <c r="F186" s="41">
        <v>0</v>
      </c>
    </row>
    <row r="187" spans="1:6" s="46" customFormat="1" ht="12" thickTop="1">
      <c r="A187" s="54" t="s">
        <v>450</v>
      </c>
      <c r="B187" s="43">
        <v>0</v>
      </c>
      <c r="C187" s="43">
        <v>0</v>
      </c>
      <c r="D187" s="43">
        <v>0</v>
      </c>
      <c r="E187" s="43">
        <v>0</v>
      </c>
      <c r="F187" s="43">
        <v>0</v>
      </c>
    </row>
    <row r="188" spans="1:6" s="46" customFormat="1" ht="11.25">
      <c r="A188" s="42" t="s">
        <v>451</v>
      </c>
      <c r="B188" s="43">
        <v>0</v>
      </c>
      <c r="C188" s="43">
        <v>0</v>
      </c>
      <c r="D188" s="43">
        <v>0</v>
      </c>
      <c r="E188" s="43">
        <v>0</v>
      </c>
      <c r="F188" s="43">
        <v>0</v>
      </c>
    </row>
    <row r="189" spans="1:6" s="46" customFormat="1" ht="11.25">
      <c r="A189" s="42" t="s">
        <v>452</v>
      </c>
      <c r="B189" s="43">
        <v>0</v>
      </c>
      <c r="C189" s="43">
        <v>0</v>
      </c>
      <c r="D189" s="43">
        <v>0</v>
      </c>
      <c r="E189" s="43">
        <v>0</v>
      </c>
      <c r="F189" s="43">
        <v>0</v>
      </c>
    </row>
    <row r="190" spans="1:6" s="46" customFormat="1" ht="11.25">
      <c r="A190" s="42" t="s">
        <v>453</v>
      </c>
      <c r="B190" s="43">
        <v>0</v>
      </c>
      <c r="C190" s="43">
        <v>0</v>
      </c>
      <c r="D190" s="43">
        <v>0</v>
      </c>
      <c r="E190" s="43">
        <v>0</v>
      </c>
      <c r="F190" s="43">
        <v>0</v>
      </c>
    </row>
    <row r="191" spans="1:6" s="46" customFormat="1" ht="11.25">
      <c r="A191" s="42" t="s">
        <v>454</v>
      </c>
      <c r="B191" s="43">
        <v>1789.2663200000002</v>
      </c>
      <c r="C191" s="43">
        <v>6.86</v>
      </c>
      <c r="D191" s="43">
        <v>0</v>
      </c>
      <c r="E191" s="43">
        <v>0</v>
      </c>
      <c r="F191" s="43">
        <v>1796.1263200000001</v>
      </c>
    </row>
    <row r="192" spans="1:6" s="46" customFormat="1" ht="11.25">
      <c r="A192" s="42" t="s">
        <v>455</v>
      </c>
      <c r="B192" s="43">
        <v>0</v>
      </c>
      <c r="C192" s="43">
        <v>0</v>
      </c>
      <c r="D192" s="43">
        <v>0</v>
      </c>
      <c r="E192" s="43">
        <v>0</v>
      </c>
      <c r="F192" s="43">
        <v>0</v>
      </c>
    </row>
    <row r="193" spans="1:7" s="46" customFormat="1" ht="11.25">
      <c r="A193" s="44" t="s">
        <v>456</v>
      </c>
      <c r="B193" s="43">
        <v>0</v>
      </c>
      <c r="C193" s="43">
        <v>0</v>
      </c>
      <c r="D193" s="43">
        <v>0</v>
      </c>
      <c r="E193" s="43">
        <v>0</v>
      </c>
      <c r="F193" s="43">
        <v>0</v>
      </c>
    </row>
    <row r="194" spans="1:7" s="46" customFormat="1" ht="11.25">
      <c r="A194" s="42" t="s">
        <v>457</v>
      </c>
      <c r="B194" s="43">
        <v>931.16309999999999</v>
      </c>
      <c r="C194" s="43">
        <v>6.86</v>
      </c>
      <c r="D194" s="43">
        <v>0</v>
      </c>
      <c r="E194" s="43">
        <v>0</v>
      </c>
      <c r="F194" s="43">
        <v>938.0231</v>
      </c>
    </row>
    <row r="195" spans="1:7" s="46" customFormat="1" ht="11.25">
      <c r="A195" s="42" t="s">
        <v>458</v>
      </c>
      <c r="B195" s="43">
        <v>0</v>
      </c>
      <c r="C195" s="43">
        <v>0</v>
      </c>
      <c r="D195" s="43">
        <v>0</v>
      </c>
      <c r="E195" s="43">
        <v>0</v>
      </c>
      <c r="F195" s="43">
        <v>0</v>
      </c>
    </row>
    <row r="196" spans="1:7" s="46" customFormat="1" ht="11.25">
      <c r="A196" s="42" t="s">
        <v>459</v>
      </c>
      <c r="B196" s="43">
        <v>858.10321999999996</v>
      </c>
      <c r="C196" s="43">
        <v>0</v>
      </c>
      <c r="D196" s="43">
        <v>0</v>
      </c>
      <c r="E196" s="43">
        <v>0</v>
      </c>
      <c r="F196" s="43">
        <v>858.10321999999996</v>
      </c>
      <c r="G196" s="814"/>
    </row>
    <row r="197" spans="1:7" s="46" customFormat="1" ht="11.25">
      <c r="A197" s="42" t="s">
        <v>460</v>
      </c>
      <c r="B197" s="43">
        <v>0</v>
      </c>
      <c r="C197" s="43">
        <v>0</v>
      </c>
      <c r="D197" s="43">
        <v>0</v>
      </c>
      <c r="E197" s="43">
        <v>0</v>
      </c>
      <c r="F197" s="43">
        <v>0</v>
      </c>
      <c r="G197" s="814"/>
    </row>
    <row r="198" spans="1:7" s="46" customFormat="1" ht="11.25">
      <c r="A198" s="42" t="s">
        <v>461</v>
      </c>
      <c r="B198" s="43">
        <v>5017.5647800000006</v>
      </c>
      <c r="C198" s="43">
        <v>0</v>
      </c>
      <c r="D198" s="43">
        <v>0</v>
      </c>
      <c r="E198" s="43">
        <v>0</v>
      </c>
      <c r="F198" s="43">
        <v>5017.5647800000006</v>
      </c>
      <c r="G198" s="814"/>
    </row>
    <row r="199" spans="1:7" s="46" customFormat="1" ht="11.25">
      <c r="A199" s="44" t="s">
        <v>462</v>
      </c>
      <c r="B199" s="43">
        <v>0</v>
      </c>
      <c r="C199" s="43">
        <v>0</v>
      </c>
      <c r="D199" s="43">
        <v>0</v>
      </c>
      <c r="E199" s="43">
        <v>0</v>
      </c>
      <c r="F199" s="43">
        <v>0</v>
      </c>
      <c r="G199" s="814"/>
    </row>
    <row r="200" spans="1:7" s="46" customFormat="1" ht="11.25">
      <c r="A200" s="44" t="s">
        <v>463</v>
      </c>
      <c r="B200" s="43">
        <v>5017.5647800000006</v>
      </c>
      <c r="C200" s="43">
        <v>0</v>
      </c>
      <c r="D200" s="43">
        <v>0</v>
      </c>
      <c r="E200" s="43">
        <v>0</v>
      </c>
      <c r="F200" s="43">
        <v>5017.5647800000006</v>
      </c>
      <c r="G200" s="814"/>
    </row>
    <row r="201" spans="1:7" s="46" customFormat="1" ht="11.25">
      <c r="A201" s="42" t="s">
        <v>464</v>
      </c>
      <c r="B201" s="43">
        <v>0</v>
      </c>
      <c r="C201" s="43">
        <v>0</v>
      </c>
      <c r="D201" s="43">
        <v>0</v>
      </c>
      <c r="E201" s="43">
        <v>0</v>
      </c>
      <c r="F201" s="43">
        <v>0</v>
      </c>
      <c r="G201" s="814"/>
    </row>
    <row r="202" spans="1:7" s="46" customFormat="1" ht="11.25">
      <c r="A202" s="42" t="s">
        <v>465</v>
      </c>
      <c r="B202" s="43">
        <v>0</v>
      </c>
      <c r="C202" s="43">
        <v>0</v>
      </c>
      <c r="D202" s="43">
        <v>0</v>
      </c>
      <c r="E202" s="43">
        <v>0</v>
      </c>
      <c r="F202" s="43">
        <v>0</v>
      </c>
      <c r="G202" s="814"/>
    </row>
    <row r="203" spans="1:7" s="46" customFormat="1" ht="11.25">
      <c r="A203" s="42" t="s">
        <v>466</v>
      </c>
      <c r="B203" s="43">
        <v>0</v>
      </c>
      <c r="C203" s="43">
        <v>0</v>
      </c>
      <c r="D203" s="43">
        <v>0</v>
      </c>
      <c r="E203" s="43">
        <v>0</v>
      </c>
      <c r="F203" s="43">
        <v>0</v>
      </c>
      <c r="G203" s="814"/>
    </row>
    <row r="204" spans="1:7" s="46" customFormat="1" ht="11.25">
      <c r="A204" s="42" t="s">
        <v>467</v>
      </c>
      <c r="B204" s="43">
        <v>5823592.8513700003</v>
      </c>
      <c r="C204" s="43">
        <v>8021674.3682899997</v>
      </c>
      <c r="D204" s="43">
        <v>2726.6995999999999</v>
      </c>
      <c r="E204" s="43">
        <v>579.48655000000008</v>
      </c>
      <c r="F204" s="43">
        <v>13848573.40581</v>
      </c>
      <c r="G204" s="814"/>
    </row>
    <row r="205" spans="1:7" s="46" customFormat="1" ht="12" thickBot="1">
      <c r="A205" s="44" t="s">
        <v>468</v>
      </c>
      <c r="B205" s="43">
        <v>11871.66028</v>
      </c>
      <c r="C205" s="43">
        <v>3380.6485400000001</v>
      </c>
      <c r="D205" s="43">
        <v>0</v>
      </c>
      <c r="E205" s="43">
        <v>0</v>
      </c>
      <c r="F205" s="43">
        <v>15252.30882</v>
      </c>
      <c r="G205" s="814"/>
    </row>
    <row r="206" spans="1:7" s="46" customFormat="1" ht="12.75" thickTop="1" thickBot="1">
      <c r="A206" s="40" t="s">
        <v>469</v>
      </c>
      <c r="B206" s="41">
        <v>0</v>
      </c>
      <c r="C206" s="41">
        <v>0</v>
      </c>
      <c r="D206" s="41">
        <v>0</v>
      </c>
      <c r="E206" s="41">
        <v>0</v>
      </c>
      <c r="F206" s="41">
        <v>0</v>
      </c>
      <c r="G206" s="814"/>
    </row>
    <row r="207" spans="1:7" s="46" customFormat="1" ht="12" thickTop="1">
      <c r="A207" s="44" t="s">
        <v>470</v>
      </c>
      <c r="B207" s="43">
        <v>0</v>
      </c>
      <c r="C207" s="43">
        <v>0</v>
      </c>
      <c r="D207" s="43">
        <v>0</v>
      </c>
      <c r="E207" s="43">
        <v>0</v>
      </c>
      <c r="F207" s="43">
        <v>0</v>
      </c>
      <c r="G207" s="814"/>
    </row>
    <row r="208" spans="1:7" s="46" customFormat="1" ht="11.25">
      <c r="A208" s="42" t="s">
        <v>471</v>
      </c>
      <c r="B208" s="43">
        <v>11871.66028</v>
      </c>
      <c r="C208" s="43">
        <v>3380.6485400000001</v>
      </c>
      <c r="D208" s="43">
        <v>0</v>
      </c>
      <c r="E208" s="43">
        <v>0</v>
      </c>
      <c r="F208" s="43">
        <v>15252.30882</v>
      </c>
      <c r="G208" s="814"/>
    </row>
    <row r="209" spans="1:7" s="46" customFormat="1" ht="11.25">
      <c r="A209" s="42" t="s">
        <v>472</v>
      </c>
      <c r="B209" s="43">
        <v>60080.193439999995</v>
      </c>
      <c r="C209" s="43">
        <v>0</v>
      </c>
      <c r="D209" s="43">
        <v>749.88373999999999</v>
      </c>
      <c r="E209" s="43">
        <v>0</v>
      </c>
      <c r="F209" s="43">
        <v>60830.07718</v>
      </c>
      <c r="G209" s="814"/>
    </row>
    <row r="210" spans="1:7" s="46" customFormat="1" ht="11.25">
      <c r="A210" s="42" t="s">
        <v>473</v>
      </c>
      <c r="B210" s="43">
        <v>0</v>
      </c>
      <c r="C210" s="43">
        <v>0</v>
      </c>
      <c r="D210" s="43">
        <v>0</v>
      </c>
      <c r="E210" s="43">
        <v>0</v>
      </c>
      <c r="F210" s="43">
        <v>0</v>
      </c>
      <c r="G210" s="814"/>
    </row>
    <row r="211" spans="1:7" s="46" customFormat="1" ht="11.25">
      <c r="A211" s="44" t="s">
        <v>474</v>
      </c>
      <c r="B211" s="43">
        <v>60080.193439999995</v>
      </c>
      <c r="C211" s="43">
        <v>0</v>
      </c>
      <c r="D211" s="43">
        <v>749.88373999999999</v>
      </c>
      <c r="E211" s="43">
        <v>0</v>
      </c>
      <c r="F211" s="43">
        <v>60830.07718</v>
      </c>
      <c r="G211" s="814"/>
    </row>
    <row r="212" spans="1:7" s="46" customFormat="1" ht="11.25">
      <c r="A212" s="42" t="s">
        <v>475</v>
      </c>
      <c r="B212" s="43">
        <v>0</v>
      </c>
      <c r="C212" s="43">
        <v>0</v>
      </c>
      <c r="D212" s="43">
        <v>0</v>
      </c>
      <c r="E212" s="43">
        <v>0</v>
      </c>
      <c r="F212" s="43">
        <v>0</v>
      </c>
      <c r="G212" s="814"/>
    </row>
    <row r="213" spans="1:7" s="46" customFormat="1" ht="11.25">
      <c r="A213" s="42" t="s">
        <v>476</v>
      </c>
      <c r="B213" s="43">
        <v>0</v>
      </c>
      <c r="C213" s="43">
        <v>0</v>
      </c>
      <c r="D213" s="43">
        <v>0</v>
      </c>
      <c r="E213" s="43">
        <v>0</v>
      </c>
      <c r="F213" s="43">
        <v>0</v>
      </c>
      <c r="G213" s="814"/>
    </row>
    <row r="214" spans="1:7" s="46" customFormat="1" ht="11.25">
      <c r="A214" s="42" t="s">
        <v>477</v>
      </c>
      <c r="B214" s="43">
        <v>0</v>
      </c>
      <c r="C214" s="43">
        <v>0</v>
      </c>
      <c r="D214" s="43">
        <v>0</v>
      </c>
      <c r="E214" s="43">
        <v>0</v>
      </c>
      <c r="F214" s="43">
        <v>0</v>
      </c>
      <c r="G214" s="814"/>
    </row>
    <row r="215" spans="1:7" s="46" customFormat="1" ht="11.25">
      <c r="A215" s="45" t="s">
        <v>478</v>
      </c>
      <c r="B215" s="43">
        <v>0</v>
      </c>
      <c r="C215" s="43">
        <v>0</v>
      </c>
      <c r="D215" s="43">
        <v>0</v>
      </c>
      <c r="E215" s="43">
        <v>0</v>
      </c>
      <c r="F215" s="43">
        <v>0</v>
      </c>
      <c r="G215" s="814"/>
    </row>
    <row r="216" spans="1:7" s="46" customFormat="1" ht="11.25">
      <c r="A216" s="42" t="s">
        <v>479</v>
      </c>
      <c r="B216" s="43">
        <v>0</v>
      </c>
      <c r="C216" s="43">
        <v>0</v>
      </c>
      <c r="D216" s="43">
        <v>0</v>
      </c>
      <c r="E216" s="43">
        <v>0</v>
      </c>
      <c r="F216" s="43">
        <v>0</v>
      </c>
      <c r="G216" s="814"/>
    </row>
    <row r="217" spans="1:7" s="46" customFormat="1" ht="11.25">
      <c r="A217" s="44" t="s">
        <v>480</v>
      </c>
      <c r="B217" s="43">
        <v>0</v>
      </c>
      <c r="C217" s="43">
        <v>0</v>
      </c>
      <c r="D217" s="43">
        <v>0</v>
      </c>
      <c r="E217" s="43">
        <v>0</v>
      </c>
      <c r="F217" s="43">
        <v>0</v>
      </c>
      <c r="G217" s="814"/>
    </row>
    <row r="218" spans="1:7" s="46" customFormat="1" ht="11.25">
      <c r="A218" s="42" t="s">
        <v>481</v>
      </c>
      <c r="B218" s="43">
        <v>0</v>
      </c>
      <c r="C218" s="43">
        <v>0</v>
      </c>
      <c r="D218" s="43">
        <v>0</v>
      </c>
      <c r="E218" s="43">
        <v>0</v>
      </c>
      <c r="F218" s="43">
        <v>0</v>
      </c>
      <c r="G218" s="814"/>
    </row>
    <row r="219" spans="1:7" s="46" customFormat="1" ht="11.25">
      <c r="A219" s="42" t="s">
        <v>482</v>
      </c>
      <c r="B219" s="43">
        <v>0</v>
      </c>
      <c r="C219" s="43">
        <v>0</v>
      </c>
      <c r="D219" s="43">
        <v>0</v>
      </c>
      <c r="E219" s="43">
        <v>0</v>
      </c>
      <c r="F219" s="43">
        <v>0</v>
      </c>
      <c r="G219" s="814"/>
    </row>
    <row r="220" spans="1:7" s="46" customFormat="1" ht="11.25">
      <c r="A220" s="44" t="s">
        <v>483</v>
      </c>
      <c r="B220" s="43">
        <v>0</v>
      </c>
      <c r="C220" s="43">
        <v>0</v>
      </c>
      <c r="D220" s="43">
        <v>0</v>
      </c>
      <c r="E220" s="43">
        <v>0</v>
      </c>
      <c r="F220" s="43">
        <v>0</v>
      </c>
      <c r="G220" s="814"/>
    </row>
    <row r="221" spans="1:7" s="46" customFormat="1" ht="11.25">
      <c r="A221" s="42" t="s">
        <v>484</v>
      </c>
      <c r="B221" s="43">
        <v>5004073.76076</v>
      </c>
      <c r="C221" s="43">
        <v>5938554.7353599994</v>
      </c>
      <c r="D221" s="43">
        <v>0</v>
      </c>
      <c r="E221" s="43">
        <v>0</v>
      </c>
      <c r="F221" s="43">
        <v>10942628.49612</v>
      </c>
      <c r="G221" s="814"/>
    </row>
    <row r="222" spans="1:7" s="46" customFormat="1" ht="11.25">
      <c r="A222" s="42" t="s">
        <v>485</v>
      </c>
      <c r="B222" s="43">
        <v>4107754.5145700001</v>
      </c>
      <c r="C222" s="43">
        <v>5509780.5097399997</v>
      </c>
      <c r="D222" s="43">
        <v>0</v>
      </c>
      <c r="E222" s="43">
        <v>0</v>
      </c>
      <c r="F222" s="43">
        <v>9617535.0243100002</v>
      </c>
      <c r="G222" s="814"/>
    </row>
    <row r="223" spans="1:7" s="46" customFormat="1" ht="11.25">
      <c r="A223" s="44" t="s">
        <v>486</v>
      </c>
      <c r="B223" s="43">
        <v>5.1999999999999998E-2</v>
      </c>
      <c r="C223" s="43">
        <v>0</v>
      </c>
      <c r="D223" s="43">
        <v>0</v>
      </c>
      <c r="E223" s="43">
        <v>0</v>
      </c>
      <c r="F223" s="43">
        <v>5.1999999999999998E-2</v>
      </c>
      <c r="G223" s="814"/>
    </row>
    <row r="224" spans="1:7" s="46" customFormat="1" ht="11.25">
      <c r="A224" s="42" t="s">
        <v>487</v>
      </c>
      <c r="B224" s="43">
        <v>488070.30187999998</v>
      </c>
      <c r="C224" s="43">
        <v>193747.41965</v>
      </c>
      <c r="D224" s="43">
        <v>0</v>
      </c>
      <c r="E224" s="43">
        <v>0</v>
      </c>
      <c r="F224" s="43">
        <v>681817.72152999998</v>
      </c>
      <c r="G224" s="814"/>
    </row>
    <row r="225" spans="1:7" s="46" customFormat="1" ht="11.25">
      <c r="A225" s="42" t="s">
        <v>488</v>
      </c>
      <c r="B225" s="43">
        <v>0</v>
      </c>
      <c r="C225" s="43">
        <v>0</v>
      </c>
      <c r="D225" s="43">
        <v>0</v>
      </c>
      <c r="E225" s="43">
        <v>0</v>
      </c>
      <c r="F225" s="43">
        <v>0</v>
      </c>
      <c r="G225" s="814"/>
    </row>
    <row r="226" spans="1:7" s="46" customFormat="1" ht="11.25">
      <c r="A226" s="42" t="s">
        <v>489</v>
      </c>
      <c r="B226" s="43">
        <v>162495.37518999999</v>
      </c>
      <c r="C226" s="43">
        <v>48153.092159999993</v>
      </c>
      <c r="D226" s="43">
        <v>0</v>
      </c>
      <c r="E226" s="43">
        <v>0</v>
      </c>
      <c r="F226" s="43">
        <v>210648.46734999999</v>
      </c>
      <c r="G226" s="814"/>
    </row>
    <row r="227" spans="1:7" s="46" customFormat="1" ht="11.25">
      <c r="A227" s="42" t="s">
        <v>490</v>
      </c>
      <c r="B227" s="43">
        <v>686.25527</v>
      </c>
      <c r="C227" s="43">
        <v>0</v>
      </c>
      <c r="D227" s="43">
        <v>0</v>
      </c>
      <c r="E227" s="43">
        <v>0</v>
      </c>
      <c r="F227" s="43">
        <v>686.25527</v>
      </c>
      <c r="G227" s="814"/>
    </row>
    <row r="228" spans="1:7" s="46" customFormat="1" ht="11.25">
      <c r="A228" s="42" t="s">
        <v>491</v>
      </c>
      <c r="B228" s="43">
        <v>11.260999999999999</v>
      </c>
      <c r="C228" s="43">
        <v>0</v>
      </c>
      <c r="D228" s="43">
        <v>0</v>
      </c>
      <c r="E228" s="43">
        <v>0</v>
      </c>
      <c r="F228" s="43">
        <v>11.260999999999999</v>
      </c>
      <c r="G228" s="814"/>
    </row>
    <row r="229" spans="1:7" s="46" customFormat="1" ht="11.25">
      <c r="A229" s="42" t="s">
        <v>492</v>
      </c>
      <c r="B229" s="43">
        <v>0</v>
      </c>
      <c r="C229" s="43">
        <v>0</v>
      </c>
      <c r="D229" s="43">
        <v>0</v>
      </c>
      <c r="E229" s="43">
        <v>0</v>
      </c>
      <c r="F229" s="43">
        <v>0</v>
      </c>
      <c r="G229" s="814"/>
    </row>
    <row r="230" spans="1:7" s="46" customFormat="1" ht="11.25">
      <c r="A230" s="42" t="s">
        <v>493</v>
      </c>
      <c r="B230" s="43">
        <v>245056.00084999998</v>
      </c>
      <c r="C230" s="43">
        <v>186873.71381000002</v>
      </c>
      <c r="D230" s="43">
        <v>0</v>
      </c>
      <c r="E230" s="43">
        <v>0</v>
      </c>
      <c r="F230" s="43">
        <v>431929.71466</v>
      </c>
      <c r="G230" s="814"/>
    </row>
    <row r="231" spans="1:7" s="46" customFormat="1" ht="11.25">
      <c r="A231" s="42" t="s">
        <v>494</v>
      </c>
      <c r="B231" s="43">
        <v>709896.92051999993</v>
      </c>
      <c r="C231" s="43">
        <v>2034118.3676</v>
      </c>
      <c r="D231" s="43">
        <v>1976.8158600000002</v>
      </c>
      <c r="E231" s="43">
        <v>579.48655000000008</v>
      </c>
      <c r="F231" s="43">
        <v>2746571.5905300002</v>
      </c>
      <c r="G231" s="814"/>
    </row>
    <row r="232" spans="1:7" s="46" customFormat="1" ht="11.25">
      <c r="A232" s="42" t="s">
        <v>495</v>
      </c>
      <c r="B232" s="43">
        <v>287741.57470999996</v>
      </c>
      <c r="C232" s="43">
        <v>122387.91899999999</v>
      </c>
      <c r="D232" s="43">
        <v>0</v>
      </c>
      <c r="E232" s="43">
        <v>579.48655000000008</v>
      </c>
      <c r="F232" s="43">
        <v>410708.98025999998</v>
      </c>
      <c r="G232" s="814"/>
    </row>
    <row r="233" spans="1:7" s="46" customFormat="1" ht="11.25">
      <c r="A233" s="44" t="s">
        <v>496</v>
      </c>
      <c r="B233" s="43">
        <v>8217.6520199999995</v>
      </c>
      <c r="C233" s="43">
        <v>7613.6125400000001</v>
      </c>
      <c r="D233" s="43">
        <v>0</v>
      </c>
      <c r="E233" s="43">
        <v>0</v>
      </c>
      <c r="F233" s="43">
        <v>15831.26456</v>
      </c>
      <c r="G233" s="814"/>
    </row>
    <row r="234" spans="1:7" s="46" customFormat="1" ht="11.25">
      <c r="A234" s="42" t="s">
        <v>497</v>
      </c>
      <c r="B234" s="43">
        <v>93203.816940000004</v>
      </c>
      <c r="C234" s="43">
        <v>97703.886329999994</v>
      </c>
      <c r="D234" s="43">
        <v>778.78773999999999</v>
      </c>
      <c r="E234" s="43">
        <v>0</v>
      </c>
      <c r="F234" s="43">
        <v>191686.49101</v>
      </c>
      <c r="G234" s="814"/>
    </row>
    <row r="235" spans="1:7" s="46" customFormat="1" ht="11.25">
      <c r="A235" s="42" t="s">
        <v>498</v>
      </c>
      <c r="B235" s="43">
        <v>42027.500439999996</v>
      </c>
      <c r="C235" s="43">
        <v>26776.65468</v>
      </c>
      <c r="D235" s="43">
        <v>1142.31773</v>
      </c>
      <c r="E235" s="43">
        <v>0</v>
      </c>
      <c r="F235" s="43">
        <v>69946.472849999991</v>
      </c>
      <c r="G235" s="814"/>
    </row>
    <row r="236" spans="1:7" s="46" customFormat="1" ht="11.25">
      <c r="A236" s="42" t="s">
        <v>499</v>
      </c>
      <c r="B236" s="43">
        <v>0</v>
      </c>
      <c r="C236" s="43">
        <v>0</v>
      </c>
      <c r="D236" s="43">
        <v>0</v>
      </c>
      <c r="E236" s="43">
        <v>0</v>
      </c>
      <c r="F236" s="43">
        <v>0</v>
      </c>
      <c r="G236" s="814"/>
    </row>
    <row r="237" spans="1:7" s="46" customFormat="1" ht="11.25">
      <c r="A237" s="42" t="s">
        <v>500</v>
      </c>
      <c r="B237" s="43">
        <v>278706.37641000003</v>
      </c>
      <c r="C237" s="43">
        <v>1779636.2950499998</v>
      </c>
      <c r="D237" s="43">
        <v>55.710389999999997</v>
      </c>
      <c r="E237" s="43">
        <v>0</v>
      </c>
      <c r="F237" s="43">
        <v>2058398.38185</v>
      </c>
      <c r="G237" s="814"/>
    </row>
    <row r="238" spans="1:7" s="46" customFormat="1" ht="11.25">
      <c r="A238" s="42" t="s">
        <v>501</v>
      </c>
      <c r="B238" s="43">
        <v>37670.31637</v>
      </c>
      <c r="C238" s="43">
        <v>45620.61679</v>
      </c>
      <c r="D238" s="43">
        <v>0</v>
      </c>
      <c r="E238" s="43">
        <v>0</v>
      </c>
      <c r="F238" s="43">
        <v>83290.93316</v>
      </c>
      <c r="G238" s="814"/>
    </row>
    <row r="239" spans="1:7" s="46" customFormat="1" ht="11.25">
      <c r="A239" s="42" t="s">
        <v>502</v>
      </c>
      <c r="B239" s="43">
        <v>37670.276450000005</v>
      </c>
      <c r="C239" s="43">
        <v>45620.61679</v>
      </c>
      <c r="D239" s="43">
        <v>0</v>
      </c>
      <c r="E239" s="43">
        <v>0</v>
      </c>
      <c r="F239" s="43">
        <v>83290.89323999999</v>
      </c>
      <c r="G239" s="814"/>
    </row>
    <row r="240" spans="1:7" s="46" customFormat="1" ht="11.25">
      <c r="A240" s="42" t="s">
        <v>503</v>
      </c>
      <c r="B240" s="43">
        <v>3.9920000000000004E-2</v>
      </c>
      <c r="C240" s="43">
        <v>0</v>
      </c>
      <c r="D240" s="43">
        <v>0</v>
      </c>
      <c r="E240" s="43">
        <v>0</v>
      </c>
      <c r="F240" s="43">
        <v>3.9920000000000004E-2</v>
      </c>
      <c r="G240" s="814"/>
    </row>
    <row r="241" spans="1:7" s="46" customFormat="1" ht="11.25">
      <c r="A241" s="44" t="s">
        <v>504</v>
      </c>
      <c r="B241" s="43">
        <v>0</v>
      </c>
      <c r="C241" s="43">
        <v>0</v>
      </c>
      <c r="D241" s="43">
        <v>0</v>
      </c>
      <c r="E241" s="43">
        <v>0</v>
      </c>
      <c r="F241" s="43">
        <v>0</v>
      </c>
      <c r="G241" s="814"/>
    </row>
    <row r="242" spans="1:7" s="46" customFormat="1" ht="11.25">
      <c r="A242" s="42" t="s">
        <v>502</v>
      </c>
      <c r="B242" s="43">
        <v>0</v>
      </c>
      <c r="C242" s="43">
        <v>0</v>
      </c>
      <c r="D242" s="43">
        <v>0</v>
      </c>
      <c r="E242" s="43">
        <v>0</v>
      </c>
      <c r="F242" s="43">
        <v>0</v>
      </c>
      <c r="G242" s="814"/>
    </row>
    <row r="243" spans="1:7" s="46" customFormat="1" ht="11.25">
      <c r="A243" s="42" t="s">
        <v>503</v>
      </c>
      <c r="B243" s="43">
        <v>0</v>
      </c>
      <c r="C243" s="43">
        <v>0</v>
      </c>
      <c r="D243" s="43">
        <v>0</v>
      </c>
      <c r="E243" s="43">
        <v>0</v>
      </c>
      <c r="F243" s="43">
        <v>0</v>
      </c>
      <c r="G243" s="814"/>
    </row>
    <row r="244" spans="1:7" s="46" customFormat="1" ht="11.25">
      <c r="A244" s="44" t="s">
        <v>505</v>
      </c>
      <c r="B244" s="43">
        <v>37670.397389999998</v>
      </c>
      <c r="C244" s="43">
        <v>45620.535859999996</v>
      </c>
      <c r="D244" s="43">
        <v>0</v>
      </c>
      <c r="E244" s="43">
        <v>0</v>
      </c>
      <c r="F244" s="43">
        <v>83290.933250000002</v>
      </c>
      <c r="G244" s="814"/>
    </row>
    <row r="245" spans="1:7" s="46" customFormat="1" ht="12" thickBot="1">
      <c r="A245" s="42" t="s">
        <v>506</v>
      </c>
      <c r="B245" s="43">
        <v>0</v>
      </c>
      <c r="C245" s="43">
        <v>0</v>
      </c>
      <c r="D245" s="43">
        <v>0</v>
      </c>
      <c r="E245" s="43">
        <v>0</v>
      </c>
      <c r="F245" s="43">
        <v>0</v>
      </c>
      <c r="G245" s="814"/>
    </row>
    <row r="246" spans="1:7" s="46" customFormat="1" ht="12.75" thickTop="1" thickBot="1">
      <c r="A246" s="815" t="s">
        <v>507</v>
      </c>
      <c r="B246" s="41">
        <v>216668.33786000003</v>
      </c>
      <c r="C246" s="41">
        <v>24556.22927</v>
      </c>
      <c r="D246" s="41">
        <v>0</v>
      </c>
      <c r="E246" s="41">
        <v>2.3E-3</v>
      </c>
      <c r="F246" s="41">
        <v>241224.56943</v>
      </c>
      <c r="G246" s="814"/>
    </row>
    <row r="247" spans="1:7" s="46" customFormat="1" ht="12" thickTop="1">
      <c r="A247" s="46" t="s">
        <v>508</v>
      </c>
      <c r="B247" s="43">
        <v>722.73963000000003</v>
      </c>
      <c r="C247" s="43">
        <v>61.660849999999996</v>
      </c>
      <c r="D247" s="43">
        <v>0</v>
      </c>
      <c r="E247" s="43">
        <v>0</v>
      </c>
      <c r="F247" s="43">
        <v>784.40048000000002</v>
      </c>
      <c r="G247" s="814"/>
    </row>
    <row r="248" spans="1:7" s="46" customFormat="1" ht="11.25">
      <c r="A248" s="46" t="s">
        <v>509</v>
      </c>
      <c r="B248" s="43">
        <v>1093.8877</v>
      </c>
      <c r="C248" s="43">
        <v>3222.0773599999998</v>
      </c>
      <c r="D248" s="43">
        <v>0</v>
      </c>
      <c r="E248" s="43">
        <v>2.3E-3</v>
      </c>
      <c r="F248" s="43">
        <v>4315.9673600000006</v>
      </c>
      <c r="G248" s="814"/>
    </row>
    <row r="249" spans="1:7" s="46" customFormat="1" ht="11.25">
      <c r="A249" s="46" t="s">
        <v>510</v>
      </c>
      <c r="B249" s="43">
        <v>203115.10389</v>
      </c>
      <c r="C249" s="43">
        <v>18570.482550000001</v>
      </c>
      <c r="D249" s="43">
        <v>0</v>
      </c>
      <c r="E249" s="43">
        <v>0</v>
      </c>
      <c r="F249" s="43">
        <v>221685.58643999998</v>
      </c>
      <c r="G249" s="814"/>
    </row>
    <row r="250" spans="1:7" s="46" customFormat="1" ht="11.25">
      <c r="A250" s="46" t="s">
        <v>511</v>
      </c>
      <c r="B250" s="43">
        <v>4412.7720300000001</v>
      </c>
      <c r="C250" s="43">
        <v>1591.4545700000001</v>
      </c>
      <c r="D250" s="43">
        <v>0</v>
      </c>
      <c r="E250" s="43">
        <v>0</v>
      </c>
      <c r="F250" s="43">
        <v>6004.2266</v>
      </c>
      <c r="G250" s="814"/>
    </row>
    <row r="251" spans="1:7" s="46" customFormat="1" ht="11.25">
      <c r="A251" s="46" t="s">
        <v>512</v>
      </c>
      <c r="B251" s="43">
        <v>3609.02846</v>
      </c>
      <c r="C251" s="43">
        <v>395.42626000000001</v>
      </c>
      <c r="D251" s="43">
        <v>0</v>
      </c>
      <c r="E251" s="43">
        <v>0</v>
      </c>
      <c r="F251" s="43">
        <v>4004.4547200000002</v>
      </c>
      <c r="G251" s="814"/>
    </row>
    <row r="252" spans="1:7" s="46" customFormat="1" ht="11.25">
      <c r="A252" s="46" t="s">
        <v>513</v>
      </c>
      <c r="B252" s="43">
        <v>1075.96784</v>
      </c>
      <c r="C252" s="43">
        <v>206.91714999999999</v>
      </c>
      <c r="D252" s="43">
        <v>0</v>
      </c>
      <c r="E252" s="43">
        <v>0</v>
      </c>
      <c r="F252" s="43">
        <v>1282.88499</v>
      </c>
      <c r="G252" s="814"/>
    </row>
    <row r="253" spans="1:7" s="46" customFormat="1" ht="11.25">
      <c r="A253" s="46" t="s">
        <v>514</v>
      </c>
      <c r="B253" s="43">
        <v>1597.5147299999999</v>
      </c>
      <c r="C253" s="43">
        <v>193.72348000000002</v>
      </c>
      <c r="D253" s="43">
        <v>0</v>
      </c>
      <c r="E253" s="43">
        <v>0</v>
      </c>
      <c r="F253" s="43">
        <v>1791.23821</v>
      </c>
      <c r="G253" s="814"/>
    </row>
    <row r="254" spans="1:7" s="46" customFormat="1" ht="11.25">
      <c r="A254" s="46" t="s">
        <v>515</v>
      </c>
      <c r="B254" s="43">
        <v>385.90541999999999</v>
      </c>
      <c r="C254" s="43">
        <v>201.11098000000001</v>
      </c>
      <c r="D254" s="43">
        <v>0</v>
      </c>
      <c r="E254" s="43">
        <v>0</v>
      </c>
      <c r="F254" s="43">
        <v>587.01639999999998</v>
      </c>
      <c r="G254" s="814"/>
    </row>
    <row r="255" spans="1:7" s="46" customFormat="1" ht="11.25">
      <c r="A255" s="46" t="s">
        <v>516</v>
      </c>
      <c r="B255" s="43">
        <v>0</v>
      </c>
      <c r="C255" s="43">
        <v>0</v>
      </c>
      <c r="D255" s="43">
        <v>0</v>
      </c>
      <c r="E255" s="43">
        <v>0</v>
      </c>
      <c r="F255" s="43">
        <v>0</v>
      </c>
      <c r="G255" s="814"/>
    </row>
    <row r="256" spans="1:7" s="46" customFormat="1" ht="11.25">
      <c r="A256" s="46" t="s">
        <v>517</v>
      </c>
      <c r="B256" s="43">
        <v>643.92251999999996</v>
      </c>
      <c r="C256" s="43">
        <v>109.20114</v>
      </c>
      <c r="D256" s="43">
        <v>0</v>
      </c>
      <c r="E256" s="43">
        <v>0</v>
      </c>
      <c r="F256" s="43">
        <v>753.12366000000009</v>
      </c>
      <c r="G256" s="814"/>
    </row>
    <row r="257" spans="1:7" s="46" customFormat="1" ht="12" thickBot="1">
      <c r="A257" s="46" t="s">
        <v>518</v>
      </c>
      <c r="B257" s="43">
        <v>11.49564</v>
      </c>
      <c r="C257" s="43">
        <v>4.1749300000000007</v>
      </c>
      <c r="D257" s="43">
        <v>0</v>
      </c>
      <c r="E257" s="43">
        <v>0</v>
      </c>
      <c r="F257" s="43">
        <v>15.67057</v>
      </c>
      <c r="G257" s="814"/>
    </row>
    <row r="258" spans="1:7" s="46" customFormat="1" ht="12.75" thickTop="1" thickBot="1">
      <c r="A258" s="815" t="s">
        <v>519</v>
      </c>
      <c r="B258" s="41">
        <v>-58442.614740000005</v>
      </c>
      <c r="C258" s="41">
        <v>-6930.1754800000008</v>
      </c>
      <c r="D258" s="41">
        <v>0</v>
      </c>
      <c r="E258" s="41">
        <v>0</v>
      </c>
      <c r="F258" s="41">
        <v>-65372.790219999995</v>
      </c>
      <c r="G258" s="814"/>
    </row>
    <row r="259" spans="1:7" s="46" customFormat="1" ht="12" thickTop="1">
      <c r="A259" s="46" t="s">
        <v>520</v>
      </c>
      <c r="B259" s="43">
        <v>-52134.15711</v>
      </c>
      <c r="C259" s="43">
        <v>-6430.4689400000007</v>
      </c>
      <c r="D259" s="43">
        <v>0</v>
      </c>
      <c r="E259" s="43">
        <v>0</v>
      </c>
      <c r="F259" s="43">
        <v>-58564.626049999999</v>
      </c>
      <c r="G259" s="814"/>
    </row>
    <row r="260" spans="1:7" s="46" customFormat="1" ht="11.25">
      <c r="A260" s="46" t="s">
        <v>521</v>
      </c>
      <c r="B260" s="43">
        <v>0</v>
      </c>
      <c r="C260" s="43">
        <v>0</v>
      </c>
      <c r="D260" s="43">
        <v>0</v>
      </c>
      <c r="E260" s="43">
        <v>0</v>
      </c>
      <c r="F260" s="43">
        <v>0</v>
      </c>
      <c r="G260" s="814"/>
    </row>
    <row r="261" spans="1:7" s="46" customFormat="1" ht="11.25">
      <c r="A261" s="46" t="s">
        <v>522</v>
      </c>
      <c r="B261" s="43">
        <v>-5813.4413399999994</v>
      </c>
      <c r="C261" s="43">
        <v>-216.98132000000001</v>
      </c>
      <c r="D261" s="43">
        <v>0</v>
      </c>
      <c r="E261" s="43">
        <v>0</v>
      </c>
      <c r="F261" s="43">
        <v>-6030.4226600000002</v>
      </c>
      <c r="G261" s="814"/>
    </row>
    <row r="262" spans="1:7" s="46" customFormat="1" ht="11.25">
      <c r="A262" s="46" t="s">
        <v>523</v>
      </c>
      <c r="B262" s="43">
        <v>-165.15768</v>
      </c>
      <c r="C262" s="43">
        <v>-282.72521999999998</v>
      </c>
      <c r="D262" s="43">
        <v>0</v>
      </c>
      <c r="E262" s="43">
        <v>0</v>
      </c>
      <c r="F262" s="43">
        <v>-447.88290000000001</v>
      </c>
      <c r="G262" s="814"/>
    </row>
    <row r="263" spans="1:7" s="46" customFormat="1" ht="11.25">
      <c r="A263" s="46" t="s">
        <v>524</v>
      </c>
      <c r="B263" s="43">
        <v>-328.88193999999999</v>
      </c>
      <c r="C263" s="43">
        <v>0</v>
      </c>
      <c r="D263" s="43">
        <v>0</v>
      </c>
      <c r="E263" s="43">
        <v>0</v>
      </c>
      <c r="F263" s="43">
        <v>-328.88193999999999</v>
      </c>
      <c r="G263" s="814"/>
    </row>
    <row r="264" spans="1:7" s="46" customFormat="1" ht="11.25">
      <c r="A264" s="51" t="s">
        <v>525</v>
      </c>
      <c r="B264" s="43">
        <v>0</v>
      </c>
      <c r="C264" s="43">
        <v>0</v>
      </c>
      <c r="D264" s="43">
        <v>0</v>
      </c>
      <c r="E264" s="43">
        <v>0</v>
      </c>
      <c r="F264" s="43">
        <v>0</v>
      </c>
      <c r="G264" s="814"/>
    </row>
    <row r="265" spans="1:7" s="46" customFormat="1" ht="12" thickBot="1">
      <c r="A265" s="46" t="s">
        <v>526</v>
      </c>
      <c r="B265" s="43">
        <v>-0.97666999999999993</v>
      </c>
      <c r="C265" s="43">
        <v>0</v>
      </c>
      <c r="D265" s="43">
        <v>0</v>
      </c>
      <c r="E265" s="43">
        <v>0</v>
      </c>
      <c r="F265" s="43">
        <v>-0.97666999999999993</v>
      </c>
      <c r="G265" s="814"/>
    </row>
    <row r="266" spans="1:7" s="46" customFormat="1" ht="12.75" thickTop="1" thickBot="1">
      <c r="A266" s="816" t="s">
        <v>527</v>
      </c>
      <c r="B266" s="817">
        <v>158225.72312000001</v>
      </c>
      <c r="C266" s="817">
        <v>17626.053789999998</v>
      </c>
      <c r="D266" s="817">
        <v>0</v>
      </c>
      <c r="E266" s="817">
        <v>2.3E-3</v>
      </c>
      <c r="F266" s="817">
        <v>175851.77921000001</v>
      </c>
      <c r="G266" s="814"/>
    </row>
    <row r="267" spans="1:7" s="46" customFormat="1" ht="12.75" thickTop="1" thickBot="1">
      <c r="A267" s="818" t="s">
        <v>528</v>
      </c>
      <c r="B267" s="41">
        <v>6006.3597</v>
      </c>
      <c r="C267" s="41">
        <v>1939.83626</v>
      </c>
      <c r="D267" s="41">
        <v>0</v>
      </c>
      <c r="E267" s="41">
        <v>0</v>
      </c>
      <c r="F267" s="41">
        <v>7946.19596</v>
      </c>
      <c r="G267" s="814"/>
    </row>
    <row r="268" spans="1:7" s="46" customFormat="1" ht="12" thickTop="1">
      <c r="A268" s="46" t="s">
        <v>529</v>
      </c>
      <c r="B268" s="43">
        <v>4114.2180699999999</v>
      </c>
      <c r="C268" s="43">
        <v>893.10477000000003</v>
      </c>
      <c r="D268" s="43">
        <v>0</v>
      </c>
      <c r="E268" s="43">
        <v>0</v>
      </c>
      <c r="F268" s="43">
        <v>5007.3228399999998</v>
      </c>
      <c r="G268" s="814"/>
    </row>
    <row r="269" spans="1:7" s="46" customFormat="1" ht="11.25">
      <c r="A269" s="46" t="s">
        <v>530</v>
      </c>
      <c r="B269" s="43">
        <v>388.96688</v>
      </c>
      <c r="C269" s="43">
        <v>462.08661999999998</v>
      </c>
      <c r="D269" s="43">
        <v>0</v>
      </c>
      <c r="E269" s="43">
        <v>0</v>
      </c>
      <c r="F269" s="43">
        <v>851.05349999999999</v>
      </c>
      <c r="G269" s="814"/>
    </row>
    <row r="270" spans="1:7" s="46" customFormat="1" ht="11.25">
      <c r="A270" s="46" t="s">
        <v>531</v>
      </c>
      <c r="B270" s="43">
        <v>802.47438999999997</v>
      </c>
      <c r="C270" s="43">
        <v>294.98</v>
      </c>
      <c r="D270" s="43">
        <v>0</v>
      </c>
      <c r="E270" s="43">
        <v>0</v>
      </c>
      <c r="F270" s="43">
        <v>1097.4543899999999</v>
      </c>
      <c r="G270" s="814"/>
    </row>
    <row r="271" spans="1:7" s="46" customFormat="1" ht="11.25">
      <c r="A271" s="46" t="s">
        <v>532</v>
      </c>
      <c r="B271" s="43">
        <v>0</v>
      </c>
      <c r="C271" s="43">
        <v>0</v>
      </c>
      <c r="D271" s="43">
        <v>0</v>
      </c>
      <c r="E271" s="43">
        <v>0</v>
      </c>
      <c r="F271" s="43">
        <v>0</v>
      </c>
      <c r="G271" s="814"/>
    </row>
    <row r="272" spans="1:7" s="46" customFormat="1" ht="12" thickBot="1">
      <c r="A272" s="46" t="s">
        <v>533</v>
      </c>
      <c r="B272" s="43">
        <v>700.70035999999993</v>
      </c>
      <c r="C272" s="43">
        <v>289.66487000000001</v>
      </c>
      <c r="D272" s="43">
        <v>0</v>
      </c>
      <c r="E272" s="43">
        <v>0</v>
      </c>
      <c r="F272" s="43">
        <v>990.36523</v>
      </c>
      <c r="G272" s="814"/>
    </row>
    <row r="273" spans="1:7" s="46" customFormat="1" ht="12.75" thickTop="1" thickBot="1">
      <c r="A273" s="819" t="s">
        <v>534</v>
      </c>
      <c r="B273" s="41">
        <v>0</v>
      </c>
      <c r="C273" s="41">
        <v>0</v>
      </c>
      <c r="D273" s="41">
        <v>0</v>
      </c>
      <c r="E273" s="41">
        <v>0</v>
      </c>
      <c r="F273" s="41">
        <v>0</v>
      </c>
      <c r="G273" s="814"/>
    </row>
    <row r="274" spans="1:7" s="46" customFormat="1" ht="12" thickTop="1">
      <c r="A274" s="46" t="s">
        <v>535</v>
      </c>
      <c r="B274" s="43">
        <v>-1841.3523799999998</v>
      </c>
      <c r="C274" s="43">
        <v>-832.09043000000008</v>
      </c>
      <c r="D274" s="43">
        <v>0</v>
      </c>
      <c r="E274" s="43">
        <v>0</v>
      </c>
      <c r="F274" s="43">
        <v>-2673.44281</v>
      </c>
      <c r="G274" s="814"/>
    </row>
    <row r="275" spans="1:7" s="46" customFormat="1" ht="11.25">
      <c r="A275" s="46" t="s">
        <v>529</v>
      </c>
      <c r="B275" s="43">
        <v>-559.75675999999999</v>
      </c>
      <c r="C275" s="43">
        <v>-242.56388000000001</v>
      </c>
      <c r="D275" s="43">
        <v>0</v>
      </c>
      <c r="E275" s="43">
        <v>0</v>
      </c>
      <c r="F275" s="43">
        <v>-802.32064000000003</v>
      </c>
      <c r="G275" s="814"/>
    </row>
    <row r="276" spans="1:7" s="46" customFormat="1" ht="11.25">
      <c r="A276" s="46" t="s">
        <v>536</v>
      </c>
      <c r="B276" s="43">
        <v>-638.53976999999998</v>
      </c>
      <c r="C276" s="43">
        <v>0</v>
      </c>
      <c r="D276" s="43">
        <v>0</v>
      </c>
      <c r="E276" s="43">
        <v>0</v>
      </c>
      <c r="F276" s="43">
        <v>-638.53976999999998</v>
      </c>
      <c r="G276" s="814"/>
    </row>
    <row r="277" spans="1:7" s="46" customFormat="1" ht="11.25">
      <c r="A277" s="46" t="s">
        <v>537</v>
      </c>
      <c r="B277" s="43">
        <v>-1.43472</v>
      </c>
      <c r="C277" s="43">
        <v>0</v>
      </c>
      <c r="D277" s="43">
        <v>0</v>
      </c>
      <c r="E277" s="43">
        <v>0</v>
      </c>
      <c r="F277" s="43">
        <v>-1.43472</v>
      </c>
      <c r="G277" s="814"/>
    </row>
    <row r="278" spans="1:7" s="46" customFormat="1" ht="12" thickBot="1">
      <c r="A278" s="46" t="s">
        <v>538</v>
      </c>
      <c r="B278" s="43">
        <v>-18.987069999999999</v>
      </c>
      <c r="C278" s="43">
        <v>0</v>
      </c>
      <c r="D278" s="43">
        <v>0</v>
      </c>
      <c r="E278" s="43">
        <v>0</v>
      </c>
      <c r="F278" s="43">
        <v>-18.987069999999999</v>
      </c>
      <c r="G278" s="814"/>
    </row>
    <row r="279" spans="1:7" s="46" customFormat="1" ht="12.75" thickTop="1" thickBot="1">
      <c r="A279" s="815" t="s">
        <v>539</v>
      </c>
      <c r="B279" s="41">
        <v>-622.63406000000009</v>
      </c>
      <c r="C279" s="41">
        <v>-589.52655000000004</v>
      </c>
      <c r="D279" s="41">
        <v>0</v>
      </c>
      <c r="E279" s="41">
        <v>0</v>
      </c>
      <c r="F279" s="41">
        <v>-1212.1606100000001</v>
      </c>
      <c r="G279" s="814"/>
    </row>
    <row r="280" spans="1:7" s="46" customFormat="1" ht="12" thickTop="1">
      <c r="A280" s="47" t="s">
        <v>540</v>
      </c>
      <c r="B280" s="43">
        <v>0</v>
      </c>
      <c r="C280" s="43">
        <v>0</v>
      </c>
      <c r="D280" s="43">
        <v>0</v>
      </c>
      <c r="E280" s="43">
        <v>0</v>
      </c>
      <c r="F280" s="43">
        <v>0</v>
      </c>
      <c r="G280" s="814"/>
    </row>
    <row r="281" spans="1:7" s="46" customFormat="1" ht="11.25">
      <c r="A281" s="46" t="s">
        <v>541</v>
      </c>
      <c r="B281" s="43">
        <v>162390.73043999998</v>
      </c>
      <c r="C281" s="43">
        <v>18733.799620000002</v>
      </c>
      <c r="D281" s="43">
        <v>0</v>
      </c>
      <c r="E281" s="43">
        <v>2.3E-3</v>
      </c>
      <c r="F281" s="43">
        <v>181124.53236000001</v>
      </c>
      <c r="G281" s="814"/>
    </row>
    <row r="282" spans="1:7" s="46" customFormat="1" ht="11.25">
      <c r="A282" s="46" t="s">
        <v>542</v>
      </c>
      <c r="B282" s="43">
        <v>16748.141540000001</v>
      </c>
      <c r="C282" s="43">
        <v>5030.9445300000007</v>
      </c>
      <c r="D282" s="43">
        <v>0</v>
      </c>
      <c r="E282" s="43">
        <v>0</v>
      </c>
      <c r="F282" s="43">
        <v>21779.086070000001</v>
      </c>
      <c r="G282" s="814"/>
    </row>
    <row r="283" spans="1:7" s="46" customFormat="1" ht="11.25">
      <c r="A283" s="46" t="s">
        <v>543</v>
      </c>
      <c r="B283" s="43">
        <v>1253.6009799999999</v>
      </c>
      <c r="C283" s="43">
        <v>548.69018999999992</v>
      </c>
      <c r="D283" s="43">
        <v>0</v>
      </c>
      <c r="E283" s="43">
        <v>0</v>
      </c>
      <c r="F283" s="43">
        <v>1802.29117</v>
      </c>
      <c r="G283" s="814"/>
    </row>
    <row r="284" spans="1:7" s="46" customFormat="1" ht="11.25">
      <c r="A284" s="46" t="s">
        <v>544</v>
      </c>
      <c r="B284" s="43">
        <v>15494.540560000001</v>
      </c>
      <c r="C284" s="43">
        <v>4482.2543399999995</v>
      </c>
      <c r="D284" s="43">
        <v>0</v>
      </c>
      <c r="E284" s="43">
        <v>0</v>
      </c>
      <c r="F284" s="43">
        <v>19976.794899999997</v>
      </c>
      <c r="G284" s="814"/>
    </row>
    <row r="285" spans="1:7" s="46" customFormat="1" ht="11.25">
      <c r="A285" s="46" t="s">
        <v>545</v>
      </c>
      <c r="B285" s="43">
        <v>0</v>
      </c>
      <c r="C285" s="43">
        <v>0</v>
      </c>
      <c r="D285" s="43">
        <v>0</v>
      </c>
      <c r="E285" s="43">
        <v>0</v>
      </c>
      <c r="F285" s="43">
        <v>0</v>
      </c>
      <c r="G285" s="814"/>
    </row>
    <row r="286" spans="1:7" s="46" customFormat="1" ht="11.25">
      <c r="A286" s="46" t="s">
        <v>546</v>
      </c>
      <c r="B286" s="43">
        <v>0</v>
      </c>
      <c r="C286" s="43">
        <v>0</v>
      </c>
      <c r="D286" s="43">
        <v>0</v>
      </c>
      <c r="E286" s="43">
        <v>0</v>
      </c>
      <c r="F286" s="43">
        <v>0</v>
      </c>
      <c r="G286" s="814"/>
    </row>
    <row r="287" spans="1:7" s="46" customFormat="1" ht="11.25">
      <c r="A287" s="47" t="s">
        <v>547</v>
      </c>
      <c r="B287" s="43">
        <v>0</v>
      </c>
      <c r="C287" s="43">
        <v>0</v>
      </c>
      <c r="D287" s="43">
        <v>0</v>
      </c>
      <c r="E287" s="43">
        <v>0</v>
      </c>
      <c r="F287" s="43">
        <v>0</v>
      </c>
      <c r="G287" s="814"/>
    </row>
    <row r="288" spans="1:7" s="46" customFormat="1" ht="11.25">
      <c r="A288" s="46" t="s">
        <v>548</v>
      </c>
      <c r="B288" s="43">
        <v>0</v>
      </c>
      <c r="C288" s="43">
        <v>0</v>
      </c>
      <c r="D288" s="43">
        <v>0</v>
      </c>
      <c r="E288" s="43">
        <v>0</v>
      </c>
      <c r="F288" s="43">
        <v>0</v>
      </c>
      <c r="G288" s="814"/>
    </row>
    <row r="289" spans="1:7" s="46" customFormat="1" ht="11.25">
      <c r="A289" s="46" t="s">
        <v>549</v>
      </c>
      <c r="B289" s="43">
        <v>0</v>
      </c>
      <c r="C289" s="43">
        <v>0</v>
      </c>
      <c r="D289" s="43">
        <v>0</v>
      </c>
      <c r="E289" s="43">
        <v>0</v>
      </c>
      <c r="F289" s="43">
        <v>0</v>
      </c>
      <c r="G289" s="814"/>
    </row>
    <row r="290" spans="1:7" s="46" customFormat="1" ht="11.25">
      <c r="A290" s="46" t="s">
        <v>550</v>
      </c>
      <c r="B290" s="43">
        <v>-33167.329850000002</v>
      </c>
      <c r="C290" s="43">
        <v>-11707.04946</v>
      </c>
      <c r="D290" s="43">
        <v>0</v>
      </c>
      <c r="E290" s="43">
        <v>0</v>
      </c>
      <c r="F290" s="43">
        <v>-44874.379310000004</v>
      </c>
      <c r="G290" s="814"/>
    </row>
    <row r="291" spans="1:7" s="46" customFormat="1" ht="11.25">
      <c r="A291" s="51" t="s">
        <v>551</v>
      </c>
      <c r="B291" s="43">
        <v>-32202.966120000001</v>
      </c>
      <c r="C291" s="43">
        <v>-11315.778970000001</v>
      </c>
      <c r="D291" s="43">
        <v>0</v>
      </c>
      <c r="E291" s="43">
        <v>0</v>
      </c>
      <c r="F291" s="43">
        <v>-43518.745090000004</v>
      </c>
      <c r="G291" s="814"/>
    </row>
    <row r="292" spans="1:7" s="46" customFormat="1" ht="11.25">
      <c r="A292" s="51" t="s">
        <v>552</v>
      </c>
      <c r="B292" s="43">
        <v>-1.9920100000000001</v>
      </c>
      <c r="C292" s="43">
        <v>-38.453000000000003</v>
      </c>
      <c r="D292" s="43">
        <v>0</v>
      </c>
      <c r="E292" s="43">
        <v>0</v>
      </c>
      <c r="F292" s="43">
        <v>-40.445010000000003</v>
      </c>
      <c r="G292" s="814"/>
    </row>
    <row r="293" spans="1:7" s="46" customFormat="1" ht="12" thickBot="1">
      <c r="A293" s="51" t="s">
        <v>553</v>
      </c>
      <c r="B293" s="43">
        <v>-3.6131599999999997</v>
      </c>
      <c r="C293" s="43">
        <v>0</v>
      </c>
      <c r="D293" s="43">
        <v>0</v>
      </c>
      <c r="E293" s="43">
        <v>0</v>
      </c>
      <c r="F293" s="43">
        <v>-3.6131599999999997</v>
      </c>
      <c r="G293" s="814"/>
    </row>
    <row r="294" spans="1:7" s="46" customFormat="1" ht="12.75" thickTop="1" thickBot="1">
      <c r="A294" s="820" t="s">
        <v>554</v>
      </c>
      <c r="B294" s="39">
        <v>-958.38256000000001</v>
      </c>
      <c r="C294" s="39">
        <v>-352.81748999999996</v>
      </c>
      <c r="D294" s="39">
        <v>0</v>
      </c>
      <c r="E294" s="39">
        <v>0</v>
      </c>
      <c r="F294" s="39">
        <v>-1311.2000500000001</v>
      </c>
      <c r="G294" s="814"/>
    </row>
    <row r="295" spans="1:7" s="46" customFormat="1" ht="12.75" thickTop="1" thickBot="1">
      <c r="A295" s="815" t="s">
        <v>555</v>
      </c>
      <c r="B295" s="41">
        <v>-0.376</v>
      </c>
      <c r="C295" s="41">
        <v>0</v>
      </c>
      <c r="D295" s="41">
        <v>0</v>
      </c>
      <c r="E295" s="41">
        <v>0</v>
      </c>
      <c r="F295" s="41">
        <v>-0.376</v>
      </c>
      <c r="G295" s="814"/>
    </row>
    <row r="296" spans="1:7" s="46" customFormat="1" ht="12" thickTop="1">
      <c r="A296" s="46" t="s">
        <v>556</v>
      </c>
      <c r="B296" s="43">
        <v>0</v>
      </c>
      <c r="C296" s="43">
        <v>0</v>
      </c>
      <c r="D296" s="43">
        <v>0</v>
      </c>
      <c r="E296" s="43">
        <v>0</v>
      </c>
      <c r="F296" s="43">
        <v>0</v>
      </c>
      <c r="G296" s="814"/>
    </row>
    <row r="297" spans="1:7" s="46" customFormat="1" ht="11.25">
      <c r="A297" s="46" t="s">
        <v>557</v>
      </c>
      <c r="B297" s="43">
        <v>145971.54212999999</v>
      </c>
      <c r="C297" s="43">
        <v>12057.69469</v>
      </c>
      <c r="D297" s="43">
        <v>0</v>
      </c>
      <c r="E297" s="43">
        <v>2.3E-3</v>
      </c>
      <c r="F297" s="43">
        <v>158029.23912000001</v>
      </c>
      <c r="G297" s="814"/>
    </row>
    <row r="298" spans="1:7" s="46" customFormat="1" ht="11.25">
      <c r="A298" s="46" t="s">
        <v>558</v>
      </c>
      <c r="B298" s="43">
        <v>-128957.71896</v>
      </c>
      <c r="C298" s="43">
        <v>-10221.527840000001</v>
      </c>
      <c r="D298" s="43">
        <v>0</v>
      </c>
      <c r="E298" s="43">
        <v>0</v>
      </c>
      <c r="F298" s="43">
        <v>-139179.24680000002</v>
      </c>
      <c r="G298" s="814"/>
    </row>
    <row r="299" spans="1:7" s="46" customFormat="1" ht="11.25">
      <c r="A299" s="46" t="s">
        <v>559</v>
      </c>
      <c r="B299" s="43">
        <v>-80511.797749999998</v>
      </c>
      <c r="C299" s="43">
        <v>-208.66573</v>
      </c>
      <c r="D299" s="43">
        <v>0</v>
      </c>
      <c r="E299" s="43">
        <v>0</v>
      </c>
      <c r="F299" s="43">
        <v>-80720.463480000006</v>
      </c>
      <c r="G299" s="814"/>
    </row>
    <row r="300" spans="1:7" s="46" customFormat="1" ht="11.25">
      <c r="A300" s="46" t="s">
        <v>560</v>
      </c>
      <c r="B300" s="43">
        <v>-10534.094660000001</v>
      </c>
      <c r="C300" s="43">
        <v>-425.96373999999997</v>
      </c>
      <c r="D300" s="43">
        <v>0</v>
      </c>
      <c r="E300" s="43">
        <v>0</v>
      </c>
      <c r="F300" s="43">
        <v>-10960.0584</v>
      </c>
      <c r="G300" s="814"/>
    </row>
    <row r="301" spans="1:7" s="46" customFormat="1" ht="11.25">
      <c r="A301" s="46" t="s">
        <v>561</v>
      </c>
      <c r="B301" s="43">
        <v>-559.72900000000004</v>
      </c>
      <c r="C301" s="43">
        <v>-2696.3309900000004</v>
      </c>
      <c r="D301" s="43">
        <v>0</v>
      </c>
      <c r="E301" s="43">
        <v>0</v>
      </c>
      <c r="F301" s="43">
        <v>-3256.0599900000002</v>
      </c>
      <c r="G301" s="814"/>
    </row>
    <row r="302" spans="1:7" s="46" customFormat="1" ht="11.25">
      <c r="A302" s="46" t="s">
        <v>562</v>
      </c>
      <c r="B302" s="43">
        <v>-4371.9669400000002</v>
      </c>
      <c r="C302" s="43">
        <v>-3.8879999999999999</v>
      </c>
      <c r="D302" s="43">
        <v>0</v>
      </c>
      <c r="E302" s="43">
        <v>0</v>
      </c>
      <c r="F302" s="43">
        <v>-4375.8549400000002</v>
      </c>
      <c r="G302" s="814"/>
    </row>
    <row r="303" spans="1:7" s="46" customFormat="1" ht="11.25">
      <c r="A303" s="46" t="s">
        <v>563</v>
      </c>
      <c r="B303" s="43">
        <v>-5797.7828899999995</v>
      </c>
      <c r="C303" s="43">
        <v>-360.04934000000003</v>
      </c>
      <c r="D303" s="43">
        <v>0</v>
      </c>
      <c r="E303" s="43">
        <v>0</v>
      </c>
      <c r="F303" s="43">
        <v>-6157.8322300000009</v>
      </c>
      <c r="G303" s="814"/>
    </row>
    <row r="304" spans="1:7" s="46" customFormat="1" ht="12" thickBot="1">
      <c r="A304" s="46" t="s">
        <v>564</v>
      </c>
      <c r="B304" s="43">
        <v>-3048.0723199999998</v>
      </c>
      <c r="C304" s="43">
        <v>-39.437139999999999</v>
      </c>
      <c r="D304" s="43">
        <v>0</v>
      </c>
      <c r="E304" s="43">
        <v>0</v>
      </c>
      <c r="F304" s="43">
        <v>-3087.5094599999998</v>
      </c>
      <c r="G304" s="814"/>
    </row>
    <row r="305" spans="1:7" s="46" customFormat="1" ht="12.75" thickTop="1" thickBot="1">
      <c r="A305" s="818" t="s">
        <v>565</v>
      </c>
      <c r="B305" s="41">
        <v>-5034.1798200000003</v>
      </c>
      <c r="C305" s="41">
        <v>0</v>
      </c>
      <c r="D305" s="41">
        <v>0</v>
      </c>
      <c r="E305" s="41">
        <v>0</v>
      </c>
      <c r="F305" s="41">
        <v>-5034.1798200000003</v>
      </c>
      <c r="G305" s="814"/>
    </row>
    <row r="306" spans="1:7" s="46" customFormat="1" ht="12" thickTop="1">
      <c r="A306" s="814" t="s">
        <v>566</v>
      </c>
      <c r="B306" s="43">
        <v>-1102.4348300000001</v>
      </c>
      <c r="C306" s="43">
        <v>-118.49464999999999</v>
      </c>
      <c r="D306" s="43">
        <v>0</v>
      </c>
      <c r="E306" s="43">
        <v>0</v>
      </c>
      <c r="F306" s="43">
        <v>-1220.92948</v>
      </c>
      <c r="G306" s="814"/>
    </row>
    <row r="307" spans="1:7" s="46" customFormat="1" ht="11.25">
      <c r="A307" s="51" t="s">
        <v>567</v>
      </c>
      <c r="B307" s="43">
        <v>-17997.660749999999</v>
      </c>
      <c r="C307" s="43">
        <v>-6368.6982500000004</v>
      </c>
      <c r="D307" s="43">
        <v>0</v>
      </c>
      <c r="E307" s="43">
        <v>0</v>
      </c>
      <c r="F307" s="43">
        <v>-24366.359</v>
      </c>
      <c r="G307" s="814"/>
    </row>
    <row r="308" spans="1:7" s="46" customFormat="1" ht="11.25">
      <c r="A308" s="51" t="s">
        <v>568</v>
      </c>
      <c r="B308" s="43">
        <v>17013.823170000003</v>
      </c>
      <c r="C308" s="43">
        <v>1836.1668500000001</v>
      </c>
      <c r="D308" s="43">
        <v>0</v>
      </c>
      <c r="E308" s="43">
        <v>2.3E-3</v>
      </c>
      <c r="F308" s="43">
        <v>18849.992320000001</v>
      </c>
      <c r="G308" s="814"/>
    </row>
    <row r="309" spans="1:7" s="46" customFormat="1" ht="11.25">
      <c r="A309" s="814" t="s">
        <v>569</v>
      </c>
      <c r="B309" s="43">
        <v>34.544230000000006</v>
      </c>
      <c r="C309" s="43">
        <v>8.71326</v>
      </c>
      <c r="D309" s="43">
        <v>0</v>
      </c>
      <c r="E309" s="43">
        <v>0.17793</v>
      </c>
      <c r="F309" s="43">
        <v>43.435420000000001</v>
      </c>
      <c r="G309" s="814"/>
    </row>
    <row r="310" spans="1:7" s="46" customFormat="1" ht="11.25">
      <c r="A310" s="51" t="s">
        <v>570</v>
      </c>
      <c r="B310" s="43">
        <v>34.544230000000006</v>
      </c>
      <c r="C310" s="43">
        <v>8.71326</v>
      </c>
      <c r="D310" s="43">
        <v>0</v>
      </c>
      <c r="E310" s="43">
        <v>0</v>
      </c>
      <c r="F310" s="43">
        <v>43.257489999999997</v>
      </c>
      <c r="G310" s="814"/>
    </row>
    <row r="311" spans="1:7" s="46" customFormat="1" ht="12" thickBot="1">
      <c r="A311" s="51" t="s">
        <v>571</v>
      </c>
      <c r="B311" s="43">
        <v>0</v>
      </c>
      <c r="C311" s="43">
        <v>0</v>
      </c>
      <c r="D311" s="43">
        <v>0</v>
      </c>
      <c r="E311" s="43">
        <v>0.17793</v>
      </c>
      <c r="F311" s="43">
        <v>0.17793</v>
      </c>
      <c r="G311" s="814"/>
    </row>
    <row r="312" spans="1:7" s="46" customFormat="1" ht="12.75" thickTop="1" thickBot="1">
      <c r="A312" s="818" t="s">
        <v>572</v>
      </c>
      <c r="B312" s="41">
        <v>-6.1585200000000002</v>
      </c>
      <c r="C312" s="41">
        <v>-0.49961</v>
      </c>
      <c r="D312" s="41">
        <v>0</v>
      </c>
      <c r="E312" s="41">
        <v>-7.7459999999999987E-2</v>
      </c>
      <c r="F312" s="41">
        <v>-6.7355900000000002</v>
      </c>
      <c r="G312" s="814"/>
    </row>
    <row r="313" spans="1:7" s="46" customFormat="1" ht="12.75" thickTop="1" thickBot="1">
      <c r="A313" s="46" t="s">
        <v>573</v>
      </c>
      <c r="B313" s="43">
        <v>-6.1585200000000002</v>
      </c>
      <c r="C313" s="43">
        <v>-0.49961</v>
      </c>
      <c r="D313" s="43">
        <v>0</v>
      </c>
      <c r="E313" s="43">
        <v>0</v>
      </c>
      <c r="F313" s="43">
        <v>-6.6581299999999999</v>
      </c>
      <c r="G313" s="814"/>
    </row>
    <row r="314" spans="1:7" s="46" customFormat="1" ht="12.75" thickTop="1" thickBot="1">
      <c r="A314" s="818" t="s">
        <v>574</v>
      </c>
      <c r="B314" s="41">
        <v>0</v>
      </c>
      <c r="C314" s="41">
        <v>0</v>
      </c>
      <c r="D314" s="41">
        <v>0</v>
      </c>
      <c r="E314" s="41">
        <v>-7.7459999999999987E-2</v>
      </c>
      <c r="F314" s="41">
        <v>-7.7459999999999987E-2</v>
      </c>
      <c r="G314" s="814"/>
    </row>
    <row r="315" spans="1:7" s="46" customFormat="1" ht="12.75" thickTop="1" thickBot="1">
      <c r="A315" s="51" t="s">
        <v>575</v>
      </c>
      <c r="B315" s="43">
        <v>17042.208879999998</v>
      </c>
      <c r="C315" s="43">
        <v>1844.3805</v>
      </c>
      <c r="D315" s="43">
        <v>0</v>
      </c>
      <c r="E315" s="43">
        <v>0.10277</v>
      </c>
      <c r="F315" s="43">
        <v>18886.692149999999</v>
      </c>
      <c r="G315" s="814"/>
    </row>
    <row r="316" spans="1:7" s="46" customFormat="1" ht="12.75" thickTop="1" thickBot="1">
      <c r="A316" s="815" t="s">
        <v>576</v>
      </c>
      <c r="B316" s="41">
        <v>-103.70008</v>
      </c>
      <c r="C316" s="41">
        <v>-67.142740000000003</v>
      </c>
      <c r="D316" s="41">
        <v>0</v>
      </c>
      <c r="E316" s="41">
        <v>0</v>
      </c>
      <c r="F316" s="41">
        <v>-170.84282000000002</v>
      </c>
      <c r="G316" s="814"/>
    </row>
    <row r="317" spans="1:7" s="46" customFormat="1" ht="12.75" thickTop="1" thickBot="1">
      <c r="A317" s="51" t="s">
        <v>577</v>
      </c>
      <c r="B317" s="43">
        <v>16938.5088</v>
      </c>
      <c r="C317" s="43">
        <v>1777.23776</v>
      </c>
      <c r="D317" s="43">
        <v>0</v>
      </c>
      <c r="E317" s="43">
        <v>0.10277</v>
      </c>
      <c r="F317" s="43">
        <v>18715.849329999997</v>
      </c>
      <c r="G317" s="814"/>
    </row>
    <row r="318" spans="1:7" s="46" customFormat="1" ht="12.75" thickTop="1" thickBot="1">
      <c r="A318" s="818" t="s">
        <v>578</v>
      </c>
      <c r="B318" s="41">
        <v>485.84795000000003</v>
      </c>
      <c r="C318" s="41">
        <v>-25.288640000000001</v>
      </c>
      <c r="D318" s="41">
        <v>0</v>
      </c>
      <c r="E318" s="41">
        <v>0</v>
      </c>
      <c r="F318" s="41">
        <v>460.55930999999998</v>
      </c>
      <c r="G318" s="814"/>
    </row>
    <row r="319" spans="1:7" s="46" customFormat="1" ht="12.75" thickTop="1" thickBot="1">
      <c r="A319" s="814" t="s">
        <v>579</v>
      </c>
      <c r="B319" s="43">
        <v>17424.356749999999</v>
      </c>
      <c r="C319" s="43">
        <v>1751.9491200000002</v>
      </c>
      <c r="D319" s="43">
        <v>0</v>
      </c>
      <c r="E319" s="43">
        <v>0.10277</v>
      </c>
      <c r="F319" s="43">
        <v>19176.408640000001</v>
      </c>
      <c r="G319" s="814"/>
    </row>
    <row r="320" spans="1:7" s="46" customFormat="1" ht="12.75" thickTop="1" thickBot="1">
      <c r="A320" s="818" t="s">
        <v>580</v>
      </c>
      <c r="B320" s="821">
        <v>-2.4E-2</v>
      </c>
      <c r="C320" s="821">
        <v>0</v>
      </c>
      <c r="D320" s="821">
        <v>0</v>
      </c>
      <c r="E320" s="821">
        <v>0</v>
      </c>
      <c r="F320" s="821">
        <v>-2.4E-2</v>
      </c>
      <c r="G320" s="814"/>
    </row>
    <row r="321" spans="1:7" s="46" customFormat="1" ht="12" thickTop="1">
      <c r="A321" s="46" t="s">
        <v>581</v>
      </c>
      <c r="B321" s="43">
        <v>17424.332750000001</v>
      </c>
      <c r="C321" s="43">
        <v>1751.9491200000002</v>
      </c>
      <c r="D321" s="43">
        <v>0</v>
      </c>
      <c r="E321" s="43">
        <v>0.10277</v>
      </c>
      <c r="F321" s="43">
        <v>19176.38464</v>
      </c>
      <c r="G321" s="814"/>
    </row>
    <row r="322" spans="1:7" s="46" customFormat="1" ht="11.25">
      <c r="A322" s="46" t="s">
        <v>582</v>
      </c>
      <c r="B322" s="43">
        <v>-2088.9648299999999</v>
      </c>
      <c r="C322" s="43">
        <v>0</v>
      </c>
      <c r="D322" s="43">
        <v>0</v>
      </c>
      <c r="E322" s="43">
        <v>0</v>
      </c>
      <c r="F322" s="43">
        <v>-2088.9648299999999</v>
      </c>
      <c r="G322" s="814"/>
    </row>
    <row r="323" spans="1:7" s="46" customFormat="1" ht="12" thickBot="1">
      <c r="A323" s="46" t="s">
        <v>583</v>
      </c>
      <c r="B323" s="43">
        <v>15335.367920000001</v>
      </c>
      <c r="C323" s="43">
        <v>1751.9491200000002</v>
      </c>
      <c r="D323" s="43">
        <v>0</v>
      </c>
      <c r="E323" s="43">
        <v>0.10277</v>
      </c>
      <c r="F323" s="43">
        <v>17087.419809999999</v>
      </c>
      <c r="G323" s="814"/>
    </row>
    <row r="324" spans="1:7" ht="8.25" customHeight="1" thickTop="1" thickBot="1">
      <c r="A324" s="818"/>
      <c r="B324" s="821"/>
      <c r="C324" s="821"/>
      <c r="D324" s="821"/>
      <c r="E324" s="821"/>
      <c r="F324" s="821"/>
    </row>
    <row r="325" spans="1:7" ht="16.5" thickTop="1">
      <c r="A325" s="96"/>
    </row>
    <row r="326" spans="1:7" ht="15.75">
      <c r="A326" s="96"/>
    </row>
    <row r="327" spans="1:7" ht="15.75">
      <c r="A327" s="96"/>
    </row>
    <row r="328" spans="1:7" ht="15.75">
      <c r="A328" s="96"/>
    </row>
    <row r="329" spans="1:7" ht="15.75">
      <c r="A329" s="96"/>
    </row>
    <row r="330" spans="1:7" ht="15.75">
      <c r="A330" s="96"/>
    </row>
    <row r="331" spans="1:7" ht="15.75">
      <c r="A331" s="96"/>
    </row>
    <row r="332" spans="1:7" ht="15.75">
      <c r="A332" s="96"/>
    </row>
    <row r="333" spans="1:7" ht="15.75">
      <c r="A333" s="96"/>
    </row>
    <row r="334" spans="1:7" ht="15.75">
      <c r="A334" s="96"/>
    </row>
    <row r="335" spans="1:7" ht="15.75">
      <c r="A335" s="96"/>
    </row>
    <row r="336" spans="1:7"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row r="650" spans="1:1" ht="15.75">
      <c r="A650" s="96"/>
    </row>
    <row r="651" spans="1:1" ht="15.75">
      <c r="A651" s="96"/>
    </row>
  </sheetData>
  <mergeCells count="4">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36"/>
  <sheetViews>
    <sheetView workbookViewId="0"/>
  </sheetViews>
  <sheetFormatPr defaultColWidth="9.140625" defaultRowHeight="15"/>
  <cols>
    <col min="1" max="1" width="92.85546875" style="74" customWidth="1"/>
    <col min="2" max="8" width="15.7109375" style="75" customWidth="1"/>
    <col min="9" max="9" width="15.7109375" style="127" customWidth="1"/>
    <col min="10" max="10" width="13.28515625" style="157" bestFit="1" customWidth="1"/>
    <col min="11" max="11" width="12.85546875" style="157" bestFit="1" customWidth="1"/>
    <col min="12" max="12" width="12.5703125" style="75" bestFit="1" customWidth="1"/>
    <col min="13" max="13" width="12.85546875" style="75" bestFit="1" customWidth="1"/>
    <col min="14" max="15" width="13.28515625" style="75" bestFit="1" customWidth="1"/>
    <col min="16" max="16" width="12.85546875" style="75" bestFit="1" customWidth="1"/>
    <col min="17" max="17" width="12.140625" style="75" bestFit="1" customWidth="1"/>
    <col min="18" max="20" width="12.85546875" style="75" bestFit="1" customWidth="1"/>
    <col min="21" max="22" width="13.28515625" style="75" bestFit="1" customWidth="1"/>
    <col min="23" max="25" width="12.85546875" style="75" bestFit="1" customWidth="1"/>
    <col min="26" max="26" width="13.28515625" style="75" bestFit="1" customWidth="1"/>
    <col min="27" max="27" width="12.85546875" style="75" bestFit="1" customWidth="1"/>
    <col min="28" max="29" width="13.28515625" style="75" bestFit="1" customWidth="1"/>
    <col min="30" max="30" width="12.85546875" style="75" bestFit="1" customWidth="1"/>
    <col min="31" max="31" width="13.28515625" style="75" bestFit="1" customWidth="1"/>
    <col min="32" max="32" width="19.85546875" style="75" bestFit="1" customWidth="1"/>
    <col min="257" max="257" width="92.85546875" customWidth="1"/>
    <col min="258" max="265" width="15.7109375" customWidth="1"/>
    <col min="266" max="266" width="13.28515625" bestFit="1" customWidth="1"/>
    <col min="267" max="267" width="12.85546875" bestFit="1" customWidth="1"/>
    <col min="268" max="268" width="12.5703125" bestFit="1" customWidth="1"/>
    <col min="269" max="269" width="12.85546875" bestFit="1" customWidth="1"/>
    <col min="270" max="271" width="13.28515625" bestFit="1" customWidth="1"/>
    <col min="272" max="272" width="12.85546875" bestFit="1" customWidth="1"/>
    <col min="273" max="273" width="12.140625" bestFit="1" customWidth="1"/>
    <col min="274" max="276" width="12.85546875" bestFit="1" customWidth="1"/>
    <col min="277" max="278" width="13.28515625" bestFit="1" customWidth="1"/>
    <col min="279" max="281" width="12.85546875" bestFit="1" customWidth="1"/>
    <col min="282" max="282" width="13.28515625" bestFit="1" customWidth="1"/>
    <col min="283" max="283" width="12.85546875" bestFit="1" customWidth="1"/>
    <col min="284" max="285" width="13.28515625" bestFit="1" customWidth="1"/>
    <col min="286" max="286" width="12.85546875" bestFit="1" customWidth="1"/>
    <col min="287" max="287" width="13.28515625" bestFit="1" customWidth="1"/>
    <col min="288" max="288" width="19.85546875" bestFit="1" customWidth="1"/>
    <col min="513" max="513" width="92.85546875" customWidth="1"/>
    <col min="514" max="521" width="15.7109375" customWidth="1"/>
    <col min="522" max="522" width="13.28515625" bestFit="1" customWidth="1"/>
    <col min="523" max="523" width="12.85546875" bestFit="1" customWidth="1"/>
    <col min="524" max="524" width="12.5703125" bestFit="1" customWidth="1"/>
    <col min="525" max="525" width="12.85546875" bestFit="1" customWidth="1"/>
    <col min="526" max="527" width="13.28515625" bestFit="1" customWidth="1"/>
    <col min="528" max="528" width="12.85546875" bestFit="1" customWidth="1"/>
    <col min="529" max="529" width="12.140625" bestFit="1" customWidth="1"/>
    <col min="530" max="532" width="12.85546875" bestFit="1" customWidth="1"/>
    <col min="533" max="534" width="13.28515625" bestFit="1" customWidth="1"/>
    <col min="535" max="537" width="12.85546875" bestFit="1" customWidth="1"/>
    <col min="538" max="538" width="13.28515625" bestFit="1" customWidth="1"/>
    <col min="539" max="539" width="12.85546875" bestFit="1" customWidth="1"/>
    <col min="540" max="541" width="13.28515625" bestFit="1" customWidth="1"/>
    <col min="542" max="542" width="12.85546875" bestFit="1" customWidth="1"/>
    <col min="543" max="543" width="13.28515625" bestFit="1" customWidth="1"/>
    <col min="544" max="544" width="19.85546875" bestFit="1" customWidth="1"/>
    <col min="769" max="769" width="92.85546875" customWidth="1"/>
    <col min="770" max="777" width="15.7109375" customWidth="1"/>
    <col min="778" max="778" width="13.28515625" bestFit="1" customWidth="1"/>
    <col min="779" max="779" width="12.85546875" bestFit="1" customWidth="1"/>
    <col min="780" max="780" width="12.5703125" bestFit="1" customWidth="1"/>
    <col min="781" max="781" width="12.85546875" bestFit="1" customWidth="1"/>
    <col min="782" max="783" width="13.28515625" bestFit="1" customWidth="1"/>
    <col min="784" max="784" width="12.85546875" bestFit="1" customWidth="1"/>
    <col min="785" max="785" width="12.140625" bestFit="1" customWidth="1"/>
    <col min="786" max="788" width="12.85546875" bestFit="1" customWidth="1"/>
    <col min="789" max="790" width="13.28515625" bestFit="1" customWidth="1"/>
    <col min="791" max="793" width="12.85546875" bestFit="1" customWidth="1"/>
    <col min="794" max="794" width="13.28515625" bestFit="1" customWidth="1"/>
    <col min="795" max="795" width="12.85546875" bestFit="1" customWidth="1"/>
    <col min="796" max="797" width="13.28515625" bestFit="1" customWidth="1"/>
    <col min="798" max="798" width="12.85546875" bestFit="1" customWidth="1"/>
    <col min="799" max="799" width="13.28515625" bestFit="1" customWidth="1"/>
    <col min="800" max="800" width="19.85546875" bestFit="1" customWidth="1"/>
    <col min="1025" max="1025" width="92.85546875" customWidth="1"/>
    <col min="1026" max="1033" width="15.7109375" customWidth="1"/>
    <col min="1034" max="1034" width="13.28515625" bestFit="1" customWidth="1"/>
    <col min="1035" max="1035" width="12.85546875" bestFit="1" customWidth="1"/>
    <col min="1036" max="1036" width="12.5703125" bestFit="1" customWidth="1"/>
    <col min="1037" max="1037" width="12.85546875" bestFit="1" customWidth="1"/>
    <col min="1038" max="1039" width="13.28515625" bestFit="1" customWidth="1"/>
    <col min="1040" max="1040" width="12.85546875" bestFit="1" customWidth="1"/>
    <col min="1041" max="1041" width="12.140625" bestFit="1" customWidth="1"/>
    <col min="1042" max="1044" width="12.85546875" bestFit="1" customWidth="1"/>
    <col min="1045" max="1046" width="13.28515625" bestFit="1" customWidth="1"/>
    <col min="1047" max="1049" width="12.85546875" bestFit="1" customWidth="1"/>
    <col min="1050" max="1050" width="13.28515625" bestFit="1" customWidth="1"/>
    <col min="1051" max="1051" width="12.85546875" bestFit="1" customWidth="1"/>
    <col min="1052" max="1053" width="13.28515625" bestFit="1" customWidth="1"/>
    <col min="1054" max="1054" width="12.85546875" bestFit="1" customWidth="1"/>
    <col min="1055" max="1055" width="13.28515625" bestFit="1" customWidth="1"/>
    <col min="1056" max="1056" width="19.85546875" bestFit="1" customWidth="1"/>
    <col min="1281" max="1281" width="92.85546875" customWidth="1"/>
    <col min="1282" max="1289" width="15.7109375" customWidth="1"/>
    <col min="1290" max="1290" width="13.28515625" bestFit="1" customWidth="1"/>
    <col min="1291" max="1291" width="12.85546875" bestFit="1" customWidth="1"/>
    <col min="1292" max="1292" width="12.5703125" bestFit="1" customWidth="1"/>
    <col min="1293" max="1293" width="12.85546875" bestFit="1" customWidth="1"/>
    <col min="1294" max="1295" width="13.28515625" bestFit="1" customWidth="1"/>
    <col min="1296" max="1296" width="12.85546875" bestFit="1" customWidth="1"/>
    <col min="1297" max="1297" width="12.140625" bestFit="1" customWidth="1"/>
    <col min="1298" max="1300" width="12.85546875" bestFit="1" customWidth="1"/>
    <col min="1301" max="1302" width="13.28515625" bestFit="1" customWidth="1"/>
    <col min="1303" max="1305" width="12.85546875" bestFit="1" customWidth="1"/>
    <col min="1306" max="1306" width="13.28515625" bestFit="1" customWidth="1"/>
    <col min="1307" max="1307" width="12.85546875" bestFit="1" customWidth="1"/>
    <col min="1308" max="1309" width="13.28515625" bestFit="1" customWidth="1"/>
    <col min="1310" max="1310" width="12.85546875" bestFit="1" customWidth="1"/>
    <col min="1311" max="1311" width="13.28515625" bestFit="1" customWidth="1"/>
    <col min="1312" max="1312" width="19.85546875" bestFit="1" customWidth="1"/>
    <col min="1537" max="1537" width="92.85546875" customWidth="1"/>
    <col min="1538" max="1545" width="15.7109375" customWidth="1"/>
    <col min="1546" max="1546" width="13.28515625" bestFit="1" customWidth="1"/>
    <col min="1547" max="1547" width="12.85546875" bestFit="1" customWidth="1"/>
    <col min="1548" max="1548" width="12.5703125" bestFit="1" customWidth="1"/>
    <col min="1549" max="1549" width="12.85546875" bestFit="1" customWidth="1"/>
    <col min="1550" max="1551" width="13.28515625" bestFit="1" customWidth="1"/>
    <col min="1552" max="1552" width="12.85546875" bestFit="1" customWidth="1"/>
    <col min="1553" max="1553" width="12.140625" bestFit="1" customWidth="1"/>
    <col min="1554" max="1556" width="12.85546875" bestFit="1" customWidth="1"/>
    <col min="1557" max="1558" width="13.28515625" bestFit="1" customWidth="1"/>
    <col min="1559" max="1561" width="12.85546875" bestFit="1" customWidth="1"/>
    <col min="1562" max="1562" width="13.28515625" bestFit="1" customWidth="1"/>
    <col min="1563" max="1563" width="12.85546875" bestFit="1" customWidth="1"/>
    <col min="1564" max="1565" width="13.28515625" bestFit="1" customWidth="1"/>
    <col min="1566" max="1566" width="12.85546875" bestFit="1" customWidth="1"/>
    <col min="1567" max="1567" width="13.28515625" bestFit="1" customWidth="1"/>
    <col min="1568" max="1568" width="19.85546875" bestFit="1" customWidth="1"/>
    <col min="1793" max="1793" width="92.85546875" customWidth="1"/>
    <col min="1794" max="1801" width="15.7109375" customWidth="1"/>
    <col min="1802" max="1802" width="13.28515625" bestFit="1" customWidth="1"/>
    <col min="1803" max="1803" width="12.85546875" bestFit="1" customWidth="1"/>
    <col min="1804" max="1804" width="12.5703125" bestFit="1" customWidth="1"/>
    <col min="1805" max="1805" width="12.85546875" bestFit="1" customWidth="1"/>
    <col min="1806" max="1807" width="13.28515625" bestFit="1" customWidth="1"/>
    <col min="1808" max="1808" width="12.85546875" bestFit="1" customWidth="1"/>
    <col min="1809" max="1809" width="12.140625" bestFit="1" customWidth="1"/>
    <col min="1810" max="1812" width="12.85546875" bestFit="1" customWidth="1"/>
    <col min="1813" max="1814" width="13.28515625" bestFit="1" customWidth="1"/>
    <col min="1815" max="1817" width="12.85546875" bestFit="1" customWidth="1"/>
    <col min="1818" max="1818" width="13.28515625" bestFit="1" customWidth="1"/>
    <col min="1819" max="1819" width="12.85546875" bestFit="1" customWidth="1"/>
    <col min="1820" max="1821" width="13.28515625" bestFit="1" customWidth="1"/>
    <col min="1822" max="1822" width="12.85546875" bestFit="1" customWidth="1"/>
    <col min="1823" max="1823" width="13.28515625" bestFit="1" customWidth="1"/>
    <col min="1824" max="1824" width="19.85546875" bestFit="1" customWidth="1"/>
    <col min="2049" max="2049" width="92.85546875" customWidth="1"/>
    <col min="2050" max="2057" width="15.7109375" customWidth="1"/>
    <col min="2058" max="2058" width="13.28515625" bestFit="1" customWidth="1"/>
    <col min="2059" max="2059" width="12.85546875" bestFit="1" customWidth="1"/>
    <col min="2060" max="2060" width="12.5703125" bestFit="1" customWidth="1"/>
    <col min="2061" max="2061" width="12.85546875" bestFit="1" customWidth="1"/>
    <col min="2062" max="2063" width="13.28515625" bestFit="1" customWidth="1"/>
    <col min="2064" max="2064" width="12.85546875" bestFit="1" customWidth="1"/>
    <col min="2065" max="2065" width="12.140625" bestFit="1" customWidth="1"/>
    <col min="2066" max="2068" width="12.85546875" bestFit="1" customWidth="1"/>
    <col min="2069" max="2070" width="13.28515625" bestFit="1" customWidth="1"/>
    <col min="2071" max="2073" width="12.85546875" bestFit="1" customWidth="1"/>
    <col min="2074" max="2074" width="13.28515625" bestFit="1" customWidth="1"/>
    <col min="2075" max="2075" width="12.85546875" bestFit="1" customWidth="1"/>
    <col min="2076" max="2077" width="13.28515625" bestFit="1" customWidth="1"/>
    <col min="2078" max="2078" width="12.85546875" bestFit="1" customWidth="1"/>
    <col min="2079" max="2079" width="13.28515625" bestFit="1" customWidth="1"/>
    <col min="2080" max="2080" width="19.85546875" bestFit="1" customWidth="1"/>
    <col min="2305" max="2305" width="92.85546875" customWidth="1"/>
    <col min="2306" max="2313" width="15.7109375" customWidth="1"/>
    <col min="2314" max="2314" width="13.28515625" bestFit="1" customWidth="1"/>
    <col min="2315" max="2315" width="12.85546875" bestFit="1" customWidth="1"/>
    <col min="2316" max="2316" width="12.5703125" bestFit="1" customWidth="1"/>
    <col min="2317" max="2317" width="12.85546875" bestFit="1" customWidth="1"/>
    <col min="2318" max="2319" width="13.28515625" bestFit="1" customWidth="1"/>
    <col min="2320" max="2320" width="12.85546875" bestFit="1" customWidth="1"/>
    <col min="2321" max="2321" width="12.140625" bestFit="1" customWidth="1"/>
    <col min="2322" max="2324" width="12.85546875" bestFit="1" customWidth="1"/>
    <col min="2325" max="2326" width="13.28515625" bestFit="1" customWidth="1"/>
    <col min="2327" max="2329" width="12.85546875" bestFit="1" customWidth="1"/>
    <col min="2330" max="2330" width="13.28515625" bestFit="1" customWidth="1"/>
    <col min="2331" max="2331" width="12.85546875" bestFit="1" customWidth="1"/>
    <col min="2332" max="2333" width="13.28515625" bestFit="1" customWidth="1"/>
    <col min="2334" max="2334" width="12.85546875" bestFit="1" customWidth="1"/>
    <col min="2335" max="2335" width="13.28515625" bestFit="1" customWidth="1"/>
    <col min="2336" max="2336" width="19.85546875" bestFit="1" customWidth="1"/>
    <col min="2561" max="2561" width="92.85546875" customWidth="1"/>
    <col min="2562" max="2569" width="15.7109375" customWidth="1"/>
    <col min="2570" max="2570" width="13.28515625" bestFit="1" customWidth="1"/>
    <col min="2571" max="2571" width="12.85546875" bestFit="1" customWidth="1"/>
    <col min="2572" max="2572" width="12.5703125" bestFit="1" customWidth="1"/>
    <col min="2573" max="2573" width="12.85546875" bestFit="1" customWidth="1"/>
    <col min="2574" max="2575" width="13.28515625" bestFit="1" customWidth="1"/>
    <col min="2576" max="2576" width="12.85546875" bestFit="1" customWidth="1"/>
    <col min="2577" max="2577" width="12.140625" bestFit="1" customWidth="1"/>
    <col min="2578" max="2580" width="12.85546875" bestFit="1" customWidth="1"/>
    <col min="2581" max="2582" width="13.28515625" bestFit="1" customWidth="1"/>
    <col min="2583" max="2585" width="12.85546875" bestFit="1" customWidth="1"/>
    <col min="2586" max="2586" width="13.28515625" bestFit="1" customWidth="1"/>
    <col min="2587" max="2587" width="12.85546875" bestFit="1" customWidth="1"/>
    <col min="2588" max="2589" width="13.28515625" bestFit="1" customWidth="1"/>
    <col min="2590" max="2590" width="12.85546875" bestFit="1" customWidth="1"/>
    <col min="2591" max="2591" width="13.28515625" bestFit="1" customWidth="1"/>
    <col min="2592" max="2592" width="19.85546875" bestFit="1" customWidth="1"/>
    <col min="2817" max="2817" width="92.85546875" customWidth="1"/>
    <col min="2818" max="2825" width="15.7109375" customWidth="1"/>
    <col min="2826" max="2826" width="13.28515625" bestFit="1" customWidth="1"/>
    <col min="2827" max="2827" width="12.85546875" bestFit="1" customWidth="1"/>
    <col min="2828" max="2828" width="12.5703125" bestFit="1" customWidth="1"/>
    <col min="2829" max="2829" width="12.85546875" bestFit="1" customWidth="1"/>
    <col min="2830" max="2831" width="13.28515625" bestFit="1" customWidth="1"/>
    <col min="2832" max="2832" width="12.85546875" bestFit="1" customWidth="1"/>
    <col min="2833" max="2833" width="12.140625" bestFit="1" customWidth="1"/>
    <col min="2834" max="2836" width="12.85546875" bestFit="1" customWidth="1"/>
    <col min="2837" max="2838" width="13.28515625" bestFit="1" customWidth="1"/>
    <col min="2839" max="2841" width="12.85546875" bestFit="1" customWidth="1"/>
    <col min="2842" max="2842" width="13.28515625" bestFit="1" customWidth="1"/>
    <col min="2843" max="2843" width="12.85546875" bestFit="1" customWidth="1"/>
    <col min="2844" max="2845" width="13.28515625" bestFit="1" customWidth="1"/>
    <col min="2846" max="2846" width="12.85546875" bestFit="1" customWidth="1"/>
    <col min="2847" max="2847" width="13.28515625" bestFit="1" customWidth="1"/>
    <col min="2848" max="2848" width="19.85546875" bestFit="1" customWidth="1"/>
    <col min="3073" max="3073" width="92.85546875" customWidth="1"/>
    <col min="3074" max="3081" width="15.7109375" customWidth="1"/>
    <col min="3082" max="3082" width="13.28515625" bestFit="1" customWidth="1"/>
    <col min="3083" max="3083" width="12.85546875" bestFit="1" customWidth="1"/>
    <col min="3084" max="3084" width="12.5703125" bestFit="1" customWidth="1"/>
    <col min="3085" max="3085" width="12.85546875" bestFit="1" customWidth="1"/>
    <col min="3086" max="3087" width="13.28515625" bestFit="1" customWidth="1"/>
    <col min="3088" max="3088" width="12.85546875" bestFit="1" customWidth="1"/>
    <col min="3089" max="3089" width="12.140625" bestFit="1" customWidth="1"/>
    <col min="3090" max="3092" width="12.85546875" bestFit="1" customWidth="1"/>
    <col min="3093" max="3094" width="13.28515625" bestFit="1" customWidth="1"/>
    <col min="3095" max="3097" width="12.85546875" bestFit="1" customWidth="1"/>
    <col min="3098" max="3098" width="13.28515625" bestFit="1" customWidth="1"/>
    <col min="3099" max="3099" width="12.85546875" bestFit="1" customWidth="1"/>
    <col min="3100" max="3101" width="13.28515625" bestFit="1" customWidth="1"/>
    <col min="3102" max="3102" width="12.85546875" bestFit="1" customWidth="1"/>
    <col min="3103" max="3103" width="13.28515625" bestFit="1" customWidth="1"/>
    <col min="3104" max="3104" width="19.85546875" bestFit="1" customWidth="1"/>
    <col min="3329" max="3329" width="92.85546875" customWidth="1"/>
    <col min="3330" max="3337" width="15.7109375" customWidth="1"/>
    <col min="3338" max="3338" width="13.28515625" bestFit="1" customWidth="1"/>
    <col min="3339" max="3339" width="12.85546875" bestFit="1" customWidth="1"/>
    <col min="3340" max="3340" width="12.5703125" bestFit="1" customWidth="1"/>
    <col min="3341" max="3341" width="12.85546875" bestFit="1" customWidth="1"/>
    <col min="3342" max="3343" width="13.28515625" bestFit="1" customWidth="1"/>
    <col min="3344" max="3344" width="12.85546875" bestFit="1" customWidth="1"/>
    <col min="3345" max="3345" width="12.140625" bestFit="1" customWidth="1"/>
    <col min="3346" max="3348" width="12.85546875" bestFit="1" customWidth="1"/>
    <col min="3349" max="3350" width="13.28515625" bestFit="1" customWidth="1"/>
    <col min="3351" max="3353" width="12.85546875" bestFit="1" customWidth="1"/>
    <col min="3354" max="3354" width="13.28515625" bestFit="1" customWidth="1"/>
    <col min="3355" max="3355" width="12.85546875" bestFit="1" customWidth="1"/>
    <col min="3356" max="3357" width="13.28515625" bestFit="1" customWidth="1"/>
    <col min="3358" max="3358" width="12.85546875" bestFit="1" customWidth="1"/>
    <col min="3359" max="3359" width="13.28515625" bestFit="1" customWidth="1"/>
    <col min="3360" max="3360" width="19.85546875" bestFit="1" customWidth="1"/>
    <col min="3585" max="3585" width="92.85546875" customWidth="1"/>
    <col min="3586" max="3593" width="15.7109375" customWidth="1"/>
    <col min="3594" max="3594" width="13.28515625" bestFit="1" customWidth="1"/>
    <col min="3595" max="3595" width="12.85546875" bestFit="1" customWidth="1"/>
    <col min="3596" max="3596" width="12.5703125" bestFit="1" customWidth="1"/>
    <col min="3597" max="3597" width="12.85546875" bestFit="1" customWidth="1"/>
    <col min="3598" max="3599" width="13.28515625" bestFit="1" customWidth="1"/>
    <col min="3600" max="3600" width="12.85546875" bestFit="1" customWidth="1"/>
    <col min="3601" max="3601" width="12.140625" bestFit="1" customWidth="1"/>
    <col min="3602" max="3604" width="12.85546875" bestFit="1" customWidth="1"/>
    <col min="3605" max="3606" width="13.28515625" bestFit="1" customWidth="1"/>
    <col min="3607" max="3609" width="12.85546875" bestFit="1" customWidth="1"/>
    <col min="3610" max="3610" width="13.28515625" bestFit="1" customWidth="1"/>
    <col min="3611" max="3611" width="12.85546875" bestFit="1" customWidth="1"/>
    <col min="3612" max="3613" width="13.28515625" bestFit="1" customWidth="1"/>
    <col min="3614" max="3614" width="12.85546875" bestFit="1" customWidth="1"/>
    <col min="3615" max="3615" width="13.28515625" bestFit="1" customWidth="1"/>
    <col min="3616" max="3616" width="19.85546875" bestFit="1" customWidth="1"/>
    <col min="3841" max="3841" width="92.85546875" customWidth="1"/>
    <col min="3842" max="3849" width="15.7109375" customWidth="1"/>
    <col min="3850" max="3850" width="13.28515625" bestFit="1" customWidth="1"/>
    <col min="3851" max="3851" width="12.85546875" bestFit="1" customWidth="1"/>
    <col min="3852" max="3852" width="12.5703125" bestFit="1" customWidth="1"/>
    <col min="3853" max="3853" width="12.85546875" bestFit="1" customWidth="1"/>
    <col min="3854" max="3855" width="13.28515625" bestFit="1" customWidth="1"/>
    <col min="3856" max="3856" width="12.85546875" bestFit="1" customWidth="1"/>
    <col min="3857" max="3857" width="12.140625" bestFit="1" customWidth="1"/>
    <col min="3858" max="3860" width="12.85546875" bestFit="1" customWidth="1"/>
    <col min="3861" max="3862" width="13.28515625" bestFit="1" customWidth="1"/>
    <col min="3863" max="3865" width="12.85546875" bestFit="1" customWidth="1"/>
    <col min="3866" max="3866" width="13.28515625" bestFit="1" customWidth="1"/>
    <col min="3867" max="3867" width="12.85546875" bestFit="1" customWidth="1"/>
    <col min="3868" max="3869" width="13.28515625" bestFit="1" customWidth="1"/>
    <col min="3870" max="3870" width="12.85546875" bestFit="1" customWidth="1"/>
    <col min="3871" max="3871" width="13.28515625" bestFit="1" customWidth="1"/>
    <col min="3872" max="3872" width="19.85546875" bestFit="1" customWidth="1"/>
    <col min="4097" max="4097" width="92.85546875" customWidth="1"/>
    <col min="4098" max="4105" width="15.7109375" customWidth="1"/>
    <col min="4106" max="4106" width="13.28515625" bestFit="1" customWidth="1"/>
    <col min="4107" max="4107" width="12.85546875" bestFit="1" customWidth="1"/>
    <col min="4108" max="4108" width="12.5703125" bestFit="1" customWidth="1"/>
    <col min="4109" max="4109" width="12.85546875" bestFit="1" customWidth="1"/>
    <col min="4110" max="4111" width="13.28515625" bestFit="1" customWidth="1"/>
    <col min="4112" max="4112" width="12.85546875" bestFit="1" customWidth="1"/>
    <col min="4113" max="4113" width="12.140625" bestFit="1" customWidth="1"/>
    <col min="4114" max="4116" width="12.85546875" bestFit="1" customWidth="1"/>
    <col min="4117" max="4118" width="13.28515625" bestFit="1" customWidth="1"/>
    <col min="4119" max="4121" width="12.85546875" bestFit="1" customWidth="1"/>
    <col min="4122" max="4122" width="13.28515625" bestFit="1" customWidth="1"/>
    <col min="4123" max="4123" width="12.85546875" bestFit="1" customWidth="1"/>
    <col min="4124" max="4125" width="13.28515625" bestFit="1" customWidth="1"/>
    <col min="4126" max="4126" width="12.85546875" bestFit="1" customWidth="1"/>
    <col min="4127" max="4127" width="13.28515625" bestFit="1" customWidth="1"/>
    <col min="4128" max="4128" width="19.85546875" bestFit="1" customWidth="1"/>
    <col min="4353" max="4353" width="92.85546875" customWidth="1"/>
    <col min="4354" max="4361" width="15.7109375" customWidth="1"/>
    <col min="4362" max="4362" width="13.28515625" bestFit="1" customWidth="1"/>
    <col min="4363" max="4363" width="12.85546875" bestFit="1" customWidth="1"/>
    <col min="4364" max="4364" width="12.5703125" bestFit="1" customWidth="1"/>
    <col min="4365" max="4365" width="12.85546875" bestFit="1" customWidth="1"/>
    <col min="4366" max="4367" width="13.28515625" bestFit="1" customWidth="1"/>
    <col min="4368" max="4368" width="12.85546875" bestFit="1" customWidth="1"/>
    <col min="4369" max="4369" width="12.140625" bestFit="1" customWidth="1"/>
    <col min="4370" max="4372" width="12.85546875" bestFit="1" customWidth="1"/>
    <col min="4373" max="4374" width="13.28515625" bestFit="1" customWidth="1"/>
    <col min="4375" max="4377" width="12.85546875" bestFit="1" customWidth="1"/>
    <col min="4378" max="4378" width="13.28515625" bestFit="1" customWidth="1"/>
    <col min="4379" max="4379" width="12.85546875" bestFit="1" customWidth="1"/>
    <col min="4380" max="4381" width="13.28515625" bestFit="1" customWidth="1"/>
    <col min="4382" max="4382" width="12.85546875" bestFit="1" customWidth="1"/>
    <col min="4383" max="4383" width="13.28515625" bestFit="1" customWidth="1"/>
    <col min="4384" max="4384" width="19.85546875" bestFit="1" customWidth="1"/>
    <col min="4609" max="4609" width="92.85546875" customWidth="1"/>
    <col min="4610" max="4617" width="15.7109375" customWidth="1"/>
    <col min="4618" max="4618" width="13.28515625" bestFit="1" customWidth="1"/>
    <col min="4619" max="4619" width="12.85546875" bestFit="1" customWidth="1"/>
    <col min="4620" max="4620" width="12.5703125" bestFit="1" customWidth="1"/>
    <col min="4621" max="4621" width="12.85546875" bestFit="1" customWidth="1"/>
    <col min="4622" max="4623" width="13.28515625" bestFit="1" customWidth="1"/>
    <col min="4624" max="4624" width="12.85546875" bestFit="1" customWidth="1"/>
    <col min="4625" max="4625" width="12.140625" bestFit="1" customWidth="1"/>
    <col min="4626" max="4628" width="12.85546875" bestFit="1" customWidth="1"/>
    <col min="4629" max="4630" width="13.28515625" bestFit="1" customWidth="1"/>
    <col min="4631" max="4633" width="12.85546875" bestFit="1" customWidth="1"/>
    <col min="4634" max="4634" width="13.28515625" bestFit="1" customWidth="1"/>
    <col min="4635" max="4635" width="12.85546875" bestFit="1" customWidth="1"/>
    <col min="4636" max="4637" width="13.28515625" bestFit="1" customWidth="1"/>
    <col min="4638" max="4638" width="12.85546875" bestFit="1" customWidth="1"/>
    <col min="4639" max="4639" width="13.28515625" bestFit="1" customWidth="1"/>
    <col min="4640" max="4640" width="19.85546875" bestFit="1" customWidth="1"/>
    <col min="4865" max="4865" width="92.85546875" customWidth="1"/>
    <col min="4866" max="4873" width="15.7109375" customWidth="1"/>
    <col min="4874" max="4874" width="13.28515625" bestFit="1" customWidth="1"/>
    <col min="4875" max="4875" width="12.85546875" bestFit="1" customWidth="1"/>
    <col min="4876" max="4876" width="12.5703125" bestFit="1" customWidth="1"/>
    <col min="4877" max="4877" width="12.85546875" bestFit="1" customWidth="1"/>
    <col min="4878" max="4879" width="13.28515625" bestFit="1" customWidth="1"/>
    <col min="4880" max="4880" width="12.85546875" bestFit="1" customWidth="1"/>
    <col min="4881" max="4881" width="12.140625" bestFit="1" customWidth="1"/>
    <col min="4882" max="4884" width="12.85546875" bestFit="1" customWidth="1"/>
    <col min="4885" max="4886" width="13.28515625" bestFit="1" customWidth="1"/>
    <col min="4887" max="4889" width="12.85546875" bestFit="1" customWidth="1"/>
    <col min="4890" max="4890" width="13.28515625" bestFit="1" customWidth="1"/>
    <col min="4891" max="4891" width="12.85546875" bestFit="1" customWidth="1"/>
    <col min="4892" max="4893" width="13.28515625" bestFit="1" customWidth="1"/>
    <col min="4894" max="4894" width="12.85546875" bestFit="1" customWidth="1"/>
    <col min="4895" max="4895" width="13.28515625" bestFit="1" customWidth="1"/>
    <col min="4896" max="4896" width="19.85546875" bestFit="1" customWidth="1"/>
    <col min="5121" max="5121" width="92.85546875" customWidth="1"/>
    <col min="5122" max="5129" width="15.7109375" customWidth="1"/>
    <col min="5130" max="5130" width="13.28515625" bestFit="1" customWidth="1"/>
    <col min="5131" max="5131" width="12.85546875" bestFit="1" customWidth="1"/>
    <col min="5132" max="5132" width="12.5703125" bestFit="1" customWidth="1"/>
    <col min="5133" max="5133" width="12.85546875" bestFit="1" customWidth="1"/>
    <col min="5134" max="5135" width="13.28515625" bestFit="1" customWidth="1"/>
    <col min="5136" max="5136" width="12.85546875" bestFit="1" customWidth="1"/>
    <col min="5137" max="5137" width="12.140625" bestFit="1" customWidth="1"/>
    <col min="5138" max="5140" width="12.85546875" bestFit="1" customWidth="1"/>
    <col min="5141" max="5142" width="13.28515625" bestFit="1" customWidth="1"/>
    <col min="5143" max="5145" width="12.85546875" bestFit="1" customWidth="1"/>
    <col min="5146" max="5146" width="13.28515625" bestFit="1" customWidth="1"/>
    <col min="5147" max="5147" width="12.85546875" bestFit="1" customWidth="1"/>
    <col min="5148" max="5149" width="13.28515625" bestFit="1" customWidth="1"/>
    <col min="5150" max="5150" width="12.85546875" bestFit="1" customWidth="1"/>
    <col min="5151" max="5151" width="13.28515625" bestFit="1" customWidth="1"/>
    <col min="5152" max="5152" width="19.85546875" bestFit="1" customWidth="1"/>
    <col min="5377" max="5377" width="92.85546875" customWidth="1"/>
    <col min="5378" max="5385" width="15.7109375" customWidth="1"/>
    <col min="5386" max="5386" width="13.28515625" bestFit="1" customWidth="1"/>
    <col min="5387" max="5387" width="12.85546875" bestFit="1" customWidth="1"/>
    <col min="5388" max="5388" width="12.5703125" bestFit="1" customWidth="1"/>
    <col min="5389" max="5389" width="12.85546875" bestFit="1" customWidth="1"/>
    <col min="5390" max="5391" width="13.28515625" bestFit="1" customWidth="1"/>
    <col min="5392" max="5392" width="12.85546875" bestFit="1" customWidth="1"/>
    <col min="5393" max="5393" width="12.140625" bestFit="1" customWidth="1"/>
    <col min="5394" max="5396" width="12.85546875" bestFit="1" customWidth="1"/>
    <col min="5397" max="5398" width="13.28515625" bestFit="1" customWidth="1"/>
    <col min="5399" max="5401" width="12.85546875" bestFit="1" customWidth="1"/>
    <col min="5402" max="5402" width="13.28515625" bestFit="1" customWidth="1"/>
    <col min="5403" max="5403" width="12.85546875" bestFit="1" customWidth="1"/>
    <col min="5404" max="5405" width="13.28515625" bestFit="1" customWidth="1"/>
    <col min="5406" max="5406" width="12.85546875" bestFit="1" customWidth="1"/>
    <col min="5407" max="5407" width="13.28515625" bestFit="1" customWidth="1"/>
    <col min="5408" max="5408" width="19.85546875" bestFit="1" customWidth="1"/>
    <col min="5633" max="5633" width="92.85546875" customWidth="1"/>
    <col min="5634" max="5641" width="15.7109375" customWidth="1"/>
    <col min="5642" max="5642" width="13.28515625" bestFit="1" customWidth="1"/>
    <col min="5643" max="5643" width="12.85546875" bestFit="1" customWidth="1"/>
    <col min="5644" max="5644" width="12.5703125" bestFit="1" customWidth="1"/>
    <col min="5645" max="5645" width="12.85546875" bestFit="1" customWidth="1"/>
    <col min="5646" max="5647" width="13.28515625" bestFit="1" customWidth="1"/>
    <col min="5648" max="5648" width="12.85546875" bestFit="1" customWidth="1"/>
    <col min="5649" max="5649" width="12.140625" bestFit="1" customWidth="1"/>
    <col min="5650" max="5652" width="12.85546875" bestFit="1" customWidth="1"/>
    <col min="5653" max="5654" width="13.28515625" bestFit="1" customWidth="1"/>
    <col min="5655" max="5657" width="12.85546875" bestFit="1" customWidth="1"/>
    <col min="5658" max="5658" width="13.28515625" bestFit="1" customWidth="1"/>
    <col min="5659" max="5659" width="12.85546875" bestFit="1" customWidth="1"/>
    <col min="5660" max="5661" width="13.28515625" bestFit="1" customWidth="1"/>
    <col min="5662" max="5662" width="12.85546875" bestFit="1" customWidth="1"/>
    <col min="5663" max="5663" width="13.28515625" bestFit="1" customWidth="1"/>
    <col min="5664" max="5664" width="19.85546875" bestFit="1" customWidth="1"/>
    <col min="5889" max="5889" width="92.85546875" customWidth="1"/>
    <col min="5890" max="5897" width="15.7109375" customWidth="1"/>
    <col min="5898" max="5898" width="13.28515625" bestFit="1" customWidth="1"/>
    <col min="5899" max="5899" width="12.85546875" bestFit="1" customWidth="1"/>
    <col min="5900" max="5900" width="12.5703125" bestFit="1" customWidth="1"/>
    <col min="5901" max="5901" width="12.85546875" bestFit="1" customWidth="1"/>
    <col min="5902" max="5903" width="13.28515625" bestFit="1" customWidth="1"/>
    <col min="5904" max="5904" width="12.85546875" bestFit="1" customWidth="1"/>
    <col min="5905" max="5905" width="12.140625" bestFit="1" customWidth="1"/>
    <col min="5906" max="5908" width="12.85546875" bestFit="1" customWidth="1"/>
    <col min="5909" max="5910" width="13.28515625" bestFit="1" customWidth="1"/>
    <col min="5911" max="5913" width="12.85546875" bestFit="1" customWidth="1"/>
    <col min="5914" max="5914" width="13.28515625" bestFit="1" customWidth="1"/>
    <col min="5915" max="5915" width="12.85546875" bestFit="1" customWidth="1"/>
    <col min="5916" max="5917" width="13.28515625" bestFit="1" customWidth="1"/>
    <col min="5918" max="5918" width="12.85546875" bestFit="1" customWidth="1"/>
    <col min="5919" max="5919" width="13.28515625" bestFit="1" customWidth="1"/>
    <col min="5920" max="5920" width="19.85546875" bestFit="1" customWidth="1"/>
    <col min="6145" max="6145" width="92.85546875" customWidth="1"/>
    <col min="6146" max="6153" width="15.7109375" customWidth="1"/>
    <col min="6154" max="6154" width="13.28515625" bestFit="1" customWidth="1"/>
    <col min="6155" max="6155" width="12.85546875" bestFit="1" customWidth="1"/>
    <col min="6156" max="6156" width="12.5703125" bestFit="1" customWidth="1"/>
    <col min="6157" max="6157" width="12.85546875" bestFit="1" customWidth="1"/>
    <col min="6158" max="6159" width="13.28515625" bestFit="1" customWidth="1"/>
    <col min="6160" max="6160" width="12.85546875" bestFit="1" customWidth="1"/>
    <col min="6161" max="6161" width="12.140625" bestFit="1" customWidth="1"/>
    <col min="6162" max="6164" width="12.85546875" bestFit="1" customWidth="1"/>
    <col min="6165" max="6166" width="13.28515625" bestFit="1" customWidth="1"/>
    <col min="6167" max="6169" width="12.85546875" bestFit="1" customWidth="1"/>
    <col min="6170" max="6170" width="13.28515625" bestFit="1" customWidth="1"/>
    <col min="6171" max="6171" width="12.85546875" bestFit="1" customWidth="1"/>
    <col min="6172" max="6173" width="13.28515625" bestFit="1" customWidth="1"/>
    <col min="6174" max="6174" width="12.85546875" bestFit="1" customWidth="1"/>
    <col min="6175" max="6175" width="13.28515625" bestFit="1" customWidth="1"/>
    <col min="6176" max="6176" width="19.85546875" bestFit="1" customWidth="1"/>
    <col min="6401" max="6401" width="92.85546875" customWidth="1"/>
    <col min="6402" max="6409" width="15.7109375" customWidth="1"/>
    <col min="6410" max="6410" width="13.28515625" bestFit="1" customWidth="1"/>
    <col min="6411" max="6411" width="12.85546875" bestFit="1" customWidth="1"/>
    <col min="6412" max="6412" width="12.5703125" bestFit="1" customWidth="1"/>
    <col min="6413" max="6413" width="12.85546875" bestFit="1" customWidth="1"/>
    <col min="6414" max="6415" width="13.28515625" bestFit="1" customWidth="1"/>
    <col min="6416" max="6416" width="12.85546875" bestFit="1" customWidth="1"/>
    <col min="6417" max="6417" width="12.140625" bestFit="1" customWidth="1"/>
    <col min="6418" max="6420" width="12.85546875" bestFit="1" customWidth="1"/>
    <col min="6421" max="6422" width="13.28515625" bestFit="1" customWidth="1"/>
    <col min="6423" max="6425" width="12.85546875" bestFit="1" customWidth="1"/>
    <col min="6426" max="6426" width="13.28515625" bestFit="1" customWidth="1"/>
    <col min="6427" max="6427" width="12.85546875" bestFit="1" customWidth="1"/>
    <col min="6428" max="6429" width="13.28515625" bestFit="1" customWidth="1"/>
    <col min="6430" max="6430" width="12.85546875" bestFit="1" customWidth="1"/>
    <col min="6431" max="6431" width="13.28515625" bestFit="1" customWidth="1"/>
    <col min="6432" max="6432" width="19.85546875" bestFit="1" customWidth="1"/>
    <col min="6657" max="6657" width="92.85546875" customWidth="1"/>
    <col min="6658" max="6665" width="15.7109375" customWidth="1"/>
    <col min="6666" max="6666" width="13.28515625" bestFit="1" customWidth="1"/>
    <col min="6667" max="6667" width="12.85546875" bestFit="1" customWidth="1"/>
    <col min="6668" max="6668" width="12.5703125" bestFit="1" customWidth="1"/>
    <col min="6669" max="6669" width="12.85546875" bestFit="1" customWidth="1"/>
    <col min="6670" max="6671" width="13.28515625" bestFit="1" customWidth="1"/>
    <col min="6672" max="6672" width="12.85546875" bestFit="1" customWidth="1"/>
    <col min="6673" max="6673" width="12.140625" bestFit="1" customWidth="1"/>
    <col min="6674" max="6676" width="12.85546875" bestFit="1" customWidth="1"/>
    <col min="6677" max="6678" width="13.28515625" bestFit="1" customWidth="1"/>
    <col min="6679" max="6681" width="12.85546875" bestFit="1" customWidth="1"/>
    <col min="6682" max="6682" width="13.28515625" bestFit="1" customWidth="1"/>
    <col min="6683" max="6683" width="12.85546875" bestFit="1" customWidth="1"/>
    <col min="6684" max="6685" width="13.28515625" bestFit="1" customWidth="1"/>
    <col min="6686" max="6686" width="12.85546875" bestFit="1" customWidth="1"/>
    <col min="6687" max="6687" width="13.28515625" bestFit="1" customWidth="1"/>
    <col min="6688" max="6688" width="19.85546875" bestFit="1" customWidth="1"/>
    <col min="6913" max="6913" width="92.85546875" customWidth="1"/>
    <col min="6914" max="6921" width="15.7109375" customWidth="1"/>
    <col min="6922" max="6922" width="13.28515625" bestFit="1" customWidth="1"/>
    <col min="6923" max="6923" width="12.85546875" bestFit="1" customWidth="1"/>
    <col min="6924" max="6924" width="12.5703125" bestFit="1" customWidth="1"/>
    <col min="6925" max="6925" width="12.85546875" bestFit="1" customWidth="1"/>
    <col min="6926" max="6927" width="13.28515625" bestFit="1" customWidth="1"/>
    <col min="6928" max="6928" width="12.85546875" bestFit="1" customWidth="1"/>
    <col min="6929" max="6929" width="12.140625" bestFit="1" customWidth="1"/>
    <col min="6930" max="6932" width="12.85546875" bestFit="1" customWidth="1"/>
    <col min="6933" max="6934" width="13.28515625" bestFit="1" customWidth="1"/>
    <col min="6935" max="6937" width="12.85546875" bestFit="1" customWidth="1"/>
    <col min="6938" max="6938" width="13.28515625" bestFit="1" customWidth="1"/>
    <col min="6939" max="6939" width="12.85546875" bestFit="1" customWidth="1"/>
    <col min="6940" max="6941" width="13.28515625" bestFit="1" customWidth="1"/>
    <col min="6942" max="6942" width="12.85546875" bestFit="1" customWidth="1"/>
    <col min="6943" max="6943" width="13.28515625" bestFit="1" customWidth="1"/>
    <col min="6944" max="6944" width="19.85546875" bestFit="1" customWidth="1"/>
    <col min="7169" max="7169" width="92.85546875" customWidth="1"/>
    <col min="7170" max="7177" width="15.7109375" customWidth="1"/>
    <col min="7178" max="7178" width="13.28515625" bestFit="1" customWidth="1"/>
    <col min="7179" max="7179" width="12.85546875" bestFit="1" customWidth="1"/>
    <col min="7180" max="7180" width="12.5703125" bestFit="1" customWidth="1"/>
    <col min="7181" max="7181" width="12.85546875" bestFit="1" customWidth="1"/>
    <col min="7182" max="7183" width="13.28515625" bestFit="1" customWidth="1"/>
    <col min="7184" max="7184" width="12.85546875" bestFit="1" customWidth="1"/>
    <col min="7185" max="7185" width="12.140625" bestFit="1" customWidth="1"/>
    <col min="7186" max="7188" width="12.85546875" bestFit="1" customWidth="1"/>
    <col min="7189" max="7190" width="13.28515625" bestFit="1" customWidth="1"/>
    <col min="7191" max="7193" width="12.85546875" bestFit="1" customWidth="1"/>
    <col min="7194" max="7194" width="13.28515625" bestFit="1" customWidth="1"/>
    <col min="7195" max="7195" width="12.85546875" bestFit="1" customWidth="1"/>
    <col min="7196" max="7197" width="13.28515625" bestFit="1" customWidth="1"/>
    <col min="7198" max="7198" width="12.85546875" bestFit="1" customWidth="1"/>
    <col min="7199" max="7199" width="13.28515625" bestFit="1" customWidth="1"/>
    <col min="7200" max="7200" width="19.85546875" bestFit="1" customWidth="1"/>
    <col min="7425" max="7425" width="92.85546875" customWidth="1"/>
    <col min="7426" max="7433" width="15.7109375" customWidth="1"/>
    <col min="7434" max="7434" width="13.28515625" bestFit="1" customWidth="1"/>
    <col min="7435" max="7435" width="12.85546875" bestFit="1" customWidth="1"/>
    <col min="7436" max="7436" width="12.5703125" bestFit="1" customWidth="1"/>
    <col min="7437" max="7437" width="12.85546875" bestFit="1" customWidth="1"/>
    <col min="7438" max="7439" width="13.28515625" bestFit="1" customWidth="1"/>
    <col min="7440" max="7440" width="12.85546875" bestFit="1" customWidth="1"/>
    <col min="7441" max="7441" width="12.140625" bestFit="1" customWidth="1"/>
    <col min="7442" max="7444" width="12.85546875" bestFit="1" customWidth="1"/>
    <col min="7445" max="7446" width="13.28515625" bestFit="1" customWidth="1"/>
    <col min="7447" max="7449" width="12.85546875" bestFit="1" customWidth="1"/>
    <col min="7450" max="7450" width="13.28515625" bestFit="1" customWidth="1"/>
    <col min="7451" max="7451" width="12.85546875" bestFit="1" customWidth="1"/>
    <col min="7452" max="7453" width="13.28515625" bestFit="1" customWidth="1"/>
    <col min="7454" max="7454" width="12.85546875" bestFit="1" customWidth="1"/>
    <col min="7455" max="7455" width="13.28515625" bestFit="1" customWidth="1"/>
    <col min="7456" max="7456" width="19.85546875" bestFit="1" customWidth="1"/>
    <col min="7681" max="7681" width="92.85546875" customWidth="1"/>
    <col min="7682" max="7689" width="15.7109375" customWidth="1"/>
    <col min="7690" max="7690" width="13.28515625" bestFit="1" customWidth="1"/>
    <col min="7691" max="7691" width="12.85546875" bestFit="1" customWidth="1"/>
    <col min="7692" max="7692" width="12.5703125" bestFit="1" customWidth="1"/>
    <col min="7693" max="7693" width="12.85546875" bestFit="1" customWidth="1"/>
    <col min="7694" max="7695" width="13.28515625" bestFit="1" customWidth="1"/>
    <col min="7696" max="7696" width="12.85546875" bestFit="1" customWidth="1"/>
    <col min="7697" max="7697" width="12.140625" bestFit="1" customWidth="1"/>
    <col min="7698" max="7700" width="12.85546875" bestFit="1" customWidth="1"/>
    <col min="7701" max="7702" width="13.28515625" bestFit="1" customWidth="1"/>
    <col min="7703" max="7705" width="12.85546875" bestFit="1" customWidth="1"/>
    <col min="7706" max="7706" width="13.28515625" bestFit="1" customWidth="1"/>
    <col min="7707" max="7707" width="12.85546875" bestFit="1" customWidth="1"/>
    <col min="7708" max="7709" width="13.28515625" bestFit="1" customWidth="1"/>
    <col min="7710" max="7710" width="12.85546875" bestFit="1" customWidth="1"/>
    <col min="7711" max="7711" width="13.28515625" bestFit="1" customWidth="1"/>
    <col min="7712" max="7712" width="19.85546875" bestFit="1" customWidth="1"/>
    <col min="7937" max="7937" width="92.85546875" customWidth="1"/>
    <col min="7938" max="7945" width="15.7109375" customWidth="1"/>
    <col min="7946" max="7946" width="13.28515625" bestFit="1" customWidth="1"/>
    <col min="7947" max="7947" width="12.85546875" bestFit="1" customWidth="1"/>
    <col min="7948" max="7948" width="12.5703125" bestFit="1" customWidth="1"/>
    <col min="7949" max="7949" width="12.85546875" bestFit="1" customWidth="1"/>
    <col min="7950" max="7951" width="13.28515625" bestFit="1" customWidth="1"/>
    <col min="7952" max="7952" width="12.85546875" bestFit="1" customWidth="1"/>
    <col min="7953" max="7953" width="12.140625" bestFit="1" customWidth="1"/>
    <col min="7954" max="7956" width="12.85546875" bestFit="1" customWidth="1"/>
    <col min="7957" max="7958" width="13.28515625" bestFit="1" customWidth="1"/>
    <col min="7959" max="7961" width="12.85546875" bestFit="1" customWidth="1"/>
    <col min="7962" max="7962" width="13.28515625" bestFit="1" customWidth="1"/>
    <col min="7963" max="7963" width="12.85546875" bestFit="1" customWidth="1"/>
    <col min="7964" max="7965" width="13.28515625" bestFit="1" customWidth="1"/>
    <col min="7966" max="7966" width="12.85546875" bestFit="1" customWidth="1"/>
    <col min="7967" max="7967" width="13.28515625" bestFit="1" customWidth="1"/>
    <col min="7968" max="7968" width="19.85546875" bestFit="1" customWidth="1"/>
    <col min="8193" max="8193" width="92.85546875" customWidth="1"/>
    <col min="8194" max="8201" width="15.7109375" customWidth="1"/>
    <col min="8202" max="8202" width="13.28515625" bestFit="1" customWidth="1"/>
    <col min="8203" max="8203" width="12.85546875" bestFit="1" customWidth="1"/>
    <col min="8204" max="8204" width="12.5703125" bestFit="1" customWidth="1"/>
    <col min="8205" max="8205" width="12.85546875" bestFit="1" customWidth="1"/>
    <col min="8206" max="8207" width="13.28515625" bestFit="1" customWidth="1"/>
    <col min="8208" max="8208" width="12.85546875" bestFit="1" customWidth="1"/>
    <col min="8209" max="8209" width="12.140625" bestFit="1" customWidth="1"/>
    <col min="8210" max="8212" width="12.85546875" bestFit="1" customWidth="1"/>
    <col min="8213" max="8214" width="13.28515625" bestFit="1" customWidth="1"/>
    <col min="8215" max="8217" width="12.85546875" bestFit="1" customWidth="1"/>
    <col min="8218" max="8218" width="13.28515625" bestFit="1" customWidth="1"/>
    <col min="8219" max="8219" width="12.85546875" bestFit="1" customWidth="1"/>
    <col min="8220" max="8221" width="13.28515625" bestFit="1" customWidth="1"/>
    <col min="8222" max="8222" width="12.85546875" bestFit="1" customWidth="1"/>
    <col min="8223" max="8223" width="13.28515625" bestFit="1" customWidth="1"/>
    <col min="8224" max="8224" width="19.85546875" bestFit="1" customWidth="1"/>
    <col min="8449" max="8449" width="92.85546875" customWidth="1"/>
    <col min="8450" max="8457" width="15.7109375" customWidth="1"/>
    <col min="8458" max="8458" width="13.28515625" bestFit="1" customWidth="1"/>
    <col min="8459" max="8459" width="12.85546875" bestFit="1" customWidth="1"/>
    <col min="8460" max="8460" width="12.5703125" bestFit="1" customWidth="1"/>
    <col min="8461" max="8461" width="12.85546875" bestFit="1" customWidth="1"/>
    <col min="8462" max="8463" width="13.28515625" bestFit="1" customWidth="1"/>
    <col min="8464" max="8464" width="12.85546875" bestFit="1" customWidth="1"/>
    <col min="8465" max="8465" width="12.140625" bestFit="1" customWidth="1"/>
    <col min="8466" max="8468" width="12.85546875" bestFit="1" customWidth="1"/>
    <col min="8469" max="8470" width="13.28515625" bestFit="1" customWidth="1"/>
    <col min="8471" max="8473" width="12.85546875" bestFit="1" customWidth="1"/>
    <col min="8474" max="8474" width="13.28515625" bestFit="1" customWidth="1"/>
    <col min="8475" max="8475" width="12.85546875" bestFit="1" customWidth="1"/>
    <col min="8476" max="8477" width="13.28515625" bestFit="1" customWidth="1"/>
    <col min="8478" max="8478" width="12.85546875" bestFit="1" customWidth="1"/>
    <col min="8479" max="8479" width="13.28515625" bestFit="1" customWidth="1"/>
    <col min="8480" max="8480" width="19.85546875" bestFit="1" customWidth="1"/>
    <col min="8705" max="8705" width="92.85546875" customWidth="1"/>
    <col min="8706" max="8713" width="15.7109375" customWidth="1"/>
    <col min="8714" max="8714" width="13.28515625" bestFit="1" customWidth="1"/>
    <col min="8715" max="8715" width="12.85546875" bestFit="1" customWidth="1"/>
    <col min="8716" max="8716" width="12.5703125" bestFit="1" customWidth="1"/>
    <col min="8717" max="8717" width="12.85546875" bestFit="1" customWidth="1"/>
    <col min="8718" max="8719" width="13.28515625" bestFit="1" customWidth="1"/>
    <col min="8720" max="8720" width="12.85546875" bestFit="1" customWidth="1"/>
    <col min="8721" max="8721" width="12.140625" bestFit="1" customWidth="1"/>
    <col min="8722" max="8724" width="12.85546875" bestFit="1" customWidth="1"/>
    <col min="8725" max="8726" width="13.28515625" bestFit="1" customWidth="1"/>
    <col min="8727" max="8729" width="12.85546875" bestFit="1" customWidth="1"/>
    <col min="8730" max="8730" width="13.28515625" bestFit="1" customWidth="1"/>
    <col min="8731" max="8731" width="12.85546875" bestFit="1" customWidth="1"/>
    <col min="8732" max="8733" width="13.28515625" bestFit="1" customWidth="1"/>
    <col min="8734" max="8734" width="12.85546875" bestFit="1" customWidth="1"/>
    <col min="8735" max="8735" width="13.28515625" bestFit="1" customWidth="1"/>
    <col min="8736" max="8736" width="19.85546875" bestFit="1" customWidth="1"/>
    <col min="8961" max="8961" width="92.85546875" customWidth="1"/>
    <col min="8962" max="8969" width="15.7109375" customWidth="1"/>
    <col min="8970" max="8970" width="13.28515625" bestFit="1" customWidth="1"/>
    <col min="8971" max="8971" width="12.85546875" bestFit="1" customWidth="1"/>
    <col min="8972" max="8972" width="12.5703125" bestFit="1" customWidth="1"/>
    <col min="8973" max="8973" width="12.85546875" bestFit="1" customWidth="1"/>
    <col min="8974" max="8975" width="13.28515625" bestFit="1" customWidth="1"/>
    <col min="8976" max="8976" width="12.85546875" bestFit="1" customWidth="1"/>
    <col min="8977" max="8977" width="12.140625" bestFit="1" customWidth="1"/>
    <col min="8978" max="8980" width="12.85546875" bestFit="1" customWidth="1"/>
    <col min="8981" max="8982" width="13.28515625" bestFit="1" customWidth="1"/>
    <col min="8983" max="8985" width="12.85546875" bestFit="1" customWidth="1"/>
    <col min="8986" max="8986" width="13.28515625" bestFit="1" customWidth="1"/>
    <col min="8987" max="8987" width="12.85546875" bestFit="1" customWidth="1"/>
    <col min="8988" max="8989" width="13.28515625" bestFit="1" customWidth="1"/>
    <col min="8990" max="8990" width="12.85546875" bestFit="1" customWidth="1"/>
    <col min="8991" max="8991" width="13.28515625" bestFit="1" customWidth="1"/>
    <col min="8992" max="8992" width="19.85546875" bestFit="1" customWidth="1"/>
    <col min="9217" max="9217" width="92.85546875" customWidth="1"/>
    <col min="9218" max="9225" width="15.7109375" customWidth="1"/>
    <col min="9226" max="9226" width="13.28515625" bestFit="1" customWidth="1"/>
    <col min="9227" max="9227" width="12.85546875" bestFit="1" customWidth="1"/>
    <col min="9228" max="9228" width="12.5703125" bestFit="1" customWidth="1"/>
    <col min="9229" max="9229" width="12.85546875" bestFit="1" customWidth="1"/>
    <col min="9230" max="9231" width="13.28515625" bestFit="1" customWidth="1"/>
    <col min="9232" max="9232" width="12.85546875" bestFit="1" customWidth="1"/>
    <col min="9233" max="9233" width="12.140625" bestFit="1" customWidth="1"/>
    <col min="9234" max="9236" width="12.85546875" bestFit="1" customWidth="1"/>
    <col min="9237" max="9238" width="13.28515625" bestFit="1" customWidth="1"/>
    <col min="9239" max="9241" width="12.85546875" bestFit="1" customWidth="1"/>
    <col min="9242" max="9242" width="13.28515625" bestFit="1" customWidth="1"/>
    <col min="9243" max="9243" width="12.85546875" bestFit="1" customWidth="1"/>
    <col min="9244" max="9245" width="13.28515625" bestFit="1" customWidth="1"/>
    <col min="9246" max="9246" width="12.85546875" bestFit="1" customWidth="1"/>
    <col min="9247" max="9247" width="13.28515625" bestFit="1" customWidth="1"/>
    <col min="9248" max="9248" width="19.85546875" bestFit="1" customWidth="1"/>
    <col min="9473" max="9473" width="92.85546875" customWidth="1"/>
    <col min="9474" max="9481" width="15.7109375" customWidth="1"/>
    <col min="9482" max="9482" width="13.28515625" bestFit="1" customWidth="1"/>
    <col min="9483" max="9483" width="12.85546875" bestFit="1" customWidth="1"/>
    <col min="9484" max="9484" width="12.5703125" bestFit="1" customWidth="1"/>
    <col min="9485" max="9485" width="12.85546875" bestFit="1" customWidth="1"/>
    <col min="9486" max="9487" width="13.28515625" bestFit="1" customWidth="1"/>
    <col min="9488" max="9488" width="12.85546875" bestFit="1" customWidth="1"/>
    <col min="9489" max="9489" width="12.140625" bestFit="1" customWidth="1"/>
    <col min="9490" max="9492" width="12.85546875" bestFit="1" customWidth="1"/>
    <col min="9493" max="9494" width="13.28515625" bestFit="1" customWidth="1"/>
    <col min="9495" max="9497" width="12.85546875" bestFit="1" customWidth="1"/>
    <col min="9498" max="9498" width="13.28515625" bestFit="1" customWidth="1"/>
    <col min="9499" max="9499" width="12.85546875" bestFit="1" customWidth="1"/>
    <col min="9500" max="9501" width="13.28515625" bestFit="1" customWidth="1"/>
    <col min="9502" max="9502" width="12.85546875" bestFit="1" customWidth="1"/>
    <col min="9503" max="9503" width="13.28515625" bestFit="1" customWidth="1"/>
    <col min="9504" max="9504" width="19.85546875" bestFit="1" customWidth="1"/>
    <col min="9729" max="9729" width="92.85546875" customWidth="1"/>
    <col min="9730" max="9737" width="15.7109375" customWidth="1"/>
    <col min="9738" max="9738" width="13.28515625" bestFit="1" customWidth="1"/>
    <col min="9739" max="9739" width="12.85546875" bestFit="1" customWidth="1"/>
    <col min="9740" max="9740" width="12.5703125" bestFit="1" customWidth="1"/>
    <col min="9741" max="9741" width="12.85546875" bestFit="1" customWidth="1"/>
    <col min="9742" max="9743" width="13.28515625" bestFit="1" customWidth="1"/>
    <col min="9744" max="9744" width="12.85546875" bestFit="1" customWidth="1"/>
    <col min="9745" max="9745" width="12.140625" bestFit="1" customWidth="1"/>
    <col min="9746" max="9748" width="12.85546875" bestFit="1" customWidth="1"/>
    <col min="9749" max="9750" width="13.28515625" bestFit="1" customWidth="1"/>
    <col min="9751" max="9753" width="12.85546875" bestFit="1" customWidth="1"/>
    <col min="9754" max="9754" width="13.28515625" bestFit="1" customWidth="1"/>
    <col min="9755" max="9755" width="12.85546875" bestFit="1" customWidth="1"/>
    <col min="9756" max="9757" width="13.28515625" bestFit="1" customWidth="1"/>
    <col min="9758" max="9758" width="12.85546875" bestFit="1" customWidth="1"/>
    <col min="9759" max="9759" width="13.28515625" bestFit="1" customWidth="1"/>
    <col min="9760" max="9760" width="19.85546875" bestFit="1" customWidth="1"/>
    <col min="9985" max="9985" width="92.85546875" customWidth="1"/>
    <col min="9986" max="9993" width="15.7109375" customWidth="1"/>
    <col min="9994" max="9994" width="13.28515625" bestFit="1" customWidth="1"/>
    <col min="9995" max="9995" width="12.85546875" bestFit="1" customWidth="1"/>
    <col min="9996" max="9996" width="12.5703125" bestFit="1" customWidth="1"/>
    <col min="9997" max="9997" width="12.85546875" bestFit="1" customWidth="1"/>
    <col min="9998" max="9999" width="13.28515625" bestFit="1" customWidth="1"/>
    <col min="10000" max="10000" width="12.85546875" bestFit="1" customWidth="1"/>
    <col min="10001" max="10001" width="12.140625" bestFit="1" customWidth="1"/>
    <col min="10002" max="10004" width="12.85546875" bestFit="1" customWidth="1"/>
    <col min="10005" max="10006" width="13.28515625" bestFit="1" customWidth="1"/>
    <col min="10007" max="10009" width="12.85546875" bestFit="1" customWidth="1"/>
    <col min="10010" max="10010" width="13.28515625" bestFit="1" customWidth="1"/>
    <col min="10011" max="10011" width="12.85546875" bestFit="1" customWidth="1"/>
    <col min="10012" max="10013" width="13.28515625" bestFit="1" customWidth="1"/>
    <col min="10014" max="10014" width="12.85546875" bestFit="1" customWidth="1"/>
    <col min="10015" max="10015" width="13.28515625" bestFit="1" customWidth="1"/>
    <col min="10016" max="10016" width="19.85546875" bestFit="1" customWidth="1"/>
    <col min="10241" max="10241" width="92.85546875" customWidth="1"/>
    <col min="10242" max="10249" width="15.7109375" customWidth="1"/>
    <col min="10250" max="10250" width="13.28515625" bestFit="1" customWidth="1"/>
    <col min="10251" max="10251" width="12.85546875" bestFit="1" customWidth="1"/>
    <col min="10252" max="10252" width="12.5703125" bestFit="1" customWidth="1"/>
    <col min="10253" max="10253" width="12.85546875" bestFit="1" customWidth="1"/>
    <col min="10254" max="10255" width="13.28515625" bestFit="1" customWidth="1"/>
    <col min="10256" max="10256" width="12.85546875" bestFit="1" customWidth="1"/>
    <col min="10257" max="10257" width="12.140625" bestFit="1" customWidth="1"/>
    <col min="10258" max="10260" width="12.85546875" bestFit="1" customWidth="1"/>
    <col min="10261" max="10262" width="13.28515625" bestFit="1" customWidth="1"/>
    <col min="10263" max="10265" width="12.85546875" bestFit="1" customWidth="1"/>
    <col min="10266" max="10266" width="13.28515625" bestFit="1" customWidth="1"/>
    <col min="10267" max="10267" width="12.85546875" bestFit="1" customWidth="1"/>
    <col min="10268" max="10269" width="13.28515625" bestFit="1" customWidth="1"/>
    <col min="10270" max="10270" width="12.85546875" bestFit="1" customWidth="1"/>
    <col min="10271" max="10271" width="13.28515625" bestFit="1" customWidth="1"/>
    <col min="10272" max="10272" width="19.85546875" bestFit="1" customWidth="1"/>
    <col min="10497" max="10497" width="92.85546875" customWidth="1"/>
    <col min="10498" max="10505" width="15.7109375" customWidth="1"/>
    <col min="10506" max="10506" width="13.28515625" bestFit="1" customWidth="1"/>
    <col min="10507" max="10507" width="12.85546875" bestFit="1" customWidth="1"/>
    <col min="10508" max="10508" width="12.5703125" bestFit="1" customWidth="1"/>
    <col min="10509" max="10509" width="12.85546875" bestFit="1" customWidth="1"/>
    <col min="10510" max="10511" width="13.28515625" bestFit="1" customWidth="1"/>
    <col min="10512" max="10512" width="12.85546875" bestFit="1" customWidth="1"/>
    <col min="10513" max="10513" width="12.140625" bestFit="1" customWidth="1"/>
    <col min="10514" max="10516" width="12.85546875" bestFit="1" customWidth="1"/>
    <col min="10517" max="10518" width="13.28515625" bestFit="1" customWidth="1"/>
    <col min="10519" max="10521" width="12.85546875" bestFit="1" customWidth="1"/>
    <col min="10522" max="10522" width="13.28515625" bestFit="1" customWidth="1"/>
    <col min="10523" max="10523" width="12.85546875" bestFit="1" customWidth="1"/>
    <col min="10524" max="10525" width="13.28515625" bestFit="1" customWidth="1"/>
    <col min="10526" max="10526" width="12.85546875" bestFit="1" customWidth="1"/>
    <col min="10527" max="10527" width="13.28515625" bestFit="1" customWidth="1"/>
    <col min="10528" max="10528" width="19.85546875" bestFit="1" customWidth="1"/>
    <col min="10753" max="10753" width="92.85546875" customWidth="1"/>
    <col min="10754" max="10761" width="15.7109375" customWidth="1"/>
    <col min="10762" max="10762" width="13.28515625" bestFit="1" customWidth="1"/>
    <col min="10763" max="10763" width="12.85546875" bestFit="1" customWidth="1"/>
    <col min="10764" max="10764" width="12.5703125" bestFit="1" customWidth="1"/>
    <col min="10765" max="10765" width="12.85546875" bestFit="1" customWidth="1"/>
    <col min="10766" max="10767" width="13.28515625" bestFit="1" customWidth="1"/>
    <col min="10768" max="10768" width="12.85546875" bestFit="1" customWidth="1"/>
    <col min="10769" max="10769" width="12.140625" bestFit="1" customWidth="1"/>
    <col min="10770" max="10772" width="12.85546875" bestFit="1" customWidth="1"/>
    <col min="10773" max="10774" width="13.28515625" bestFit="1" customWidth="1"/>
    <col min="10775" max="10777" width="12.85546875" bestFit="1" customWidth="1"/>
    <col min="10778" max="10778" width="13.28515625" bestFit="1" customWidth="1"/>
    <col min="10779" max="10779" width="12.85546875" bestFit="1" customWidth="1"/>
    <col min="10780" max="10781" width="13.28515625" bestFit="1" customWidth="1"/>
    <col min="10782" max="10782" width="12.85546875" bestFit="1" customWidth="1"/>
    <col min="10783" max="10783" width="13.28515625" bestFit="1" customWidth="1"/>
    <col min="10784" max="10784" width="19.85546875" bestFit="1" customWidth="1"/>
    <col min="11009" max="11009" width="92.85546875" customWidth="1"/>
    <col min="11010" max="11017" width="15.7109375" customWidth="1"/>
    <col min="11018" max="11018" width="13.28515625" bestFit="1" customWidth="1"/>
    <col min="11019" max="11019" width="12.85546875" bestFit="1" customWidth="1"/>
    <col min="11020" max="11020" width="12.5703125" bestFit="1" customWidth="1"/>
    <col min="11021" max="11021" width="12.85546875" bestFit="1" customWidth="1"/>
    <col min="11022" max="11023" width="13.28515625" bestFit="1" customWidth="1"/>
    <col min="11024" max="11024" width="12.85546875" bestFit="1" customWidth="1"/>
    <col min="11025" max="11025" width="12.140625" bestFit="1" customWidth="1"/>
    <col min="11026" max="11028" width="12.85546875" bestFit="1" customWidth="1"/>
    <col min="11029" max="11030" width="13.28515625" bestFit="1" customWidth="1"/>
    <col min="11031" max="11033" width="12.85546875" bestFit="1" customWidth="1"/>
    <col min="11034" max="11034" width="13.28515625" bestFit="1" customWidth="1"/>
    <col min="11035" max="11035" width="12.85546875" bestFit="1" customWidth="1"/>
    <col min="11036" max="11037" width="13.28515625" bestFit="1" customWidth="1"/>
    <col min="11038" max="11038" width="12.85546875" bestFit="1" customWidth="1"/>
    <col min="11039" max="11039" width="13.28515625" bestFit="1" customWidth="1"/>
    <col min="11040" max="11040" width="19.85546875" bestFit="1" customWidth="1"/>
    <col min="11265" max="11265" width="92.85546875" customWidth="1"/>
    <col min="11266" max="11273" width="15.7109375" customWidth="1"/>
    <col min="11274" max="11274" width="13.28515625" bestFit="1" customWidth="1"/>
    <col min="11275" max="11275" width="12.85546875" bestFit="1" customWidth="1"/>
    <col min="11276" max="11276" width="12.5703125" bestFit="1" customWidth="1"/>
    <col min="11277" max="11277" width="12.85546875" bestFit="1" customWidth="1"/>
    <col min="11278" max="11279" width="13.28515625" bestFit="1" customWidth="1"/>
    <col min="11280" max="11280" width="12.85546875" bestFit="1" customWidth="1"/>
    <col min="11281" max="11281" width="12.140625" bestFit="1" customWidth="1"/>
    <col min="11282" max="11284" width="12.85546875" bestFit="1" customWidth="1"/>
    <col min="11285" max="11286" width="13.28515625" bestFit="1" customWidth="1"/>
    <col min="11287" max="11289" width="12.85546875" bestFit="1" customWidth="1"/>
    <col min="11290" max="11290" width="13.28515625" bestFit="1" customWidth="1"/>
    <col min="11291" max="11291" width="12.85546875" bestFit="1" customWidth="1"/>
    <col min="11292" max="11293" width="13.28515625" bestFit="1" customWidth="1"/>
    <col min="11294" max="11294" width="12.85546875" bestFit="1" customWidth="1"/>
    <col min="11295" max="11295" width="13.28515625" bestFit="1" customWidth="1"/>
    <col min="11296" max="11296" width="19.85546875" bestFit="1" customWidth="1"/>
    <col min="11521" max="11521" width="92.85546875" customWidth="1"/>
    <col min="11522" max="11529" width="15.7109375" customWidth="1"/>
    <col min="11530" max="11530" width="13.28515625" bestFit="1" customWidth="1"/>
    <col min="11531" max="11531" width="12.85546875" bestFit="1" customWidth="1"/>
    <col min="11532" max="11532" width="12.5703125" bestFit="1" customWidth="1"/>
    <col min="11533" max="11533" width="12.85546875" bestFit="1" customWidth="1"/>
    <col min="11534" max="11535" width="13.28515625" bestFit="1" customWidth="1"/>
    <col min="11536" max="11536" width="12.85546875" bestFit="1" customWidth="1"/>
    <col min="11537" max="11537" width="12.140625" bestFit="1" customWidth="1"/>
    <col min="11538" max="11540" width="12.85546875" bestFit="1" customWidth="1"/>
    <col min="11541" max="11542" width="13.28515625" bestFit="1" customWidth="1"/>
    <col min="11543" max="11545" width="12.85546875" bestFit="1" customWidth="1"/>
    <col min="11546" max="11546" width="13.28515625" bestFit="1" customWidth="1"/>
    <col min="11547" max="11547" width="12.85546875" bestFit="1" customWidth="1"/>
    <col min="11548" max="11549" width="13.28515625" bestFit="1" customWidth="1"/>
    <col min="11550" max="11550" width="12.85546875" bestFit="1" customWidth="1"/>
    <col min="11551" max="11551" width="13.28515625" bestFit="1" customWidth="1"/>
    <col min="11552" max="11552" width="19.85546875" bestFit="1" customWidth="1"/>
    <col min="11777" max="11777" width="92.85546875" customWidth="1"/>
    <col min="11778" max="11785" width="15.7109375" customWidth="1"/>
    <col min="11786" max="11786" width="13.28515625" bestFit="1" customWidth="1"/>
    <col min="11787" max="11787" width="12.85546875" bestFit="1" customWidth="1"/>
    <col min="11788" max="11788" width="12.5703125" bestFit="1" customWidth="1"/>
    <col min="11789" max="11789" width="12.85546875" bestFit="1" customWidth="1"/>
    <col min="11790" max="11791" width="13.28515625" bestFit="1" customWidth="1"/>
    <col min="11792" max="11792" width="12.85546875" bestFit="1" customWidth="1"/>
    <col min="11793" max="11793" width="12.140625" bestFit="1" customWidth="1"/>
    <col min="11794" max="11796" width="12.85546875" bestFit="1" customWidth="1"/>
    <col min="11797" max="11798" width="13.28515625" bestFit="1" customWidth="1"/>
    <col min="11799" max="11801" width="12.85546875" bestFit="1" customWidth="1"/>
    <col min="11802" max="11802" width="13.28515625" bestFit="1" customWidth="1"/>
    <col min="11803" max="11803" width="12.85546875" bestFit="1" customWidth="1"/>
    <col min="11804" max="11805" width="13.28515625" bestFit="1" customWidth="1"/>
    <col min="11806" max="11806" width="12.85546875" bestFit="1" customWidth="1"/>
    <col min="11807" max="11807" width="13.28515625" bestFit="1" customWidth="1"/>
    <col min="11808" max="11808" width="19.85546875" bestFit="1" customWidth="1"/>
    <col min="12033" max="12033" width="92.85546875" customWidth="1"/>
    <col min="12034" max="12041" width="15.7109375" customWidth="1"/>
    <col min="12042" max="12042" width="13.28515625" bestFit="1" customWidth="1"/>
    <col min="12043" max="12043" width="12.85546875" bestFit="1" customWidth="1"/>
    <col min="12044" max="12044" width="12.5703125" bestFit="1" customWidth="1"/>
    <col min="12045" max="12045" width="12.85546875" bestFit="1" customWidth="1"/>
    <col min="12046" max="12047" width="13.28515625" bestFit="1" customWidth="1"/>
    <col min="12048" max="12048" width="12.85546875" bestFit="1" customWidth="1"/>
    <col min="12049" max="12049" width="12.140625" bestFit="1" customWidth="1"/>
    <col min="12050" max="12052" width="12.85546875" bestFit="1" customWidth="1"/>
    <col min="12053" max="12054" width="13.28515625" bestFit="1" customWidth="1"/>
    <col min="12055" max="12057" width="12.85546875" bestFit="1" customWidth="1"/>
    <col min="12058" max="12058" width="13.28515625" bestFit="1" customWidth="1"/>
    <col min="12059" max="12059" width="12.85546875" bestFit="1" customWidth="1"/>
    <col min="12060" max="12061" width="13.28515625" bestFit="1" customWidth="1"/>
    <col min="12062" max="12062" width="12.85546875" bestFit="1" customWidth="1"/>
    <col min="12063" max="12063" width="13.28515625" bestFit="1" customWidth="1"/>
    <col min="12064" max="12064" width="19.85546875" bestFit="1" customWidth="1"/>
    <col min="12289" max="12289" width="92.85546875" customWidth="1"/>
    <col min="12290" max="12297" width="15.7109375" customWidth="1"/>
    <col min="12298" max="12298" width="13.28515625" bestFit="1" customWidth="1"/>
    <col min="12299" max="12299" width="12.85546875" bestFit="1" customWidth="1"/>
    <col min="12300" max="12300" width="12.5703125" bestFit="1" customWidth="1"/>
    <col min="12301" max="12301" width="12.85546875" bestFit="1" customWidth="1"/>
    <col min="12302" max="12303" width="13.28515625" bestFit="1" customWidth="1"/>
    <col min="12304" max="12304" width="12.85546875" bestFit="1" customWidth="1"/>
    <col min="12305" max="12305" width="12.140625" bestFit="1" customWidth="1"/>
    <col min="12306" max="12308" width="12.85546875" bestFit="1" customWidth="1"/>
    <col min="12309" max="12310" width="13.28515625" bestFit="1" customWidth="1"/>
    <col min="12311" max="12313" width="12.85546875" bestFit="1" customWidth="1"/>
    <col min="12314" max="12314" width="13.28515625" bestFit="1" customWidth="1"/>
    <col min="12315" max="12315" width="12.85546875" bestFit="1" customWidth="1"/>
    <col min="12316" max="12317" width="13.28515625" bestFit="1" customWidth="1"/>
    <col min="12318" max="12318" width="12.85546875" bestFit="1" customWidth="1"/>
    <col min="12319" max="12319" width="13.28515625" bestFit="1" customWidth="1"/>
    <col min="12320" max="12320" width="19.85546875" bestFit="1" customWidth="1"/>
    <col min="12545" max="12545" width="92.85546875" customWidth="1"/>
    <col min="12546" max="12553" width="15.7109375" customWidth="1"/>
    <col min="12554" max="12554" width="13.28515625" bestFit="1" customWidth="1"/>
    <col min="12555" max="12555" width="12.85546875" bestFit="1" customWidth="1"/>
    <col min="12556" max="12556" width="12.5703125" bestFit="1" customWidth="1"/>
    <col min="12557" max="12557" width="12.85546875" bestFit="1" customWidth="1"/>
    <col min="12558" max="12559" width="13.28515625" bestFit="1" customWidth="1"/>
    <col min="12560" max="12560" width="12.85546875" bestFit="1" customWidth="1"/>
    <col min="12561" max="12561" width="12.140625" bestFit="1" customWidth="1"/>
    <col min="12562" max="12564" width="12.85546875" bestFit="1" customWidth="1"/>
    <col min="12565" max="12566" width="13.28515625" bestFit="1" customWidth="1"/>
    <col min="12567" max="12569" width="12.85546875" bestFit="1" customWidth="1"/>
    <col min="12570" max="12570" width="13.28515625" bestFit="1" customWidth="1"/>
    <col min="12571" max="12571" width="12.85546875" bestFit="1" customWidth="1"/>
    <col min="12572" max="12573" width="13.28515625" bestFit="1" customWidth="1"/>
    <col min="12574" max="12574" width="12.85546875" bestFit="1" customWidth="1"/>
    <col min="12575" max="12575" width="13.28515625" bestFit="1" customWidth="1"/>
    <col min="12576" max="12576" width="19.85546875" bestFit="1" customWidth="1"/>
    <col min="12801" max="12801" width="92.85546875" customWidth="1"/>
    <col min="12802" max="12809" width="15.7109375" customWidth="1"/>
    <col min="12810" max="12810" width="13.28515625" bestFit="1" customWidth="1"/>
    <col min="12811" max="12811" width="12.85546875" bestFit="1" customWidth="1"/>
    <col min="12812" max="12812" width="12.5703125" bestFit="1" customWidth="1"/>
    <col min="12813" max="12813" width="12.85546875" bestFit="1" customWidth="1"/>
    <col min="12814" max="12815" width="13.28515625" bestFit="1" customWidth="1"/>
    <col min="12816" max="12816" width="12.85546875" bestFit="1" customWidth="1"/>
    <col min="12817" max="12817" width="12.140625" bestFit="1" customWidth="1"/>
    <col min="12818" max="12820" width="12.85546875" bestFit="1" customWidth="1"/>
    <col min="12821" max="12822" width="13.28515625" bestFit="1" customWidth="1"/>
    <col min="12823" max="12825" width="12.85546875" bestFit="1" customWidth="1"/>
    <col min="12826" max="12826" width="13.28515625" bestFit="1" customWidth="1"/>
    <col min="12827" max="12827" width="12.85546875" bestFit="1" customWidth="1"/>
    <col min="12828" max="12829" width="13.28515625" bestFit="1" customWidth="1"/>
    <col min="12830" max="12830" width="12.85546875" bestFit="1" customWidth="1"/>
    <col min="12831" max="12831" width="13.28515625" bestFit="1" customWidth="1"/>
    <col min="12832" max="12832" width="19.85546875" bestFit="1" customWidth="1"/>
    <col min="13057" max="13057" width="92.85546875" customWidth="1"/>
    <col min="13058" max="13065" width="15.7109375" customWidth="1"/>
    <col min="13066" max="13066" width="13.28515625" bestFit="1" customWidth="1"/>
    <col min="13067" max="13067" width="12.85546875" bestFit="1" customWidth="1"/>
    <col min="13068" max="13068" width="12.5703125" bestFit="1" customWidth="1"/>
    <col min="13069" max="13069" width="12.85546875" bestFit="1" customWidth="1"/>
    <col min="13070" max="13071" width="13.28515625" bestFit="1" customWidth="1"/>
    <col min="13072" max="13072" width="12.85546875" bestFit="1" customWidth="1"/>
    <col min="13073" max="13073" width="12.140625" bestFit="1" customWidth="1"/>
    <col min="13074" max="13076" width="12.85546875" bestFit="1" customWidth="1"/>
    <col min="13077" max="13078" width="13.28515625" bestFit="1" customWidth="1"/>
    <col min="13079" max="13081" width="12.85546875" bestFit="1" customWidth="1"/>
    <col min="13082" max="13082" width="13.28515625" bestFit="1" customWidth="1"/>
    <col min="13083" max="13083" width="12.85546875" bestFit="1" customWidth="1"/>
    <col min="13084" max="13085" width="13.28515625" bestFit="1" customWidth="1"/>
    <col min="13086" max="13086" width="12.85546875" bestFit="1" customWidth="1"/>
    <col min="13087" max="13087" width="13.28515625" bestFit="1" customWidth="1"/>
    <col min="13088" max="13088" width="19.85546875" bestFit="1" customWidth="1"/>
    <col min="13313" max="13313" width="92.85546875" customWidth="1"/>
    <col min="13314" max="13321" width="15.7109375" customWidth="1"/>
    <col min="13322" max="13322" width="13.28515625" bestFit="1" customWidth="1"/>
    <col min="13323" max="13323" width="12.85546875" bestFit="1" customWidth="1"/>
    <col min="13324" max="13324" width="12.5703125" bestFit="1" customWidth="1"/>
    <col min="13325" max="13325" width="12.85546875" bestFit="1" customWidth="1"/>
    <col min="13326" max="13327" width="13.28515625" bestFit="1" customWidth="1"/>
    <col min="13328" max="13328" width="12.85546875" bestFit="1" customWidth="1"/>
    <col min="13329" max="13329" width="12.140625" bestFit="1" customWidth="1"/>
    <col min="13330" max="13332" width="12.85546875" bestFit="1" customWidth="1"/>
    <col min="13333" max="13334" width="13.28515625" bestFit="1" customWidth="1"/>
    <col min="13335" max="13337" width="12.85546875" bestFit="1" customWidth="1"/>
    <col min="13338" max="13338" width="13.28515625" bestFit="1" customWidth="1"/>
    <col min="13339" max="13339" width="12.85546875" bestFit="1" customWidth="1"/>
    <col min="13340" max="13341" width="13.28515625" bestFit="1" customWidth="1"/>
    <col min="13342" max="13342" width="12.85546875" bestFit="1" customWidth="1"/>
    <col min="13343" max="13343" width="13.28515625" bestFit="1" customWidth="1"/>
    <col min="13344" max="13344" width="19.85546875" bestFit="1" customWidth="1"/>
    <col min="13569" max="13569" width="92.85546875" customWidth="1"/>
    <col min="13570" max="13577" width="15.7109375" customWidth="1"/>
    <col min="13578" max="13578" width="13.28515625" bestFit="1" customWidth="1"/>
    <col min="13579" max="13579" width="12.85546875" bestFit="1" customWidth="1"/>
    <col min="13580" max="13580" width="12.5703125" bestFit="1" customWidth="1"/>
    <col min="13581" max="13581" width="12.85546875" bestFit="1" customWidth="1"/>
    <col min="13582" max="13583" width="13.28515625" bestFit="1" customWidth="1"/>
    <col min="13584" max="13584" width="12.85546875" bestFit="1" customWidth="1"/>
    <col min="13585" max="13585" width="12.140625" bestFit="1" customWidth="1"/>
    <col min="13586" max="13588" width="12.85546875" bestFit="1" customWidth="1"/>
    <col min="13589" max="13590" width="13.28515625" bestFit="1" customWidth="1"/>
    <col min="13591" max="13593" width="12.85546875" bestFit="1" customWidth="1"/>
    <col min="13594" max="13594" width="13.28515625" bestFit="1" customWidth="1"/>
    <col min="13595" max="13595" width="12.85546875" bestFit="1" customWidth="1"/>
    <col min="13596" max="13597" width="13.28515625" bestFit="1" customWidth="1"/>
    <col min="13598" max="13598" width="12.85546875" bestFit="1" customWidth="1"/>
    <col min="13599" max="13599" width="13.28515625" bestFit="1" customWidth="1"/>
    <col min="13600" max="13600" width="19.85546875" bestFit="1" customWidth="1"/>
    <col min="13825" max="13825" width="92.85546875" customWidth="1"/>
    <col min="13826" max="13833" width="15.7109375" customWidth="1"/>
    <col min="13834" max="13834" width="13.28515625" bestFit="1" customWidth="1"/>
    <col min="13835" max="13835" width="12.85546875" bestFit="1" customWidth="1"/>
    <col min="13836" max="13836" width="12.5703125" bestFit="1" customWidth="1"/>
    <col min="13837" max="13837" width="12.85546875" bestFit="1" customWidth="1"/>
    <col min="13838" max="13839" width="13.28515625" bestFit="1" customWidth="1"/>
    <col min="13840" max="13840" width="12.85546875" bestFit="1" customWidth="1"/>
    <col min="13841" max="13841" width="12.140625" bestFit="1" customWidth="1"/>
    <col min="13842" max="13844" width="12.85546875" bestFit="1" customWidth="1"/>
    <col min="13845" max="13846" width="13.28515625" bestFit="1" customWidth="1"/>
    <col min="13847" max="13849" width="12.85546875" bestFit="1" customWidth="1"/>
    <col min="13850" max="13850" width="13.28515625" bestFit="1" customWidth="1"/>
    <col min="13851" max="13851" width="12.85546875" bestFit="1" customWidth="1"/>
    <col min="13852" max="13853" width="13.28515625" bestFit="1" customWidth="1"/>
    <col min="13854" max="13854" width="12.85546875" bestFit="1" customWidth="1"/>
    <col min="13855" max="13855" width="13.28515625" bestFit="1" customWidth="1"/>
    <col min="13856" max="13856" width="19.85546875" bestFit="1" customWidth="1"/>
    <col min="14081" max="14081" width="92.85546875" customWidth="1"/>
    <col min="14082" max="14089" width="15.7109375" customWidth="1"/>
    <col min="14090" max="14090" width="13.28515625" bestFit="1" customWidth="1"/>
    <col min="14091" max="14091" width="12.85546875" bestFit="1" customWidth="1"/>
    <col min="14092" max="14092" width="12.5703125" bestFit="1" customWidth="1"/>
    <col min="14093" max="14093" width="12.85546875" bestFit="1" customWidth="1"/>
    <col min="14094" max="14095" width="13.28515625" bestFit="1" customWidth="1"/>
    <col min="14096" max="14096" width="12.85546875" bestFit="1" customWidth="1"/>
    <col min="14097" max="14097" width="12.140625" bestFit="1" customWidth="1"/>
    <col min="14098" max="14100" width="12.85546875" bestFit="1" customWidth="1"/>
    <col min="14101" max="14102" width="13.28515625" bestFit="1" customWidth="1"/>
    <col min="14103" max="14105" width="12.85546875" bestFit="1" customWidth="1"/>
    <col min="14106" max="14106" width="13.28515625" bestFit="1" customWidth="1"/>
    <col min="14107" max="14107" width="12.85546875" bestFit="1" customWidth="1"/>
    <col min="14108" max="14109" width="13.28515625" bestFit="1" customWidth="1"/>
    <col min="14110" max="14110" width="12.85546875" bestFit="1" customWidth="1"/>
    <col min="14111" max="14111" width="13.28515625" bestFit="1" customWidth="1"/>
    <col min="14112" max="14112" width="19.85546875" bestFit="1" customWidth="1"/>
    <col min="14337" max="14337" width="92.85546875" customWidth="1"/>
    <col min="14338" max="14345" width="15.7109375" customWidth="1"/>
    <col min="14346" max="14346" width="13.28515625" bestFit="1" customWidth="1"/>
    <col min="14347" max="14347" width="12.85546875" bestFit="1" customWidth="1"/>
    <col min="14348" max="14348" width="12.5703125" bestFit="1" customWidth="1"/>
    <col min="14349" max="14349" width="12.85546875" bestFit="1" customWidth="1"/>
    <col min="14350" max="14351" width="13.28515625" bestFit="1" customWidth="1"/>
    <col min="14352" max="14352" width="12.85546875" bestFit="1" customWidth="1"/>
    <col min="14353" max="14353" width="12.140625" bestFit="1" customWidth="1"/>
    <col min="14354" max="14356" width="12.85546875" bestFit="1" customWidth="1"/>
    <col min="14357" max="14358" width="13.28515625" bestFit="1" customWidth="1"/>
    <col min="14359" max="14361" width="12.85546875" bestFit="1" customWidth="1"/>
    <col min="14362" max="14362" width="13.28515625" bestFit="1" customWidth="1"/>
    <col min="14363" max="14363" width="12.85546875" bestFit="1" customWidth="1"/>
    <col min="14364" max="14365" width="13.28515625" bestFit="1" customWidth="1"/>
    <col min="14366" max="14366" width="12.85546875" bestFit="1" customWidth="1"/>
    <col min="14367" max="14367" width="13.28515625" bestFit="1" customWidth="1"/>
    <col min="14368" max="14368" width="19.85546875" bestFit="1" customWidth="1"/>
    <col min="14593" max="14593" width="92.85546875" customWidth="1"/>
    <col min="14594" max="14601" width="15.7109375" customWidth="1"/>
    <col min="14602" max="14602" width="13.28515625" bestFit="1" customWidth="1"/>
    <col min="14603" max="14603" width="12.85546875" bestFit="1" customWidth="1"/>
    <col min="14604" max="14604" width="12.5703125" bestFit="1" customWidth="1"/>
    <col min="14605" max="14605" width="12.85546875" bestFit="1" customWidth="1"/>
    <col min="14606" max="14607" width="13.28515625" bestFit="1" customWidth="1"/>
    <col min="14608" max="14608" width="12.85546875" bestFit="1" customWidth="1"/>
    <col min="14609" max="14609" width="12.140625" bestFit="1" customWidth="1"/>
    <col min="14610" max="14612" width="12.85546875" bestFit="1" customWidth="1"/>
    <col min="14613" max="14614" width="13.28515625" bestFit="1" customWidth="1"/>
    <col min="14615" max="14617" width="12.85546875" bestFit="1" customWidth="1"/>
    <col min="14618" max="14618" width="13.28515625" bestFit="1" customWidth="1"/>
    <col min="14619" max="14619" width="12.85546875" bestFit="1" customWidth="1"/>
    <col min="14620" max="14621" width="13.28515625" bestFit="1" customWidth="1"/>
    <col min="14622" max="14622" width="12.85546875" bestFit="1" customWidth="1"/>
    <col min="14623" max="14623" width="13.28515625" bestFit="1" customWidth="1"/>
    <col min="14624" max="14624" width="19.85546875" bestFit="1" customWidth="1"/>
    <col min="14849" max="14849" width="92.85546875" customWidth="1"/>
    <col min="14850" max="14857" width="15.7109375" customWidth="1"/>
    <col min="14858" max="14858" width="13.28515625" bestFit="1" customWidth="1"/>
    <col min="14859" max="14859" width="12.85546875" bestFit="1" customWidth="1"/>
    <col min="14860" max="14860" width="12.5703125" bestFit="1" customWidth="1"/>
    <col min="14861" max="14861" width="12.85546875" bestFit="1" customWidth="1"/>
    <col min="14862" max="14863" width="13.28515625" bestFit="1" customWidth="1"/>
    <col min="14864" max="14864" width="12.85546875" bestFit="1" customWidth="1"/>
    <col min="14865" max="14865" width="12.140625" bestFit="1" customWidth="1"/>
    <col min="14866" max="14868" width="12.85546875" bestFit="1" customWidth="1"/>
    <col min="14869" max="14870" width="13.28515625" bestFit="1" customWidth="1"/>
    <col min="14871" max="14873" width="12.85546875" bestFit="1" customWidth="1"/>
    <col min="14874" max="14874" width="13.28515625" bestFit="1" customWidth="1"/>
    <col min="14875" max="14875" width="12.85546875" bestFit="1" customWidth="1"/>
    <col min="14876" max="14877" width="13.28515625" bestFit="1" customWidth="1"/>
    <col min="14878" max="14878" width="12.85546875" bestFit="1" customWidth="1"/>
    <col min="14879" max="14879" width="13.28515625" bestFit="1" customWidth="1"/>
    <col min="14880" max="14880" width="19.85546875" bestFit="1" customWidth="1"/>
    <col min="15105" max="15105" width="92.85546875" customWidth="1"/>
    <col min="15106" max="15113" width="15.7109375" customWidth="1"/>
    <col min="15114" max="15114" width="13.28515625" bestFit="1" customWidth="1"/>
    <col min="15115" max="15115" width="12.85546875" bestFit="1" customWidth="1"/>
    <col min="15116" max="15116" width="12.5703125" bestFit="1" customWidth="1"/>
    <col min="15117" max="15117" width="12.85546875" bestFit="1" customWidth="1"/>
    <col min="15118" max="15119" width="13.28515625" bestFit="1" customWidth="1"/>
    <col min="15120" max="15120" width="12.85546875" bestFit="1" customWidth="1"/>
    <col min="15121" max="15121" width="12.140625" bestFit="1" customWidth="1"/>
    <col min="15122" max="15124" width="12.85546875" bestFit="1" customWidth="1"/>
    <col min="15125" max="15126" width="13.28515625" bestFit="1" customWidth="1"/>
    <col min="15127" max="15129" width="12.85546875" bestFit="1" customWidth="1"/>
    <col min="15130" max="15130" width="13.28515625" bestFit="1" customWidth="1"/>
    <col min="15131" max="15131" width="12.85546875" bestFit="1" customWidth="1"/>
    <col min="15132" max="15133" width="13.28515625" bestFit="1" customWidth="1"/>
    <col min="15134" max="15134" width="12.85546875" bestFit="1" customWidth="1"/>
    <col min="15135" max="15135" width="13.28515625" bestFit="1" customWidth="1"/>
    <col min="15136" max="15136" width="19.85546875" bestFit="1" customWidth="1"/>
    <col min="15361" max="15361" width="92.85546875" customWidth="1"/>
    <col min="15362" max="15369" width="15.7109375" customWidth="1"/>
    <col min="15370" max="15370" width="13.28515625" bestFit="1" customWidth="1"/>
    <col min="15371" max="15371" width="12.85546875" bestFit="1" customWidth="1"/>
    <col min="15372" max="15372" width="12.5703125" bestFit="1" customWidth="1"/>
    <col min="15373" max="15373" width="12.85546875" bestFit="1" customWidth="1"/>
    <col min="15374" max="15375" width="13.28515625" bestFit="1" customWidth="1"/>
    <col min="15376" max="15376" width="12.85546875" bestFit="1" customWidth="1"/>
    <col min="15377" max="15377" width="12.140625" bestFit="1" customWidth="1"/>
    <col min="15378" max="15380" width="12.85546875" bestFit="1" customWidth="1"/>
    <col min="15381" max="15382" width="13.28515625" bestFit="1" customWidth="1"/>
    <col min="15383" max="15385" width="12.85546875" bestFit="1" customWidth="1"/>
    <col min="15386" max="15386" width="13.28515625" bestFit="1" customWidth="1"/>
    <col min="15387" max="15387" width="12.85546875" bestFit="1" customWidth="1"/>
    <col min="15388" max="15389" width="13.28515625" bestFit="1" customWidth="1"/>
    <col min="15390" max="15390" width="12.85546875" bestFit="1" customWidth="1"/>
    <col min="15391" max="15391" width="13.28515625" bestFit="1" customWidth="1"/>
    <col min="15392" max="15392" width="19.85546875" bestFit="1" customWidth="1"/>
    <col min="15617" max="15617" width="92.85546875" customWidth="1"/>
    <col min="15618" max="15625" width="15.7109375" customWidth="1"/>
    <col min="15626" max="15626" width="13.28515625" bestFit="1" customWidth="1"/>
    <col min="15627" max="15627" width="12.85546875" bestFit="1" customWidth="1"/>
    <col min="15628" max="15628" width="12.5703125" bestFit="1" customWidth="1"/>
    <col min="15629" max="15629" width="12.85546875" bestFit="1" customWidth="1"/>
    <col min="15630" max="15631" width="13.28515625" bestFit="1" customWidth="1"/>
    <col min="15632" max="15632" width="12.85546875" bestFit="1" customWidth="1"/>
    <col min="15633" max="15633" width="12.140625" bestFit="1" customWidth="1"/>
    <col min="15634" max="15636" width="12.85546875" bestFit="1" customWidth="1"/>
    <col min="15637" max="15638" width="13.28515625" bestFit="1" customWidth="1"/>
    <col min="15639" max="15641" width="12.85546875" bestFit="1" customWidth="1"/>
    <col min="15642" max="15642" width="13.28515625" bestFit="1" customWidth="1"/>
    <col min="15643" max="15643" width="12.85546875" bestFit="1" customWidth="1"/>
    <col min="15644" max="15645" width="13.28515625" bestFit="1" customWidth="1"/>
    <col min="15646" max="15646" width="12.85546875" bestFit="1" customWidth="1"/>
    <col min="15647" max="15647" width="13.28515625" bestFit="1" customWidth="1"/>
    <col min="15648" max="15648" width="19.85546875" bestFit="1" customWidth="1"/>
    <col min="15873" max="15873" width="92.85546875" customWidth="1"/>
    <col min="15874" max="15881" width="15.7109375" customWidth="1"/>
    <col min="15882" max="15882" width="13.28515625" bestFit="1" customWidth="1"/>
    <col min="15883" max="15883" width="12.85546875" bestFit="1" customWidth="1"/>
    <col min="15884" max="15884" width="12.5703125" bestFit="1" customWidth="1"/>
    <col min="15885" max="15885" width="12.85546875" bestFit="1" customWidth="1"/>
    <col min="15886" max="15887" width="13.28515625" bestFit="1" customWidth="1"/>
    <col min="15888" max="15888" width="12.85546875" bestFit="1" customWidth="1"/>
    <col min="15889" max="15889" width="12.140625" bestFit="1" customWidth="1"/>
    <col min="15890" max="15892" width="12.85546875" bestFit="1" customWidth="1"/>
    <col min="15893" max="15894" width="13.28515625" bestFit="1" customWidth="1"/>
    <col min="15895" max="15897" width="12.85546875" bestFit="1" customWidth="1"/>
    <col min="15898" max="15898" width="13.28515625" bestFit="1" customWidth="1"/>
    <col min="15899" max="15899" width="12.85546875" bestFit="1" customWidth="1"/>
    <col min="15900" max="15901" width="13.28515625" bestFit="1" customWidth="1"/>
    <col min="15902" max="15902" width="12.85546875" bestFit="1" customWidth="1"/>
    <col min="15903" max="15903" width="13.28515625" bestFit="1" customWidth="1"/>
    <col min="15904" max="15904" width="19.85546875" bestFit="1" customWidth="1"/>
    <col min="16129" max="16129" width="92.85546875" customWidth="1"/>
    <col min="16130" max="16137" width="15.7109375" customWidth="1"/>
    <col min="16138" max="16138" width="13.28515625" bestFit="1" customWidth="1"/>
    <col min="16139" max="16139" width="12.85546875" bestFit="1" customWidth="1"/>
    <col min="16140" max="16140" width="12.5703125" bestFit="1" customWidth="1"/>
    <col min="16141" max="16141" width="12.85546875" bestFit="1" customWidth="1"/>
    <col min="16142" max="16143" width="13.28515625" bestFit="1" customWidth="1"/>
    <col min="16144" max="16144" width="12.85546875" bestFit="1" customWidth="1"/>
    <col min="16145" max="16145" width="12.140625" bestFit="1" customWidth="1"/>
    <col min="16146" max="16148" width="12.85546875" bestFit="1" customWidth="1"/>
    <col min="16149" max="16150" width="13.28515625" bestFit="1" customWidth="1"/>
    <col min="16151" max="16153" width="12.85546875" bestFit="1" customWidth="1"/>
    <col min="16154" max="16154" width="13.28515625" bestFit="1" customWidth="1"/>
    <col min="16155" max="16155" width="12.85546875" bestFit="1" customWidth="1"/>
    <col min="16156" max="16157" width="13.28515625" bestFit="1" customWidth="1"/>
    <col min="16158" max="16158" width="12.85546875" bestFit="1" customWidth="1"/>
    <col min="16159" max="16159" width="13.28515625" bestFit="1" customWidth="1"/>
    <col min="16160" max="16160" width="19.85546875" bestFit="1" customWidth="1"/>
  </cols>
  <sheetData>
    <row r="1" spans="1:33" s="71" customFormat="1" ht="2.25" customHeight="1">
      <c r="A1" s="822"/>
      <c r="B1" s="823"/>
      <c r="C1" s="823"/>
      <c r="D1" s="823"/>
      <c r="E1" s="823"/>
      <c r="F1" s="823"/>
      <c r="G1" s="823"/>
      <c r="H1" s="823"/>
      <c r="I1" s="823"/>
      <c r="J1" s="823"/>
      <c r="K1" s="823"/>
      <c r="L1" s="823"/>
      <c r="M1" s="823"/>
      <c r="N1" s="823"/>
      <c r="O1" s="823"/>
      <c r="P1" s="823"/>
      <c r="Q1" s="823"/>
      <c r="R1" s="823"/>
      <c r="S1" s="823"/>
      <c r="T1" s="823"/>
      <c r="U1" s="823"/>
      <c r="V1" s="823"/>
      <c r="W1" s="823"/>
      <c r="X1" s="823"/>
      <c r="Y1" s="823"/>
      <c r="Z1" s="823"/>
      <c r="AA1" s="823"/>
      <c r="AB1" s="823"/>
      <c r="AC1" s="823"/>
      <c r="AD1" s="823"/>
      <c r="AE1" s="823"/>
      <c r="AF1" s="823"/>
    </row>
    <row r="2" spans="1:33" s="72" customFormat="1" ht="37.5" customHeight="1">
      <c r="A2" s="1345" t="s">
        <v>593</v>
      </c>
      <c r="B2" s="1345"/>
      <c r="C2" s="1345"/>
      <c r="D2" s="1345"/>
      <c r="E2" s="1345"/>
      <c r="F2" s="1345"/>
      <c r="G2" s="1345"/>
      <c r="H2" s="1345"/>
      <c r="I2" s="1345"/>
      <c r="J2" s="1345"/>
      <c r="K2" s="1345"/>
      <c r="L2" s="1345"/>
      <c r="M2" s="1345"/>
      <c r="N2" s="1345"/>
      <c r="O2" s="1345"/>
      <c r="P2" s="1345"/>
      <c r="Q2" s="1345"/>
      <c r="R2" s="1345"/>
      <c r="S2" s="1345"/>
      <c r="T2" s="1345"/>
      <c r="U2" s="1345"/>
      <c r="V2" s="1345"/>
      <c r="W2" s="1345"/>
      <c r="X2" s="1345"/>
      <c r="Y2" s="1345"/>
      <c r="Z2" s="1345"/>
      <c r="AA2" s="1345"/>
      <c r="AB2" s="1345"/>
      <c r="AC2" s="1345"/>
      <c r="AD2" s="1345"/>
      <c r="AE2" s="1345"/>
      <c r="AF2" s="1345"/>
    </row>
    <row r="3" spans="1:33" s="72" customFormat="1" ht="26.25" customHeight="1">
      <c r="A3" s="1345" t="s">
        <v>1233</v>
      </c>
      <c r="B3" s="1345"/>
      <c r="C3" s="1345"/>
      <c r="D3" s="1345"/>
      <c r="E3" s="1345"/>
      <c r="F3" s="1345"/>
      <c r="G3" s="1345"/>
      <c r="H3" s="1345"/>
      <c r="I3" s="1345"/>
      <c r="J3" s="1345"/>
      <c r="K3" s="1345"/>
      <c r="L3" s="1345"/>
      <c r="M3" s="1345"/>
      <c r="N3" s="1345"/>
      <c r="O3" s="1345"/>
      <c r="P3" s="1345"/>
      <c r="Q3" s="1345"/>
      <c r="R3" s="1345"/>
      <c r="S3" s="1345"/>
      <c r="T3" s="1345"/>
      <c r="U3" s="1345"/>
      <c r="V3" s="1345"/>
      <c r="W3" s="1345"/>
      <c r="X3" s="1345"/>
      <c r="Y3" s="1345"/>
      <c r="Z3" s="1345"/>
      <c r="AA3" s="1345"/>
      <c r="AB3" s="1345"/>
      <c r="AC3" s="1345"/>
      <c r="AD3" s="1345"/>
      <c r="AE3" s="1345"/>
      <c r="AF3" s="1345"/>
    </row>
    <row r="4" spans="1:33" s="72" customFormat="1" ht="25.5" customHeight="1">
      <c r="A4" s="1345" t="s">
        <v>584</v>
      </c>
      <c r="B4" s="1345"/>
      <c r="C4" s="1345"/>
      <c r="D4" s="1345"/>
      <c r="E4" s="1345"/>
      <c r="F4" s="1345"/>
      <c r="G4" s="1345"/>
      <c r="H4" s="1345"/>
      <c r="I4" s="1345"/>
      <c r="J4" s="1345"/>
      <c r="K4" s="1345"/>
      <c r="L4" s="1345"/>
      <c r="M4" s="1345"/>
      <c r="N4" s="1345"/>
      <c r="O4" s="1345"/>
      <c r="P4" s="1345"/>
      <c r="Q4" s="1345"/>
      <c r="R4" s="1345"/>
      <c r="S4" s="1345"/>
      <c r="T4" s="1345"/>
      <c r="U4" s="1345"/>
      <c r="V4" s="1345"/>
      <c r="W4" s="1345"/>
      <c r="X4" s="1345"/>
      <c r="Y4" s="1345"/>
      <c r="Z4" s="1345"/>
      <c r="AA4" s="1345"/>
      <c r="AB4" s="1345"/>
      <c r="AC4" s="1345"/>
      <c r="AD4" s="1345"/>
      <c r="AE4" s="1345"/>
      <c r="AF4" s="1345"/>
    </row>
    <row r="5" spans="1:33" s="73" customFormat="1" ht="47.25" customHeight="1">
      <c r="A5" s="1346" t="s">
        <v>813</v>
      </c>
      <c r="B5" s="1346"/>
      <c r="C5" s="1346"/>
      <c r="D5" s="1346"/>
      <c r="E5" s="1346"/>
      <c r="F5" s="1346"/>
      <c r="G5" s="1346"/>
      <c r="H5" s="1346"/>
      <c r="I5" s="1346"/>
      <c r="J5" s="1346"/>
      <c r="K5" s="1346"/>
      <c r="L5" s="1346"/>
      <c r="M5" s="1346"/>
      <c r="N5" s="1346"/>
      <c r="O5" s="1346"/>
      <c r="P5" s="1346"/>
      <c r="Q5" s="1346"/>
      <c r="R5" s="1346"/>
      <c r="S5" s="1346"/>
      <c r="T5" s="1346"/>
      <c r="U5" s="1346"/>
      <c r="V5" s="1346"/>
      <c r="W5" s="1346"/>
      <c r="X5" s="1346"/>
      <c r="Y5" s="1346"/>
      <c r="Z5" s="1346"/>
      <c r="AA5" s="1346"/>
      <c r="AB5" s="1346"/>
      <c r="AC5" s="1346"/>
      <c r="AD5" s="1346"/>
      <c r="AE5" s="1346"/>
      <c r="AF5" s="1346"/>
    </row>
    <row r="6" spans="1:33" ht="6" customHeight="1">
      <c r="J6" s="75"/>
      <c r="K6" s="75"/>
    </row>
    <row r="7" spans="1:33" ht="4.5" customHeight="1" thickBot="1">
      <c r="A7" s="34"/>
      <c r="B7" s="35"/>
      <c r="C7" s="35"/>
      <c r="D7" s="35"/>
      <c r="E7" s="35"/>
      <c r="F7" s="35"/>
      <c r="G7" s="35"/>
      <c r="H7" s="35"/>
      <c r="I7" s="378"/>
      <c r="J7" s="75"/>
      <c r="K7" s="75"/>
    </row>
    <row r="8" spans="1:33" s="87" customFormat="1" ht="31.5" customHeight="1" thickTop="1" thickBot="1">
      <c r="A8" s="824"/>
      <c r="B8" s="825" t="s">
        <v>134</v>
      </c>
      <c r="C8" s="825" t="s">
        <v>136</v>
      </c>
      <c r="D8" s="825" t="s">
        <v>138</v>
      </c>
      <c r="E8" s="825" t="s">
        <v>140</v>
      </c>
      <c r="F8" s="825" t="s">
        <v>142</v>
      </c>
      <c r="G8" s="825" t="s">
        <v>144</v>
      </c>
      <c r="H8" s="825" t="s">
        <v>146</v>
      </c>
      <c r="I8" s="825" t="s">
        <v>148</v>
      </c>
      <c r="J8" s="825" t="s">
        <v>150</v>
      </c>
      <c r="K8" s="825" t="s">
        <v>152</v>
      </c>
      <c r="L8" s="825" t="s">
        <v>154</v>
      </c>
      <c r="M8" s="825" t="s">
        <v>156</v>
      </c>
      <c r="N8" s="825" t="s">
        <v>158</v>
      </c>
      <c r="O8" s="825" t="s">
        <v>160</v>
      </c>
      <c r="P8" s="825" t="s">
        <v>162</v>
      </c>
      <c r="Q8" s="825" t="s">
        <v>164</v>
      </c>
      <c r="R8" s="825" t="s">
        <v>166</v>
      </c>
      <c r="S8" s="825" t="s">
        <v>168</v>
      </c>
      <c r="T8" s="825" t="s">
        <v>170</v>
      </c>
      <c r="U8" s="825" t="s">
        <v>172</v>
      </c>
      <c r="V8" s="825" t="s">
        <v>174</v>
      </c>
      <c r="W8" s="825" t="s">
        <v>176</v>
      </c>
      <c r="X8" s="825" t="s">
        <v>178</v>
      </c>
      <c r="Y8" s="825" t="s">
        <v>180</v>
      </c>
      <c r="Z8" s="826" t="s">
        <v>182</v>
      </c>
      <c r="AA8" s="826" t="s">
        <v>184</v>
      </c>
      <c r="AB8" s="826" t="s">
        <v>186</v>
      </c>
      <c r="AC8" s="826" t="s">
        <v>188</v>
      </c>
      <c r="AD8" s="826" t="s">
        <v>190</v>
      </c>
      <c r="AE8" s="826" t="s">
        <v>192</v>
      </c>
      <c r="AF8" s="826" t="s">
        <v>603</v>
      </c>
    </row>
    <row r="9" spans="1:33" s="87" customFormat="1" ht="31.5" customHeight="1" thickTop="1" thickBot="1">
      <c r="A9" s="824" t="s">
        <v>1234</v>
      </c>
      <c r="B9" s="825"/>
      <c r="C9" s="825"/>
      <c r="D9" s="825"/>
      <c r="E9" s="825"/>
      <c r="F9" s="825"/>
      <c r="G9" s="825"/>
      <c r="H9" s="825"/>
      <c r="I9" s="825"/>
      <c r="J9" s="825"/>
      <c r="K9" s="825"/>
      <c r="L9" s="825"/>
      <c r="M9" s="825"/>
      <c r="N9" s="825"/>
      <c r="O9" s="825"/>
      <c r="P9" s="825"/>
      <c r="Q9" s="825"/>
      <c r="R9" s="825"/>
      <c r="S9" s="825"/>
      <c r="T9" s="825"/>
      <c r="U9" s="825"/>
      <c r="V9" s="825"/>
      <c r="W9" s="825"/>
      <c r="X9" s="825"/>
      <c r="Y9" s="825"/>
      <c r="Z9" s="825"/>
      <c r="AA9" s="825"/>
      <c r="AB9" s="825"/>
      <c r="AC9" s="825"/>
      <c r="AD9" s="825"/>
      <c r="AE9" s="825"/>
      <c r="AF9" s="825"/>
    </row>
    <row r="10" spans="1:33" s="86" customFormat="1" ht="28.5" customHeight="1" thickTop="1" thickBot="1">
      <c r="A10" s="827" t="s">
        <v>280</v>
      </c>
      <c r="B10" s="81">
        <v>1744332638.8800001</v>
      </c>
      <c r="C10" s="81">
        <v>1006562410.04</v>
      </c>
      <c r="D10" s="81">
        <v>532534854.25</v>
      </c>
      <c r="E10" s="81">
        <v>137882142.03999999</v>
      </c>
      <c r="F10" s="81">
        <v>270228135.48000002</v>
      </c>
      <c r="G10" s="81">
        <v>378313658.60000002</v>
      </c>
      <c r="H10" s="81">
        <v>231150623.77000001</v>
      </c>
      <c r="I10" s="81">
        <v>232758823.13</v>
      </c>
      <c r="J10" s="81">
        <v>199185941.03</v>
      </c>
      <c r="K10" s="81">
        <v>144168502.72</v>
      </c>
      <c r="L10" s="81">
        <v>127887240.62</v>
      </c>
      <c r="M10" s="81">
        <v>72520183.849999994</v>
      </c>
      <c r="N10" s="81">
        <v>262809971.66999999</v>
      </c>
      <c r="O10" s="81">
        <v>142633641.63999999</v>
      </c>
      <c r="P10" s="81">
        <v>108783880.64</v>
      </c>
      <c r="Q10" s="81">
        <v>65627232.210000001</v>
      </c>
      <c r="R10" s="81">
        <v>118327780.08</v>
      </c>
      <c r="S10" s="81">
        <v>200971983.44999999</v>
      </c>
      <c r="T10" s="81">
        <v>85450906.739999995</v>
      </c>
      <c r="U10" s="81">
        <v>266636446.03</v>
      </c>
      <c r="V10" s="81">
        <v>310173793.51999998</v>
      </c>
      <c r="W10" s="81">
        <v>149421239.22999999</v>
      </c>
      <c r="X10" s="81">
        <v>239871999.30000001</v>
      </c>
      <c r="Y10" s="81">
        <v>124753987.95</v>
      </c>
      <c r="Z10" s="81">
        <v>315863083.25999999</v>
      </c>
      <c r="AA10" s="81">
        <v>125240992.14</v>
      </c>
      <c r="AB10" s="81">
        <v>306444399.04000002</v>
      </c>
      <c r="AC10" s="81">
        <v>277694318.17000002</v>
      </c>
      <c r="AD10" s="81">
        <v>59260505.5</v>
      </c>
      <c r="AE10" s="81">
        <v>276334367.63</v>
      </c>
      <c r="AF10" s="81">
        <v>8513825682.6099997</v>
      </c>
      <c r="AG10" s="1250"/>
    </row>
    <row r="11" spans="1:33" s="86" customFormat="1" ht="19.5" customHeight="1" thickTop="1">
      <c r="A11" s="828" t="s">
        <v>281</v>
      </c>
      <c r="B11" s="83">
        <v>319060686.49000001</v>
      </c>
      <c r="C11" s="83">
        <v>142899209.08000001</v>
      </c>
      <c r="D11" s="83">
        <v>43800883.960000001</v>
      </c>
      <c r="E11" s="83">
        <v>22495653.739999998</v>
      </c>
      <c r="F11" s="83">
        <v>37783556.509999998</v>
      </c>
      <c r="G11" s="83">
        <v>33591697.740000002</v>
      </c>
      <c r="H11" s="83">
        <v>15369133.09</v>
      </c>
      <c r="I11" s="83">
        <v>26392593.91</v>
      </c>
      <c r="J11" s="83">
        <v>8271027.1499999994</v>
      </c>
      <c r="K11" s="83">
        <v>7798551.8200000003</v>
      </c>
      <c r="L11" s="83">
        <v>10346584.869999999</v>
      </c>
      <c r="M11" s="83">
        <v>6704583.5800000001</v>
      </c>
      <c r="N11" s="83">
        <v>28657708.57</v>
      </c>
      <c r="O11" s="83">
        <v>20388910.870000001</v>
      </c>
      <c r="P11" s="83">
        <v>19168288.07</v>
      </c>
      <c r="Q11" s="83">
        <v>4074235.33</v>
      </c>
      <c r="R11" s="83">
        <v>7149221.8200000003</v>
      </c>
      <c r="S11" s="83">
        <v>15435454.539999999</v>
      </c>
      <c r="T11" s="83">
        <v>6484703.6799999997</v>
      </c>
      <c r="U11" s="83">
        <v>33943918.640000001</v>
      </c>
      <c r="V11" s="83">
        <v>23363887.789999999</v>
      </c>
      <c r="W11" s="83">
        <v>11286865.390000001</v>
      </c>
      <c r="X11" s="83">
        <v>27761387.030000001</v>
      </c>
      <c r="Y11" s="83">
        <v>9583527.5399999991</v>
      </c>
      <c r="Z11" s="83">
        <v>29911103.609999999</v>
      </c>
      <c r="AA11" s="83">
        <v>5949843.79</v>
      </c>
      <c r="AB11" s="83">
        <v>31555345.18</v>
      </c>
      <c r="AC11" s="83">
        <v>28522518.960000001</v>
      </c>
      <c r="AD11" s="83">
        <v>5322385.2699999996</v>
      </c>
      <c r="AE11" s="83">
        <v>21001351.16</v>
      </c>
      <c r="AF11" s="83">
        <v>1004074819.1799999</v>
      </c>
      <c r="AG11" s="1250"/>
    </row>
    <row r="12" spans="1:33" s="86" customFormat="1" ht="17.25" customHeight="1">
      <c r="A12" s="828" t="s">
        <v>290</v>
      </c>
      <c r="B12" s="83">
        <v>118464775.19</v>
      </c>
      <c r="C12" s="83">
        <v>68220111.439999998</v>
      </c>
      <c r="D12" s="83">
        <v>71503002.829999998</v>
      </c>
      <c r="E12" s="83">
        <v>23218280.760000002</v>
      </c>
      <c r="F12" s="83">
        <v>34812917.340000004</v>
      </c>
      <c r="G12" s="83">
        <v>29645404.77</v>
      </c>
      <c r="H12" s="83">
        <v>27786317.52</v>
      </c>
      <c r="I12" s="83">
        <v>27107676.969999999</v>
      </c>
      <c r="J12" s="83">
        <v>33774996.25</v>
      </c>
      <c r="K12" s="83">
        <v>16898011.899999999</v>
      </c>
      <c r="L12" s="83">
        <v>15033351.91</v>
      </c>
      <c r="M12" s="83">
        <v>4634717.68</v>
      </c>
      <c r="N12" s="83">
        <v>23513953.899999999</v>
      </c>
      <c r="O12" s="83">
        <v>4457475.0199999996</v>
      </c>
      <c r="P12" s="83">
        <v>8999403.1300000008</v>
      </c>
      <c r="Q12" s="83">
        <v>4030441.55</v>
      </c>
      <c r="R12" s="83">
        <v>13508858.17</v>
      </c>
      <c r="S12" s="83">
        <v>28110240.300000001</v>
      </c>
      <c r="T12" s="83">
        <v>5799786.0999999996</v>
      </c>
      <c r="U12" s="83">
        <v>21158492.379999999</v>
      </c>
      <c r="V12" s="83">
        <v>36918021.689999998</v>
      </c>
      <c r="W12" s="83">
        <v>29792568.460000001</v>
      </c>
      <c r="X12" s="83">
        <v>35488127.119999997</v>
      </c>
      <c r="Y12" s="83">
        <v>19405483.829999998</v>
      </c>
      <c r="Z12" s="83">
        <v>24024773.440000001</v>
      </c>
      <c r="AA12" s="83">
        <v>13692385.279999999</v>
      </c>
      <c r="AB12" s="83">
        <v>27921751.469999999</v>
      </c>
      <c r="AC12" s="83">
        <v>9430956.9399999995</v>
      </c>
      <c r="AD12" s="83">
        <v>790074.21</v>
      </c>
      <c r="AE12" s="83">
        <v>45103492.960000001</v>
      </c>
      <c r="AF12" s="83">
        <v>823245850.50999999</v>
      </c>
      <c r="AG12" s="1250"/>
    </row>
    <row r="13" spans="1:33" s="86" customFormat="1" ht="17.25" customHeight="1">
      <c r="A13" s="828" t="s">
        <v>299</v>
      </c>
      <c r="B13" s="83">
        <v>1207503714.78</v>
      </c>
      <c r="C13" s="83">
        <v>738563418.07000005</v>
      </c>
      <c r="D13" s="83">
        <v>342138776.24000001</v>
      </c>
      <c r="E13" s="83">
        <v>75809930.780000001</v>
      </c>
      <c r="F13" s="83">
        <v>178955502.77000001</v>
      </c>
      <c r="G13" s="83">
        <v>305710878.42000002</v>
      </c>
      <c r="H13" s="83">
        <v>181712930.02000001</v>
      </c>
      <c r="I13" s="83">
        <v>173484428</v>
      </c>
      <c r="J13" s="83">
        <v>144726662.46000001</v>
      </c>
      <c r="K13" s="83">
        <v>115268016.15000001</v>
      </c>
      <c r="L13" s="83">
        <v>96236876.069999993</v>
      </c>
      <c r="M13" s="83">
        <v>57581317.060000002</v>
      </c>
      <c r="N13" s="83">
        <v>197843925.72999999</v>
      </c>
      <c r="O13" s="83">
        <v>110653853.58</v>
      </c>
      <c r="P13" s="83">
        <v>73611916.010000005</v>
      </c>
      <c r="Q13" s="83">
        <v>55058005.590000004</v>
      </c>
      <c r="R13" s="83">
        <v>89911447.530000001</v>
      </c>
      <c r="S13" s="83">
        <v>152161562.72</v>
      </c>
      <c r="T13" s="83">
        <v>66515026.310000002</v>
      </c>
      <c r="U13" s="83">
        <v>207027195.08000001</v>
      </c>
      <c r="V13" s="83">
        <v>229591527.09999999</v>
      </c>
      <c r="W13" s="83">
        <v>103274708.67</v>
      </c>
      <c r="X13" s="83">
        <v>167336582.05000001</v>
      </c>
      <c r="Y13" s="83">
        <v>92498375.840000004</v>
      </c>
      <c r="Z13" s="83">
        <v>240491531.66</v>
      </c>
      <c r="AA13" s="83">
        <v>103344754.98</v>
      </c>
      <c r="AB13" s="83">
        <v>235342577.22</v>
      </c>
      <c r="AC13" s="83">
        <v>220205976.44999999</v>
      </c>
      <c r="AD13" s="83">
        <v>51171045.57</v>
      </c>
      <c r="AE13" s="83">
        <v>202226715.37</v>
      </c>
      <c r="AF13" s="83">
        <v>6215959178.2799997</v>
      </c>
      <c r="AG13" s="1250"/>
    </row>
    <row r="14" spans="1:33" s="86" customFormat="1" ht="17.25" customHeight="1">
      <c r="A14" s="828" t="s">
        <v>301</v>
      </c>
      <c r="B14" s="83">
        <v>1165080317.1900001</v>
      </c>
      <c r="C14" s="83">
        <v>659878218.70000005</v>
      </c>
      <c r="D14" s="83">
        <v>310430960.26999998</v>
      </c>
      <c r="E14" s="83">
        <v>81037998.519999996</v>
      </c>
      <c r="F14" s="83">
        <v>172862296.28</v>
      </c>
      <c r="G14" s="83">
        <v>308875739.24000001</v>
      </c>
      <c r="H14" s="83">
        <v>176436693.19999999</v>
      </c>
      <c r="I14" s="83">
        <v>176497625.84</v>
      </c>
      <c r="J14" s="83">
        <v>145403694.94</v>
      </c>
      <c r="K14" s="83">
        <v>120676429.20999999</v>
      </c>
      <c r="L14" s="83">
        <v>98186305.599999994</v>
      </c>
      <c r="M14" s="83">
        <v>56139846.520000003</v>
      </c>
      <c r="N14" s="83">
        <v>201818325.25</v>
      </c>
      <c r="O14" s="83">
        <v>110686207.68000001</v>
      </c>
      <c r="P14" s="83">
        <v>72187237.140000001</v>
      </c>
      <c r="Q14" s="83">
        <v>55660832.130000003</v>
      </c>
      <c r="R14" s="83">
        <v>91693806.469999999</v>
      </c>
      <c r="S14" s="83">
        <v>157185562.05000001</v>
      </c>
      <c r="T14" s="83">
        <v>69366836.620000005</v>
      </c>
      <c r="U14" s="83">
        <v>214279238.61000001</v>
      </c>
      <c r="V14" s="83">
        <v>245832681.88</v>
      </c>
      <c r="W14" s="83">
        <v>107681719.94</v>
      </c>
      <c r="X14" s="83">
        <v>167440466.02000001</v>
      </c>
      <c r="Y14" s="83">
        <v>97161831.230000004</v>
      </c>
      <c r="Z14" s="83">
        <v>214881523.68000001</v>
      </c>
      <c r="AA14" s="83">
        <v>102122834.8</v>
      </c>
      <c r="AB14" s="83">
        <v>241780967.56</v>
      </c>
      <c r="AC14" s="83">
        <v>222773726.63</v>
      </c>
      <c r="AD14" s="83">
        <v>49237173.479999997</v>
      </c>
      <c r="AE14" s="83">
        <v>211285093.88999999</v>
      </c>
      <c r="AF14" s="83">
        <v>6104582190.5699997</v>
      </c>
      <c r="AG14" s="1250"/>
    </row>
    <row r="15" spans="1:33" s="86" customFormat="1" ht="17.25" customHeight="1">
      <c r="A15" s="828" t="s">
        <v>1235</v>
      </c>
      <c r="B15" s="83">
        <v>73701665.939999998</v>
      </c>
      <c r="C15" s="83">
        <v>76429537.209999993</v>
      </c>
      <c r="D15" s="83">
        <v>29031175.190000001</v>
      </c>
      <c r="E15" s="83">
        <v>134111.82</v>
      </c>
      <c r="F15" s="83">
        <v>6331119.75</v>
      </c>
      <c r="G15" s="83">
        <v>1099307.21</v>
      </c>
      <c r="H15" s="83">
        <v>8017280.5099999998</v>
      </c>
      <c r="I15" s="83">
        <v>0</v>
      </c>
      <c r="J15" s="83">
        <v>3897596.51</v>
      </c>
      <c r="K15" s="83">
        <v>95649.53</v>
      </c>
      <c r="L15" s="83">
        <v>456384.88</v>
      </c>
      <c r="M15" s="83">
        <v>2469205.17</v>
      </c>
      <c r="N15" s="83">
        <v>3964677.7</v>
      </c>
      <c r="O15" s="83">
        <v>690980.51</v>
      </c>
      <c r="P15" s="83">
        <v>2163917.15</v>
      </c>
      <c r="Q15" s="83">
        <v>736509.81</v>
      </c>
      <c r="R15" s="83">
        <v>211401.57</v>
      </c>
      <c r="S15" s="83">
        <v>1357029.75</v>
      </c>
      <c r="T15" s="83">
        <v>0</v>
      </c>
      <c r="U15" s="83">
        <v>931650.14</v>
      </c>
      <c r="V15" s="83">
        <v>326507.05</v>
      </c>
      <c r="W15" s="83">
        <v>1914200.38</v>
      </c>
      <c r="X15" s="83">
        <v>3373289.26</v>
      </c>
      <c r="Y15" s="83">
        <v>28414.58</v>
      </c>
      <c r="Z15" s="83">
        <v>19476773.32</v>
      </c>
      <c r="AA15" s="83">
        <v>3153732.47</v>
      </c>
      <c r="AB15" s="83">
        <v>542474.98</v>
      </c>
      <c r="AC15" s="83">
        <v>6629071.4199999999</v>
      </c>
      <c r="AD15" s="83">
        <v>2495847.92</v>
      </c>
      <c r="AE15" s="83">
        <v>27114.32</v>
      </c>
      <c r="AF15" s="83">
        <v>249686626.05000001</v>
      </c>
      <c r="AG15" s="1250"/>
    </row>
    <row r="16" spans="1:33" s="86" customFormat="1" ht="17.25" customHeight="1">
      <c r="A16" s="828" t="s">
        <v>305</v>
      </c>
      <c r="B16" s="83">
        <v>7459035.0199999996</v>
      </c>
      <c r="C16" s="83">
        <v>12397260.310000001</v>
      </c>
      <c r="D16" s="83">
        <v>4622322.26</v>
      </c>
      <c r="E16" s="83">
        <v>940230.94</v>
      </c>
      <c r="F16" s="83">
        <v>2502771.3199999998</v>
      </c>
      <c r="G16" s="83">
        <v>3296500.05</v>
      </c>
      <c r="H16" s="83">
        <v>2200823.2000000002</v>
      </c>
      <c r="I16" s="83">
        <v>2594032.92</v>
      </c>
      <c r="J16" s="83">
        <v>470263.81</v>
      </c>
      <c r="K16" s="83">
        <v>259684.06</v>
      </c>
      <c r="L16" s="83">
        <v>958910.36</v>
      </c>
      <c r="M16" s="83">
        <v>523190.65</v>
      </c>
      <c r="N16" s="83">
        <v>1552993.04</v>
      </c>
      <c r="O16" s="83">
        <v>1849695.85</v>
      </c>
      <c r="P16" s="83">
        <v>987824.64000000001</v>
      </c>
      <c r="Q16" s="83">
        <v>997240.57</v>
      </c>
      <c r="R16" s="83">
        <v>689500.16000000003</v>
      </c>
      <c r="S16" s="83">
        <v>1253257.08</v>
      </c>
      <c r="T16" s="83">
        <v>923594.49</v>
      </c>
      <c r="U16" s="83">
        <v>965634.87</v>
      </c>
      <c r="V16" s="83">
        <v>895682.95</v>
      </c>
      <c r="W16" s="83">
        <v>1061679.3899999999</v>
      </c>
      <c r="X16" s="83">
        <v>2156079.66</v>
      </c>
      <c r="Y16" s="83">
        <v>307695.82</v>
      </c>
      <c r="Z16" s="83">
        <v>2387446.59</v>
      </c>
      <c r="AA16" s="83">
        <v>1185465.54</v>
      </c>
      <c r="AB16" s="83">
        <v>624257.4</v>
      </c>
      <c r="AC16" s="83">
        <v>1784898.11</v>
      </c>
      <c r="AD16" s="83">
        <v>498247.1</v>
      </c>
      <c r="AE16" s="83">
        <v>65475.340000000004</v>
      </c>
      <c r="AF16" s="83">
        <v>58411693.5</v>
      </c>
      <c r="AG16" s="1250"/>
    </row>
    <row r="17" spans="1:33" s="86" customFormat="1" ht="17.25" customHeight="1">
      <c r="A17" s="828" t="s">
        <v>1236</v>
      </c>
      <c r="B17" s="83">
        <v>3500526.96</v>
      </c>
      <c r="C17" s="83">
        <v>10342038.550000001</v>
      </c>
      <c r="D17" s="83">
        <v>6071355.0300000003</v>
      </c>
      <c r="E17" s="83">
        <v>0</v>
      </c>
      <c r="F17" s="83">
        <v>1371343.77</v>
      </c>
      <c r="G17" s="83">
        <v>121816.55</v>
      </c>
      <c r="H17" s="83">
        <v>1446161.95</v>
      </c>
      <c r="I17" s="83">
        <v>0</v>
      </c>
      <c r="J17" s="83">
        <v>9998.2199999999993</v>
      </c>
      <c r="K17" s="83">
        <v>0</v>
      </c>
      <c r="L17" s="83">
        <v>0</v>
      </c>
      <c r="M17" s="83">
        <v>73909.45</v>
      </c>
      <c r="N17" s="83">
        <v>230281.7</v>
      </c>
      <c r="O17" s="83">
        <v>0</v>
      </c>
      <c r="P17" s="83">
        <v>15100.17</v>
      </c>
      <c r="Q17" s="83">
        <v>55981.71</v>
      </c>
      <c r="R17" s="83">
        <v>0</v>
      </c>
      <c r="S17" s="83">
        <v>48066.27</v>
      </c>
      <c r="T17" s="83">
        <v>0</v>
      </c>
      <c r="U17" s="83">
        <v>0</v>
      </c>
      <c r="V17" s="83">
        <v>36983.79</v>
      </c>
      <c r="W17" s="83">
        <v>79394.710000000006</v>
      </c>
      <c r="X17" s="83">
        <v>234216.69</v>
      </c>
      <c r="Y17" s="83">
        <v>0</v>
      </c>
      <c r="Z17" s="83">
        <v>2860803.5</v>
      </c>
      <c r="AA17" s="83">
        <v>68113.19</v>
      </c>
      <c r="AB17" s="83">
        <v>160419</v>
      </c>
      <c r="AC17" s="83">
        <v>982731.81</v>
      </c>
      <c r="AD17" s="83">
        <v>134480.17000000001</v>
      </c>
      <c r="AE17" s="83">
        <v>0</v>
      </c>
      <c r="AF17" s="83">
        <v>27843723.190000001</v>
      </c>
      <c r="AG17" s="1250"/>
    </row>
    <row r="18" spans="1:33" s="86" customFormat="1" ht="17.25" customHeight="1">
      <c r="A18" s="828" t="s">
        <v>309</v>
      </c>
      <c r="B18" s="83">
        <v>13971518.699999999</v>
      </c>
      <c r="C18" s="83">
        <v>5379058.8700000001</v>
      </c>
      <c r="D18" s="83">
        <v>10291649.67</v>
      </c>
      <c r="E18" s="83">
        <v>3841924.83</v>
      </c>
      <c r="F18" s="83">
        <v>3657277.2</v>
      </c>
      <c r="G18" s="83">
        <v>13571310.039999999</v>
      </c>
      <c r="H18" s="83">
        <v>4199981.03</v>
      </c>
      <c r="I18" s="83">
        <v>2457776.5099999998</v>
      </c>
      <c r="J18" s="83">
        <v>6030096.5899999999</v>
      </c>
      <c r="K18" s="83">
        <v>1433555.51</v>
      </c>
      <c r="L18" s="83">
        <v>679580.05</v>
      </c>
      <c r="M18" s="83">
        <v>1274761.54</v>
      </c>
      <c r="N18" s="83">
        <v>1656779.2</v>
      </c>
      <c r="O18" s="83">
        <v>598499.25</v>
      </c>
      <c r="P18" s="83">
        <v>2407181.79</v>
      </c>
      <c r="Q18" s="83">
        <v>392374.46</v>
      </c>
      <c r="R18" s="83">
        <v>1890968.24</v>
      </c>
      <c r="S18" s="83">
        <v>915279.13</v>
      </c>
      <c r="T18" s="83">
        <v>465298.64</v>
      </c>
      <c r="U18" s="83">
        <v>1888467.16</v>
      </c>
      <c r="V18" s="83">
        <v>2163560.64</v>
      </c>
      <c r="W18" s="83">
        <v>1481766.16</v>
      </c>
      <c r="X18" s="83">
        <v>2488055.9500000002</v>
      </c>
      <c r="Y18" s="83">
        <v>940718.54</v>
      </c>
      <c r="Z18" s="83">
        <v>5478471.7800000003</v>
      </c>
      <c r="AA18" s="83">
        <v>3197259.07</v>
      </c>
      <c r="AB18" s="83">
        <v>2545419.42</v>
      </c>
      <c r="AC18" s="83">
        <v>1451601.46</v>
      </c>
      <c r="AD18" s="83">
        <v>367795.61</v>
      </c>
      <c r="AE18" s="83">
        <v>130236.62999999999</v>
      </c>
      <c r="AF18" s="83">
        <v>97248223.670000002</v>
      </c>
      <c r="AG18" s="1250"/>
    </row>
    <row r="19" spans="1:33" s="86" customFormat="1" ht="17.25" customHeight="1">
      <c r="A19" s="828" t="s">
        <v>1237</v>
      </c>
      <c r="B19" s="83">
        <v>11953089.359999999</v>
      </c>
      <c r="C19" s="83">
        <v>6261241.71</v>
      </c>
      <c r="D19" s="83">
        <v>6684708.7000000002</v>
      </c>
      <c r="E19" s="83">
        <v>38703.42</v>
      </c>
      <c r="F19" s="83">
        <v>3456081.05</v>
      </c>
      <c r="G19" s="83">
        <v>0</v>
      </c>
      <c r="H19" s="83">
        <v>583800.99</v>
      </c>
      <c r="I19" s="83">
        <v>0</v>
      </c>
      <c r="J19" s="83">
        <v>194999.38</v>
      </c>
      <c r="K19" s="83">
        <v>0</v>
      </c>
      <c r="L19" s="83">
        <v>0</v>
      </c>
      <c r="M19" s="83">
        <v>144252.73000000001</v>
      </c>
      <c r="N19" s="83">
        <v>407377.36</v>
      </c>
      <c r="O19" s="83">
        <v>0</v>
      </c>
      <c r="P19" s="83">
        <v>60962.239999999998</v>
      </c>
      <c r="Q19" s="83">
        <v>90262.33</v>
      </c>
      <c r="R19" s="83">
        <v>0</v>
      </c>
      <c r="S19" s="83">
        <v>111193.02</v>
      </c>
      <c r="T19" s="83">
        <v>0</v>
      </c>
      <c r="U19" s="83">
        <v>0</v>
      </c>
      <c r="V19" s="83">
        <v>0</v>
      </c>
      <c r="W19" s="83">
        <v>138270.76</v>
      </c>
      <c r="X19" s="83">
        <v>63882.98</v>
      </c>
      <c r="Y19" s="83">
        <v>0</v>
      </c>
      <c r="Z19" s="83">
        <v>4754308.41</v>
      </c>
      <c r="AA19" s="83">
        <v>184837.24</v>
      </c>
      <c r="AB19" s="83">
        <v>0</v>
      </c>
      <c r="AC19" s="83">
        <v>41053.339999999997</v>
      </c>
      <c r="AD19" s="83">
        <v>132797.54</v>
      </c>
      <c r="AE19" s="83">
        <v>0</v>
      </c>
      <c r="AF19" s="83">
        <v>35301822.560000002</v>
      </c>
      <c r="AG19" s="1250"/>
    </row>
    <row r="20" spans="1:33" s="86" customFormat="1" ht="17.25" customHeight="1">
      <c r="A20" s="828" t="s">
        <v>312</v>
      </c>
      <c r="B20" s="83">
        <v>12638116.52</v>
      </c>
      <c r="C20" s="83">
        <v>7438629.9400000004</v>
      </c>
      <c r="D20" s="83">
        <v>2328459.54</v>
      </c>
      <c r="E20" s="83">
        <v>540791.01</v>
      </c>
      <c r="F20" s="83">
        <v>1327650.6499999999</v>
      </c>
      <c r="G20" s="83">
        <v>2183758.7999999998</v>
      </c>
      <c r="H20" s="83">
        <v>1719917.08</v>
      </c>
      <c r="I20" s="83">
        <v>1183674.1299999999</v>
      </c>
      <c r="J20" s="83">
        <v>1326132.24</v>
      </c>
      <c r="K20" s="83">
        <v>910743.06</v>
      </c>
      <c r="L20" s="83">
        <v>939429.71</v>
      </c>
      <c r="M20" s="83">
        <v>465373.01</v>
      </c>
      <c r="N20" s="83">
        <v>1318473.2</v>
      </c>
      <c r="O20" s="83">
        <v>3142542.38</v>
      </c>
      <c r="P20" s="83">
        <v>1292475.49</v>
      </c>
      <c r="Q20" s="83">
        <v>620557.56999999995</v>
      </c>
      <c r="R20" s="83">
        <v>596888.61</v>
      </c>
      <c r="S20" s="83">
        <v>1307044.56</v>
      </c>
      <c r="T20" s="83">
        <v>573525.65</v>
      </c>
      <c r="U20" s="83">
        <v>1396632.36</v>
      </c>
      <c r="V20" s="83">
        <v>1492604.42</v>
      </c>
      <c r="W20" s="83">
        <v>845341.02</v>
      </c>
      <c r="X20" s="83">
        <v>1431814.63</v>
      </c>
      <c r="Y20" s="83">
        <v>731928.13</v>
      </c>
      <c r="Z20" s="83">
        <v>3562445.51</v>
      </c>
      <c r="AA20" s="83">
        <v>981519.97</v>
      </c>
      <c r="AB20" s="83">
        <v>3944374.85</v>
      </c>
      <c r="AC20" s="83">
        <v>5151795.03</v>
      </c>
      <c r="AD20" s="83">
        <v>617951.31999999995</v>
      </c>
      <c r="AE20" s="83">
        <v>1821040.59</v>
      </c>
      <c r="AF20" s="83">
        <v>63831630.979999997</v>
      </c>
      <c r="AG20" s="1250"/>
    </row>
    <row r="21" spans="1:33" s="86" customFormat="1" ht="17.25" customHeight="1">
      <c r="A21" s="828" t="s">
        <v>319</v>
      </c>
      <c r="B21" s="83">
        <v>-80800554.909999996</v>
      </c>
      <c r="C21" s="83">
        <v>-39562567.219999999</v>
      </c>
      <c r="D21" s="83">
        <v>-27321854.420000002</v>
      </c>
      <c r="E21" s="83">
        <v>-10723829.76</v>
      </c>
      <c r="F21" s="83">
        <v>-12553037.25</v>
      </c>
      <c r="G21" s="83">
        <v>-23437553.469999999</v>
      </c>
      <c r="H21" s="83">
        <v>-12891727.939999999</v>
      </c>
      <c r="I21" s="83">
        <v>-9248681.4000000004</v>
      </c>
      <c r="J21" s="83">
        <v>-12606119.23</v>
      </c>
      <c r="K21" s="83">
        <v>-8108045.2199999997</v>
      </c>
      <c r="L21" s="83">
        <v>-4983734.53</v>
      </c>
      <c r="M21" s="83">
        <v>-3509222.01</v>
      </c>
      <c r="N21" s="83">
        <v>-13104981.720000001</v>
      </c>
      <c r="O21" s="83">
        <v>-6314072.0899999999</v>
      </c>
      <c r="P21" s="83">
        <v>-5502782.6100000003</v>
      </c>
      <c r="Q21" s="83">
        <v>-3495752.99</v>
      </c>
      <c r="R21" s="83">
        <v>-5171117.5199999996</v>
      </c>
      <c r="S21" s="83">
        <v>-10015869.140000001</v>
      </c>
      <c r="T21" s="83">
        <v>-4814229.09</v>
      </c>
      <c r="U21" s="83">
        <v>-12434428.060000001</v>
      </c>
      <c r="V21" s="83">
        <v>-21156493.629999999</v>
      </c>
      <c r="W21" s="83">
        <v>-9927663.6899999995</v>
      </c>
      <c r="X21" s="83">
        <v>-9851223.1400000006</v>
      </c>
      <c r="Y21" s="83">
        <v>-6672212.46</v>
      </c>
      <c r="Z21" s="83">
        <v>-12910241.130000001</v>
      </c>
      <c r="AA21" s="83">
        <v>-7549007.2999999998</v>
      </c>
      <c r="AB21" s="83">
        <v>-14255335.99</v>
      </c>
      <c r="AC21" s="83">
        <v>-18608901.350000001</v>
      </c>
      <c r="AD21" s="83">
        <v>-2313247.5699999998</v>
      </c>
      <c r="AE21" s="83">
        <v>-11102245.4</v>
      </c>
      <c r="AF21" s="83">
        <v>-420946732.24000001</v>
      </c>
      <c r="AG21" s="1250"/>
    </row>
    <row r="22" spans="1:33" s="86" customFormat="1" ht="17.25" customHeight="1">
      <c r="A22" s="828" t="s">
        <v>330</v>
      </c>
      <c r="B22" s="83">
        <v>10176996.25</v>
      </c>
      <c r="C22" s="83">
        <v>5710160.3700000001</v>
      </c>
      <c r="D22" s="83">
        <v>1708562.99</v>
      </c>
      <c r="E22" s="83">
        <v>3198439.55</v>
      </c>
      <c r="F22" s="83">
        <v>1646466.19</v>
      </c>
      <c r="G22" s="83">
        <v>601582.30000000005</v>
      </c>
      <c r="H22" s="83">
        <v>1389257</v>
      </c>
      <c r="I22" s="83">
        <v>911250.8</v>
      </c>
      <c r="J22" s="83">
        <v>783184.97</v>
      </c>
      <c r="K22" s="83">
        <v>984578.15</v>
      </c>
      <c r="L22" s="83">
        <v>1046766.6699999999</v>
      </c>
      <c r="M22" s="83">
        <v>1053031.72</v>
      </c>
      <c r="N22" s="83">
        <v>934786.1</v>
      </c>
      <c r="O22" s="83">
        <v>1226546.81</v>
      </c>
      <c r="P22" s="83">
        <v>2002413.75</v>
      </c>
      <c r="Q22" s="83">
        <v>468038.85</v>
      </c>
      <c r="R22" s="83">
        <v>734654.53</v>
      </c>
      <c r="S22" s="83">
        <v>794110.5</v>
      </c>
      <c r="T22" s="83">
        <v>316108.18</v>
      </c>
      <c r="U22" s="83">
        <v>461137.79</v>
      </c>
      <c r="V22" s="83">
        <v>976908.55</v>
      </c>
      <c r="W22" s="83">
        <v>704121.2</v>
      </c>
      <c r="X22" s="83">
        <v>1017124.08</v>
      </c>
      <c r="Y22" s="83">
        <v>256959.94000000003</v>
      </c>
      <c r="Z22" s="83">
        <v>2363049.69</v>
      </c>
      <c r="AA22" s="83">
        <v>321640.86</v>
      </c>
      <c r="AB22" s="83">
        <v>1363850.31</v>
      </c>
      <c r="AC22" s="83">
        <v>1208545.47</v>
      </c>
      <c r="AD22" s="83">
        <v>370110.16</v>
      </c>
      <c r="AE22" s="83">
        <v>724484.41</v>
      </c>
      <c r="AF22" s="83">
        <v>45454868.140000001</v>
      </c>
      <c r="AG22" s="1250"/>
    </row>
    <row r="23" spans="1:33" s="86" customFormat="1" ht="17.25" customHeight="1">
      <c r="A23" s="828" t="s">
        <v>336</v>
      </c>
      <c r="B23" s="83">
        <v>1899219.88</v>
      </c>
      <c r="C23" s="83">
        <v>172775.2</v>
      </c>
      <c r="D23" s="83">
        <v>240202.39</v>
      </c>
      <c r="E23" s="83">
        <v>2666022.0299999998</v>
      </c>
      <c r="F23" s="83">
        <v>570653.56000000006</v>
      </c>
      <c r="G23" s="83">
        <v>53</v>
      </c>
      <c r="H23" s="83">
        <v>47</v>
      </c>
      <c r="I23" s="83">
        <v>0</v>
      </c>
      <c r="J23" s="83">
        <v>43</v>
      </c>
      <c r="K23" s="83">
        <v>0</v>
      </c>
      <c r="L23" s="83">
        <v>0</v>
      </c>
      <c r="M23" s="83">
        <v>13047.16</v>
      </c>
      <c r="N23" s="83">
        <v>83</v>
      </c>
      <c r="O23" s="83">
        <v>144491.97</v>
      </c>
      <c r="P23" s="83">
        <v>1</v>
      </c>
      <c r="Q23" s="83">
        <v>5762.88</v>
      </c>
      <c r="R23" s="83">
        <v>0</v>
      </c>
      <c r="S23" s="83">
        <v>132</v>
      </c>
      <c r="T23" s="83">
        <v>1</v>
      </c>
      <c r="U23" s="83">
        <v>40</v>
      </c>
      <c r="V23" s="83">
        <v>0</v>
      </c>
      <c r="W23" s="83">
        <v>404812.05</v>
      </c>
      <c r="X23" s="83">
        <v>31375.200000000001</v>
      </c>
      <c r="Y23" s="83">
        <v>0</v>
      </c>
      <c r="Z23" s="83">
        <v>214227.99</v>
      </c>
      <c r="AA23" s="83">
        <v>345</v>
      </c>
      <c r="AB23" s="83">
        <v>1</v>
      </c>
      <c r="AC23" s="83">
        <v>1</v>
      </c>
      <c r="AD23" s="83">
        <v>38842.61</v>
      </c>
      <c r="AE23" s="83">
        <v>0</v>
      </c>
      <c r="AF23" s="83">
        <v>6402179.9199999999</v>
      </c>
      <c r="AG23" s="1250"/>
    </row>
    <row r="24" spans="1:33" s="86" customFormat="1" ht="17.25" customHeight="1">
      <c r="A24" s="828" t="s">
        <v>342</v>
      </c>
      <c r="B24" s="83">
        <v>20287894.34</v>
      </c>
      <c r="C24" s="83">
        <v>25580515.239999998</v>
      </c>
      <c r="D24" s="83">
        <v>56188409.619999997</v>
      </c>
      <c r="E24" s="83">
        <v>6681445.2999999998</v>
      </c>
      <c r="F24" s="83">
        <v>10792232.77</v>
      </c>
      <c r="G24" s="83">
        <v>4074195.16</v>
      </c>
      <c r="H24" s="83">
        <v>1429452.5</v>
      </c>
      <c r="I24" s="83">
        <v>2595592.54</v>
      </c>
      <c r="J24" s="83">
        <v>9019157.8599999994</v>
      </c>
      <c r="K24" s="83">
        <v>666490.16</v>
      </c>
      <c r="L24" s="83">
        <v>586910.99</v>
      </c>
      <c r="M24" s="83">
        <v>108685.94</v>
      </c>
      <c r="N24" s="83">
        <v>5397538.75</v>
      </c>
      <c r="O24" s="83">
        <v>3598331.12</v>
      </c>
      <c r="P24" s="83">
        <v>1802534.68</v>
      </c>
      <c r="Q24" s="83">
        <v>45336.5</v>
      </c>
      <c r="R24" s="83">
        <v>4270885.13</v>
      </c>
      <c r="S24" s="83">
        <v>1187239.6200000001</v>
      </c>
      <c r="T24" s="83">
        <v>619863.72</v>
      </c>
      <c r="U24" s="83">
        <v>1158455.6499999999</v>
      </c>
      <c r="V24" s="83">
        <v>13961716.109999999</v>
      </c>
      <c r="W24" s="83">
        <v>2264691.7999999998</v>
      </c>
      <c r="X24" s="83">
        <v>4050617.9</v>
      </c>
      <c r="Y24" s="83">
        <v>1351685.85</v>
      </c>
      <c r="Z24" s="83">
        <v>6477334.1100000003</v>
      </c>
      <c r="AA24" s="83">
        <v>360489.57</v>
      </c>
      <c r="AB24" s="83">
        <v>5426242.0800000001</v>
      </c>
      <c r="AC24" s="83">
        <v>4734086.3899999997</v>
      </c>
      <c r="AD24" s="83">
        <v>13720</v>
      </c>
      <c r="AE24" s="83">
        <v>2338910.14</v>
      </c>
      <c r="AF24" s="83">
        <v>197070661.53999999</v>
      </c>
      <c r="AG24" s="1250"/>
    </row>
    <row r="25" spans="1:33" s="86" customFormat="1" ht="18.75" customHeight="1">
      <c r="A25" s="828" t="s">
        <v>347</v>
      </c>
      <c r="B25" s="83">
        <v>60192930.969999999</v>
      </c>
      <c r="C25" s="83">
        <v>22977347</v>
      </c>
      <c r="D25" s="83">
        <v>16584670.300000001</v>
      </c>
      <c r="E25" s="83">
        <v>3295417.57</v>
      </c>
      <c r="F25" s="83">
        <v>5267354.12</v>
      </c>
      <c r="G25" s="83">
        <v>3628211.22</v>
      </c>
      <c r="H25" s="83">
        <v>3247824.42</v>
      </c>
      <c r="I25" s="83">
        <v>1859977.04</v>
      </c>
      <c r="J25" s="83">
        <v>2398836.81</v>
      </c>
      <c r="K25" s="83">
        <v>2446184.29</v>
      </c>
      <c r="L25" s="83">
        <v>2963800.75</v>
      </c>
      <c r="M25" s="83">
        <v>2011022.89</v>
      </c>
      <c r="N25" s="83">
        <v>5489866.6699999999</v>
      </c>
      <c r="O25" s="83">
        <v>1913369.69</v>
      </c>
      <c r="P25" s="83">
        <v>2425938.44</v>
      </c>
      <c r="Q25" s="83">
        <v>1936222.78</v>
      </c>
      <c r="R25" s="83">
        <v>2620846.2400000002</v>
      </c>
      <c r="S25" s="83">
        <v>2752260.08</v>
      </c>
      <c r="T25" s="83">
        <v>5628603.3200000003</v>
      </c>
      <c r="U25" s="83">
        <v>2569738.7999999998</v>
      </c>
      <c r="V25" s="83">
        <v>4541996.78</v>
      </c>
      <c r="W25" s="83">
        <v>1460237.02</v>
      </c>
      <c r="X25" s="83">
        <v>4010549.79</v>
      </c>
      <c r="Y25" s="83">
        <v>1387902.13</v>
      </c>
      <c r="Z25" s="83">
        <v>11773728.75</v>
      </c>
      <c r="AA25" s="83">
        <v>1360827.45</v>
      </c>
      <c r="AB25" s="83">
        <v>4571116.79</v>
      </c>
      <c r="AC25" s="83">
        <v>12513719.25</v>
      </c>
      <c r="AD25" s="83">
        <v>1456772.8</v>
      </c>
      <c r="AE25" s="83">
        <v>4499248.8099999996</v>
      </c>
      <c r="AF25" s="83">
        <v>199786522.97</v>
      </c>
      <c r="AG25" s="1250"/>
    </row>
    <row r="26" spans="1:33" s="86" customFormat="1" ht="20.25" customHeight="1">
      <c r="A26" s="828" t="s">
        <v>357</v>
      </c>
      <c r="B26" s="83">
        <v>6746420.9800000004</v>
      </c>
      <c r="C26" s="83">
        <v>2438873.64</v>
      </c>
      <c r="D26" s="83">
        <v>370345.92</v>
      </c>
      <c r="E26" s="83">
        <v>516952.31</v>
      </c>
      <c r="F26" s="83">
        <v>399452.22</v>
      </c>
      <c r="G26" s="83">
        <v>1061635.99</v>
      </c>
      <c r="H26" s="83">
        <v>215662.22</v>
      </c>
      <c r="I26" s="83">
        <v>407303.87</v>
      </c>
      <c r="J26" s="83">
        <v>212032.53</v>
      </c>
      <c r="K26" s="83">
        <v>106670.25</v>
      </c>
      <c r="L26" s="83">
        <v>1672949.36</v>
      </c>
      <c r="M26" s="83">
        <v>413777.82</v>
      </c>
      <c r="N26" s="83">
        <v>972108.95</v>
      </c>
      <c r="O26" s="83">
        <v>250662.58</v>
      </c>
      <c r="P26" s="83">
        <v>773385.56</v>
      </c>
      <c r="Q26" s="83">
        <v>9188.73</v>
      </c>
      <c r="R26" s="83">
        <v>131866.66</v>
      </c>
      <c r="S26" s="83">
        <v>530983.68999999994</v>
      </c>
      <c r="T26" s="83">
        <v>86814.43</v>
      </c>
      <c r="U26" s="83">
        <v>317467.69</v>
      </c>
      <c r="V26" s="83">
        <v>819735.5</v>
      </c>
      <c r="W26" s="83">
        <v>233234.64</v>
      </c>
      <c r="X26" s="83">
        <v>176236.13</v>
      </c>
      <c r="Y26" s="83">
        <v>270052.82</v>
      </c>
      <c r="Z26" s="83">
        <v>607334.01</v>
      </c>
      <c r="AA26" s="83">
        <v>210705.21</v>
      </c>
      <c r="AB26" s="83">
        <v>263514.99</v>
      </c>
      <c r="AC26" s="83">
        <v>1078513.71</v>
      </c>
      <c r="AD26" s="83">
        <v>97554.880000000005</v>
      </c>
      <c r="AE26" s="83">
        <v>440164.78</v>
      </c>
      <c r="AF26" s="83">
        <v>21831602.07</v>
      </c>
      <c r="AG26" s="1250"/>
    </row>
    <row r="27" spans="1:33" s="86" customFormat="1" ht="15.75" thickBot="1">
      <c r="A27" s="829" t="s">
        <v>363</v>
      </c>
      <c r="B27" s="657">
        <v>0</v>
      </c>
      <c r="C27" s="657">
        <v>0</v>
      </c>
      <c r="D27" s="657">
        <v>0</v>
      </c>
      <c r="E27" s="657">
        <v>0</v>
      </c>
      <c r="F27" s="657">
        <v>0</v>
      </c>
      <c r="G27" s="657">
        <v>0</v>
      </c>
      <c r="H27" s="657">
        <v>0</v>
      </c>
      <c r="I27" s="657">
        <v>0</v>
      </c>
      <c r="J27" s="657">
        <v>0</v>
      </c>
      <c r="K27" s="657">
        <v>0</v>
      </c>
      <c r="L27" s="657">
        <v>0</v>
      </c>
      <c r="M27" s="657">
        <v>0</v>
      </c>
      <c r="N27" s="657">
        <v>0</v>
      </c>
      <c r="O27" s="657">
        <v>0</v>
      </c>
      <c r="P27" s="657">
        <v>0</v>
      </c>
      <c r="Q27" s="657">
        <v>0</v>
      </c>
      <c r="R27" s="657">
        <v>0</v>
      </c>
      <c r="S27" s="657">
        <v>0</v>
      </c>
      <c r="T27" s="657">
        <v>0</v>
      </c>
      <c r="U27" s="657">
        <v>0</v>
      </c>
      <c r="V27" s="657">
        <v>0</v>
      </c>
      <c r="W27" s="657">
        <v>0</v>
      </c>
      <c r="X27" s="657">
        <v>0</v>
      </c>
      <c r="Y27" s="657">
        <v>0</v>
      </c>
      <c r="Z27" s="657">
        <v>0</v>
      </c>
      <c r="AA27" s="657">
        <v>0</v>
      </c>
      <c r="AB27" s="657">
        <v>0</v>
      </c>
      <c r="AC27" s="657">
        <v>0</v>
      </c>
      <c r="AD27" s="657">
        <v>0</v>
      </c>
      <c r="AE27" s="657">
        <v>0</v>
      </c>
      <c r="AF27" s="657">
        <v>0</v>
      </c>
      <c r="AG27" s="1250"/>
    </row>
    <row r="28" spans="1:33" s="86" customFormat="1" ht="27.75" customHeight="1" thickTop="1" thickBot="1">
      <c r="A28" s="830" t="s">
        <v>370</v>
      </c>
      <c r="B28" s="81">
        <v>1552892000.46</v>
      </c>
      <c r="C28" s="81">
        <v>908208695.32000005</v>
      </c>
      <c r="D28" s="81">
        <v>464252371.94</v>
      </c>
      <c r="E28" s="81">
        <v>107239975.84</v>
      </c>
      <c r="F28" s="81">
        <v>222834476.41</v>
      </c>
      <c r="G28" s="81">
        <v>305894298.55000001</v>
      </c>
      <c r="H28" s="81">
        <v>193647335.37</v>
      </c>
      <c r="I28" s="81">
        <v>185500157.78</v>
      </c>
      <c r="J28" s="81">
        <v>160277350.77000001</v>
      </c>
      <c r="K28" s="81">
        <v>115510741.63</v>
      </c>
      <c r="L28" s="81">
        <v>91519299.329999998</v>
      </c>
      <c r="M28" s="81">
        <v>59784545.140000001</v>
      </c>
      <c r="N28" s="81">
        <v>227452470.34</v>
      </c>
      <c r="O28" s="81">
        <v>125192754.34999999</v>
      </c>
      <c r="P28" s="81">
        <v>96640279.040000007</v>
      </c>
      <c r="Q28" s="81">
        <v>55783800.670000002</v>
      </c>
      <c r="R28" s="81">
        <v>106479766.88</v>
      </c>
      <c r="S28" s="81">
        <v>177515447.99000001</v>
      </c>
      <c r="T28" s="81">
        <v>69573718.400000006</v>
      </c>
      <c r="U28" s="81">
        <v>238100247.36000001</v>
      </c>
      <c r="V28" s="81">
        <v>277904660.99000001</v>
      </c>
      <c r="W28" s="81">
        <v>125640145.20999999</v>
      </c>
      <c r="X28" s="81">
        <v>218210834.53999999</v>
      </c>
      <c r="Y28" s="81">
        <v>111042059.45999999</v>
      </c>
      <c r="Z28" s="81">
        <v>288978874.58999997</v>
      </c>
      <c r="AA28" s="81">
        <v>112324487.95999999</v>
      </c>
      <c r="AB28" s="81">
        <v>273204994.08999997</v>
      </c>
      <c r="AC28" s="81">
        <v>239529179.62</v>
      </c>
      <c r="AD28" s="81">
        <v>48715770.640000001</v>
      </c>
      <c r="AE28" s="81">
        <v>243430803.91</v>
      </c>
      <c r="AF28" s="81">
        <v>7403281544.5799999</v>
      </c>
      <c r="AG28" s="1250"/>
    </row>
    <row r="29" spans="1:33" s="86" customFormat="1" ht="17.25" customHeight="1" thickTop="1">
      <c r="A29" s="828" t="s">
        <v>371</v>
      </c>
      <c r="B29" s="83">
        <v>1112264861.55</v>
      </c>
      <c r="C29" s="83">
        <v>759927480.70000005</v>
      </c>
      <c r="D29" s="83">
        <v>410363646.25999999</v>
      </c>
      <c r="E29" s="83">
        <v>102738933.06</v>
      </c>
      <c r="F29" s="83">
        <v>199014446.18000001</v>
      </c>
      <c r="G29" s="83">
        <v>280070833.77999997</v>
      </c>
      <c r="H29" s="83">
        <v>172431714.58000001</v>
      </c>
      <c r="I29" s="83">
        <v>173805447.47</v>
      </c>
      <c r="J29" s="83">
        <v>150125133.59</v>
      </c>
      <c r="K29" s="83">
        <v>109277348.09999999</v>
      </c>
      <c r="L29" s="83">
        <v>76930598.040000007</v>
      </c>
      <c r="M29" s="83">
        <v>56335166.289999999</v>
      </c>
      <c r="N29" s="83">
        <v>208881525.62</v>
      </c>
      <c r="O29" s="83">
        <v>119508863.88</v>
      </c>
      <c r="P29" s="83">
        <v>92803148.790000007</v>
      </c>
      <c r="Q29" s="83">
        <v>47839603.719999999</v>
      </c>
      <c r="R29" s="83">
        <v>97528548.150000006</v>
      </c>
      <c r="S29" s="83">
        <v>156491421.03</v>
      </c>
      <c r="T29" s="83">
        <v>65708476.229999997</v>
      </c>
      <c r="U29" s="83">
        <v>228885506.13999999</v>
      </c>
      <c r="V29" s="83">
        <v>263354017.59</v>
      </c>
      <c r="W29" s="83">
        <v>117139747.7</v>
      </c>
      <c r="X29" s="83">
        <v>189073304.56</v>
      </c>
      <c r="Y29" s="83">
        <v>101826921.41</v>
      </c>
      <c r="Z29" s="83">
        <v>281614174.57999998</v>
      </c>
      <c r="AA29" s="83">
        <v>104616283.43000001</v>
      </c>
      <c r="AB29" s="83">
        <v>224918213.06</v>
      </c>
      <c r="AC29" s="83">
        <v>222242995.31</v>
      </c>
      <c r="AD29" s="83">
        <v>32940920.82</v>
      </c>
      <c r="AE29" s="83">
        <v>224791295.99000001</v>
      </c>
      <c r="AF29" s="83">
        <v>6383450577.6099997</v>
      </c>
      <c r="AG29" s="1250"/>
    </row>
    <row r="30" spans="1:33" s="86" customFormat="1" ht="17.25" customHeight="1">
      <c r="A30" s="831" t="s">
        <v>372</v>
      </c>
      <c r="B30" s="83">
        <v>3746367.58</v>
      </c>
      <c r="C30" s="83">
        <v>1931896.35</v>
      </c>
      <c r="D30" s="83">
        <v>144896.16</v>
      </c>
      <c r="E30" s="83">
        <v>44462.3</v>
      </c>
      <c r="F30" s="83">
        <v>300736.84000000003</v>
      </c>
      <c r="G30" s="83">
        <v>50911.49</v>
      </c>
      <c r="H30" s="83">
        <v>0</v>
      </c>
      <c r="I30" s="83">
        <v>0</v>
      </c>
      <c r="J30" s="83">
        <v>0</v>
      </c>
      <c r="K30" s="83">
        <v>12992.57</v>
      </c>
      <c r="L30" s="83">
        <v>2161.96</v>
      </c>
      <c r="M30" s="83">
        <v>0</v>
      </c>
      <c r="N30" s="83">
        <v>279325.39</v>
      </c>
      <c r="O30" s="83">
        <v>205998.17</v>
      </c>
      <c r="P30" s="83">
        <v>32279.55</v>
      </c>
      <c r="Q30" s="83">
        <v>0</v>
      </c>
      <c r="R30" s="83">
        <v>0</v>
      </c>
      <c r="S30" s="83">
        <v>0</v>
      </c>
      <c r="T30" s="83">
        <v>0</v>
      </c>
      <c r="U30" s="83">
        <v>0</v>
      </c>
      <c r="V30" s="83">
        <v>90247.48</v>
      </c>
      <c r="W30" s="83">
        <v>0</v>
      </c>
      <c r="X30" s="83">
        <v>15275.26</v>
      </c>
      <c r="Y30" s="83">
        <v>246.11</v>
      </c>
      <c r="Z30" s="83">
        <v>58586.23</v>
      </c>
      <c r="AA30" s="83">
        <v>0</v>
      </c>
      <c r="AB30" s="83">
        <v>0</v>
      </c>
      <c r="AC30" s="83">
        <v>0</v>
      </c>
      <c r="AD30" s="83">
        <v>49074.18</v>
      </c>
      <c r="AE30" s="83">
        <v>0</v>
      </c>
      <c r="AF30" s="83">
        <v>6965457.6200000001</v>
      </c>
      <c r="AG30" s="1250"/>
    </row>
    <row r="31" spans="1:33" s="86" customFormat="1" ht="17.25" customHeight="1">
      <c r="A31" s="831" t="s">
        <v>375</v>
      </c>
      <c r="B31" s="83">
        <v>445081404.94999999</v>
      </c>
      <c r="C31" s="83">
        <v>193215543.47</v>
      </c>
      <c r="D31" s="83">
        <v>120586363.29000001</v>
      </c>
      <c r="E31" s="83">
        <v>53051622.899999999</v>
      </c>
      <c r="F31" s="83">
        <v>57760000.210000001</v>
      </c>
      <c r="G31" s="83">
        <v>124418741.34999999</v>
      </c>
      <c r="H31" s="83">
        <v>37700791.359999999</v>
      </c>
      <c r="I31" s="83">
        <v>49718527.049999997</v>
      </c>
      <c r="J31" s="83">
        <v>42224480.549999997</v>
      </c>
      <c r="K31" s="83">
        <v>49144257.289999999</v>
      </c>
      <c r="L31" s="83">
        <v>27990575.18</v>
      </c>
      <c r="M31" s="83">
        <v>16313889.609999999</v>
      </c>
      <c r="N31" s="83">
        <v>78608685.569999993</v>
      </c>
      <c r="O31" s="83">
        <v>37920369.18</v>
      </c>
      <c r="P31" s="83">
        <v>36837047.340000004</v>
      </c>
      <c r="Q31" s="83">
        <v>19903868.359999999</v>
      </c>
      <c r="R31" s="83">
        <v>31697409.559999999</v>
      </c>
      <c r="S31" s="83">
        <v>53054933.340000004</v>
      </c>
      <c r="T31" s="83">
        <v>27386713.850000001</v>
      </c>
      <c r="U31" s="83">
        <v>101410363.98</v>
      </c>
      <c r="V31" s="83">
        <v>170261263.03</v>
      </c>
      <c r="W31" s="83">
        <v>41568045.090000004</v>
      </c>
      <c r="X31" s="83">
        <v>25385354.489999998</v>
      </c>
      <c r="Y31" s="83">
        <v>37008169.649999999</v>
      </c>
      <c r="Z31" s="83">
        <v>44855309.079999998</v>
      </c>
      <c r="AA31" s="83">
        <v>26735647.620000001</v>
      </c>
      <c r="AB31" s="83">
        <v>52856561.710000001</v>
      </c>
      <c r="AC31" s="83">
        <v>86177432.390000001</v>
      </c>
      <c r="AD31" s="83">
        <v>10489245.43</v>
      </c>
      <c r="AE31" s="83">
        <v>100765671.34999999</v>
      </c>
      <c r="AF31" s="83">
        <v>2200128288.23</v>
      </c>
      <c r="AG31" s="1250"/>
    </row>
    <row r="32" spans="1:33" s="86" customFormat="1" ht="17.25" customHeight="1">
      <c r="A32" s="831" t="s">
        <v>376</v>
      </c>
      <c r="B32" s="83">
        <v>11948883.050000001</v>
      </c>
      <c r="C32" s="83">
        <v>508829677.29000002</v>
      </c>
      <c r="D32" s="83">
        <v>268238081.87</v>
      </c>
      <c r="E32" s="83">
        <v>48456134.240000002</v>
      </c>
      <c r="F32" s="83">
        <v>135393299.80000001</v>
      </c>
      <c r="G32" s="83">
        <v>145827307.50999999</v>
      </c>
      <c r="H32" s="83">
        <v>128663164.02</v>
      </c>
      <c r="I32" s="83">
        <v>116139166.47</v>
      </c>
      <c r="J32" s="83">
        <v>103620282.91</v>
      </c>
      <c r="K32" s="83">
        <v>57259033.090000004</v>
      </c>
      <c r="L32" s="83">
        <v>45514578.18</v>
      </c>
      <c r="M32" s="83">
        <v>34083340.869999997</v>
      </c>
      <c r="N32" s="83">
        <v>113963015.33</v>
      </c>
      <c r="O32" s="83">
        <v>74283762.530000001</v>
      </c>
      <c r="P32" s="83">
        <v>51883889.119999997</v>
      </c>
      <c r="Q32" s="83">
        <v>26793983.59</v>
      </c>
      <c r="R32" s="83">
        <v>61851660.899999999</v>
      </c>
      <c r="S32" s="83">
        <v>100690735.28</v>
      </c>
      <c r="T32" s="83">
        <v>35421166.140000001</v>
      </c>
      <c r="U32" s="83">
        <v>122651138.59</v>
      </c>
      <c r="V32" s="83">
        <v>89518654.530000001</v>
      </c>
      <c r="W32" s="83">
        <v>70450744.719999999</v>
      </c>
      <c r="X32" s="83">
        <v>158548346.99000001</v>
      </c>
      <c r="Y32" s="83">
        <v>60130920.200000003</v>
      </c>
      <c r="Z32" s="83">
        <v>217715880.30000001</v>
      </c>
      <c r="AA32" s="83">
        <v>75606321.219999999</v>
      </c>
      <c r="AB32" s="83">
        <v>157042127.02000001</v>
      </c>
      <c r="AC32" s="83">
        <v>111619373.29000001</v>
      </c>
      <c r="AD32" s="83">
        <v>21052224.32</v>
      </c>
      <c r="AE32" s="83">
        <v>118117861.58</v>
      </c>
      <c r="AF32" s="83">
        <v>3271314754.9499998</v>
      </c>
      <c r="AG32" s="1250"/>
    </row>
    <row r="33" spans="1:33" s="86" customFormat="1" ht="17.25" customHeight="1">
      <c r="A33" s="831" t="s">
        <v>385</v>
      </c>
      <c r="B33" s="83">
        <v>61954890.909999996</v>
      </c>
      <c r="C33" s="83">
        <v>42962396.939999998</v>
      </c>
      <c r="D33" s="83">
        <v>16170370.380000001</v>
      </c>
      <c r="E33" s="83">
        <v>841506.89</v>
      </c>
      <c r="F33" s="83">
        <v>3580635.83</v>
      </c>
      <c r="G33" s="83">
        <v>6448619.0899999999</v>
      </c>
      <c r="H33" s="83">
        <v>4189597.49</v>
      </c>
      <c r="I33" s="83">
        <v>4992517.59</v>
      </c>
      <c r="J33" s="83">
        <v>2209538.5699999998</v>
      </c>
      <c r="K33" s="83">
        <v>1398065.32</v>
      </c>
      <c r="L33" s="83">
        <v>1666712.46</v>
      </c>
      <c r="M33" s="83">
        <v>5236870.92</v>
      </c>
      <c r="N33" s="83">
        <v>10448993.17</v>
      </c>
      <c r="O33" s="83">
        <v>5288790.5999999996</v>
      </c>
      <c r="P33" s="83">
        <v>2375181.98</v>
      </c>
      <c r="Q33" s="83">
        <v>980494.5</v>
      </c>
      <c r="R33" s="83">
        <v>2883738.15</v>
      </c>
      <c r="S33" s="83">
        <v>704840.04</v>
      </c>
      <c r="T33" s="83">
        <v>1988562.62</v>
      </c>
      <c r="U33" s="83">
        <v>2205725.0299999998</v>
      </c>
      <c r="V33" s="83">
        <v>934824.79</v>
      </c>
      <c r="W33" s="83">
        <v>3963793.17</v>
      </c>
      <c r="X33" s="83">
        <v>2958491.39</v>
      </c>
      <c r="Y33" s="83">
        <v>3273077.01</v>
      </c>
      <c r="Z33" s="83">
        <v>14847643.449999999</v>
      </c>
      <c r="AA33" s="83">
        <v>1014180.55</v>
      </c>
      <c r="AB33" s="83">
        <v>11758662.01</v>
      </c>
      <c r="AC33" s="83">
        <v>21167563.140000001</v>
      </c>
      <c r="AD33" s="83">
        <v>943302.3</v>
      </c>
      <c r="AE33" s="83">
        <v>3517411.85</v>
      </c>
      <c r="AF33" s="83">
        <v>242906998.13999999</v>
      </c>
      <c r="AG33" s="1250"/>
    </row>
    <row r="34" spans="1:33" s="86" customFormat="1" ht="17.25" customHeight="1">
      <c r="A34" s="831" t="s">
        <v>386</v>
      </c>
      <c r="B34" s="83">
        <v>560115781.14999998</v>
      </c>
      <c r="C34" s="83">
        <v>0</v>
      </c>
      <c r="D34" s="83">
        <v>0</v>
      </c>
      <c r="E34" s="83">
        <v>0</v>
      </c>
      <c r="F34" s="83">
        <v>0</v>
      </c>
      <c r="G34" s="83">
        <v>0</v>
      </c>
      <c r="H34" s="83">
        <v>0</v>
      </c>
      <c r="I34" s="83">
        <v>0</v>
      </c>
      <c r="J34" s="83">
        <v>0</v>
      </c>
      <c r="K34" s="83">
        <v>0</v>
      </c>
      <c r="L34" s="83">
        <v>0</v>
      </c>
      <c r="M34" s="83">
        <v>0</v>
      </c>
      <c r="N34" s="83">
        <v>0</v>
      </c>
      <c r="O34" s="83">
        <v>0</v>
      </c>
      <c r="P34" s="83">
        <v>0</v>
      </c>
      <c r="Q34" s="83">
        <v>0</v>
      </c>
      <c r="R34" s="83">
        <v>0</v>
      </c>
      <c r="S34" s="83">
        <v>0</v>
      </c>
      <c r="T34" s="83">
        <v>0</v>
      </c>
      <c r="U34" s="83">
        <v>0</v>
      </c>
      <c r="V34" s="83">
        <v>0</v>
      </c>
      <c r="W34" s="83">
        <v>0</v>
      </c>
      <c r="X34" s="83">
        <v>0</v>
      </c>
      <c r="Y34" s="83">
        <v>0</v>
      </c>
      <c r="Z34" s="83">
        <v>0</v>
      </c>
      <c r="AA34" s="83">
        <v>0</v>
      </c>
      <c r="AB34" s="83">
        <v>0</v>
      </c>
      <c r="AC34" s="83">
        <v>0</v>
      </c>
      <c r="AD34" s="83">
        <v>0</v>
      </c>
      <c r="AE34" s="83">
        <v>0</v>
      </c>
      <c r="AF34" s="83">
        <v>560115781.14999998</v>
      </c>
      <c r="AG34" s="1250"/>
    </row>
    <row r="35" spans="1:33" s="86" customFormat="1" ht="17.25" customHeight="1">
      <c r="A35" s="831" t="s">
        <v>387</v>
      </c>
      <c r="B35" s="83">
        <v>29417533.91</v>
      </c>
      <c r="C35" s="83">
        <v>12987966.65</v>
      </c>
      <c r="D35" s="83">
        <v>5223934.5599999996</v>
      </c>
      <c r="E35" s="83">
        <v>345206.73</v>
      </c>
      <c r="F35" s="83">
        <v>1979773.5</v>
      </c>
      <c r="G35" s="83">
        <v>3325254.34</v>
      </c>
      <c r="H35" s="83">
        <v>1878161.71</v>
      </c>
      <c r="I35" s="83">
        <v>2955236.36</v>
      </c>
      <c r="J35" s="83">
        <v>2070831.56</v>
      </c>
      <c r="K35" s="83">
        <v>1462999.83</v>
      </c>
      <c r="L35" s="83">
        <v>1756570.26</v>
      </c>
      <c r="M35" s="83">
        <v>701064.89</v>
      </c>
      <c r="N35" s="83">
        <v>5581506.1600000001</v>
      </c>
      <c r="O35" s="83">
        <v>1809943.4</v>
      </c>
      <c r="P35" s="83">
        <v>1674750.8</v>
      </c>
      <c r="Q35" s="83">
        <v>161257.26999999999</v>
      </c>
      <c r="R35" s="83">
        <v>1095739.54</v>
      </c>
      <c r="S35" s="83">
        <v>2040912.37</v>
      </c>
      <c r="T35" s="83">
        <v>912033.62</v>
      </c>
      <c r="U35" s="83">
        <v>2618278.54</v>
      </c>
      <c r="V35" s="83">
        <v>2549027.7599999998</v>
      </c>
      <c r="W35" s="83">
        <v>1157164.72</v>
      </c>
      <c r="X35" s="83">
        <v>2165836.4300000002</v>
      </c>
      <c r="Y35" s="83">
        <v>1414508.44</v>
      </c>
      <c r="Z35" s="83">
        <v>4136755.5199999996</v>
      </c>
      <c r="AA35" s="83">
        <v>1260134.04</v>
      </c>
      <c r="AB35" s="83">
        <v>3260862.32</v>
      </c>
      <c r="AC35" s="83">
        <v>3278626.49</v>
      </c>
      <c r="AD35" s="83">
        <v>407074.59</v>
      </c>
      <c r="AE35" s="83">
        <v>2390351.21</v>
      </c>
      <c r="AF35" s="83">
        <v>102019297.52</v>
      </c>
      <c r="AG35" s="1250"/>
    </row>
    <row r="36" spans="1:33" s="86" customFormat="1" ht="17.25" customHeight="1">
      <c r="A36" s="828" t="s">
        <v>388</v>
      </c>
      <c r="B36" s="83">
        <v>1295.95</v>
      </c>
      <c r="C36" s="83">
        <v>16025.17</v>
      </c>
      <c r="D36" s="83">
        <v>20687.55</v>
      </c>
      <c r="E36" s="83">
        <v>13827.94</v>
      </c>
      <c r="F36" s="83">
        <v>14886.03</v>
      </c>
      <c r="G36" s="83">
        <v>0</v>
      </c>
      <c r="H36" s="83">
        <v>2449.7199999999998</v>
      </c>
      <c r="I36" s="83">
        <v>1217.47</v>
      </c>
      <c r="J36" s="83">
        <v>10388.040000000001</v>
      </c>
      <c r="K36" s="83">
        <v>6889.57</v>
      </c>
      <c r="L36" s="83">
        <v>369.76</v>
      </c>
      <c r="M36" s="83">
        <v>1868.7</v>
      </c>
      <c r="N36" s="83">
        <v>8971.4699999999993</v>
      </c>
      <c r="O36" s="83">
        <v>2826.3</v>
      </c>
      <c r="P36" s="83">
        <v>23292.92</v>
      </c>
      <c r="Q36" s="83">
        <v>1351.25</v>
      </c>
      <c r="R36" s="83">
        <v>3729.5</v>
      </c>
      <c r="S36" s="83">
        <v>9168.61</v>
      </c>
      <c r="T36" s="83">
        <v>1137.58</v>
      </c>
      <c r="U36" s="83">
        <v>2873.04</v>
      </c>
      <c r="V36" s="83">
        <v>14124.34</v>
      </c>
      <c r="W36" s="83">
        <v>5531.32</v>
      </c>
      <c r="X36" s="83">
        <v>5170.49</v>
      </c>
      <c r="Y36" s="83">
        <v>5189.79</v>
      </c>
      <c r="Z36" s="83">
        <v>726.35</v>
      </c>
      <c r="AA36" s="83">
        <v>2681.22</v>
      </c>
      <c r="AB36" s="83">
        <v>0</v>
      </c>
      <c r="AC36" s="83">
        <v>0</v>
      </c>
      <c r="AD36" s="83">
        <v>0</v>
      </c>
      <c r="AE36" s="83">
        <v>0</v>
      </c>
      <c r="AF36" s="83">
        <v>176680.08</v>
      </c>
      <c r="AG36" s="1250"/>
    </row>
    <row r="37" spans="1:33" s="86" customFormat="1" ht="17.25" customHeight="1">
      <c r="A37" s="828" t="s">
        <v>396</v>
      </c>
      <c r="B37" s="83">
        <v>228812982.44999999</v>
      </c>
      <c r="C37" s="83">
        <v>123281627.47</v>
      </c>
      <c r="D37" s="83">
        <v>36219019.829999998</v>
      </c>
      <c r="E37" s="83">
        <v>0</v>
      </c>
      <c r="F37" s="83">
        <v>14131773.039999999</v>
      </c>
      <c r="G37" s="83">
        <v>13473333.949999999</v>
      </c>
      <c r="H37" s="83">
        <v>11707916.48</v>
      </c>
      <c r="I37" s="83">
        <v>2925000</v>
      </c>
      <c r="J37" s="83">
        <v>2521375.89</v>
      </c>
      <c r="K37" s="83">
        <v>0</v>
      </c>
      <c r="L37" s="83">
        <v>4424459.22</v>
      </c>
      <c r="M37" s="83">
        <v>1334007.1000000001</v>
      </c>
      <c r="N37" s="83">
        <v>0</v>
      </c>
      <c r="O37" s="83">
        <v>2030034.69</v>
      </c>
      <c r="P37" s="83">
        <v>0</v>
      </c>
      <c r="Q37" s="83">
        <v>6227685.7300000004</v>
      </c>
      <c r="R37" s="83">
        <v>4261086.97</v>
      </c>
      <c r="S37" s="83">
        <v>13147436.029999999</v>
      </c>
      <c r="T37" s="83">
        <v>7021.47</v>
      </c>
      <c r="U37" s="83">
        <v>0</v>
      </c>
      <c r="V37" s="83">
        <v>0</v>
      </c>
      <c r="W37" s="83">
        <v>208957.26</v>
      </c>
      <c r="X37" s="83">
        <v>21583036.699999999</v>
      </c>
      <c r="Y37" s="83">
        <v>0</v>
      </c>
      <c r="Z37" s="83">
        <v>425382.44</v>
      </c>
      <c r="AA37" s="83">
        <v>3319675</v>
      </c>
      <c r="AB37" s="83">
        <v>33541238.530000001</v>
      </c>
      <c r="AC37" s="83">
        <v>7541852.8799999999</v>
      </c>
      <c r="AD37" s="83">
        <v>13104315.68</v>
      </c>
      <c r="AE37" s="83">
        <v>5836559.9100000001</v>
      </c>
      <c r="AF37" s="83">
        <v>550065778.72000003</v>
      </c>
      <c r="AG37" s="1250"/>
    </row>
    <row r="38" spans="1:33" s="86" customFormat="1" ht="17.25" customHeight="1">
      <c r="A38" s="828" t="s">
        <v>405</v>
      </c>
      <c r="B38" s="83">
        <v>142462279.24000001</v>
      </c>
      <c r="C38" s="83">
        <v>19020945.390000001</v>
      </c>
      <c r="D38" s="83">
        <v>8518537.3499999996</v>
      </c>
      <c r="E38" s="83">
        <v>3087868.29</v>
      </c>
      <c r="F38" s="83">
        <v>5057763.09</v>
      </c>
      <c r="G38" s="83">
        <v>9147228.0899999999</v>
      </c>
      <c r="H38" s="83">
        <v>6060173.9199999999</v>
      </c>
      <c r="I38" s="83">
        <v>6726521.7000000002</v>
      </c>
      <c r="J38" s="83">
        <v>6263839.1799999997</v>
      </c>
      <c r="K38" s="83">
        <v>4974277.8</v>
      </c>
      <c r="L38" s="83">
        <v>6305017.7300000004</v>
      </c>
      <c r="M38" s="83">
        <v>1246856.79</v>
      </c>
      <c r="N38" s="83">
        <v>5194489.09</v>
      </c>
      <c r="O38" s="83">
        <v>2337159.12</v>
      </c>
      <c r="P38" s="83">
        <v>2045812.06</v>
      </c>
      <c r="Q38" s="83">
        <v>1076780.81</v>
      </c>
      <c r="R38" s="83">
        <v>3199873.45</v>
      </c>
      <c r="S38" s="83">
        <v>4352845.7699999996</v>
      </c>
      <c r="T38" s="83">
        <v>2553538.39</v>
      </c>
      <c r="U38" s="83">
        <v>7172454.1500000004</v>
      </c>
      <c r="V38" s="83">
        <v>6665720.5199999996</v>
      </c>
      <c r="W38" s="83">
        <v>6126584.1699999999</v>
      </c>
      <c r="X38" s="83">
        <v>4862002.0999999996</v>
      </c>
      <c r="Y38" s="83">
        <v>3502898.47</v>
      </c>
      <c r="Z38" s="83">
        <v>4838463.8099999996</v>
      </c>
      <c r="AA38" s="83">
        <v>1616362.86</v>
      </c>
      <c r="AB38" s="83">
        <v>6769858.3600000003</v>
      </c>
      <c r="AC38" s="83">
        <v>6962122.7400000002</v>
      </c>
      <c r="AD38" s="83">
        <v>2348944.02</v>
      </c>
      <c r="AE38" s="83">
        <v>4266249.08</v>
      </c>
      <c r="AF38" s="83">
        <v>294763467.54000002</v>
      </c>
      <c r="AG38" s="1250"/>
    </row>
    <row r="39" spans="1:33" s="86" customFormat="1" ht="18.75" customHeight="1">
      <c r="A39" s="828" t="s">
        <v>408</v>
      </c>
      <c r="B39" s="83">
        <v>57174715.979999997</v>
      </c>
      <c r="C39" s="83">
        <v>5962616.5899999999</v>
      </c>
      <c r="D39" s="83">
        <v>9130480.9499999993</v>
      </c>
      <c r="E39" s="83">
        <v>1399346.55</v>
      </c>
      <c r="F39" s="83">
        <v>4410804.01</v>
      </c>
      <c r="G39" s="83">
        <v>2998407.08</v>
      </c>
      <c r="H39" s="83">
        <v>3155440.49</v>
      </c>
      <c r="I39" s="83">
        <v>2041971.14</v>
      </c>
      <c r="J39" s="83">
        <v>1356614.07</v>
      </c>
      <c r="K39" s="83">
        <v>1252226.1599999999</v>
      </c>
      <c r="L39" s="83">
        <v>3773598.75</v>
      </c>
      <c r="M39" s="83">
        <v>866646.26</v>
      </c>
      <c r="N39" s="83">
        <v>13344897.939999999</v>
      </c>
      <c r="O39" s="83">
        <v>1313870.3600000001</v>
      </c>
      <c r="P39" s="83">
        <v>1768025.27</v>
      </c>
      <c r="Q39" s="83">
        <v>595006.49</v>
      </c>
      <c r="R39" s="83">
        <v>1363063.85</v>
      </c>
      <c r="S39" s="83">
        <v>3514576.55</v>
      </c>
      <c r="T39" s="83">
        <v>1303544.73</v>
      </c>
      <c r="U39" s="83">
        <v>2039414.03</v>
      </c>
      <c r="V39" s="83">
        <v>7711908.3799999999</v>
      </c>
      <c r="W39" s="83">
        <v>1921604.91</v>
      </c>
      <c r="X39" s="83">
        <v>2687320.69</v>
      </c>
      <c r="Y39" s="83">
        <v>5226650.8499999996</v>
      </c>
      <c r="Z39" s="83">
        <v>1824522.81</v>
      </c>
      <c r="AA39" s="83">
        <v>2422218.5299999998</v>
      </c>
      <c r="AB39" s="83">
        <v>7357828.21</v>
      </c>
      <c r="AC39" s="83">
        <v>2477810.0699999998</v>
      </c>
      <c r="AD39" s="83">
        <v>321590.12</v>
      </c>
      <c r="AE39" s="83">
        <v>8536698.9299999997</v>
      </c>
      <c r="AF39" s="83">
        <v>159253420.75</v>
      </c>
      <c r="AG39" s="1250"/>
    </row>
    <row r="40" spans="1:33" s="86" customFormat="1" ht="17.25" customHeight="1">
      <c r="A40" s="828" t="s">
        <v>414</v>
      </c>
      <c r="B40" s="83">
        <v>11921370.83</v>
      </c>
      <c r="C40" s="83">
        <v>0</v>
      </c>
      <c r="D40" s="83">
        <v>0</v>
      </c>
      <c r="E40" s="83">
        <v>0</v>
      </c>
      <c r="F40" s="83">
        <v>0</v>
      </c>
      <c r="G40" s="83">
        <v>0</v>
      </c>
      <c r="H40" s="83">
        <v>0</v>
      </c>
      <c r="I40" s="83">
        <v>0</v>
      </c>
      <c r="J40" s="83">
        <v>0</v>
      </c>
      <c r="K40" s="83">
        <v>0</v>
      </c>
      <c r="L40" s="83">
        <v>0</v>
      </c>
      <c r="M40" s="83">
        <v>0</v>
      </c>
      <c r="N40" s="83">
        <v>0</v>
      </c>
      <c r="O40" s="83">
        <v>0</v>
      </c>
      <c r="P40" s="83">
        <v>0</v>
      </c>
      <c r="Q40" s="83">
        <v>0</v>
      </c>
      <c r="R40" s="83">
        <v>0</v>
      </c>
      <c r="S40" s="83">
        <v>0</v>
      </c>
      <c r="T40" s="83">
        <v>0</v>
      </c>
      <c r="U40" s="83">
        <v>0</v>
      </c>
      <c r="V40" s="83">
        <v>0</v>
      </c>
      <c r="W40" s="83">
        <v>0</v>
      </c>
      <c r="X40" s="83">
        <v>0</v>
      </c>
      <c r="Y40" s="83">
        <v>0</v>
      </c>
      <c r="Z40" s="83">
        <v>0</v>
      </c>
      <c r="AA40" s="83">
        <v>0</v>
      </c>
      <c r="AB40" s="83">
        <v>0</v>
      </c>
      <c r="AC40" s="83">
        <v>0</v>
      </c>
      <c r="AD40" s="83">
        <v>0</v>
      </c>
      <c r="AE40" s="83">
        <v>0</v>
      </c>
      <c r="AF40" s="83">
        <v>11921370.83</v>
      </c>
      <c r="AG40" s="1250"/>
    </row>
    <row r="41" spans="1:33" s="86" customFormat="1" ht="17.25" customHeight="1">
      <c r="A41" s="828" t="s">
        <v>419</v>
      </c>
      <c r="B41" s="83">
        <v>0</v>
      </c>
      <c r="C41" s="83">
        <v>0</v>
      </c>
      <c r="D41" s="83">
        <v>0</v>
      </c>
      <c r="E41" s="83">
        <v>0</v>
      </c>
      <c r="F41" s="83">
        <v>0</v>
      </c>
      <c r="G41" s="83">
        <v>0</v>
      </c>
      <c r="H41" s="83">
        <v>0</v>
      </c>
      <c r="I41" s="83">
        <v>0</v>
      </c>
      <c r="J41" s="83">
        <v>0</v>
      </c>
      <c r="K41" s="83">
        <v>0</v>
      </c>
      <c r="L41" s="83">
        <v>0</v>
      </c>
      <c r="M41" s="83">
        <v>0</v>
      </c>
      <c r="N41" s="83">
        <v>0</v>
      </c>
      <c r="O41" s="83">
        <v>0</v>
      </c>
      <c r="P41" s="83">
        <v>0</v>
      </c>
      <c r="Q41" s="83">
        <v>0</v>
      </c>
      <c r="R41" s="83">
        <v>0</v>
      </c>
      <c r="S41" s="83">
        <v>0</v>
      </c>
      <c r="T41" s="83">
        <v>0</v>
      </c>
      <c r="U41" s="83">
        <v>0</v>
      </c>
      <c r="V41" s="83">
        <v>0</v>
      </c>
      <c r="W41" s="83">
        <v>237719.85</v>
      </c>
      <c r="X41" s="83">
        <v>0</v>
      </c>
      <c r="Y41" s="83">
        <v>480398.94</v>
      </c>
      <c r="Z41" s="83">
        <v>102900</v>
      </c>
      <c r="AA41" s="83">
        <v>347266.92</v>
      </c>
      <c r="AB41" s="83">
        <v>455661.78</v>
      </c>
      <c r="AC41" s="83">
        <v>63498.35</v>
      </c>
      <c r="AD41" s="83">
        <v>0</v>
      </c>
      <c r="AE41" s="83">
        <v>0</v>
      </c>
      <c r="AF41" s="83">
        <v>1687445.84</v>
      </c>
      <c r="AG41" s="1250"/>
    </row>
    <row r="42" spans="1:33" s="86" customFormat="1" ht="17.25" customHeight="1" thickBot="1">
      <c r="A42" s="828" t="s">
        <v>389</v>
      </c>
      <c r="B42" s="83">
        <v>254494.46</v>
      </c>
      <c r="C42" s="83">
        <v>0</v>
      </c>
      <c r="D42" s="83">
        <v>0</v>
      </c>
      <c r="E42" s="83">
        <v>0</v>
      </c>
      <c r="F42" s="83">
        <v>204804.06</v>
      </c>
      <c r="G42" s="83">
        <v>204495.65</v>
      </c>
      <c r="H42" s="83">
        <v>289640.18</v>
      </c>
      <c r="I42" s="83">
        <v>0</v>
      </c>
      <c r="J42" s="83">
        <v>0</v>
      </c>
      <c r="K42" s="83">
        <v>0</v>
      </c>
      <c r="L42" s="83">
        <v>85255.83</v>
      </c>
      <c r="M42" s="83">
        <v>0</v>
      </c>
      <c r="N42" s="83">
        <v>22586.22</v>
      </c>
      <c r="O42" s="83">
        <v>0</v>
      </c>
      <c r="P42" s="83">
        <v>0</v>
      </c>
      <c r="Q42" s="83">
        <v>43372.67</v>
      </c>
      <c r="R42" s="83">
        <v>123464.96000000001</v>
      </c>
      <c r="S42" s="83">
        <v>0</v>
      </c>
      <c r="T42" s="83">
        <v>0</v>
      </c>
      <c r="U42" s="83">
        <v>0</v>
      </c>
      <c r="V42" s="83">
        <v>158890.16</v>
      </c>
      <c r="W42" s="83">
        <v>0</v>
      </c>
      <c r="X42" s="83">
        <v>0</v>
      </c>
      <c r="Y42" s="83">
        <v>0</v>
      </c>
      <c r="Z42" s="83">
        <v>172704.6</v>
      </c>
      <c r="AA42" s="83">
        <v>0</v>
      </c>
      <c r="AB42" s="83">
        <v>162194.15</v>
      </c>
      <c r="AC42" s="83">
        <v>240900.27</v>
      </c>
      <c r="AD42" s="83">
        <v>0</v>
      </c>
      <c r="AE42" s="83">
        <v>0</v>
      </c>
      <c r="AF42" s="83">
        <v>1962803.21</v>
      </c>
      <c r="AG42" s="1250"/>
    </row>
    <row r="43" spans="1:33" s="86" customFormat="1" ht="29.25" customHeight="1" thickTop="1" thickBot="1">
      <c r="A43" s="830" t="s">
        <v>428</v>
      </c>
      <c r="B43" s="81">
        <v>191440638.38</v>
      </c>
      <c r="C43" s="81">
        <v>98353714.719999999</v>
      </c>
      <c r="D43" s="81">
        <v>68282482.310000002</v>
      </c>
      <c r="E43" s="81">
        <v>30642166.199999999</v>
      </c>
      <c r="F43" s="81">
        <v>47393659.07</v>
      </c>
      <c r="G43" s="81">
        <v>72419360.049999997</v>
      </c>
      <c r="H43" s="81">
        <v>37503288.399999999</v>
      </c>
      <c r="I43" s="81">
        <v>47258665.350000001</v>
      </c>
      <c r="J43" s="81">
        <v>38908590.270000003</v>
      </c>
      <c r="K43" s="81">
        <v>28657761.100000001</v>
      </c>
      <c r="L43" s="81">
        <v>36367941.289999999</v>
      </c>
      <c r="M43" s="81">
        <v>12735638.85</v>
      </c>
      <c r="N43" s="81">
        <v>35357501.329999998</v>
      </c>
      <c r="O43" s="81">
        <v>17440887.289999999</v>
      </c>
      <c r="P43" s="81">
        <v>12143601.6</v>
      </c>
      <c r="Q43" s="81">
        <v>9843431.5399999991</v>
      </c>
      <c r="R43" s="81">
        <v>11848013.199999999</v>
      </c>
      <c r="S43" s="81">
        <v>23456535.460000001</v>
      </c>
      <c r="T43" s="81">
        <v>15877188.34</v>
      </c>
      <c r="U43" s="81">
        <v>28536198.670000002</v>
      </c>
      <c r="V43" s="81">
        <v>32269132.629999999</v>
      </c>
      <c r="W43" s="81">
        <v>23781094.02</v>
      </c>
      <c r="X43" s="81">
        <v>21661164.760000002</v>
      </c>
      <c r="Y43" s="81">
        <v>13711928.49</v>
      </c>
      <c r="Z43" s="81">
        <v>26884208.68</v>
      </c>
      <c r="AA43" s="81">
        <v>12916504.18</v>
      </c>
      <c r="AB43" s="81">
        <v>33239404.949999996</v>
      </c>
      <c r="AC43" s="81">
        <v>38165138.549999997</v>
      </c>
      <c r="AD43" s="81">
        <v>10544734.869999999</v>
      </c>
      <c r="AE43" s="81">
        <v>32903563.719999999</v>
      </c>
      <c r="AF43" s="81">
        <v>1110544138.27</v>
      </c>
      <c r="AG43" s="1250"/>
    </row>
    <row r="44" spans="1:33" s="86" customFormat="1" ht="17.25" customHeight="1" thickTop="1">
      <c r="A44" s="828" t="s">
        <v>429</v>
      </c>
      <c r="B44" s="83">
        <v>115521780</v>
      </c>
      <c r="C44" s="83">
        <v>52254751.07</v>
      </c>
      <c r="D44" s="83">
        <v>26055900</v>
      </c>
      <c r="E44" s="83">
        <v>10589848.550000001</v>
      </c>
      <c r="F44" s="83">
        <v>6130023.9699999997</v>
      </c>
      <c r="G44" s="83">
        <v>24662690.260000002</v>
      </c>
      <c r="H44" s="83">
        <v>3413820</v>
      </c>
      <c r="I44" s="83">
        <v>6434093.6399999997</v>
      </c>
      <c r="J44" s="83">
        <v>5384420</v>
      </c>
      <c r="K44" s="83">
        <v>6308699.5999999996</v>
      </c>
      <c r="L44" s="83">
        <v>5739881.7400000002</v>
      </c>
      <c r="M44" s="83">
        <v>4258530.8899999997</v>
      </c>
      <c r="N44" s="83">
        <v>3441120</v>
      </c>
      <c r="O44" s="83">
        <v>3392939.2</v>
      </c>
      <c r="P44" s="83">
        <v>4147339.15</v>
      </c>
      <c r="Q44" s="83">
        <v>2910785</v>
      </c>
      <c r="R44" s="83">
        <v>2729670</v>
      </c>
      <c r="S44" s="83">
        <v>4106843.99</v>
      </c>
      <c r="T44" s="83">
        <v>5983600</v>
      </c>
      <c r="U44" s="83">
        <v>11923161.300000001</v>
      </c>
      <c r="V44" s="83">
        <v>9436454.0500000007</v>
      </c>
      <c r="W44" s="83">
        <v>1697641</v>
      </c>
      <c r="X44" s="83">
        <v>2012175.01</v>
      </c>
      <c r="Y44" s="83">
        <v>1968780</v>
      </c>
      <c r="Z44" s="83">
        <v>25448893.059999999</v>
      </c>
      <c r="AA44" s="83">
        <v>3660105</v>
      </c>
      <c r="AB44" s="83">
        <v>20188900</v>
      </c>
      <c r="AC44" s="83">
        <v>14264500</v>
      </c>
      <c r="AD44" s="83">
        <v>9336820</v>
      </c>
      <c r="AE44" s="83">
        <v>13721700</v>
      </c>
      <c r="AF44" s="83">
        <v>407125866.48000002</v>
      </c>
      <c r="AG44" s="1250"/>
    </row>
    <row r="45" spans="1:33" s="86" customFormat="1" ht="17.25" customHeight="1">
      <c r="A45" s="828" t="s">
        <v>433</v>
      </c>
      <c r="B45" s="83">
        <v>1262803.23</v>
      </c>
      <c r="C45" s="83">
        <v>287549.40000000002</v>
      </c>
      <c r="D45" s="83">
        <v>0</v>
      </c>
      <c r="E45" s="83">
        <v>22121.759999999998</v>
      </c>
      <c r="F45" s="83">
        <v>0</v>
      </c>
      <c r="G45" s="83">
        <v>0</v>
      </c>
      <c r="H45" s="83">
        <v>2600</v>
      </c>
      <c r="I45" s="83">
        <v>287982.98</v>
      </c>
      <c r="J45" s="83">
        <v>1213621.3600000001</v>
      </c>
      <c r="K45" s="83">
        <v>1084805.69</v>
      </c>
      <c r="L45" s="83">
        <v>1184746.07</v>
      </c>
      <c r="M45" s="83">
        <v>154136</v>
      </c>
      <c r="N45" s="83">
        <v>355360.14</v>
      </c>
      <c r="O45" s="83">
        <v>1067735.3400000001</v>
      </c>
      <c r="P45" s="83">
        <v>579020.35</v>
      </c>
      <c r="Q45" s="83">
        <v>2933228.32</v>
      </c>
      <c r="R45" s="83">
        <v>984130</v>
      </c>
      <c r="S45" s="83">
        <v>908535.5</v>
      </c>
      <c r="T45" s="83">
        <v>183819.81</v>
      </c>
      <c r="U45" s="83">
        <v>0</v>
      </c>
      <c r="V45" s="83">
        <v>359888.68</v>
      </c>
      <c r="W45" s="83">
        <v>489867.06</v>
      </c>
      <c r="X45" s="83">
        <v>3090635.07</v>
      </c>
      <c r="Y45" s="83">
        <v>2</v>
      </c>
      <c r="Z45" s="83">
        <v>2274481.84</v>
      </c>
      <c r="AA45" s="83">
        <v>179624.93</v>
      </c>
      <c r="AB45" s="83">
        <v>0</v>
      </c>
      <c r="AC45" s="83">
        <v>789181.75</v>
      </c>
      <c r="AD45" s="83">
        <v>170573.02</v>
      </c>
      <c r="AE45" s="83">
        <v>222322.41</v>
      </c>
      <c r="AF45" s="83">
        <v>20088772.710000001</v>
      </c>
      <c r="AG45" s="1250"/>
    </row>
    <row r="46" spans="1:33" s="86" customFormat="1" ht="17.25" customHeight="1">
      <c r="A46" s="828" t="s">
        <v>437</v>
      </c>
      <c r="B46" s="83">
        <v>0</v>
      </c>
      <c r="C46" s="83">
        <v>0</v>
      </c>
      <c r="D46" s="83">
        <v>0</v>
      </c>
      <c r="E46" s="83">
        <v>0</v>
      </c>
      <c r="F46" s="83">
        <v>0</v>
      </c>
      <c r="G46" s="83">
        <v>0</v>
      </c>
      <c r="H46" s="83">
        <v>0</v>
      </c>
      <c r="I46" s="83">
        <v>0</v>
      </c>
      <c r="J46" s="83">
        <v>0</v>
      </c>
      <c r="K46" s="83">
        <v>0</v>
      </c>
      <c r="L46" s="83">
        <v>0</v>
      </c>
      <c r="M46" s="83">
        <v>0</v>
      </c>
      <c r="N46" s="83">
        <v>0</v>
      </c>
      <c r="O46" s="83">
        <v>0</v>
      </c>
      <c r="P46" s="83">
        <v>0</v>
      </c>
      <c r="Q46" s="83">
        <v>0</v>
      </c>
      <c r="R46" s="83">
        <v>0</v>
      </c>
      <c r="S46" s="83">
        <v>0</v>
      </c>
      <c r="T46" s="83">
        <v>0</v>
      </c>
      <c r="U46" s="83">
        <v>0</v>
      </c>
      <c r="V46" s="83">
        <v>0</v>
      </c>
      <c r="W46" s="83">
        <v>0</v>
      </c>
      <c r="X46" s="83">
        <v>0</v>
      </c>
      <c r="Y46" s="83">
        <v>0</v>
      </c>
      <c r="Z46" s="83">
        <v>0</v>
      </c>
      <c r="AA46" s="83">
        <v>0</v>
      </c>
      <c r="AB46" s="83">
        <v>0</v>
      </c>
      <c r="AC46" s="83">
        <v>0</v>
      </c>
      <c r="AD46" s="83">
        <v>0</v>
      </c>
      <c r="AE46" s="83">
        <v>0</v>
      </c>
      <c r="AF46" s="83">
        <v>0</v>
      </c>
      <c r="AG46" s="1250"/>
    </row>
    <row r="47" spans="1:33" s="86" customFormat="1" ht="31.5" customHeight="1">
      <c r="A47" s="828" t="s">
        <v>439</v>
      </c>
      <c r="B47" s="83">
        <v>73248515.560000002</v>
      </c>
      <c r="C47" s="83">
        <v>39978327.950000003</v>
      </c>
      <c r="D47" s="83">
        <v>40498941.850000001</v>
      </c>
      <c r="E47" s="83">
        <v>21330031.239999998</v>
      </c>
      <c r="F47" s="83">
        <v>40136441.399999999</v>
      </c>
      <c r="G47" s="83">
        <v>42660197.539999999</v>
      </c>
      <c r="H47" s="83">
        <v>33161440.499999996</v>
      </c>
      <c r="I47" s="83">
        <v>37211469.009999998</v>
      </c>
      <c r="J47" s="83">
        <v>29990958.25</v>
      </c>
      <c r="K47" s="83">
        <v>19317926.829999998</v>
      </c>
      <c r="L47" s="83">
        <v>24590177.940000001</v>
      </c>
      <c r="M47" s="83">
        <v>8270795.0199999996</v>
      </c>
      <c r="N47" s="83">
        <v>29584930.199999999</v>
      </c>
      <c r="O47" s="83">
        <v>12878313.689999999</v>
      </c>
      <c r="P47" s="83">
        <v>9603169.0099999998</v>
      </c>
      <c r="Q47" s="83">
        <v>4040172.52</v>
      </c>
      <c r="R47" s="83">
        <v>7291474.21</v>
      </c>
      <c r="S47" s="83">
        <v>16907961.690000001</v>
      </c>
      <c r="T47" s="83">
        <v>8590809.0399999991</v>
      </c>
      <c r="U47" s="83">
        <v>14134838.189999999</v>
      </c>
      <c r="V47" s="83">
        <v>17439495.579999998</v>
      </c>
      <c r="W47" s="83">
        <v>19335008.120000001</v>
      </c>
      <c r="X47" s="83">
        <v>16685256.720000001</v>
      </c>
      <c r="Y47" s="83">
        <v>10717405.5</v>
      </c>
      <c r="Z47" s="83">
        <v>2505000.66</v>
      </c>
      <c r="AA47" s="83">
        <v>8690127.7100000009</v>
      </c>
      <c r="AB47" s="83">
        <v>10006167.199999999</v>
      </c>
      <c r="AC47" s="83">
        <v>23068633.309999999</v>
      </c>
      <c r="AD47" s="83">
        <v>877596.14</v>
      </c>
      <c r="AE47" s="83">
        <v>17499591.27</v>
      </c>
      <c r="AF47" s="83">
        <v>640251173.85000002</v>
      </c>
      <c r="AG47" s="1250"/>
    </row>
    <row r="48" spans="1:33" s="86" customFormat="1" ht="19.5" customHeight="1">
      <c r="A48" s="828" t="s">
        <v>443</v>
      </c>
      <c r="B48" s="83">
        <v>1407539.59</v>
      </c>
      <c r="C48" s="83">
        <v>5833086.2999999998</v>
      </c>
      <c r="D48" s="83">
        <v>1727640.46</v>
      </c>
      <c r="E48" s="83">
        <v>-1299835.3500000001</v>
      </c>
      <c r="F48" s="83">
        <v>1127193.7</v>
      </c>
      <c r="G48" s="83">
        <v>5096472.25</v>
      </c>
      <c r="H48" s="83">
        <v>925427.9</v>
      </c>
      <c r="I48" s="83">
        <v>3325119.72</v>
      </c>
      <c r="J48" s="83">
        <v>2319590.66</v>
      </c>
      <c r="K48" s="83">
        <v>1946328.98</v>
      </c>
      <c r="L48" s="83">
        <v>4853135.54</v>
      </c>
      <c r="M48" s="83">
        <v>52176.94</v>
      </c>
      <c r="N48" s="83">
        <v>1976090.99</v>
      </c>
      <c r="O48" s="83">
        <v>101899.06</v>
      </c>
      <c r="P48" s="83">
        <v>-2185926.91</v>
      </c>
      <c r="Q48" s="83">
        <v>-40754.300000000003</v>
      </c>
      <c r="R48" s="83">
        <v>842738.99</v>
      </c>
      <c r="S48" s="83">
        <v>1533194.28</v>
      </c>
      <c r="T48" s="83">
        <v>1118959.49</v>
      </c>
      <c r="U48" s="83">
        <v>2478199.1800000002</v>
      </c>
      <c r="V48" s="83">
        <v>5033294.32</v>
      </c>
      <c r="W48" s="83">
        <v>2258577.84</v>
      </c>
      <c r="X48" s="83">
        <v>-126902.04</v>
      </c>
      <c r="Y48" s="83">
        <v>1025740.99</v>
      </c>
      <c r="Z48" s="83">
        <v>-3344166.88</v>
      </c>
      <c r="AA48" s="83">
        <v>386646.54</v>
      </c>
      <c r="AB48" s="83">
        <v>3044337.75</v>
      </c>
      <c r="AC48" s="83">
        <v>42823.49</v>
      </c>
      <c r="AD48" s="83">
        <v>159745.71</v>
      </c>
      <c r="AE48" s="83">
        <v>1459950.04</v>
      </c>
      <c r="AF48" s="83">
        <v>43078325.229999997</v>
      </c>
      <c r="AG48" s="1250"/>
    </row>
    <row r="49" spans="1:33" s="86" customFormat="1" ht="19.5" customHeight="1">
      <c r="A49" s="831" t="s">
        <v>444</v>
      </c>
      <c r="B49" s="83">
        <v>0</v>
      </c>
      <c r="C49" s="83">
        <v>4952481.5</v>
      </c>
      <c r="D49" s="83">
        <v>1476808.27</v>
      </c>
      <c r="E49" s="83">
        <v>-1428174.22</v>
      </c>
      <c r="F49" s="83">
        <v>1703540.51</v>
      </c>
      <c r="G49" s="83">
        <v>4017498.49</v>
      </c>
      <c r="H49" s="83">
        <v>0</v>
      </c>
      <c r="I49" s="83">
        <v>2559528.96</v>
      </c>
      <c r="J49" s="83">
        <v>1547185.77</v>
      </c>
      <c r="K49" s="83">
        <v>1076247.6200000001</v>
      </c>
      <c r="L49" s="83">
        <v>2955848.1</v>
      </c>
      <c r="M49" s="83">
        <v>163162.79999999999</v>
      </c>
      <c r="N49" s="83">
        <v>918137.23</v>
      </c>
      <c r="O49" s="83">
        <v>0</v>
      </c>
      <c r="P49" s="83">
        <v>-1894433.06</v>
      </c>
      <c r="Q49" s="83">
        <v>-199508.58</v>
      </c>
      <c r="R49" s="83">
        <v>771871.79</v>
      </c>
      <c r="S49" s="83">
        <v>1209078.3</v>
      </c>
      <c r="T49" s="83">
        <v>750854.57</v>
      </c>
      <c r="U49" s="83">
        <v>1259220.69</v>
      </c>
      <c r="V49" s="83">
        <v>2001928.96</v>
      </c>
      <c r="W49" s="83">
        <v>1468749.79</v>
      </c>
      <c r="X49" s="83">
        <v>44110.16</v>
      </c>
      <c r="Y49" s="83">
        <v>578598.63</v>
      </c>
      <c r="Z49" s="83">
        <v>-2145103.2599999998</v>
      </c>
      <c r="AA49" s="83">
        <v>172938.59</v>
      </c>
      <c r="AB49" s="83">
        <v>1875693.23</v>
      </c>
      <c r="AC49" s="83">
        <v>0</v>
      </c>
      <c r="AD49" s="83">
        <v>154640.69</v>
      </c>
      <c r="AE49" s="83">
        <v>0</v>
      </c>
      <c r="AF49" s="83">
        <v>25990905.530000001</v>
      </c>
      <c r="AG49" s="1250"/>
    </row>
    <row r="50" spans="1:33" s="86" customFormat="1" ht="17.25" customHeight="1" thickBot="1">
      <c r="A50" s="831" t="s">
        <v>445</v>
      </c>
      <c r="B50" s="83">
        <v>1407539.59</v>
      </c>
      <c r="C50" s="83">
        <v>880604.8</v>
      </c>
      <c r="D50" s="83">
        <v>250832.19</v>
      </c>
      <c r="E50" s="83">
        <v>128338.86999999998</v>
      </c>
      <c r="F50" s="83">
        <v>-576346.81000000006</v>
      </c>
      <c r="G50" s="83">
        <v>1078973.76</v>
      </c>
      <c r="H50" s="83">
        <v>925427.9</v>
      </c>
      <c r="I50" s="83">
        <v>765590.76</v>
      </c>
      <c r="J50" s="83">
        <v>772404.89</v>
      </c>
      <c r="K50" s="83">
        <v>870081.36</v>
      </c>
      <c r="L50" s="83">
        <v>1897287.44</v>
      </c>
      <c r="M50" s="83">
        <v>-110985.86</v>
      </c>
      <c r="N50" s="83">
        <v>1057953.76</v>
      </c>
      <c r="O50" s="83">
        <v>101899.06</v>
      </c>
      <c r="P50" s="83">
        <v>-291493.84999999998</v>
      </c>
      <c r="Q50" s="83">
        <v>158754.28</v>
      </c>
      <c r="R50" s="83">
        <v>70867.199999999997</v>
      </c>
      <c r="S50" s="83">
        <v>324115.98</v>
      </c>
      <c r="T50" s="83">
        <v>368104.92</v>
      </c>
      <c r="U50" s="83">
        <v>1218978.49</v>
      </c>
      <c r="V50" s="83">
        <v>3031365.36</v>
      </c>
      <c r="W50" s="83">
        <v>789828.05</v>
      </c>
      <c r="X50" s="83">
        <v>-171012.2</v>
      </c>
      <c r="Y50" s="83">
        <v>447142.36</v>
      </c>
      <c r="Z50" s="83">
        <v>-1199063.6200000001</v>
      </c>
      <c r="AA50" s="83">
        <v>213707.95</v>
      </c>
      <c r="AB50" s="83">
        <v>1168644.52</v>
      </c>
      <c r="AC50" s="83">
        <v>42823.49</v>
      </c>
      <c r="AD50" s="83">
        <v>5105.0200000000004</v>
      </c>
      <c r="AE50" s="83">
        <v>1459950.04</v>
      </c>
      <c r="AF50" s="83">
        <v>17087419.699999999</v>
      </c>
      <c r="AG50" s="1250"/>
    </row>
    <row r="51" spans="1:33" s="86" customFormat="1" ht="28.5" customHeight="1" thickTop="1" thickBot="1">
      <c r="A51" s="832" t="s">
        <v>446</v>
      </c>
      <c r="B51" s="79">
        <v>1744332638.8399999</v>
      </c>
      <c r="C51" s="79">
        <v>1006562410.04</v>
      </c>
      <c r="D51" s="79">
        <v>532534854.25</v>
      </c>
      <c r="E51" s="79">
        <v>137882142.03999999</v>
      </c>
      <c r="F51" s="79">
        <v>270228135.48000002</v>
      </c>
      <c r="G51" s="79">
        <v>378313658.60000002</v>
      </c>
      <c r="H51" s="79">
        <v>231150623.77000001</v>
      </c>
      <c r="I51" s="79">
        <v>232758823.13</v>
      </c>
      <c r="J51" s="79">
        <v>199185941.03999999</v>
      </c>
      <c r="K51" s="79">
        <v>144168502.72999999</v>
      </c>
      <c r="L51" s="79">
        <v>127887240.62</v>
      </c>
      <c r="M51" s="79">
        <v>72520183.989999995</v>
      </c>
      <c r="N51" s="79">
        <v>262809971.66999999</v>
      </c>
      <c r="O51" s="79">
        <v>142633641.63999999</v>
      </c>
      <c r="P51" s="79">
        <v>108783880.64</v>
      </c>
      <c r="Q51" s="79">
        <v>65627232.210000001</v>
      </c>
      <c r="R51" s="79">
        <v>118327780.08</v>
      </c>
      <c r="S51" s="79">
        <v>200971983.44999999</v>
      </c>
      <c r="T51" s="79">
        <v>85450906.739999995</v>
      </c>
      <c r="U51" s="79">
        <v>266636446.03</v>
      </c>
      <c r="V51" s="79">
        <v>310173793.62</v>
      </c>
      <c r="W51" s="79">
        <v>149421239.22999999</v>
      </c>
      <c r="X51" s="79">
        <v>239871999.30000001</v>
      </c>
      <c r="Y51" s="79">
        <v>124753987.95</v>
      </c>
      <c r="Z51" s="79">
        <v>315863083.26999998</v>
      </c>
      <c r="AA51" s="79">
        <v>125240992.14</v>
      </c>
      <c r="AB51" s="79">
        <v>306444399.04000002</v>
      </c>
      <c r="AC51" s="79">
        <v>277694318.17000002</v>
      </c>
      <c r="AD51" s="79">
        <v>59260505.509999998</v>
      </c>
      <c r="AE51" s="79">
        <v>276334367.63</v>
      </c>
      <c r="AF51" s="79">
        <v>8513825682.8499994</v>
      </c>
      <c r="AG51" s="1250"/>
    </row>
    <row r="52" spans="1:33" s="86" customFormat="1" ht="28.5" customHeight="1" thickTop="1" thickBot="1">
      <c r="A52" s="832" t="s">
        <v>447</v>
      </c>
      <c r="B52" s="79">
        <v>6024094.0999999996</v>
      </c>
      <c r="C52" s="79">
        <v>0</v>
      </c>
      <c r="D52" s="79">
        <v>0</v>
      </c>
      <c r="E52" s="79">
        <v>0</v>
      </c>
      <c r="F52" s="79">
        <v>0</v>
      </c>
      <c r="G52" s="79">
        <v>0</v>
      </c>
      <c r="H52" s="79">
        <v>0</v>
      </c>
      <c r="I52" s="79">
        <v>0</v>
      </c>
      <c r="J52" s="79">
        <v>0</v>
      </c>
      <c r="K52" s="79">
        <v>0</v>
      </c>
      <c r="L52" s="79">
        <v>0</v>
      </c>
      <c r="M52" s="79">
        <v>0</v>
      </c>
      <c r="N52" s="79">
        <v>0</v>
      </c>
      <c r="O52" s="79">
        <v>0</v>
      </c>
      <c r="P52" s="79">
        <v>0</v>
      </c>
      <c r="Q52" s="79">
        <v>0</v>
      </c>
      <c r="R52" s="79">
        <v>0</v>
      </c>
      <c r="S52" s="79">
        <v>0</v>
      </c>
      <c r="T52" s="79">
        <v>0</v>
      </c>
      <c r="U52" s="79">
        <v>0</v>
      </c>
      <c r="V52" s="79">
        <v>0</v>
      </c>
      <c r="W52" s="79">
        <v>0</v>
      </c>
      <c r="X52" s="79">
        <v>0</v>
      </c>
      <c r="Y52" s="79">
        <v>0</v>
      </c>
      <c r="Z52" s="81">
        <v>0</v>
      </c>
      <c r="AA52" s="81">
        <v>0</v>
      </c>
      <c r="AB52" s="81">
        <v>0</v>
      </c>
      <c r="AC52" s="81">
        <v>0</v>
      </c>
      <c r="AD52" s="81">
        <v>789597</v>
      </c>
      <c r="AE52" s="81">
        <v>0</v>
      </c>
      <c r="AF52" s="81">
        <v>6813691.0999999996</v>
      </c>
      <c r="AG52" s="1250"/>
    </row>
    <row r="53" spans="1:33" s="86" customFormat="1" ht="32.25" customHeight="1" thickTop="1" thickBot="1">
      <c r="A53" s="832" t="s">
        <v>770</v>
      </c>
      <c r="B53" s="79"/>
      <c r="C53" s="79"/>
      <c r="D53" s="79"/>
      <c r="E53" s="79"/>
      <c r="F53" s="79"/>
      <c r="G53" s="79"/>
      <c r="H53" s="79"/>
      <c r="I53" s="79"/>
      <c r="J53" s="79"/>
      <c r="K53" s="79"/>
      <c r="L53" s="79"/>
      <c r="M53" s="79"/>
      <c r="N53" s="79"/>
      <c r="O53" s="79"/>
      <c r="P53" s="79"/>
      <c r="Q53" s="79"/>
      <c r="R53" s="79"/>
      <c r="S53" s="79"/>
      <c r="T53" s="79"/>
      <c r="U53" s="79"/>
      <c r="V53" s="79"/>
      <c r="W53" s="79"/>
      <c r="X53" s="79"/>
      <c r="Y53" s="79"/>
      <c r="Z53" s="79"/>
      <c r="AA53" s="79"/>
      <c r="AB53" s="79"/>
      <c r="AC53" s="79"/>
      <c r="AD53" s="79"/>
      <c r="AE53" s="79"/>
      <c r="AF53" s="79"/>
      <c r="AG53" s="1250"/>
    </row>
    <row r="54" spans="1:33" s="86" customFormat="1" ht="29.25" customHeight="1" thickTop="1" thickBot="1">
      <c r="A54" s="830" t="s">
        <v>467</v>
      </c>
      <c r="B54" s="81">
        <v>2928330464.9400001</v>
      </c>
      <c r="C54" s="81">
        <v>1804333544.8599999</v>
      </c>
      <c r="D54" s="81">
        <v>1020566825.77</v>
      </c>
      <c r="E54" s="81">
        <v>174304985.44</v>
      </c>
      <c r="F54" s="81">
        <v>333519927.22000003</v>
      </c>
      <c r="G54" s="81">
        <v>1155160616.9100001</v>
      </c>
      <c r="H54" s="81">
        <v>487726535.73000002</v>
      </c>
      <c r="I54" s="81">
        <v>576122788.72000003</v>
      </c>
      <c r="J54" s="81">
        <v>367753757.02999997</v>
      </c>
      <c r="K54" s="81">
        <v>133718265.73000002</v>
      </c>
      <c r="L54" s="81">
        <v>146310147.40000001</v>
      </c>
      <c r="M54" s="81">
        <v>152686377.30000001</v>
      </c>
      <c r="N54" s="81">
        <v>282995678.29000002</v>
      </c>
      <c r="O54" s="81">
        <v>292800675.82999998</v>
      </c>
      <c r="P54" s="81">
        <v>140569995.00999999</v>
      </c>
      <c r="Q54" s="81">
        <v>96550400.260000005</v>
      </c>
      <c r="R54" s="81">
        <v>215359671.80000001</v>
      </c>
      <c r="S54" s="81">
        <v>212815155.33000001</v>
      </c>
      <c r="T54" s="81">
        <v>200020152.02000001</v>
      </c>
      <c r="U54" s="81">
        <v>508063550.67000002</v>
      </c>
      <c r="V54" s="81">
        <v>182391796.63999999</v>
      </c>
      <c r="W54" s="81">
        <v>75648178.969999999</v>
      </c>
      <c r="X54" s="81">
        <v>250843117.81</v>
      </c>
      <c r="Y54" s="81">
        <v>33646209.020000003</v>
      </c>
      <c r="Z54" s="81">
        <v>584758229.44000006</v>
      </c>
      <c r="AA54" s="81">
        <v>177305476.58000001</v>
      </c>
      <c r="AB54" s="81">
        <v>374093405.02999997</v>
      </c>
      <c r="AC54" s="81">
        <v>444900836.68000001</v>
      </c>
      <c r="AD54" s="81">
        <v>291392597.97000003</v>
      </c>
      <c r="AE54" s="81">
        <v>203884041.41</v>
      </c>
      <c r="AF54" s="81">
        <v>13848573405.809999</v>
      </c>
      <c r="AG54" s="1250"/>
    </row>
    <row r="55" spans="1:33" s="86" customFormat="1" ht="20.25" customHeight="1" thickTop="1">
      <c r="A55" s="828" t="s">
        <v>507</v>
      </c>
      <c r="B55" s="83">
        <v>48270762.450000003</v>
      </c>
      <c r="C55" s="83">
        <v>29169160.32</v>
      </c>
      <c r="D55" s="83">
        <v>12683369.58</v>
      </c>
      <c r="E55" s="83">
        <v>2740816.68</v>
      </c>
      <c r="F55" s="83">
        <v>5568894.9000000004</v>
      </c>
      <c r="G55" s="83">
        <v>10436796.43</v>
      </c>
      <c r="H55" s="83">
        <v>6817376.3700000001</v>
      </c>
      <c r="I55" s="83">
        <v>5996410.5700000003</v>
      </c>
      <c r="J55" s="83">
        <v>5321933.92</v>
      </c>
      <c r="K55" s="83">
        <v>3903128.89</v>
      </c>
      <c r="L55" s="83">
        <v>5200864.8899999997</v>
      </c>
      <c r="M55" s="83">
        <v>2602455.86</v>
      </c>
      <c r="N55" s="83">
        <v>7606128.21</v>
      </c>
      <c r="O55" s="83">
        <v>4312680.6100000003</v>
      </c>
      <c r="P55" s="83">
        <v>3046814.71</v>
      </c>
      <c r="Q55" s="83">
        <v>2974648</v>
      </c>
      <c r="R55" s="83">
        <v>3395366.24</v>
      </c>
      <c r="S55" s="83">
        <v>6350835.7599999998</v>
      </c>
      <c r="T55" s="83">
        <v>2716963.86</v>
      </c>
      <c r="U55" s="83">
        <v>6902268.0499999998</v>
      </c>
      <c r="V55" s="83">
        <v>8647065.3200000003</v>
      </c>
      <c r="W55" s="83">
        <v>4696626.26</v>
      </c>
      <c r="X55" s="83">
        <v>6836025.0599999996</v>
      </c>
      <c r="Y55" s="83">
        <v>3801075.04</v>
      </c>
      <c r="Z55" s="83">
        <v>9360805.9299999997</v>
      </c>
      <c r="AA55" s="83">
        <v>3734024.66</v>
      </c>
      <c r="AB55" s="83">
        <v>7857220.0499999998</v>
      </c>
      <c r="AC55" s="83">
        <v>8820583.5299999993</v>
      </c>
      <c r="AD55" s="83">
        <v>3642245.57</v>
      </c>
      <c r="AE55" s="83">
        <v>7811221.71</v>
      </c>
      <c r="AF55" s="83">
        <v>241224569.43000001</v>
      </c>
      <c r="AG55" s="1250"/>
    </row>
    <row r="56" spans="1:33" s="86" customFormat="1" ht="26.25" customHeight="1">
      <c r="A56" s="828" t="s">
        <v>519</v>
      </c>
      <c r="B56" s="83">
        <v>-11195983.67</v>
      </c>
      <c r="C56" s="83">
        <v>-8530782.3200000003</v>
      </c>
      <c r="D56" s="83">
        <v>-3431390.77</v>
      </c>
      <c r="E56" s="83">
        <v>-484256.63</v>
      </c>
      <c r="F56" s="83">
        <v>-2231114.46</v>
      </c>
      <c r="G56" s="83">
        <v>-2607626.31</v>
      </c>
      <c r="H56" s="83">
        <v>-2217363.35</v>
      </c>
      <c r="I56" s="83">
        <v>-1644607.75</v>
      </c>
      <c r="J56" s="83">
        <v>-1529594.59</v>
      </c>
      <c r="K56" s="83">
        <v>-734809.03</v>
      </c>
      <c r="L56" s="83">
        <v>-769390.62</v>
      </c>
      <c r="M56" s="83">
        <v>-629980.96</v>
      </c>
      <c r="N56" s="83">
        <v>-2347097.02</v>
      </c>
      <c r="O56" s="83">
        <v>-1246973.4099999999</v>
      </c>
      <c r="P56" s="83">
        <v>-898555.48</v>
      </c>
      <c r="Q56" s="83">
        <v>-687250.94</v>
      </c>
      <c r="R56" s="83">
        <v>-947302.82</v>
      </c>
      <c r="S56" s="83">
        <v>-2051826.92</v>
      </c>
      <c r="T56" s="83">
        <v>-492432.56</v>
      </c>
      <c r="U56" s="83">
        <v>-1940597.92</v>
      </c>
      <c r="V56" s="83">
        <v>-1721477.03</v>
      </c>
      <c r="W56" s="83">
        <v>-1094703.06</v>
      </c>
      <c r="X56" s="83">
        <v>-2656162.63</v>
      </c>
      <c r="Y56" s="83">
        <v>-1063046.3700000001</v>
      </c>
      <c r="Z56" s="83">
        <v>-3119070.87</v>
      </c>
      <c r="AA56" s="83">
        <v>-1373522.07</v>
      </c>
      <c r="AB56" s="83">
        <v>-2943719.32</v>
      </c>
      <c r="AC56" s="83">
        <v>-2277455.12</v>
      </c>
      <c r="AD56" s="83">
        <v>-540147.96</v>
      </c>
      <c r="AE56" s="83">
        <v>-1964548.26</v>
      </c>
      <c r="AF56" s="83">
        <v>-65372790.219999999</v>
      </c>
      <c r="AG56" s="1250"/>
    </row>
    <row r="57" spans="1:33" s="86" customFormat="1" ht="20.25" customHeight="1">
      <c r="A57" s="828" t="s">
        <v>527</v>
      </c>
      <c r="B57" s="83">
        <v>37074778.780000001</v>
      </c>
      <c r="C57" s="83">
        <v>20638378</v>
      </c>
      <c r="D57" s="83">
        <v>9251978.8100000005</v>
      </c>
      <c r="E57" s="83">
        <v>2256560.0499999998</v>
      </c>
      <c r="F57" s="83">
        <v>3337780.44</v>
      </c>
      <c r="G57" s="83">
        <v>7829170.1200000001</v>
      </c>
      <c r="H57" s="83">
        <v>4600013.0199999996</v>
      </c>
      <c r="I57" s="83">
        <v>4351802.82</v>
      </c>
      <c r="J57" s="83">
        <v>3792339.33</v>
      </c>
      <c r="K57" s="83">
        <v>3168319.86</v>
      </c>
      <c r="L57" s="83">
        <v>4431474.2699999996</v>
      </c>
      <c r="M57" s="83">
        <v>1972474.9</v>
      </c>
      <c r="N57" s="83">
        <v>5259031.1900000004</v>
      </c>
      <c r="O57" s="83">
        <v>3065707.2</v>
      </c>
      <c r="P57" s="83">
        <v>2148259.23</v>
      </c>
      <c r="Q57" s="83">
        <v>2287397.06</v>
      </c>
      <c r="R57" s="83">
        <v>2448063.42</v>
      </c>
      <c r="S57" s="83">
        <v>4299008.84</v>
      </c>
      <c r="T57" s="83">
        <v>2224531.2999999998</v>
      </c>
      <c r="U57" s="83">
        <v>4961670.13</v>
      </c>
      <c r="V57" s="83">
        <v>6925588.29</v>
      </c>
      <c r="W57" s="83">
        <v>3601923.2</v>
      </c>
      <c r="X57" s="83">
        <v>4179862.43</v>
      </c>
      <c r="Y57" s="83">
        <v>2738028.67</v>
      </c>
      <c r="Z57" s="83">
        <v>6241735.0599999996</v>
      </c>
      <c r="AA57" s="83">
        <v>2360502.59</v>
      </c>
      <c r="AB57" s="83">
        <v>4913500.7300000004</v>
      </c>
      <c r="AC57" s="83">
        <v>6543128.4100000001</v>
      </c>
      <c r="AD57" s="83">
        <v>3102097.61</v>
      </c>
      <c r="AE57" s="83">
        <v>5846673.4500000002</v>
      </c>
      <c r="AF57" s="83">
        <v>175851779.21000001</v>
      </c>
      <c r="AG57" s="1250"/>
    </row>
    <row r="58" spans="1:33" s="86" customFormat="1" ht="20.25" customHeight="1">
      <c r="A58" s="828" t="s">
        <v>528</v>
      </c>
      <c r="B58" s="83">
        <v>2743546.53</v>
      </c>
      <c r="C58" s="83">
        <v>1726639.87</v>
      </c>
      <c r="D58" s="83">
        <v>352150.92</v>
      </c>
      <c r="E58" s="83">
        <v>81741.34</v>
      </c>
      <c r="F58" s="83">
        <v>257749.79</v>
      </c>
      <c r="G58" s="83">
        <v>282599.02</v>
      </c>
      <c r="H58" s="83">
        <v>177879.13</v>
      </c>
      <c r="I58" s="83">
        <v>64345.799999999996</v>
      </c>
      <c r="J58" s="83">
        <v>69843.149999999994</v>
      </c>
      <c r="K58" s="83">
        <v>47211.79</v>
      </c>
      <c r="L58" s="83">
        <v>13769.57</v>
      </c>
      <c r="M58" s="83">
        <v>24810.9</v>
      </c>
      <c r="N58" s="83">
        <v>178311.16</v>
      </c>
      <c r="O58" s="83">
        <v>108757.08</v>
      </c>
      <c r="P58" s="83">
        <v>29382.11</v>
      </c>
      <c r="Q58" s="83">
        <v>73076.55</v>
      </c>
      <c r="R58" s="83">
        <v>95109.49</v>
      </c>
      <c r="S58" s="83">
        <v>54480.02</v>
      </c>
      <c r="T58" s="83">
        <v>1471.19</v>
      </c>
      <c r="U58" s="83">
        <v>19546.86</v>
      </c>
      <c r="V58" s="83">
        <v>111393.22</v>
      </c>
      <c r="W58" s="83">
        <v>137770.53</v>
      </c>
      <c r="X58" s="83">
        <v>33740.879999999997</v>
      </c>
      <c r="Y58" s="83">
        <v>10176.76</v>
      </c>
      <c r="Z58" s="83">
        <v>573429.01</v>
      </c>
      <c r="AA58" s="83">
        <v>76787.520000000004</v>
      </c>
      <c r="AB58" s="83">
        <v>79946.55</v>
      </c>
      <c r="AC58" s="83">
        <v>350849.22</v>
      </c>
      <c r="AD58" s="83">
        <v>76669.09</v>
      </c>
      <c r="AE58" s="83">
        <v>93010.91</v>
      </c>
      <c r="AF58" s="83">
        <v>7946195.96</v>
      </c>
      <c r="AG58" s="1250"/>
    </row>
    <row r="59" spans="1:33" s="86" customFormat="1" ht="26.25" customHeight="1">
      <c r="A59" s="828" t="s">
        <v>535</v>
      </c>
      <c r="B59" s="83">
        <v>-951220.34</v>
      </c>
      <c r="C59" s="83">
        <v>-662192.66</v>
      </c>
      <c r="D59" s="83">
        <v>-194128.93</v>
      </c>
      <c r="E59" s="83">
        <v>-951.02</v>
      </c>
      <c r="F59" s="83">
        <v>-5718.36</v>
      </c>
      <c r="G59" s="83">
        <v>-24939.439999999999</v>
      </c>
      <c r="H59" s="83">
        <v>-5047.3</v>
      </c>
      <c r="I59" s="83">
        <v>-424.53</v>
      </c>
      <c r="J59" s="83">
        <v>-43813.54</v>
      </c>
      <c r="K59" s="83">
        <v>-28490.44</v>
      </c>
      <c r="L59" s="83">
        <v>-9.1999999999999993</v>
      </c>
      <c r="M59" s="83">
        <v>-14881.11</v>
      </c>
      <c r="N59" s="83">
        <v>-16413.650000000001</v>
      </c>
      <c r="O59" s="83">
        <v>-11072.99</v>
      </c>
      <c r="P59" s="83">
        <v>-10919.46</v>
      </c>
      <c r="Q59" s="83">
        <v>-16484.64</v>
      </c>
      <c r="R59" s="83">
        <v>-20577.349999999999</v>
      </c>
      <c r="S59" s="83">
        <v>0</v>
      </c>
      <c r="T59" s="83">
        <v>-10649.15</v>
      </c>
      <c r="U59" s="83">
        <v>-31347.26</v>
      </c>
      <c r="V59" s="83">
        <v>-13544.87</v>
      </c>
      <c r="W59" s="83">
        <v>-58905.04</v>
      </c>
      <c r="X59" s="83">
        <v>-65027.069999999992</v>
      </c>
      <c r="Y59" s="83">
        <v>-20766.150000000001</v>
      </c>
      <c r="Z59" s="83">
        <v>-125987.19</v>
      </c>
      <c r="AA59" s="83">
        <v>-20241.89</v>
      </c>
      <c r="AB59" s="83">
        <v>-42569.86</v>
      </c>
      <c r="AC59" s="83">
        <v>-129226.66999999998</v>
      </c>
      <c r="AD59" s="83">
        <v>-83023.149999999994</v>
      </c>
      <c r="AE59" s="83">
        <v>-64869.55</v>
      </c>
      <c r="AF59" s="83">
        <v>-2673442.81</v>
      </c>
      <c r="AG59" s="1250"/>
    </row>
    <row r="60" spans="1:33" s="86" customFormat="1" ht="20.25" customHeight="1">
      <c r="A60" s="828" t="s">
        <v>541</v>
      </c>
      <c r="B60" s="83">
        <v>38867104.969999999</v>
      </c>
      <c r="C60" s="83">
        <v>21702825.210000001</v>
      </c>
      <c r="D60" s="83">
        <v>9410000.8000000007</v>
      </c>
      <c r="E60" s="83">
        <v>2337350.37</v>
      </c>
      <c r="F60" s="83">
        <v>3589811.87</v>
      </c>
      <c r="G60" s="83">
        <v>8086829.7000000002</v>
      </c>
      <c r="H60" s="83">
        <v>4772844.8499999996</v>
      </c>
      <c r="I60" s="83">
        <v>4415724.09</v>
      </c>
      <c r="J60" s="83">
        <v>3818368.94</v>
      </c>
      <c r="K60" s="83">
        <v>3187041.21</v>
      </c>
      <c r="L60" s="83">
        <v>4445234.6399999997</v>
      </c>
      <c r="M60" s="83">
        <v>1982404.69</v>
      </c>
      <c r="N60" s="83">
        <v>5420928.7000000002</v>
      </c>
      <c r="O60" s="83">
        <v>3163391.29</v>
      </c>
      <c r="P60" s="83">
        <v>2166721.88</v>
      </c>
      <c r="Q60" s="83">
        <v>2343988.9700000002</v>
      </c>
      <c r="R60" s="83">
        <v>2522595.56</v>
      </c>
      <c r="S60" s="83">
        <v>4353488.8600000003</v>
      </c>
      <c r="T60" s="83">
        <v>2215353.34</v>
      </c>
      <c r="U60" s="83">
        <v>4949869.7300000004</v>
      </c>
      <c r="V60" s="83">
        <v>7023436.6399999997</v>
      </c>
      <c r="W60" s="83">
        <v>3680788.69</v>
      </c>
      <c r="X60" s="83">
        <v>4148576.24</v>
      </c>
      <c r="Y60" s="83">
        <v>2727439.28</v>
      </c>
      <c r="Z60" s="83">
        <v>6689176.8799999999</v>
      </c>
      <c r="AA60" s="83">
        <v>2417048.2200000002</v>
      </c>
      <c r="AB60" s="83">
        <v>4950877.42</v>
      </c>
      <c r="AC60" s="83">
        <v>6764750.96</v>
      </c>
      <c r="AD60" s="83">
        <v>3095743.55</v>
      </c>
      <c r="AE60" s="83">
        <v>5874814.8099999996</v>
      </c>
      <c r="AF60" s="83">
        <v>181124532.36000001</v>
      </c>
      <c r="AG60" s="1250"/>
    </row>
    <row r="61" spans="1:33" s="86" customFormat="1" ht="20.25" customHeight="1">
      <c r="A61" s="828" t="s">
        <v>542</v>
      </c>
      <c r="B61" s="83">
        <v>3544476.24</v>
      </c>
      <c r="C61" s="83">
        <v>3092359.81</v>
      </c>
      <c r="D61" s="83">
        <v>144771.60999999999</v>
      </c>
      <c r="E61" s="83">
        <v>396983.6</v>
      </c>
      <c r="F61" s="83">
        <v>297699.63</v>
      </c>
      <c r="G61" s="83">
        <v>1139530.44</v>
      </c>
      <c r="H61" s="83">
        <v>743432.94</v>
      </c>
      <c r="I61" s="83">
        <v>113904.23</v>
      </c>
      <c r="J61" s="83">
        <v>123784.48</v>
      </c>
      <c r="K61" s="83">
        <v>513119.34000000008</v>
      </c>
      <c r="L61" s="83">
        <v>190382.97</v>
      </c>
      <c r="M61" s="83">
        <v>898063.67</v>
      </c>
      <c r="N61" s="83">
        <v>591335.62</v>
      </c>
      <c r="O61" s="83">
        <v>2121941.9300000002</v>
      </c>
      <c r="P61" s="83">
        <v>469814.48</v>
      </c>
      <c r="Q61" s="83">
        <v>108329.97</v>
      </c>
      <c r="R61" s="83">
        <v>108407.54</v>
      </c>
      <c r="S61" s="83">
        <v>96811.66</v>
      </c>
      <c r="T61" s="83">
        <v>153934.72</v>
      </c>
      <c r="U61" s="83">
        <v>300854.5</v>
      </c>
      <c r="V61" s="83">
        <v>296288.67</v>
      </c>
      <c r="W61" s="83">
        <v>496858.75</v>
      </c>
      <c r="X61" s="83">
        <v>868457.74</v>
      </c>
      <c r="Y61" s="83">
        <v>207252.03</v>
      </c>
      <c r="Z61" s="83">
        <v>2413550.9300000002</v>
      </c>
      <c r="AA61" s="83">
        <v>489394.22</v>
      </c>
      <c r="AB61" s="83">
        <v>605952.34</v>
      </c>
      <c r="AC61" s="83">
        <v>708873.54</v>
      </c>
      <c r="AD61" s="83">
        <v>356326.32</v>
      </c>
      <c r="AE61" s="83">
        <v>186192.15</v>
      </c>
      <c r="AF61" s="83">
        <v>21779086.07</v>
      </c>
      <c r="AG61" s="1250"/>
    </row>
    <row r="62" spans="1:33" s="86" customFormat="1" ht="29.25" customHeight="1">
      <c r="A62" s="828" t="s">
        <v>550</v>
      </c>
      <c r="B62" s="83">
        <v>-11449224.460000001</v>
      </c>
      <c r="C62" s="83">
        <v>-5592572.21</v>
      </c>
      <c r="D62" s="83">
        <v>-2226980.25</v>
      </c>
      <c r="E62" s="83">
        <v>-901512.3</v>
      </c>
      <c r="F62" s="83">
        <v>-977422.07</v>
      </c>
      <c r="G62" s="83">
        <v>-2761438.7</v>
      </c>
      <c r="H62" s="83">
        <v>-988238.2</v>
      </c>
      <c r="I62" s="83">
        <v>-557461.85</v>
      </c>
      <c r="J62" s="83">
        <v>-159640.14000000001</v>
      </c>
      <c r="K62" s="83">
        <v>-400899.32</v>
      </c>
      <c r="L62" s="83">
        <v>-248287.45</v>
      </c>
      <c r="M62" s="83">
        <v>-1003193.37</v>
      </c>
      <c r="N62" s="83">
        <v>-973553.16</v>
      </c>
      <c r="O62" s="83">
        <v>-2954768.49</v>
      </c>
      <c r="P62" s="83">
        <v>-578137.31000000006</v>
      </c>
      <c r="Q62" s="83">
        <v>0</v>
      </c>
      <c r="R62" s="83">
        <v>-410339.97</v>
      </c>
      <c r="S62" s="83">
        <v>-900299.78</v>
      </c>
      <c r="T62" s="83">
        <v>-325223.5</v>
      </c>
      <c r="U62" s="83">
        <v>-674644.27</v>
      </c>
      <c r="V62" s="83">
        <v>-614394.48</v>
      </c>
      <c r="W62" s="83">
        <v>-418689.16</v>
      </c>
      <c r="X62" s="83">
        <v>-1390253.62</v>
      </c>
      <c r="Y62" s="83">
        <v>-331285.43</v>
      </c>
      <c r="Z62" s="83">
        <v>-4310148.8099999996</v>
      </c>
      <c r="AA62" s="83">
        <v>-966043.53</v>
      </c>
      <c r="AB62" s="83">
        <v>-931812.06</v>
      </c>
      <c r="AC62" s="83">
        <v>-1224574.8600000001</v>
      </c>
      <c r="AD62" s="83">
        <v>-290495.25</v>
      </c>
      <c r="AE62" s="83">
        <v>-312845.31</v>
      </c>
      <c r="AF62" s="83">
        <v>-44874379.310000002</v>
      </c>
      <c r="AG62" s="1250"/>
    </row>
    <row r="63" spans="1:33" s="86" customFormat="1" ht="20.25" customHeight="1">
      <c r="A63" s="828" t="s">
        <v>557</v>
      </c>
      <c r="B63" s="83">
        <v>30962356.75</v>
      </c>
      <c r="C63" s="83">
        <v>19202612.809999999</v>
      </c>
      <c r="D63" s="83">
        <v>7327792.1600000001</v>
      </c>
      <c r="E63" s="83">
        <v>1832821.67</v>
      </c>
      <c r="F63" s="83">
        <v>2910089.43</v>
      </c>
      <c r="G63" s="83">
        <v>6464921.4400000004</v>
      </c>
      <c r="H63" s="83">
        <v>4528039.59</v>
      </c>
      <c r="I63" s="83">
        <v>3972166.47</v>
      </c>
      <c r="J63" s="83">
        <v>3782513.28</v>
      </c>
      <c r="K63" s="83">
        <v>3299261.23</v>
      </c>
      <c r="L63" s="83">
        <v>4387330.16</v>
      </c>
      <c r="M63" s="83">
        <v>1877274.99</v>
      </c>
      <c r="N63" s="83">
        <v>5038711.16</v>
      </c>
      <c r="O63" s="83">
        <v>2330564.73</v>
      </c>
      <c r="P63" s="83">
        <v>2058399.05</v>
      </c>
      <c r="Q63" s="83">
        <v>2452318.94</v>
      </c>
      <c r="R63" s="83">
        <v>2220663.13</v>
      </c>
      <c r="S63" s="83">
        <v>3550000.74</v>
      </c>
      <c r="T63" s="83">
        <v>2044064.56</v>
      </c>
      <c r="U63" s="83">
        <v>4576079.96</v>
      </c>
      <c r="V63" s="83">
        <v>6705330.8300000001</v>
      </c>
      <c r="W63" s="83">
        <v>3758958.28</v>
      </c>
      <c r="X63" s="83">
        <v>3626780.36</v>
      </c>
      <c r="Y63" s="83">
        <v>2603405.88</v>
      </c>
      <c r="Z63" s="83">
        <v>4792579</v>
      </c>
      <c r="AA63" s="83">
        <v>1940398.91</v>
      </c>
      <c r="AB63" s="83">
        <v>4625017.7</v>
      </c>
      <c r="AC63" s="83">
        <v>6249049.6399999997</v>
      </c>
      <c r="AD63" s="83">
        <v>3161574.62</v>
      </c>
      <c r="AE63" s="83">
        <v>5748161.6500000004</v>
      </c>
      <c r="AF63" s="83">
        <v>158029239.12</v>
      </c>
      <c r="AG63" s="1250"/>
    </row>
    <row r="64" spans="1:33" s="86" customFormat="1" ht="20.25" customHeight="1">
      <c r="A64" s="828" t="s">
        <v>558</v>
      </c>
      <c r="B64" s="83">
        <v>-28077049.800000001</v>
      </c>
      <c r="C64" s="83">
        <v>-18322008.010000002</v>
      </c>
      <c r="D64" s="83">
        <v>-7079183.2699999996</v>
      </c>
      <c r="E64" s="83">
        <v>-2515150.65</v>
      </c>
      <c r="F64" s="83">
        <v>-3456364.41</v>
      </c>
      <c r="G64" s="83">
        <v>-5415530</v>
      </c>
      <c r="H64" s="83">
        <v>-3662903.11</v>
      </c>
      <c r="I64" s="83">
        <v>-3230299.55</v>
      </c>
      <c r="J64" s="83">
        <v>-3132932.42</v>
      </c>
      <c r="K64" s="83">
        <v>-2448150.87</v>
      </c>
      <c r="L64" s="83">
        <v>-2496807.3199999998</v>
      </c>
      <c r="M64" s="83">
        <v>-1956895.92</v>
      </c>
      <c r="N64" s="83">
        <v>-3687615.07</v>
      </c>
      <c r="O64" s="83">
        <v>-2228754.5499999998</v>
      </c>
      <c r="P64" s="83">
        <v>-2322827.4700000002</v>
      </c>
      <c r="Q64" s="83">
        <v>-2257310.4</v>
      </c>
      <c r="R64" s="83">
        <v>-2184913.52</v>
      </c>
      <c r="S64" s="83">
        <v>-3154370.59</v>
      </c>
      <c r="T64" s="83">
        <v>-1656861.43</v>
      </c>
      <c r="U64" s="83">
        <v>-3064951.73</v>
      </c>
      <c r="V64" s="83">
        <v>-3663892.42</v>
      </c>
      <c r="W64" s="83">
        <v>-2969130.23</v>
      </c>
      <c r="X64" s="83">
        <v>-3138410.59</v>
      </c>
      <c r="Y64" s="83">
        <v>-2227343.13</v>
      </c>
      <c r="Z64" s="83">
        <v>-5991642.6200000001</v>
      </c>
      <c r="AA64" s="83">
        <v>-1763602.85</v>
      </c>
      <c r="AB64" s="83">
        <v>-3448104.8</v>
      </c>
      <c r="AC64" s="83">
        <v>-6206227.0800000001</v>
      </c>
      <c r="AD64" s="83">
        <v>-3138671.84</v>
      </c>
      <c r="AE64" s="83">
        <v>-4281341.1500000004</v>
      </c>
      <c r="AF64" s="83">
        <v>-139179246.80000001</v>
      </c>
      <c r="AG64" s="1250"/>
    </row>
    <row r="65" spans="1:33" s="86" customFormat="1" ht="20.25" customHeight="1">
      <c r="A65" s="828" t="s">
        <v>568</v>
      </c>
      <c r="B65" s="83">
        <v>2885306.95</v>
      </c>
      <c r="C65" s="83">
        <v>880604.8</v>
      </c>
      <c r="D65" s="83">
        <v>248608.89</v>
      </c>
      <c r="E65" s="83">
        <v>-682328.98</v>
      </c>
      <c r="F65" s="83">
        <v>-546274.98</v>
      </c>
      <c r="G65" s="83">
        <v>1049391.44</v>
      </c>
      <c r="H65" s="83">
        <v>865136.48</v>
      </c>
      <c r="I65" s="83">
        <v>741866.92</v>
      </c>
      <c r="J65" s="83">
        <v>649580.86</v>
      </c>
      <c r="K65" s="83">
        <v>851110.36</v>
      </c>
      <c r="L65" s="83">
        <v>1890522.84</v>
      </c>
      <c r="M65" s="83">
        <v>-79620.929999999993</v>
      </c>
      <c r="N65" s="83">
        <v>1351096.09</v>
      </c>
      <c r="O65" s="83">
        <v>101810.18</v>
      </c>
      <c r="P65" s="83">
        <v>-264428.42</v>
      </c>
      <c r="Q65" s="83">
        <v>195008.54</v>
      </c>
      <c r="R65" s="83">
        <v>35749.61</v>
      </c>
      <c r="S65" s="83">
        <v>395630.15</v>
      </c>
      <c r="T65" s="83">
        <v>387203.13</v>
      </c>
      <c r="U65" s="83">
        <v>1511128.23</v>
      </c>
      <c r="V65" s="83">
        <v>3041438.41</v>
      </c>
      <c r="W65" s="83">
        <v>789828.05</v>
      </c>
      <c r="X65" s="83">
        <v>488369.77</v>
      </c>
      <c r="Y65" s="83">
        <v>376062.75</v>
      </c>
      <c r="Z65" s="83">
        <v>-1199063.6200000001</v>
      </c>
      <c r="AA65" s="83">
        <v>176796.06</v>
      </c>
      <c r="AB65" s="83">
        <v>1176912.8999999999</v>
      </c>
      <c r="AC65" s="83">
        <v>42822.559999999998</v>
      </c>
      <c r="AD65" s="83">
        <v>22902.78</v>
      </c>
      <c r="AE65" s="83">
        <v>1466820.5</v>
      </c>
      <c r="AF65" s="83">
        <v>18849992.32</v>
      </c>
      <c r="AG65" s="1250"/>
    </row>
    <row r="66" spans="1:33" s="86" customFormat="1" ht="20.25" customHeight="1">
      <c r="A66" s="828" t="s">
        <v>569</v>
      </c>
      <c r="B66" s="83">
        <v>16325.420000000002</v>
      </c>
      <c r="C66" s="83">
        <v>0</v>
      </c>
      <c r="D66" s="83">
        <v>1439.43</v>
      </c>
      <c r="E66" s="83">
        <v>1351.32</v>
      </c>
      <c r="F66" s="83">
        <v>0</v>
      </c>
      <c r="G66" s="83">
        <v>1.76</v>
      </c>
      <c r="H66" s="83">
        <v>0</v>
      </c>
      <c r="I66" s="83">
        <v>0</v>
      </c>
      <c r="J66" s="83">
        <v>5.99</v>
      </c>
      <c r="K66" s="83">
        <v>57.7</v>
      </c>
      <c r="L66" s="83">
        <v>-0.02</v>
      </c>
      <c r="M66" s="83">
        <v>370.11</v>
      </c>
      <c r="N66" s="83">
        <v>-0.01</v>
      </c>
      <c r="O66" s="83">
        <v>-37.69</v>
      </c>
      <c r="P66" s="83">
        <v>10448.459999999999</v>
      </c>
      <c r="Q66" s="83">
        <v>438.44</v>
      </c>
      <c r="R66" s="83">
        <v>0</v>
      </c>
      <c r="S66" s="83">
        <v>-4734.5200000000004</v>
      </c>
      <c r="T66" s="83">
        <v>0</v>
      </c>
      <c r="U66" s="83">
        <v>0</v>
      </c>
      <c r="V66" s="83">
        <v>631.79999999999995</v>
      </c>
      <c r="W66" s="83">
        <v>0</v>
      </c>
      <c r="X66" s="83">
        <v>17015.740000000002</v>
      </c>
      <c r="Y66" s="83">
        <v>0</v>
      </c>
      <c r="Z66" s="83">
        <v>0</v>
      </c>
      <c r="AA66" s="83">
        <v>111.21</v>
      </c>
      <c r="AB66" s="83">
        <v>9.33</v>
      </c>
      <c r="AC66" s="83">
        <v>0.95</v>
      </c>
      <c r="AD66" s="83">
        <v>0</v>
      </c>
      <c r="AE66" s="83">
        <v>0</v>
      </c>
      <c r="AF66" s="83">
        <v>43435.42</v>
      </c>
      <c r="AG66" s="1250"/>
    </row>
    <row r="67" spans="1:33" s="86" customFormat="1" ht="20.25" customHeight="1">
      <c r="A67" s="831" t="s">
        <v>570</v>
      </c>
      <c r="B67" s="83">
        <v>16149.2</v>
      </c>
      <c r="C67" s="83">
        <v>0</v>
      </c>
      <c r="D67" s="83">
        <v>1439.43</v>
      </c>
      <c r="E67" s="83">
        <v>1351.32</v>
      </c>
      <c r="F67" s="83">
        <v>0</v>
      </c>
      <c r="G67" s="83">
        <v>1.76</v>
      </c>
      <c r="H67" s="83">
        <v>0</v>
      </c>
      <c r="I67" s="83">
        <v>0</v>
      </c>
      <c r="J67" s="83">
        <v>5.99</v>
      </c>
      <c r="K67" s="83">
        <v>57.7</v>
      </c>
      <c r="L67" s="83">
        <v>-0.02</v>
      </c>
      <c r="M67" s="83">
        <v>368.4</v>
      </c>
      <c r="N67" s="83">
        <v>-0.01</v>
      </c>
      <c r="O67" s="83">
        <v>-37.69</v>
      </c>
      <c r="P67" s="83">
        <v>10448.459999999999</v>
      </c>
      <c r="Q67" s="83">
        <v>438.44</v>
      </c>
      <c r="R67" s="83">
        <v>0</v>
      </c>
      <c r="S67" s="83">
        <v>-4734.5200000000004</v>
      </c>
      <c r="T67" s="83">
        <v>0</v>
      </c>
      <c r="U67" s="83">
        <v>0</v>
      </c>
      <c r="V67" s="83">
        <v>631.79999999999995</v>
      </c>
      <c r="W67" s="83">
        <v>0</v>
      </c>
      <c r="X67" s="83">
        <v>17015.740000000002</v>
      </c>
      <c r="Y67" s="83">
        <v>0</v>
      </c>
      <c r="Z67" s="83">
        <v>0</v>
      </c>
      <c r="AA67" s="83">
        <v>111.21</v>
      </c>
      <c r="AB67" s="83">
        <v>9.33</v>
      </c>
      <c r="AC67" s="83">
        <v>0.95</v>
      </c>
      <c r="AD67" s="83">
        <v>0</v>
      </c>
      <c r="AE67" s="83">
        <v>0</v>
      </c>
      <c r="AF67" s="83">
        <v>43257.49</v>
      </c>
      <c r="AG67" s="1250"/>
    </row>
    <row r="68" spans="1:33" s="86" customFormat="1" ht="23.25" customHeight="1">
      <c r="A68" s="831" t="s">
        <v>571</v>
      </c>
      <c r="B68" s="83">
        <v>176.22</v>
      </c>
      <c r="C68" s="83">
        <v>0</v>
      </c>
      <c r="D68" s="83">
        <v>0</v>
      </c>
      <c r="E68" s="83">
        <v>0</v>
      </c>
      <c r="F68" s="83">
        <v>0</v>
      </c>
      <c r="G68" s="83">
        <v>0</v>
      </c>
      <c r="H68" s="83">
        <v>0</v>
      </c>
      <c r="I68" s="83">
        <v>0</v>
      </c>
      <c r="J68" s="83">
        <v>0</v>
      </c>
      <c r="K68" s="83">
        <v>0</v>
      </c>
      <c r="L68" s="83">
        <v>0</v>
      </c>
      <c r="M68" s="83">
        <v>1.71</v>
      </c>
      <c r="N68" s="83">
        <v>0</v>
      </c>
      <c r="O68" s="83">
        <v>0</v>
      </c>
      <c r="P68" s="83">
        <v>0</v>
      </c>
      <c r="Q68" s="83">
        <v>0</v>
      </c>
      <c r="R68" s="83">
        <v>0</v>
      </c>
      <c r="S68" s="83">
        <v>0</v>
      </c>
      <c r="T68" s="83">
        <v>0</v>
      </c>
      <c r="U68" s="83">
        <v>0</v>
      </c>
      <c r="V68" s="83">
        <v>0</v>
      </c>
      <c r="W68" s="83">
        <v>0</v>
      </c>
      <c r="X68" s="83">
        <v>0</v>
      </c>
      <c r="Y68" s="83">
        <v>0</v>
      </c>
      <c r="Z68" s="83">
        <v>0</v>
      </c>
      <c r="AA68" s="83">
        <v>0</v>
      </c>
      <c r="AB68" s="83">
        <v>0</v>
      </c>
      <c r="AC68" s="83">
        <v>0</v>
      </c>
      <c r="AD68" s="83">
        <v>0</v>
      </c>
      <c r="AE68" s="83">
        <v>0</v>
      </c>
      <c r="AF68" s="83">
        <v>177.93</v>
      </c>
      <c r="AG68" s="1250"/>
    </row>
    <row r="69" spans="1:33" s="86" customFormat="1" ht="20.25" customHeight="1">
      <c r="A69" s="828" t="s">
        <v>572</v>
      </c>
      <c r="B69" s="83">
        <v>-4504.84</v>
      </c>
      <c r="C69" s="83">
        <v>0</v>
      </c>
      <c r="D69" s="83">
        <v>-337.38</v>
      </c>
      <c r="E69" s="83">
        <v>0</v>
      </c>
      <c r="F69" s="83">
        <v>0</v>
      </c>
      <c r="G69" s="83">
        <v>0</v>
      </c>
      <c r="H69" s="83">
        <v>0</v>
      </c>
      <c r="I69" s="83">
        <v>-0.6</v>
      </c>
      <c r="J69" s="83">
        <v>0</v>
      </c>
      <c r="K69" s="83">
        <v>0.23</v>
      </c>
      <c r="L69" s="83">
        <v>0.8</v>
      </c>
      <c r="M69" s="83">
        <v>-10.14</v>
      </c>
      <c r="N69" s="83">
        <v>0.75</v>
      </c>
      <c r="O69" s="83">
        <v>-1645.11</v>
      </c>
      <c r="P69" s="83">
        <v>0</v>
      </c>
      <c r="Q69" s="83">
        <v>0</v>
      </c>
      <c r="R69" s="83">
        <v>0</v>
      </c>
      <c r="S69" s="83">
        <v>0</v>
      </c>
      <c r="T69" s="83">
        <v>0</v>
      </c>
      <c r="U69" s="83">
        <v>0</v>
      </c>
      <c r="V69" s="83">
        <v>-237.05</v>
      </c>
      <c r="W69" s="83">
        <v>0</v>
      </c>
      <c r="X69" s="83">
        <v>-5.14</v>
      </c>
      <c r="Y69" s="83">
        <v>0</v>
      </c>
      <c r="Z69" s="83">
        <v>0</v>
      </c>
      <c r="AA69" s="83">
        <v>-1.82</v>
      </c>
      <c r="AB69" s="83">
        <v>4.7300000000000004</v>
      </c>
      <c r="AC69" s="83">
        <v>-0.02</v>
      </c>
      <c r="AD69" s="83">
        <v>0</v>
      </c>
      <c r="AE69" s="83">
        <v>0</v>
      </c>
      <c r="AF69" s="83">
        <v>-6735.59</v>
      </c>
      <c r="AG69" s="1250"/>
    </row>
    <row r="70" spans="1:33" s="86" customFormat="1" ht="20.25" customHeight="1">
      <c r="A70" s="831" t="s">
        <v>573</v>
      </c>
      <c r="B70" s="83">
        <v>-4437.5200000000004</v>
      </c>
      <c r="C70" s="83">
        <v>0</v>
      </c>
      <c r="D70" s="83">
        <v>-337.38</v>
      </c>
      <c r="E70" s="83">
        <v>0</v>
      </c>
      <c r="F70" s="83">
        <v>0</v>
      </c>
      <c r="G70" s="83">
        <v>0</v>
      </c>
      <c r="H70" s="83">
        <v>0</v>
      </c>
      <c r="I70" s="83">
        <v>-0.6</v>
      </c>
      <c r="J70" s="83">
        <v>0</v>
      </c>
      <c r="K70" s="83">
        <v>0.23</v>
      </c>
      <c r="L70" s="83">
        <v>0.8</v>
      </c>
      <c r="M70" s="83">
        <v>0</v>
      </c>
      <c r="N70" s="83">
        <v>0.75</v>
      </c>
      <c r="O70" s="83">
        <v>-1645.11</v>
      </c>
      <c r="P70" s="83">
        <v>0</v>
      </c>
      <c r="Q70" s="83">
        <v>0</v>
      </c>
      <c r="R70" s="83">
        <v>0</v>
      </c>
      <c r="S70" s="83">
        <v>0</v>
      </c>
      <c r="T70" s="83">
        <v>0</v>
      </c>
      <c r="U70" s="83">
        <v>0</v>
      </c>
      <c r="V70" s="83">
        <v>-237.05</v>
      </c>
      <c r="W70" s="83">
        <v>0</v>
      </c>
      <c r="X70" s="83">
        <v>-5.14</v>
      </c>
      <c r="Y70" s="83">
        <v>0</v>
      </c>
      <c r="Z70" s="83">
        <v>0</v>
      </c>
      <c r="AA70" s="83">
        <v>-1.82</v>
      </c>
      <c r="AB70" s="83">
        <v>4.7300000000000004</v>
      </c>
      <c r="AC70" s="83">
        <v>-0.02</v>
      </c>
      <c r="AD70" s="83">
        <v>0</v>
      </c>
      <c r="AE70" s="83">
        <v>0</v>
      </c>
      <c r="AF70" s="83">
        <v>-6658.13</v>
      </c>
      <c r="AG70" s="1250"/>
    </row>
    <row r="71" spans="1:33" s="86" customFormat="1" ht="21" customHeight="1">
      <c r="A71" s="831" t="s">
        <v>574</v>
      </c>
      <c r="B71" s="83">
        <v>-67.319999999999993</v>
      </c>
      <c r="C71" s="83">
        <v>0</v>
      </c>
      <c r="D71" s="83">
        <v>0</v>
      </c>
      <c r="E71" s="83">
        <v>0</v>
      </c>
      <c r="F71" s="83">
        <v>0</v>
      </c>
      <c r="G71" s="83">
        <v>0</v>
      </c>
      <c r="H71" s="83">
        <v>0</v>
      </c>
      <c r="I71" s="83">
        <v>0</v>
      </c>
      <c r="J71" s="83">
        <v>0</v>
      </c>
      <c r="K71" s="83">
        <v>0</v>
      </c>
      <c r="L71" s="83">
        <v>0</v>
      </c>
      <c r="M71" s="83">
        <v>-10.14</v>
      </c>
      <c r="N71" s="83">
        <v>0</v>
      </c>
      <c r="O71" s="83">
        <v>0</v>
      </c>
      <c r="P71" s="83">
        <v>0</v>
      </c>
      <c r="Q71" s="83">
        <v>0</v>
      </c>
      <c r="R71" s="83">
        <v>0</v>
      </c>
      <c r="S71" s="83">
        <v>0</v>
      </c>
      <c r="T71" s="83">
        <v>0</v>
      </c>
      <c r="U71" s="83">
        <v>0</v>
      </c>
      <c r="V71" s="83">
        <v>0</v>
      </c>
      <c r="W71" s="83">
        <v>0</v>
      </c>
      <c r="X71" s="83">
        <v>0</v>
      </c>
      <c r="Y71" s="83">
        <v>0</v>
      </c>
      <c r="Z71" s="83">
        <v>0</v>
      </c>
      <c r="AA71" s="83">
        <v>0</v>
      </c>
      <c r="AB71" s="83">
        <v>0</v>
      </c>
      <c r="AC71" s="83">
        <v>0</v>
      </c>
      <c r="AD71" s="83">
        <v>0</v>
      </c>
      <c r="AE71" s="83">
        <v>0</v>
      </c>
      <c r="AF71" s="83">
        <v>-77.459999999999994</v>
      </c>
      <c r="AG71" s="1250"/>
    </row>
    <row r="72" spans="1:33" s="86" customFormat="1" ht="20.25" customHeight="1">
      <c r="A72" s="828" t="s">
        <v>575</v>
      </c>
      <c r="B72" s="83">
        <v>2897127.53</v>
      </c>
      <c r="C72" s="83">
        <v>880604.8</v>
      </c>
      <c r="D72" s="83">
        <v>249710.94</v>
      </c>
      <c r="E72" s="83">
        <v>-680977.66</v>
      </c>
      <c r="F72" s="83">
        <v>-546274.98</v>
      </c>
      <c r="G72" s="83">
        <v>1049393.2</v>
      </c>
      <c r="H72" s="83">
        <v>865136.48</v>
      </c>
      <c r="I72" s="83">
        <v>741866.32</v>
      </c>
      <c r="J72" s="83">
        <v>649586.85</v>
      </c>
      <c r="K72" s="83">
        <v>851168.29</v>
      </c>
      <c r="L72" s="83">
        <v>1890523.62</v>
      </c>
      <c r="M72" s="83">
        <v>-79260.960000000006</v>
      </c>
      <c r="N72" s="83">
        <v>1351096.83</v>
      </c>
      <c r="O72" s="83">
        <v>100127.38</v>
      </c>
      <c r="P72" s="83">
        <v>-253979.96</v>
      </c>
      <c r="Q72" s="83">
        <v>195446.98</v>
      </c>
      <c r="R72" s="83">
        <v>35749.61</v>
      </c>
      <c r="S72" s="83">
        <v>390895.63</v>
      </c>
      <c r="T72" s="83">
        <v>387203.13</v>
      </c>
      <c r="U72" s="83">
        <v>1511128.23</v>
      </c>
      <c r="V72" s="83">
        <v>3041833.16</v>
      </c>
      <c r="W72" s="83">
        <v>789828.05</v>
      </c>
      <c r="X72" s="83">
        <v>505380.37</v>
      </c>
      <c r="Y72" s="83">
        <v>376062.75</v>
      </c>
      <c r="Z72" s="83">
        <v>-1199063.6200000001</v>
      </c>
      <c r="AA72" s="83">
        <v>176905.45</v>
      </c>
      <c r="AB72" s="83">
        <v>1176926.96</v>
      </c>
      <c r="AC72" s="83">
        <v>42823.49</v>
      </c>
      <c r="AD72" s="83">
        <v>22902.78</v>
      </c>
      <c r="AE72" s="83">
        <v>1466820.5</v>
      </c>
      <c r="AF72" s="83">
        <v>18886692.149999999</v>
      </c>
      <c r="AG72" s="1250"/>
    </row>
    <row r="73" spans="1:33" s="86" customFormat="1" ht="20.25" customHeight="1">
      <c r="A73" s="831" t="s">
        <v>1238</v>
      </c>
      <c r="B73" s="83">
        <v>0</v>
      </c>
      <c r="C73" s="83">
        <v>0</v>
      </c>
      <c r="D73" s="83">
        <v>0</v>
      </c>
      <c r="E73" s="83">
        <v>0</v>
      </c>
      <c r="F73" s="83">
        <v>0</v>
      </c>
      <c r="G73" s="83">
        <v>10828.89</v>
      </c>
      <c r="H73" s="83">
        <v>181</v>
      </c>
      <c r="I73" s="83">
        <v>285.88</v>
      </c>
      <c r="J73" s="83">
        <v>0</v>
      </c>
      <c r="K73" s="83">
        <v>0</v>
      </c>
      <c r="L73" s="83">
        <v>2818.71</v>
      </c>
      <c r="M73" s="83">
        <v>84.23</v>
      </c>
      <c r="N73" s="83">
        <v>2101.0500000000002</v>
      </c>
      <c r="O73" s="83">
        <v>1751.22</v>
      </c>
      <c r="P73" s="83">
        <v>0</v>
      </c>
      <c r="Q73" s="83">
        <v>0</v>
      </c>
      <c r="R73" s="83">
        <v>0</v>
      </c>
      <c r="S73" s="83">
        <v>1479</v>
      </c>
      <c r="T73" s="83">
        <v>0</v>
      </c>
      <c r="U73" s="83">
        <v>0</v>
      </c>
      <c r="V73" s="83">
        <v>0</v>
      </c>
      <c r="W73" s="83">
        <v>0</v>
      </c>
      <c r="X73" s="83">
        <v>7093.5</v>
      </c>
      <c r="Y73" s="83">
        <v>132.97999999999999</v>
      </c>
      <c r="Z73" s="83">
        <v>0</v>
      </c>
      <c r="AA73" s="83">
        <v>0</v>
      </c>
      <c r="AB73" s="83">
        <v>0</v>
      </c>
      <c r="AC73" s="83">
        <v>0</v>
      </c>
      <c r="AD73" s="83">
        <v>0</v>
      </c>
      <c r="AE73" s="83">
        <v>0</v>
      </c>
      <c r="AF73" s="83">
        <v>26756.46</v>
      </c>
      <c r="AG73" s="1250"/>
    </row>
    <row r="74" spans="1:33" s="86" customFormat="1" ht="20.25" customHeight="1">
      <c r="A74" s="831" t="s">
        <v>1239</v>
      </c>
      <c r="B74" s="83">
        <v>0</v>
      </c>
      <c r="C74" s="83">
        <v>0</v>
      </c>
      <c r="D74" s="83">
        <v>0</v>
      </c>
      <c r="E74" s="83">
        <v>0</v>
      </c>
      <c r="F74" s="83">
        <v>0</v>
      </c>
      <c r="G74" s="83">
        <v>0</v>
      </c>
      <c r="H74" s="83">
        <v>0</v>
      </c>
      <c r="I74" s="83">
        <v>0</v>
      </c>
      <c r="J74" s="83">
        <v>0</v>
      </c>
      <c r="K74" s="83">
        <v>0</v>
      </c>
      <c r="L74" s="83">
        <v>0</v>
      </c>
      <c r="M74" s="83">
        <v>-17954.57</v>
      </c>
      <c r="N74" s="83">
        <v>0</v>
      </c>
      <c r="O74" s="83">
        <v>0</v>
      </c>
      <c r="P74" s="83">
        <v>0</v>
      </c>
      <c r="Q74" s="83">
        <v>0</v>
      </c>
      <c r="R74" s="83">
        <v>0</v>
      </c>
      <c r="S74" s="83">
        <v>0</v>
      </c>
      <c r="T74" s="83">
        <v>0</v>
      </c>
      <c r="U74" s="83">
        <v>0</v>
      </c>
      <c r="V74" s="83">
        <v>0</v>
      </c>
      <c r="W74" s="83">
        <v>0</v>
      </c>
      <c r="X74" s="83">
        <v>-179644.71</v>
      </c>
      <c r="Y74" s="83">
        <v>0</v>
      </c>
      <c r="Z74" s="83">
        <v>0</v>
      </c>
      <c r="AA74" s="83">
        <v>0</v>
      </c>
      <c r="AB74" s="83">
        <v>0</v>
      </c>
      <c r="AC74" s="83">
        <v>0</v>
      </c>
      <c r="AD74" s="83">
        <v>0</v>
      </c>
      <c r="AE74" s="83">
        <v>0</v>
      </c>
      <c r="AF74" s="83">
        <v>-197599.28</v>
      </c>
      <c r="AG74" s="1250"/>
    </row>
    <row r="75" spans="1:33" s="86" customFormat="1" ht="20.25" customHeight="1">
      <c r="A75" s="828" t="s">
        <v>577</v>
      </c>
      <c r="B75" s="83">
        <v>2897127.53</v>
      </c>
      <c r="C75" s="83">
        <v>880604.8</v>
      </c>
      <c r="D75" s="83">
        <v>249710.94</v>
      </c>
      <c r="E75" s="83">
        <v>-680977.66</v>
      </c>
      <c r="F75" s="83">
        <v>-546274.98</v>
      </c>
      <c r="G75" s="83">
        <v>1060222.0900000001</v>
      </c>
      <c r="H75" s="83">
        <v>865317.48</v>
      </c>
      <c r="I75" s="83">
        <v>742152.2</v>
      </c>
      <c r="J75" s="83">
        <v>649586.85</v>
      </c>
      <c r="K75" s="83">
        <v>851168.29</v>
      </c>
      <c r="L75" s="83">
        <v>1893342.33</v>
      </c>
      <c r="M75" s="83">
        <v>-97131.3</v>
      </c>
      <c r="N75" s="83">
        <v>1353197.88</v>
      </c>
      <c r="O75" s="83">
        <v>101878.6</v>
      </c>
      <c r="P75" s="83">
        <v>-253979.96</v>
      </c>
      <c r="Q75" s="83">
        <v>195446.98</v>
      </c>
      <c r="R75" s="83">
        <v>35749.61</v>
      </c>
      <c r="S75" s="83">
        <v>392374.63</v>
      </c>
      <c r="T75" s="83">
        <v>387203.13</v>
      </c>
      <c r="U75" s="83">
        <v>1511128.23</v>
      </c>
      <c r="V75" s="83">
        <v>3041833.16</v>
      </c>
      <c r="W75" s="83">
        <v>789828.05</v>
      </c>
      <c r="X75" s="83">
        <v>332829.15999999997</v>
      </c>
      <c r="Y75" s="83">
        <v>376195.73</v>
      </c>
      <c r="Z75" s="83">
        <v>-1199063.6200000001</v>
      </c>
      <c r="AA75" s="83">
        <v>176905.45</v>
      </c>
      <c r="AB75" s="83">
        <v>1176926.96</v>
      </c>
      <c r="AC75" s="83">
        <v>42823.49</v>
      </c>
      <c r="AD75" s="83">
        <v>22902.78</v>
      </c>
      <c r="AE75" s="83">
        <v>1466820.5</v>
      </c>
      <c r="AF75" s="83">
        <v>18715849.329999998</v>
      </c>
      <c r="AG75" s="1250"/>
    </row>
    <row r="76" spans="1:33" s="86" customFormat="1" ht="21" customHeight="1">
      <c r="A76" s="831" t="s">
        <v>1240</v>
      </c>
      <c r="B76" s="83">
        <v>0</v>
      </c>
      <c r="C76" s="83">
        <v>0</v>
      </c>
      <c r="D76" s="83">
        <v>21600.76</v>
      </c>
      <c r="E76" s="83">
        <v>1103201.1000000001</v>
      </c>
      <c r="F76" s="83">
        <v>0</v>
      </c>
      <c r="G76" s="83">
        <v>31268.36</v>
      </c>
      <c r="H76" s="83">
        <v>77371.12</v>
      </c>
      <c r="I76" s="83">
        <v>196611.59</v>
      </c>
      <c r="J76" s="83">
        <v>122818.04</v>
      </c>
      <c r="K76" s="83">
        <v>25351.98</v>
      </c>
      <c r="L76" s="83">
        <v>12720.28</v>
      </c>
      <c r="M76" s="83">
        <v>8953.8700000000008</v>
      </c>
      <c r="N76" s="83">
        <v>123</v>
      </c>
      <c r="O76" s="83">
        <v>16790.39</v>
      </c>
      <c r="P76" s="83">
        <v>27948.5</v>
      </c>
      <c r="Q76" s="83">
        <v>0</v>
      </c>
      <c r="R76" s="83">
        <v>53385.17</v>
      </c>
      <c r="S76" s="83">
        <v>6000</v>
      </c>
      <c r="T76" s="83">
        <v>14454.1</v>
      </c>
      <c r="U76" s="83">
        <v>40947.46</v>
      </c>
      <c r="V76" s="83">
        <v>136116.66</v>
      </c>
      <c r="W76" s="83">
        <v>0</v>
      </c>
      <c r="X76" s="83">
        <v>25486.54</v>
      </c>
      <c r="Y76" s="83">
        <v>127044.24</v>
      </c>
      <c r="Z76" s="83">
        <v>0</v>
      </c>
      <c r="AA76" s="83">
        <v>60102.95</v>
      </c>
      <c r="AB76" s="83">
        <v>479.34</v>
      </c>
      <c r="AC76" s="83">
        <v>0</v>
      </c>
      <c r="AD76" s="83">
        <v>20.84</v>
      </c>
      <c r="AE76" s="83">
        <v>257.86</v>
      </c>
      <c r="AF76" s="83">
        <v>2109054.15</v>
      </c>
      <c r="AG76" s="1250"/>
    </row>
    <row r="77" spans="1:33" s="86" customFormat="1" ht="27" customHeight="1">
      <c r="A77" s="831" t="s">
        <v>1241</v>
      </c>
      <c r="B77" s="83">
        <v>0</v>
      </c>
      <c r="C77" s="83">
        <v>0</v>
      </c>
      <c r="D77" s="83">
        <v>-20479.509999999998</v>
      </c>
      <c r="E77" s="83">
        <v>-293884.57</v>
      </c>
      <c r="F77" s="83">
        <v>-30071.83</v>
      </c>
      <c r="G77" s="83">
        <v>-12516.69</v>
      </c>
      <c r="H77" s="83">
        <v>-17260.7</v>
      </c>
      <c r="I77" s="83">
        <v>-173173.03</v>
      </c>
      <c r="J77" s="83">
        <v>0</v>
      </c>
      <c r="K77" s="83">
        <v>-6438.91</v>
      </c>
      <c r="L77" s="83">
        <v>-8775.17</v>
      </c>
      <c r="M77" s="83">
        <v>-22808.43</v>
      </c>
      <c r="N77" s="83">
        <v>-7225.12</v>
      </c>
      <c r="O77" s="83">
        <v>-16769.93</v>
      </c>
      <c r="P77" s="83">
        <v>-65462.39</v>
      </c>
      <c r="Q77" s="83">
        <v>-36692.699999999997</v>
      </c>
      <c r="R77" s="83">
        <v>-18267.580000000002</v>
      </c>
      <c r="S77" s="83">
        <v>-74258.649999999994</v>
      </c>
      <c r="T77" s="83">
        <v>-33552.31</v>
      </c>
      <c r="U77" s="83">
        <v>-21862.2</v>
      </c>
      <c r="V77" s="83">
        <v>-146584.46</v>
      </c>
      <c r="W77" s="83">
        <v>0</v>
      </c>
      <c r="X77" s="83">
        <v>-529327.9</v>
      </c>
      <c r="Y77" s="83">
        <v>-56097.61</v>
      </c>
      <c r="Z77" s="83">
        <v>0</v>
      </c>
      <c r="AA77" s="83">
        <v>-23276.45</v>
      </c>
      <c r="AB77" s="83">
        <v>-8761.7800000000007</v>
      </c>
      <c r="AC77" s="83">
        <v>0</v>
      </c>
      <c r="AD77" s="83">
        <v>-17818.599999999999</v>
      </c>
      <c r="AE77" s="83">
        <v>-7128.32</v>
      </c>
      <c r="AF77" s="83">
        <v>-1648494.84</v>
      </c>
      <c r="AG77" s="1250"/>
    </row>
    <row r="78" spans="1:33" s="86" customFormat="1" ht="19.5" customHeight="1">
      <c r="A78" s="828" t="s">
        <v>579</v>
      </c>
      <c r="B78" s="83">
        <v>2897127.53</v>
      </c>
      <c r="C78" s="83">
        <v>880604.8</v>
      </c>
      <c r="D78" s="83">
        <v>250832.19</v>
      </c>
      <c r="E78" s="83">
        <v>128338.86999999998</v>
      </c>
      <c r="F78" s="83">
        <v>-576346.81000000006</v>
      </c>
      <c r="G78" s="83">
        <v>1078973.76</v>
      </c>
      <c r="H78" s="83">
        <v>925427.9</v>
      </c>
      <c r="I78" s="83">
        <v>765590.76</v>
      </c>
      <c r="J78" s="83">
        <v>772404.89</v>
      </c>
      <c r="K78" s="83">
        <v>870081.36</v>
      </c>
      <c r="L78" s="83">
        <v>1897287.44</v>
      </c>
      <c r="M78" s="83">
        <v>-110985.86</v>
      </c>
      <c r="N78" s="83">
        <v>1346095.76</v>
      </c>
      <c r="O78" s="83">
        <v>101899.06</v>
      </c>
      <c r="P78" s="83">
        <v>-291493.84999999998</v>
      </c>
      <c r="Q78" s="83">
        <v>158754.28</v>
      </c>
      <c r="R78" s="83">
        <v>70867.199999999997</v>
      </c>
      <c r="S78" s="83">
        <v>324115.98</v>
      </c>
      <c r="T78" s="83">
        <v>368104.92</v>
      </c>
      <c r="U78" s="83">
        <v>1530213.49</v>
      </c>
      <c r="V78" s="83">
        <v>3031365.36</v>
      </c>
      <c r="W78" s="83">
        <v>789828.05</v>
      </c>
      <c r="X78" s="83">
        <v>-171012.2</v>
      </c>
      <c r="Y78" s="83">
        <v>447142.36</v>
      </c>
      <c r="Z78" s="83">
        <v>-1199063.6200000001</v>
      </c>
      <c r="AA78" s="83">
        <v>213731.95</v>
      </c>
      <c r="AB78" s="83">
        <v>1168644.52</v>
      </c>
      <c r="AC78" s="83">
        <v>42823.49</v>
      </c>
      <c r="AD78" s="83">
        <v>5105.0200000000004</v>
      </c>
      <c r="AE78" s="83">
        <v>1459950.04</v>
      </c>
      <c r="AF78" s="83">
        <v>19176408.640000001</v>
      </c>
      <c r="AG78" s="1250"/>
    </row>
    <row r="79" spans="1:33" s="86" customFormat="1" ht="21.75" customHeight="1">
      <c r="A79" s="831" t="s">
        <v>580</v>
      </c>
      <c r="B79" s="83">
        <v>0</v>
      </c>
      <c r="C79" s="83">
        <v>0</v>
      </c>
      <c r="D79" s="83">
        <v>0</v>
      </c>
      <c r="E79" s="83">
        <v>0</v>
      </c>
      <c r="F79" s="83">
        <v>0</v>
      </c>
      <c r="G79" s="83">
        <v>0</v>
      </c>
      <c r="H79" s="83">
        <v>0</v>
      </c>
      <c r="I79" s="83">
        <v>0</v>
      </c>
      <c r="J79" s="83">
        <v>0</v>
      </c>
      <c r="K79" s="83">
        <v>0</v>
      </c>
      <c r="L79" s="83">
        <v>0</v>
      </c>
      <c r="M79" s="83">
        <v>0</v>
      </c>
      <c r="N79" s="83">
        <v>0</v>
      </c>
      <c r="O79" s="83">
        <v>0</v>
      </c>
      <c r="P79" s="83">
        <v>0</v>
      </c>
      <c r="Q79" s="83">
        <v>0</v>
      </c>
      <c r="R79" s="83">
        <v>0</v>
      </c>
      <c r="S79" s="83">
        <v>0</v>
      </c>
      <c r="T79" s="83">
        <v>0</v>
      </c>
      <c r="U79" s="83">
        <v>0</v>
      </c>
      <c r="V79" s="83">
        <v>0</v>
      </c>
      <c r="W79" s="83">
        <v>0</v>
      </c>
      <c r="X79" s="83">
        <v>0</v>
      </c>
      <c r="Y79" s="83">
        <v>0</v>
      </c>
      <c r="Z79" s="83">
        <v>0</v>
      </c>
      <c r="AA79" s="83">
        <v>-24</v>
      </c>
      <c r="AB79" s="83">
        <v>0</v>
      </c>
      <c r="AC79" s="83">
        <v>0</v>
      </c>
      <c r="AD79" s="83">
        <v>0</v>
      </c>
      <c r="AE79" s="83">
        <v>0</v>
      </c>
      <c r="AF79" s="83">
        <v>-24</v>
      </c>
      <c r="AG79" s="1250"/>
    </row>
    <row r="80" spans="1:33" s="86" customFormat="1" ht="19.5" customHeight="1">
      <c r="A80" s="828" t="s">
        <v>581</v>
      </c>
      <c r="B80" s="83">
        <v>2897127.53</v>
      </c>
      <c r="C80" s="83">
        <v>880604.8</v>
      </c>
      <c r="D80" s="83">
        <v>250832.19</v>
      </c>
      <c r="E80" s="83">
        <v>128338.86999999998</v>
      </c>
      <c r="F80" s="83">
        <v>-576346.81000000006</v>
      </c>
      <c r="G80" s="83">
        <v>1078973.76</v>
      </c>
      <c r="H80" s="83">
        <v>925427.9</v>
      </c>
      <c r="I80" s="83">
        <v>765590.76</v>
      </c>
      <c r="J80" s="83">
        <v>772404.89</v>
      </c>
      <c r="K80" s="83">
        <v>870081.36</v>
      </c>
      <c r="L80" s="83">
        <v>1897287.44</v>
      </c>
      <c r="M80" s="83">
        <v>-110985.86</v>
      </c>
      <c r="N80" s="83">
        <v>1346095.76</v>
      </c>
      <c r="O80" s="83">
        <v>101899.06</v>
      </c>
      <c r="P80" s="83">
        <v>-291493.84999999998</v>
      </c>
      <c r="Q80" s="83">
        <v>158754.28</v>
      </c>
      <c r="R80" s="83">
        <v>70867.199999999997</v>
      </c>
      <c r="S80" s="83">
        <v>324115.98</v>
      </c>
      <c r="T80" s="83">
        <v>368104.92</v>
      </c>
      <c r="U80" s="83">
        <v>1530213.49</v>
      </c>
      <c r="V80" s="83">
        <v>3031365.36</v>
      </c>
      <c r="W80" s="83">
        <v>789828.05</v>
      </c>
      <c r="X80" s="83">
        <v>-171012.2</v>
      </c>
      <c r="Y80" s="83">
        <v>447142.36</v>
      </c>
      <c r="Z80" s="83">
        <v>-1199063.6200000001</v>
      </c>
      <c r="AA80" s="83">
        <v>213707.95</v>
      </c>
      <c r="AB80" s="83">
        <v>1168644.52</v>
      </c>
      <c r="AC80" s="83">
        <v>42823.49</v>
      </c>
      <c r="AD80" s="83">
        <v>5105.0200000000004</v>
      </c>
      <c r="AE80" s="83">
        <v>1459950.04</v>
      </c>
      <c r="AF80" s="83">
        <v>19176384.640000001</v>
      </c>
      <c r="AG80" s="1250"/>
    </row>
    <row r="81" spans="1:33" s="86" customFormat="1" ht="21" customHeight="1" thickBot="1">
      <c r="A81" s="828" t="s">
        <v>582</v>
      </c>
      <c r="B81" s="83">
        <v>-1489587.83</v>
      </c>
      <c r="C81" s="83">
        <v>0</v>
      </c>
      <c r="D81" s="83">
        <v>0</v>
      </c>
      <c r="E81" s="83">
        <v>0</v>
      </c>
      <c r="F81" s="83">
        <v>0</v>
      </c>
      <c r="G81" s="83">
        <v>0</v>
      </c>
      <c r="H81" s="83">
        <v>0</v>
      </c>
      <c r="I81" s="83">
        <v>0</v>
      </c>
      <c r="J81" s="83">
        <v>0</v>
      </c>
      <c r="K81" s="83">
        <v>0</v>
      </c>
      <c r="L81" s="83">
        <v>0</v>
      </c>
      <c r="M81" s="83">
        <v>0</v>
      </c>
      <c r="N81" s="83">
        <v>-288142</v>
      </c>
      <c r="O81" s="83">
        <v>0</v>
      </c>
      <c r="P81" s="83">
        <v>0</v>
      </c>
      <c r="Q81" s="83">
        <v>0</v>
      </c>
      <c r="R81" s="83">
        <v>0</v>
      </c>
      <c r="S81" s="83">
        <v>0</v>
      </c>
      <c r="T81" s="83">
        <v>0</v>
      </c>
      <c r="U81" s="83">
        <v>-311235</v>
      </c>
      <c r="V81" s="83">
        <v>0</v>
      </c>
      <c r="W81" s="83">
        <v>0</v>
      </c>
      <c r="X81" s="83">
        <v>0</v>
      </c>
      <c r="Y81" s="83">
        <v>0</v>
      </c>
      <c r="Z81" s="83">
        <v>0</v>
      </c>
      <c r="AA81" s="83">
        <v>0</v>
      </c>
      <c r="AB81" s="83">
        <v>0</v>
      </c>
      <c r="AC81" s="83">
        <v>0</v>
      </c>
      <c r="AD81" s="83">
        <v>0</v>
      </c>
      <c r="AE81" s="83">
        <v>0</v>
      </c>
      <c r="AF81" s="83">
        <v>-2088964.8299999998</v>
      </c>
      <c r="AG81" s="1250"/>
    </row>
    <row r="82" spans="1:33" s="86" customFormat="1" ht="19.5" customHeight="1" thickTop="1" thickBot="1">
      <c r="A82" s="830" t="s">
        <v>583</v>
      </c>
      <c r="B82" s="833">
        <v>1407539.7</v>
      </c>
      <c r="C82" s="833">
        <v>880604.8</v>
      </c>
      <c r="D82" s="833">
        <v>250832.19</v>
      </c>
      <c r="E82" s="833">
        <v>128338.86999999998</v>
      </c>
      <c r="F82" s="833">
        <v>-576346.81000000006</v>
      </c>
      <c r="G82" s="833">
        <v>1078973.76</v>
      </c>
      <c r="H82" s="833">
        <v>925427.9</v>
      </c>
      <c r="I82" s="833">
        <v>765590.76</v>
      </c>
      <c r="J82" s="833">
        <v>772404.89</v>
      </c>
      <c r="K82" s="833">
        <v>870081.36</v>
      </c>
      <c r="L82" s="833">
        <v>1897287.44</v>
      </c>
      <c r="M82" s="833">
        <v>-110985.86</v>
      </c>
      <c r="N82" s="833">
        <v>1057953.76</v>
      </c>
      <c r="O82" s="833">
        <v>101899.06</v>
      </c>
      <c r="P82" s="833">
        <v>-291493.84999999998</v>
      </c>
      <c r="Q82" s="833">
        <v>158754.28</v>
      </c>
      <c r="R82" s="833">
        <v>70867.199999999997</v>
      </c>
      <c r="S82" s="833">
        <v>324115.98</v>
      </c>
      <c r="T82" s="833">
        <v>368104.92</v>
      </c>
      <c r="U82" s="833">
        <v>1218978.49</v>
      </c>
      <c r="V82" s="833">
        <v>3031365.36</v>
      </c>
      <c r="W82" s="833">
        <v>789828.05</v>
      </c>
      <c r="X82" s="833">
        <v>-171012.2</v>
      </c>
      <c r="Y82" s="833">
        <v>447142.36</v>
      </c>
      <c r="Z82" s="833">
        <v>-1199063.6200000001</v>
      </c>
      <c r="AA82" s="833">
        <v>213707.95</v>
      </c>
      <c r="AB82" s="833">
        <v>1168644.52</v>
      </c>
      <c r="AC82" s="833">
        <v>42823.49</v>
      </c>
      <c r="AD82" s="833">
        <v>5105.0200000000004</v>
      </c>
      <c r="AE82" s="833">
        <v>1459950.04</v>
      </c>
      <c r="AF82" s="833">
        <v>17087419.809999999</v>
      </c>
      <c r="AG82" s="1250"/>
    </row>
    <row r="83" spans="1:33" ht="9.75" customHeight="1" thickTop="1" thickBot="1">
      <c r="A83" s="834"/>
      <c r="B83" s="835"/>
      <c r="C83" s="835"/>
      <c r="D83" s="835"/>
      <c r="E83" s="835"/>
      <c r="F83" s="836"/>
      <c r="G83" s="837"/>
      <c r="H83" s="837"/>
      <c r="I83" s="837"/>
      <c r="J83" s="837"/>
      <c r="K83" s="837"/>
      <c r="L83" s="838"/>
      <c r="M83" s="835"/>
      <c r="N83" s="835"/>
      <c r="O83" s="835"/>
      <c r="P83" s="835"/>
      <c r="Q83" s="836"/>
      <c r="R83" s="837"/>
      <c r="S83" s="837"/>
      <c r="T83" s="837"/>
      <c r="U83" s="837"/>
      <c r="V83" s="837"/>
      <c r="W83" s="838"/>
      <c r="X83" s="835"/>
      <c r="Y83" s="835"/>
      <c r="Z83" s="835"/>
      <c r="AA83" s="835"/>
      <c r="AB83" s="836"/>
      <c r="AC83" s="837"/>
      <c r="AD83" s="837"/>
      <c r="AE83" s="837"/>
      <c r="AF83" s="837"/>
    </row>
    <row r="84" spans="1:33" ht="15" customHeight="1" thickTop="1">
      <c r="A84" s="46"/>
      <c r="F84" s="127"/>
      <c r="G84" s="303"/>
      <c r="H84" s="303"/>
      <c r="J84" s="303"/>
      <c r="K84" s="127"/>
      <c r="L84" s="143"/>
      <c r="Q84" s="127"/>
      <c r="R84" s="303"/>
      <c r="S84" s="303"/>
      <c r="T84" s="127"/>
      <c r="U84" s="303"/>
      <c r="V84" s="127"/>
      <c r="W84" s="143"/>
      <c r="AB84" s="127"/>
      <c r="AC84" s="303"/>
      <c r="AD84" s="303"/>
      <c r="AE84" s="127"/>
      <c r="AF84" s="303"/>
    </row>
    <row r="85" spans="1:33">
      <c r="A85" s="46"/>
      <c r="F85" s="127"/>
      <c r="G85" s="303"/>
      <c r="H85" s="303"/>
      <c r="J85" s="75"/>
      <c r="K85" s="75"/>
    </row>
    <row r="86" spans="1:33">
      <c r="A86" s="46"/>
      <c r="F86" s="127"/>
      <c r="G86" s="303"/>
      <c r="H86" s="303"/>
      <c r="J86" s="75"/>
      <c r="K86" s="75"/>
    </row>
    <row r="87" spans="1:33">
      <c r="A87" s="46"/>
      <c r="F87" s="127"/>
      <c r="G87" s="303"/>
      <c r="H87" s="303"/>
      <c r="J87" s="75"/>
      <c r="K87" s="75"/>
    </row>
    <row r="88" spans="1:33">
      <c r="A88" s="46"/>
      <c r="F88" s="127"/>
      <c r="G88" s="303"/>
      <c r="H88" s="303"/>
      <c r="J88" s="75"/>
      <c r="K88" s="75"/>
    </row>
    <row r="89" spans="1:33">
      <c r="A89" s="46"/>
      <c r="F89" s="127"/>
      <c r="G89" s="303"/>
      <c r="H89" s="303"/>
      <c r="J89" s="75"/>
      <c r="K89" s="75"/>
    </row>
    <row r="90" spans="1:33" ht="15.75">
      <c r="A90" s="96"/>
      <c r="F90" s="127"/>
      <c r="G90" s="303"/>
      <c r="H90" s="303"/>
      <c r="J90" s="75"/>
      <c r="K90" s="75"/>
    </row>
    <row r="91" spans="1:33" ht="15.75">
      <c r="A91" s="96"/>
      <c r="F91" s="127"/>
      <c r="G91" s="303"/>
      <c r="H91" s="303"/>
      <c r="J91" s="75"/>
      <c r="K91" s="75"/>
    </row>
    <row r="92" spans="1:33" ht="15.75">
      <c r="A92" s="96"/>
      <c r="F92" s="127"/>
      <c r="G92" s="303"/>
      <c r="H92" s="303"/>
      <c r="J92" s="75"/>
      <c r="K92" s="75"/>
    </row>
    <row r="93" spans="1:33" ht="15.75">
      <c r="A93" s="96"/>
      <c r="F93" s="127"/>
      <c r="G93" s="303"/>
      <c r="H93" s="303"/>
      <c r="J93" s="75"/>
      <c r="K93" s="75"/>
    </row>
    <row r="94" spans="1:33" ht="15.75">
      <c r="A94" s="96"/>
      <c r="F94" s="127"/>
      <c r="J94" s="75"/>
      <c r="K94" s="75"/>
    </row>
    <row r="95" spans="1:33" ht="15.75">
      <c r="A95" s="96"/>
      <c r="F95" s="127"/>
      <c r="J95" s="75"/>
      <c r="K95" s="75"/>
    </row>
    <row r="96" spans="1:33" ht="15.75">
      <c r="A96" s="96"/>
      <c r="F96" s="127"/>
      <c r="J96" s="75"/>
      <c r="K96" s="75"/>
    </row>
    <row r="97" spans="1:11" ht="15.75">
      <c r="A97" s="96"/>
      <c r="F97" s="127"/>
      <c r="J97" s="75"/>
      <c r="K97" s="75"/>
    </row>
    <row r="98" spans="1:11" ht="15.75">
      <c r="A98" s="96"/>
      <c r="F98" s="127"/>
      <c r="J98" s="75"/>
      <c r="K98" s="75"/>
    </row>
    <row r="99" spans="1:11" ht="15.75">
      <c r="A99" s="96"/>
      <c r="F99" s="127"/>
      <c r="J99" s="75"/>
      <c r="K99" s="75"/>
    </row>
    <row r="100" spans="1:11" ht="15.75">
      <c r="A100" s="96"/>
      <c r="F100" s="127"/>
      <c r="J100" s="75"/>
      <c r="K100" s="75"/>
    </row>
    <row r="101" spans="1:11" ht="15.75">
      <c r="A101" s="96"/>
      <c r="F101" s="127"/>
      <c r="J101" s="75"/>
      <c r="K101" s="75"/>
    </row>
    <row r="102" spans="1:11" ht="15.75">
      <c r="A102" s="96"/>
      <c r="F102" s="127"/>
      <c r="J102" s="75"/>
      <c r="K102" s="75"/>
    </row>
    <row r="103" spans="1:11" ht="15.75">
      <c r="A103" s="96"/>
      <c r="F103" s="127"/>
      <c r="J103" s="75"/>
      <c r="K103" s="75"/>
    </row>
    <row r="104" spans="1:11" ht="15.75">
      <c r="A104" s="96"/>
      <c r="F104" s="127"/>
      <c r="J104" s="75"/>
      <c r="K104" s="75"/>
    </row>
    <row r="105" spans="1:11" ht="15.75">
      <c r="A105" s="96"/>
      <c r="F105" s="127"/>
      <c r="J105" s="75"/>
      <c r="K105" s="75"/>
    </row>
    <row r="106" spans="1:11" ht="15.75">
      <c r="A106" s="96"/>
      <c r="F106" s="127"/>
      <c r="J106" s="75"/>
      <c r="K106" s="75"/>
    </row>
    <row r="107" spans="1:11" ht="15.75">
      <c r="A107" s="96"/>
      <c r="F107" s="127"/>
      <c r="J107" s="75"/>
      <c r="K107" s="75"/>
    </row>
    <row r="108" spans="1:11" ht="15.75">
      <c r="A108" s="96"/>
      <c r="F108" s="127"/>
      <c r="J108" s="75"/>
      <c r="K108" s="75"/>
    </row>
    <row r="109" spans="1:11" ht="15.75">
      <c r="A109" s="96"/>
      <c r="F109" s="127"/>
      <c r="J109" s="75"/>
      <c r="K109" s="75"/>
    </row>
    <row r="110" spans="1:11" ht="15.75">
      <c r="A110" s="96"/>
      <c r="F110" s="127"/>
      <c r="J110" s="75"/>
      <c r="K110" s="75"/>
    </row>
    <row r="111" spans="1:11" ht="15.75">
      <c r="A111" s="96"/>
      <c r="F111" s="127"/>
      <c r="J111" s="75"/>
      <c r="K111" s="75"/>
    </row>
    <row r="112" spans="1:11" ht="15.75">
      <c r="A112" s="96"/>
      <c r="F112" s="127"/>
      <c r="J112" s="75"/>
      <c r="K112" s="75"/>
    </row>
    <row r="113" spans="1:11" ht="15.75">
      <c r="A113" s="96"/>
      <c r="F113" s="127"/>
      <c r="J113" s="75"/>
      <c r="K113" s="75"/>
    </row>
    <row r="114" spans="1:11" ht="15.75">
      <c r="A114" s="96"/>
      <c r="F114" s="127"/>
      <c r="J114" s="75"/>
      <c r="K114" s="75"/>
    </row>
    <row r="115" spans="1:11" ht="15.75">
      <c r="A115" s="96"/>
      <c r="J115" s="75"/>
      <c r="K115" s="75"/>
    </row>
    <row r="116" spans="1:11" ht="15.75">
      <c r="A116" s="96"/>
      <c r="J116" s="75"/>
      <c r="K116" s="75"/>
    </row>
    <row r="117" spans="1:11" ht="15.75">
      <c r="A117" s="96"/>
      <c r="J117" s="75"/>
      <c r="K117" s="75"/>
    </row>
    <row r="118" spans="1:11" ht="15.75">
      <c r="A118" s="96"/>
      <c r="J118" s="75"/>
      <c r="K118" s="75"/>
    </row>
    <row r="119" spans="1:11" ht="15.75">
      <c r="A119" s="96"/>
      <c r="J119" s="75"/>
      <c r="K119" s="75"/>
    </row>
    <row r="120" spans="1:11" ht="15.75">
      <c r="A120" s="96"/>
      <c r="J120" s="75"/>
      <c r="K120" s="75"/>
    </row>
    <row r="121" spans="1:11" ht="15.75">
      <c r="A121" s="96"/>
      <c r="J121" s="75"/>
      <c r="K121" s="75"/>
    </row>
    <row r="122" spans="1:11" ht="15.75">
      <c r="A122" s="96"/>
      <c r="J122" s="75"/>
      <c r="K122" s="75"/>
    </row>
    <row r="123" spans="1:11" ht="15.75">
      <c r="A123" s="96"/>
      <c r="J123" s="75"/>
      <c r="K123" s="75"/>
    </row>
    <row r="124" spans="1:11" ht="15.75">
      <c r="A124" s="96"/>
      <c r="J124" s="75"/>
      <c r="K124" s="75"/>
    </row>
    <row r="125" spans="1:11" ht="15.75">
      <c r="A125" s="96"/>
      <c r="J125" s="75"/>
      <c r="K125" s="75"/>
    </row>
    <row r="126" spans="1:11" ht="15.75">
      <c r="A126" s="96"/>
      <c r="J126" s="75"/>
      <c r="K126" s="75"/>
    </row>
    <row r="127" spans="1:11" ht="15.75">
      <c r="A127" s="96"/>
      <c r="J127" s="75"/>
      <c r="K127" s="75"/>
    </row>
    <row r="128" spans="1:11" ht="15.75">
      <c r="A128" s="96"/>
      <c r="J128" s="75"/>
      <c r="K128" s="75"/>
    </row>
    <row r="129" spans="1:11" ht="15.75">
      <c r="A129" s="96"/>
      <c r="J129" s="75"/>
      <c r="K129" s="75"/>
    </row>
    <row r="130" spans="1:11" ht="15.75">
      <c r="A130" s="96"/>
      <c r="J130" s="75"/>
      <c r="K130" s="75"/>
    </row>
    <row r="131" spans="1:11" ht="15.75">
      <c r="A131" s="96"/>
      <c r="J131" s="75"/>
      <c r="K131" s="75"/>
    </row>
    <row r="132" spans="1:11" ht="15.75">
      <c r="A132" s="96"/>
      <c r="J132" s="75"/>
      <c r="K132" s="75"/>
    </row>
    <row r="133" spans="1:11" ht="15.75">
      <c r="A133" s="96"/>
      <c r="J133" s="75"/>
      <c r="K133" s="75"/>
    </row>
    <row r="134" spans="1:11" ht="15.75">
      <c r="A134" s="96"/>
      <c r="J134" s="75"/>
      <c r="K134" s="75"/>
    </row>
    <row r="135" spans="1:11" ht="15.75">
      <c r="A135" s="96"/>
      <c r="J135" s="75"/>
      <c r="K135" s="75"/>
    </row>
    <row r="136" spans="1:11" ht="15.75">
      <c r="A136" s="96"/>
      <c r="J136" s="75"/>
      <c r="K136" s="75"/>
    </row>
    <row r="137" spans="1:11" ht="15.75">
      <c r="A137" s="96"/>
      <c r="J137" s="75"/>
      <c r="K137" s="75"/>
    </row>
    <row r="138" spans="1:11" ht="15.75">
      <c r="A138" s="96"/>
      <c r="J138" s="75"/>
      <c r="K138" s="75"/>
    </row>
    <row r="139" spans="1:11" ht="15.75">
      <c r="A139" s="96"/>
      <c r="J139" s="75"/>
      <c r="K139" s="75"/>
    </row>
    <row r="140" spans="1:11" ht="15.75">
      <c r="A140" s="96"/>
      <c r="J140" s="75"/>
      <c r="K140" s="75"/>
    </row>
    <row r="141" spans="1:11" ht="15.75">
      <c r="A141" s="96"/>
      <c r="J141" s="75"/>
      <c r="K141" s="75"/>
    </row>
    <row r="142" spans="1:11" ht="15.75">
      <c r="A142" s="96"/>
      <c r="J142" s="75"/>
      <c r="K142" s="75"/>
    </row>
    <row r="143" spans="1:11" ht="15.75">
      <c r="A143" s="96"/>
      <c r="J143" s="75"/>
      <c r="K143" s="75"/>
    </row>
    <row r="144" spans="1:11" ht="15.75">
      <c r="A144" s="96"/>
      <c r="J144" s="75"/>
      <c r="K144" s="75"/>
    </row>
    <row r="145" spans="1:11" ht="15.75">
      <c r="A145" s="96"/>
      <c r="J145" s="75"/>
      <c r="K145" s="75"/>
    </row>
    <row r="146" spans="1:11" ht="15.75">
      <c r="A146" s="96"/>
      <c r="J146" s="75"/>
      <c r="K146" s="75"/>
    </row>
    <row r="147" spans="1:11" ht="15.75">
      <c r="A147" s="96"/>
      <c r="J147" s="75"/>
      <c r="K147" s="75"/>
    </row>
    <row r="148" spans="1:11" ht="15.75">
      <c r="A148" s="96"/>
      <c r="J148" s="75"/>
      <c r="K148" s="75"/>
    </row>
    <row r="149" spans="1:11" ht="15.75">
      <c r="A149" s="96"/>
      <c r="J149" s="75"/>
      <c r="K149" s="75"/>
    </row>
    <row r="150" spans="1:11" ht="15.75">
      <c r="A150" s="96"/>
      <c r="J150" s="75"/>
      <c r="K150" s="75"/>
    </row>
    <row r="151" spans="1:11" ht="15.75">
      <c r="A151" s="96"/>
      <c r="J151" s="75"/>
      <c r="K151" s="75"/>
    </row>
    <row r="152" spans="1:11" ht="15.75">
      <c r="A152" s="96"/>
      <c r="J152" s="75"/>
      <c r="K152" s="75"/>
    </row>
    <row r="153" spans="1:11" ht="15.75">
      <c r="A153" s="96"/>
      <c r="J153" s="75"/>
      <c r="K153" s="75"/>
    </row>
    <row r="154" spans="1:11" ht="15.75">
      <c r="A154" s="96"/>
      <c r="J154" s="75"/>
      <c r="K154" s="75"/>
    </row>
    <row r="155" spans="1:11" ht="15.75">
      <c r="A155" s="96"/>
      <c r="J155" s="75"/>
      <c r="K155" s="75"/>
    </row>
    <row r="156" spans="1:11" ht="15.75">
      <c r="A156" s="96"/>
      <c r="J156" s="75"/>
      <c r="K156" s="75"/>
    </row>
    <row r="157" spans="1:11" ht="15.75">
      <c r="A157" s="96"/>
      <c r="J157" s="75"/>
      <c r="K157" s="75"/>
    </row>
    <row r="158" spans="1:11" ht="15.75">
      <c r="A158" s="96"/>
      <c r="J158" s="75"/>
      <c r="K158" s="75"/>
    </row>
    <row r="159" spans="1:11" ht="15.75">
      <c r="A159" s="96"/>
      <c r="J159" s="75"/>
      <c r="K159" s="75"/>
    </row>
    <row r="160" spans="1:11" ht="15.75">
      <c r="A160" s="96"/>
      <c r="J160" s="75"/>
      <c r="K160" s="75"/>
    </row>
    <row r="161" spans="1:11" ht="15.75">
      <c r="A161" s="96"/>
      <c r="J161" s="75"/>
      <c r="K161" s="75"/>
    </row>
    <row r="162" spans="1:11" ht="15.75">
      <c r="A162" s="96"/>
      <c r="J162" s="75"/>
      <c r="K162" s="75"/>
    </row>
    <row r="163" spans="1:11" ht="15.75">
      <c r="A163" s="96"/>
      <c r="J163" s="75"/>
      <c r="K163" s="75"/>
    </row>
    <row r="164" spans="1:11" ht="15.75">
      <c r="A164" s="96"/>
      <c r="J164" s="75"/>
      <c r="K164" s="75"/>
    </row>
    <row r="165" spans="1:11" ht="15.75">
      <c r="A165" s="96"/>
      <c r="J165" s="75"/>
      <c r="K165" s="75"/>
    </row>
    <row r="166" spans="1:11" ht="15.75">
      <c r="A166" s="96"/>
      <c r="J166" s="75"/>
      <c r="K166" s="75"/>
    </row>
    <row r="167" spans="1:11" ht="15.75">
      <c r="A167" s="96"/>
      <c r="J167" s="75"/>
      <c r="K167" s="75"/>
    </row>
    <row r="168" spans="1:11" ht="15.75">
      <c r="A168" s="96"/>
      <c r="J168" s="75"/>
      <c r="K168" s="75"/>
    </row>
    <row r="169" spans="1:11" ht="15.75">
      <c r="A169" s="96"/>
      <c r="J169" s="75"/>
      <c r="K169" s="75"/>
    </row>
    <row r="170" spans="1:11" ht="15.75">
      <c r="A170" s="96"/>
      <c r="J170" s="75"/>
      <c r="K170" s="75"/>
    </row>
    <row r="171" spans="1:11" ht="15.75">
      <c r="A171" s="96"/>
      <c r="J171" s="75"/>
      <c r="K171" s="75"/>
    </row>
    <row r="172" spans="1:11" ht="15.75">
      <c r="A172" s="96"/>
      <c r="J172" s="75"/>
      <c r="K172" s="75"/>
    </row>
    <row r="173" spans="1:11" ht="15.75">
      <c r="A173" s="96"/>
      <c r="J173" s="75"/>
      <c r="K173" s="75"/>
    </row>
    <row r="174" spans="1:11" ht="15.75">
      <c r="A174" s="96"/>
      <c r="J174" s="75"/>
      <c r="K174" s="75"/>
    </row>
    <row r="175" spans="1:11" ht="15.75">
      <c r="A175" s="96"/>
      <c r="J175" s="75"/>
      <c r="K175" s="75"/>
    </row>
    <row r="176" spans="1:11" ht="15.75">
      <c r="A176" s="96"/>
      <c r="J176" s="75"/>
      <c r="K176" s="75"/>
    </row>
    <row r="177" spans="1:11" ht="15.75">
      <c r="A177" s="96"/>
      <c r="J177" s="75"/>
      <c r="K177" s="75"/>
    </row>
    <row r="178" spans="1:11" ht="15.75">
      <c r="A178" s="96"/>
      <c r="J178" s="75"/>
      <c r="K178" s="75"/>
    </row>
    <row r="179" spans="1:11" ht="15.75">
      <c r="A179" s="96"/>
      <c r="J179" s="75"/>
      <c r="K179" s="75"/>
    </row>
    <row r="180" spans="1:11" ht="15.75">
      <c r="A180" s="96"/>
      <c r="J180" s="75"/>
      <c r="K180" s="75"/>
    </row>
    <row r="181" spans="1:11" ht="15.75">
      <c r="A181" s="96"/>
      <c r="J181" s="75"/>
      <c r="K181" s="75"/>
    </row>
    <row r="182" spans="1:11" ht="15.75">
      <c r="A182" s="96"/>
      <c r="J182" s="75"/>
      <c r="K182" s="75"/>
    </row>
    <row r="183" spans="1:11" ht="15.75">
      <c r="A183" s="96"/>
      <c r="J183" s="75"/>
      <c r="K183" s="75"/>
    </row>
    <row r="184" spans="1:11" ht="15.75">
      <c r="A184" s="96"/>
      <c r="J184" s="75"/>
      <c r="K184" s="75"/>
    </row>
    <row r="185" spans="1:11" ht="15.75">
      <c r="A185" s="96"/>
      <c r="J185" s="75"/>
      <c r="K185" s="75"/>
    </row>
    <row r="186" spans="1:11" ht="15.75">
      <c r="A186" s="96"/>
      <c r="J186" s="75"/>
      <c r="K186" s="75"/>
    </row>
    <row r="187" spans="1:11" ht="15.75">
      <c r="A187" s="96"/>
      <c r="J187" s="75"/>
      <c r="K187" s="75"/>
    </row>
    <row r="188" spans="1:11" ht="15.75">
      <c r="A188" s="96"/>
      <c r="J188" s="75"/>
      <c r="K188" s="75"/>
    </row>
    <row r="189" spans="1:11" ht="15.75">
      <c r="A189" s="96"/>
      <c r="J189" s="75"/>
      <c r="K189" s="75"/>
    </row>
    <row r="190" spans="1:11" ht="15.75">
      <c r="A190" s="96"/>
      <c r="J190" s="75"/>
      <c r="K190" s="75"/>
    </row>
    <row r="191" spans="1:11" ht="15.75">
      <c r="A191" s="96"/>
      <c r="J191" s="75"/>
      <c r="K191" s="75"/>
    </row>
    <row r="192" spans="1:11" ht="15.75">
      <c r="A192" s="96"/>
      <c r="J192" s="75"/>
      <c r="K192" s="75"/>
    </row>
    <row r="193" spans="1:11" ht="15.75">
      <c r="A193" s="96"/>
      <c r="J193" s="75"/>
      <c r="K193" s="75"/>
    </row>
    <row r="194" spans="1:11" ht="15.75">
      <c r="A194" s="96"/>
      <c r="J194" s="75"/>
      <c r="K194" s="75"/>
    </row>
    <row r="195" spans="1:11" ht="15.75">
      <c r="A195" s="96"/>
      <c r="J195" s="75"/>
      <c r="K195" s="75"/>
    </row>
    <row r="196" spans="1:11" ht="15.75">
      <c r="A196" s="96"/>
      <c r="J196" s="75"/>
      <c r="K196" s="75"/>
    </row>
    <row r="197" spans="1:11" ht="15.75">
      <c r="A197" s="96"/>
      <c r="J197" s="75"/>
      <c r="K197" s="75"/>
    </row>
    <row r="198" spans="1:11" ht="15.75">
      <c r="A198" s="96"/>
      <c r="J198" s="75"/>
      <c r="K198" s="75"/>
    </row>
    <row r="199" spans="1:11" ht="15.75">
      <c r="A199" s="96"/>
      <c r="J199" s="75"/>
      <c r="K199" s="75"/>
    </row>
    <row r="200" spans="1:11" ht="15.75">
      <c r="A200" s="96"/>
      <c r="J200" s="75"/>
      <c r="K200" s="75"/>
    </row>
    <row r="201" spans="1:11" ht="15.75">
      <c r="A201" s="96"/>
    </row>
    <row r="202" spans="1:11" ht="15.75">
      <c r="A202" s="96"/>
    </row>
    <row r="203" spans="1:11" ht="15.75">
      <c r="A203" s="96"/>
    </row>
    <row r="204" spans="1:11" ht="15.75">
      <c r="A204" s="96"/>
    </row>
    <row r="205" spans="1:11" ht="15.75">
      <c r="A205" s="96"/>
    </row>
    <row r="206" spans="1:11" ht="15.75">
      <c r="A206" s="96"/>
    </row>
    <row r="207" spans="1:11" ht="15.75">
      <c r="A207" s="96"/>
    </row>
    <row r="208" spans="1:11" ht="15.75">
      <c r="A208" s="96"/>
    </row>
    <row r="209" spans="1:1" ht="15.75">
      <c r="A209" s="96"/>
    </row>
    <row r="210" spans="1:1" ht="15.75">
      <c r="A210" s="96"/>
    </row>
    <row r="211" spans="1:1" ht="15.75">
      <c r="A211" s="96"/>
    </row>
    <row r="212" spans="1:1" ht="15.75">
      <c r="A212" s="96"/>
    </row>
    <row r="213" spans="1:1" ht="15.75">
      <c r="A213" s="96"/>
    </row>
    <row r="214" spans="1:1" ht="15.75">
      <c r="A214" s="96"/>
    </row>
    <row r="215" spans="1:1" ht="15.75">
      <c r="A215" s="96"/>
    </row>
    <row r="216" spans="1:1" ht="15.75">
      <c r="A216" s="96"/>
    </row>
    <row r="217" spans="1:1" ht="15.75">
      <c r="A217" s="96"/>
    </row>
    <row r="218" spans="1:1" ht="15.75">
      <c r="A218" s="96"/>
    </row>
    <row r="219" spans="1:1" ht="15.75">
      <c r="A219" s="96"/>
    </row>
    <row r="220" spans="1:1" ht="15.75">
      <c r="A220" s="96"/>
    </row>
    <row r="221" spans="1:1" ht="15.75">
      <c r="A221" s="96"/>
    </row>
    <row r="222" spans="1:1" ht="15.75">
      <c r="A222" s="96"/>
    </row>
    <row r="223" spans="1:1" ht="15.75">
      <c r="A223" s="96"/>
    </row>
    <row r="224" spans="1:1" ht="15.75">
      <c r="A224" s="96"/>
    </row>
    <row r="225" spans="1:1" ht="15.75">
      <c r="A225" s="96"/>
    </row>
    <row r="226" spans="1:1" ht="15.75">
      <c r="A226" s="96"/>
    </row>
    <row r="227" spans="1:1" ht="15.75">
      <c r="A227" s="96"/>
    </row>
    <row r="228" spans="1:1" ht="15.75">
      <c r="A228" s="96"/>
    </row>
    <row r="229" spans="1:1" ht="15.75">
      <c r="A229" s="96"/>
    </row>
    <row r="230" spans="1:1" ht="15.75">
      <c r="A230" s="96"/>
    </row>
    <row r="231" spans="1:1" ht="15.75">
      <c r="A231" s="96"/>
    </row>
    <row r="232" spans="1:1" ht="15.75">
      <c r="A232" s="96"/>
    </row>
    <row r="233" spans="1:1" ht="15.75">
      <c r="A233" s="96"/>
    </row>
    <row r="234" spans="1:1" ht="15.75">
      <c r="A234" s="96"/>
    </row>
    <row r="235" spans="1:1" ht="15.75">
      <c r="A235" s="96"/>
    </row>
    <row r="236" spans="1:1" ht="15.75">
      <c r="A236" s="96"/>
    </row>
    <row r="237" spans="1:1" ht="15.75">
      <c r="A237" s="96"/>
    </row>
    <row r="238" spans="1:1" ht="15.75">
      <c r="A238" s="96"/>
    </row>
    <row r="239" spans="1:1" ht="15.75">
      <c r="A239" s="96"/>
    </row>
    <row r="240" spans="1:1" ht="15.75">
      <c r="A240" s="96"/>
    </row>
    <row r="241" spans="1:1" ht="15.75">
      <c r="A241" s="96"/>
    </row>
    <row r="242" spans="1:1" ht="15.75">
      <c r="A242" s="96"/>
    </row>
    <row r="243" spans="1:1" ht="15.75">
      <c r="A243" s="96"/>
    </row>
    <row r="244" spans="1:1" ht="15.75">
      <c r="A244" s="96"/>
    </row>
    <row r="245" spans="1:1" ht="15.75">
      <c r="A245" s="96"/>
    </row>
    <row r="246" spans="1:1" ht="15.75">
      <c r="A246" s="96"/>
    </row>
    <row r="247" spans="1:1" ht="15.75">
      <c r="A247" s="96"/>
    </row>
    <row r="248" spans="1:1" ht="15.75">
      <c r="A248" s="96"/>
    </row>
    <row r="249" spans="1:1" ht="15.75">
      <c r="A249" s="96"/>
    </row>
    <row r="250" spans="1:1" ht="15.75">
      <c r="A250" s="96"/>
    </row>
    <row r="251" spans="1:1" ht="15.75">
      <c r="A251" s="96"/>
    </row>
    <row r="252" spans="1:1" ht="15.75">
      <c r="A252" s="96"/>
    </row>
    <row r="253" spans="1:1" ht="15.75">
      <c r="A253" s="96"/>
    </row>
    <row r="254" spans="1:1" ht="15.75">
      <c r="A254" s="96"/>
    </row>
    <row r="255" spans="1:1" ht="15.75">
      <c r="A255" s="96"/>
    </row>
    <row r="256" spans="1:1" ht="15.75">
      <c r="A256" s="96"/>
    </row>
    <row r="257" spans="1:1" ht="15.75">
      <c r="A257" s="96"/>
    </row>
    <row r="258" spans="1:1" ht="15.75">
      <c r="A258" s="96"/>
    </row>
    <row r="259" spans="1:1" ht="15.75">
      <c r="A259" s="96"/>
    </row>
    <row r="260" spans="1:1" ht="15.75">
      <c r="A260" s="96"/>
    </row>
    <row r="261" spans="1:1" ht="15.75">
      <c r="A261" s="96"/>
    </row>
    <row r="262" spans="1:1" ht="15.75">
      <c r="A262" s="96"/>
    </row>
    <row r="263" spans="1:1" ht="15.75">
      <c r="A263" s="96"/>
    </row>
    <row r="264" spans="1:1" ht="15.75">
      <c r="A264" s="96"/>
    </row>
    <row r="265" spans="1:1" ht="15.75">
      <c r="A265" s="96"/>
    </row>
    <row r="266" spans="1:1" ht="15.75">
      <c r="A266" s="96"/>
    </row>
    <row r="267" spans="1:1" ht="15.75">
      <c r="A267" s="96"/>
    </row>
    <row r="268" spans="1:1" ht="15.75">
      <c r="A268" s="96"/>
    </row>
    <row r="269" spans="1:1" ht="15.75">
      <c r="A269" s="96"/>
    </row>
    <row r="270" spans="1:1" ht="15.75">
      <c r="A270" s="96"/>
    </row>
    <row r="271" spans="1:1" ht="15.75">
      <c r="A271" s="96"/>
    </row>
    <row r="272" spans="1:1"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sheetData>
  <mergeCells count="4">
    <mergeCell ref="A2:AF2"/>
    <mergeCell ref="A3:AF3"/>
    <mergeCell ref="A4:AF4"/>
    <mergeCell ref="A5:A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I615"/>
  <sheetViews>
    <sheetView workbookViewId="0">
      <selection sqref="A1:AF1"/>
    </sheetView>
  </sheetViews>
  <sheetFormatPr defaultRowHeight="15"/>
  <cols>
    <col min="1" max="1" width="77.28515625" style="74" customWidth="1"/>
    <col min="2" max="8" width="9.28515625" style="75" customWidth="1"/>
    <col min="9" max="32" width="9.140625" style="75"/>
    <col min="257" max="257" width="77.28515625" customWidth="1"/>
    <col min="258" max="264" width="9.28515625" customWidth="1"/>
    <col min="513" max="513" width="77.28515625" customWidth="1"/>
    <col min="514" max="520" width="9.28515625" customWidth="1"/>
    <col min="769" max="769" width="77.28515625" customWidth="1"/>
    <col min="770" max="776" width="9.28515625" customWidth="1"/>
    <col min="1025" max="1025" width="77.28515625" customWidth="1"/>
    <col min="1026" max="1032" width="9.28515625" customWidth="1"/>
    <col min="1281" max="1281" width="77.28515625" customWidth="1"/>
    <col min="1282" max="1288" width="9.28515625" customWidth="1"/>
    <col min="1537" max="1537" width="77.28515625" customWidth="1"/>
    <col min="1538" max="1544" width="9.28515625" customWidth="1"/>
    <col min="1793" max="1793" width="77.28515625" customWidth="1"/>
    <col min="1794" max="1800" width="9.28515625" customWidth="1"/>
    <col min="2049" max="2049" width="77.28515625" customWidth="1"/>
    <col min="2050" max="2056" width="9.28515625" customWidth="1"/>
    <col min="2305" max="2305" width="77.28515625" customWidth="1"/>
    <col min="2306" max="2312" width="9.28515625" customWidth="1"/>
    <col min="2561" max="2561" width="77.28515625" customWidth="1"/>
    <col min="2562" max="2568" width="9.28515625" customWidth="1"/>
    <col min="2817" max="2817" width="77.28515625" customWidth="1"/>
    <col min="2818" max="2824" width="9.28515625" customWidth="1"/>
    <col min="3073" max="3073" width="77.28515625" customWidth="1"/>
    <col min="3074" max="3080" width="9.28515625" customWidth="1"/>
    <col min="3329" max="3329" width="77.28515625" customWidth="1"/>
    <col min="3330" max="3336" width="9.28515625" customWidth="1"/>
    <col min="3585" max="3585" width="77.28515625" customWidth="1"/>
    <col min="3586" max="3592" width="9.28515625" customWidth="1"/>
    <col min="3841" max="3841" width="77.28515625" customWidth="1"/>
    <col min="3842" max="3848" width="9.28515625" customWidth="1"/>
    <col min="4097" max="4097" width="77.28515625" customWidth="1"/>
    <col min="4098" max="4104" width="9.28515625" customWidth="1"/>
    <col min="4353" max="4353" width="77.28515625" customWidth="1"/>
    <col min="4354" max="4360" width="9.28515625" customWidth="1"/>
    <col min="4609" max="4609" width="77.28515625" customWidth="1"/>
    <col min="4610" max="4616" width="9.28515625" customWidth="1"/>
    <col min="4865" max="4865" width="77.28515625" customWidth="1"/>
    <col min="4866" max="4872" width="9.28515625" customWidth="1"/>
    <col min="5121" max="5121" width="77.28515625" customWidth="1"/>
    <col min="5122" max="5128" width="9.28515625" customWidth="1"/>
    <col min="5377" max="5377" width="77.28515625" customWidth="1"/>
    <col min="5378" max="5384" width="9.28515625" customWidth="1"/>
    <col min="5633" max="5633" width="77.28515625" customWidth="1"/>
    <col min="5634" max="5640" width="9.28515625" customWidth="1"/>
    <col min="5889" max="5889" width="77.28515625" customWidth="1"/>
    <col min="5890" max="5896" width="9.28515625" customWidth="1"/>
    <col min="6145" max="6145" width="77.28515625" customWidth="1"/>
    <col min="6146" max="6152" width="9.28515625" customWidth="1"/>
    <col min="6401" max="6401" width="77.28515625" customWidth="1"/>
    <col min="6402" max="6408" width="9.28515625" customWidth="1"/>
    <col min="6657" max="6657" width="77.28515625" customWidth="1"/>
    <col min="6658" max="6664" width="9.28515625" customWidth="1"/>
    <col min="6913" max="6913" width="77.28515625" customWidth="1"/>
    <col min="6914" max="6920" width="9.28515625" customWidth="1"/>
    <col min="7169" max="7169" width="77.28515625" customWidth="1"/>
    <col min="7170" max="7176" width="9.28515625" customWidth="1"/>
    <col min="7425" max="7425" width="77.28515625" customWidth="1"/>
    <col min="7426" max="7432" width="9.28515625" customWidth="1"/>
    <col min="7681" max="7681" width="77.28515625" customWidth="1"/>
    <col min="7682" max="7688" width="9.28515625" customWidth="1"/>
    <col min="7937" max="7937" width="77.28515625" customWidth="1"/>
    <col min="7938" max="7944" width="9.28515625" customWidth="1"/>
    <col min="8193" max="8193" width="77.28515625" customWidth="1"/>
    <col min="8194" max="8200" width="9.28515625" customWidth="1"/>
    <col min="8449" max="8449" width="77.28515625" customWidth="1"/>
    <col min="8450" max="8456" width="9.28515625" customWidth="1"/>
    <col min="8705" max="8705" width="77.28515625" customWidth="1"/>
    <col min="8706" max="8712" width="9.28515625" customWidth="1"/>
    <col min="8961" max="8961" width="77.28515625" customWidth="1"/>
    <col min="8962" max="8968" width="9.28515625" customWidth="1"/>
    <col min="9217" max="9217" width="77.28515625" customWidth="1"/>
    <col min="9218" max="9224" width="9.28515625" customWidth="1"/>
    <col min="9473" max="9473" width="77.28515625" customWidth="1"/>
    <col min="9474" max="9480" width="9.28515625" customWidth="1"/>
    <col min="9729" max="9729" width="77.28515625" customWidth="1"/>
    <col min="9730" max="9736" width="9.28515625" customWidth="1"/>
    <col min="9985" max="9985" width="77.28515625" customWidth="1"/>
    <col min="9986" max="9992" width="9.28515625" customWidth="1"/>
    <col min="10241" max="10241" width="77.28515625" customWidth="1"/>
    <col min="10242" max="10248" width="9.28515625" customWidth="1"/>
    <col min="10497" max="10497" width="77.28515625" customWidth="1"/>
    <col min="10498" max="10504" width="9.28515625" customWidth="1"/>
    <col min="10753" max="10753" width="77.28515625" customWidth="1"/>
    <col min="10754" max="10760" width="9.28515625" customWidth="1"/>
    <col min="11009" max="11009" width="77.28515625" customWidth="1"/>
    <col min="11010" max="11016" width="9.28515625" customWidth="1"/>
    <col min="11265" max="11265" width="77.28515625" customWidth="1"/>
    <col min="11266" max="11272" width="9.28515625" customWidth="1"/>
    <col min="11521" max="11521" width="77.28515625" customWidth="1"/>
    <col min="11522" max="11528" width="9.28515625" customWidth="1"/>
    <col min="11777" max="11777" width="77.28515625" customWidth="1"/>
    <col min="11778" max="11784" width="9.28515625" customWidth="1"/>
    <col min="12033" max="12033" width="77.28515625" customWidth="1"/>
    <col min="12034" max="12040" width="9.28515625" customWidth="1"/>
    <col min="12289" max="12289" width="77.28515625" customWidth="1"/>
    <col min="12290" max="12296" width="9.28515625" customWidth="1"/>
    <col min="12545" max="12545" width="77.28515625" customWidth="1"/>
    <col min="12546" max="12552" width="9.28515625" customWidth="1"/>
    <col min="12801" max="12801" width="77.28515625" customWidth="1"/>
    <col min="12802" max="12808" width="9.28515625" customWidth="1"/>
    <col min="13057" max="13057" width="77.28515625" customWidth="1"/>
    <col min="13058" max="13064" width="9.28515625" customWidth="1"/>
    <col min="13313" max="13313" width="77.28515625" customWidth="1"/>
    <col min="13314" max="13320" width="9.28515625" customWidth="1"/>
    <col min="13569" max="13569" width="77.28515625" customWidth="1"/>
    <col min="13570" max="13576" width="9.28515625" customWidth="1"/>
    <col min="13825" max="13825" width="77.28515625" customWidth="1"/>
    <col min="13826" max="13832" width="9.28515625" customWidth="1"/>
    <col min="14081" max="14081" width="77.28515625" customWidth="1"/>
    <col min="14082" max="14088" width="9.28515625" customWidth="1"/>
    <col min="14337" max="14337" width="77.28515625" customWidth="1"/>
    <col min="14338" max="14344" width="9.28515625" customWidth="1"/>
    <col min="14593" max="14593" width="77.28515625" customWidth="1"/>
    <col min="14594" max="14600" width="9.28515625" customWidth="1"/>
    <col min="14849" max="14849" width="77.28515625" customWidth="1"/>
    <col min="14850" max="14856" width="9.28515625" customWidth="1"/>
    <col min="15105" max="15105" width="77.28515625" customWidth="1"/>
    <col min="15106" max="15112" width="9.28515625" customWidth="1"/>
    <col min="15361" max="15361" width="77.28515625" customWidth="1"/>
    <col min="15362" max="15368" width="9.28515625" customWidth="1"/>
    <col min="15617" max="15617" width="77.28515625" customWidth="1"/>
    <col min="15618" max="15624" width="9.28515625" customWidth="1"/>
    <col min="15873" max="15873" width="77.28515625" customWidth="1"/>
    <col min="15874" max="15880" width="9.28515625" customWidth="1"/>
    <col min="16129" max="16129" width="77.28515625" customWidth="1"/>
    <col min="16130" max="16136" width="9.28515625" customWidth="1"/>
  </cols>
  <sheetData>
    <row r="1" spans="1:217" s="71" customFormat="1" ht="17.25" customHeight="1">
      <c r="A1" s="1269"/>
      <c r="B1" s="1269"/>
      <c r="C1" s="1269"/>
      <c r="D1" s="1269"/>
      <c r="E1" s="1269"/>
      <c r="F1" s="1269"/>
      <c r="G1" s="1269"/>
      <c r="H1" s="1269"/>
      <c r="I1" s="1269"/>
      <c r="J1" s="1269"/>
      <c r="K1" s="1269"/>
      <c r="L1" s="1269"/>
      <c r="M1" s="1269"/>
      <c r="N1" s="1269"/>
      <c r="O1" s="1269"/>
      <c r="P1" s="1269"/>
      <c r="Q1" s="1269"/>
      <c r="R1" s="1269"/>
      <c r="S1" s="1269"/>
      <c r="T1" s="1269"/>
      <c r="U1" s="1269"/>
      <c r="V1" s="1269"/>
      <c r="W1" s="1269"/>
      <c r="X1" s="1269"/>
      <c r="Y1" s="1269"/>
      <c r="Z1" s="1269"/>
      <c r="AA1" s="1269"/>
      <c r="AB1" s="1269"/>
      <c r="AC1" s="1269"/>
      <c r="AD1" s="1269"/>
      <c r="AE1" s="1269"/>
      <c r="AF1" s="1269"/>
    </row>
    <row r="2" spans="1:217" s="72" customFormat="1" ht="27" customHeight="1">
      <c r="A2" s="1270" t="s">
        <v>593</v>
      </c>
      <c r="B2" s="1270"/>
      <c r="C2" s="1270"/>
      <c r="D2" s="1270"/>
      <c r="E2" s="1270"/>
      <c r="F2" s="1270"/>
      <c r="G2" s="1270"/>
      <c r="H2" s="1270"/>
      <c r="I2" s="1270"/>
      <c r="J2" s="1270"/>
      <c r="K2" s="1270"/>
      <c r="L2" s="1270"/>
      <c r="M2" s="1270"/>
      <c r="N2" s="1270"/>
      <c r="O2" s="1270"/>
      <c r="P2" s="1270"/>
      <c r="Q2" s="1270"/>
      <c r="R2" s="1270"/>
      <c r="S2" s="1270"/>
      <c r="T2" s="1270"/>
      <c r="U2" s="1270"/>
      <c r="V2" s="1270"/>
      <c r="W2" s="1270"/>
      <c r="X2" s="1270"/>
      <c r="Y2" s="1270"/>
      <c r="Z2" s="1270"/>
      <c r="AA2" s="1270"/>
      <c r="AB2" s="1270"/>
      <c r="AC2" s="1270"/>
      <c r="AD2" s="1270"/>
      <c r="AE2" s="1270"/>
      <c r="AF2" s="1270"/>
    </row>
    <row r="3" spans="1:217" s="72" customFormat="1" ht="27.75" customHeight="1">
      <c r="A3" s="1270" t="s">
        <v>604</v>
      </c>
      <c r="B3" s="1270"/>
      <c r="C3" s="1270"/>
      <c r="D3" s="1270"/>
      <c r="E3" s="1270"/>
      <c r="F3" s="1270"/>
      <c r="G3" s="1270"/>
      <c r="H3" s="1270"/>
      <c r="I3" s="1270"/>
      <c r="J3" s="1270"/>
      <c r="K3" s="1270"/>
      <c r="L3" s="1270"/>
      <c r="M3" s="1270"/>
      <c r="N3" s="1270"/>
      <c r="O3" s="1270"/>
      <c r="P3" s="1270"/>
      <c r="Q3" s="1270"/>
      <c r="R3" s="1270"/>
      <c r="S3" s="1270"/>
      <c r="T3" s="1270"/>
      <c r="U3" s="1270"/>
      <c r="V3" s="1270"/>
      <c r="W3" s="1270"/>
      <c r="X3" s="1270"/>
      <c r="Y3" s="1270"/>
      <c r="Z3" s="1270"/>
      <c r="AA3" s="1270"/>
      <c r="AB3" s="1270"/>
      <c r="AC3" s="1270"/>
      <c r="AD3" s="1270"/>
      <c r="AE3" s="1270"/>
      <c r="AF3" s="1270"/>
    </row>
    <row r="4" spans="1:217" s="120" customFormat="1" ht="28.5" customHeight="1">
      <c r="A4" s="1271" t="s">
        <v>584</v>
      </c>
      <c r="B4" s="1271"/>
      <c r="C4" s="1271"/>
      <c r="D4" s="1271"/>
      <c r="E4" s="1271"/>
      <c r="F4" s="1271"/>
      <c r="G4" s="1271"/>
      <c r="H4" s="1271"/>
      <c r="I4" s="1271"/>
      <c r="J4" s="1271"/>
      <c r="K4" s="1271"/>
      <c r="L4" s="1271"/>
      <c r="M4" s="1271"/>
      <c r="N4" s="1271"/>
      <c r="O4" s="1271"/>
      <c r="P4" s="1271"/>
      <c r="Q4" s="1271"/>
      <c r="R4" s="1271"/>
      <c r="S4" s="1271"/>
      <c r="T4" s="1271"/>
      <c r="U4" s="1271"/>
      <c r="V4" s="1271"/>
      <c r="W4" s="1271"/>
      <c r="X4" s="1271"/>
      <c r="Y4" s="1271"/>
      <c r="Z4" s="1271"/>
      <c r="AA4" s="1271"/>
      <c r="AB4" s="1271"/>
      <c r="AC4" s="1271"/>
      <c r="AD4" s="1271"/>
      <c r="AE4" s="1271"/>
      <c r="AF4" s="1271"/>
    </row>
    <row r="5" spans="1:217" s="72" customFormat="1" ht="9" customHeight="1">
      <c r="A5" s="1271"/>
      <c r="B5" s="1271"/>
      <c r="C5" s="1271"/>
      <c r="D5" s="1271"/>
      <c r="E5" s="1271"/>
      <c r="F5" s="1271"/>
      <c r="G5" s="1271"/>
      <c r="H5" s="1271"/>
      <c r="I5" s="1271"/>
      <c r="J5" s="1271"/>
      <c r="K5" s="1271"/>
      <c r="L5" s="1271"/>
      <c r="M5" s="1271"/>
      <c r="N5" s="1271"/>
      <c r="O5" s="1271"/>
      <c r="P5" s="1271"/>
      <c r="Q5" s="1271"/>
      <c r="R5" s="1271"/>
      <c r="S5" s="1271"/>
      <c r="T5" s="1271"/>
      <c r="U5" s="1271"/>
      <c r="V5" s="1271"/>
      <c r="W5" s="1271"/>
      <c r="X5" s="1271"/>
      <c r="Y5" s="1271"/>
      <c r="Z5" s="1271"/>
      <c r="AA5" s="1271"/>
      <c r="AB5" s="1271"/>
      <c r="AC5" s="1271"/>
      <c r="AD5" s="1271"/>
      <c r="AE5" s="1271"/>
      <c r="AF5" s="1271"/>
    </row>
    <row r="6" spans="1:217" ht="6.75" customHeight="1">
      <c r="A6" s="121"/>
    </row>
    <row r="7" spans="1:217" ht="5.25" customHeight="1">
      <c r="A7" s="121"/>
      <c r="B7" s="122"/>
      <c r="C7" s="122"/>
      <c r="D7" s="122"/>
      <c r="E7" s="122"/>
      <c r="F7" s="122"/>
      <c r="G7" s="122"/>
      <c r="H7" s="122"/>
    </row>
    <row r="8" spans="1:217" ht="28.5" customHeight="1">
      <c r="A8" s="123"/>
      <c r="B8" s="124" t="s">
        <v>134</v>
      </c>
      <c r="C8" s="124" t="s">
        <v>136</v>
      </c>
      <c r="D8" s="124" t="s">
        <v>138</v>
      </c>
      <c r="E8" s="124" t="s">
        <v>182</v>
      </c>
      <c r="F8" s="124" t="s">
        <v>140</v>
      </c>
      <c r="G8" s="124" t="s">
        <v>142</v>
      </c>
      <c r="H8" s="125" t="s">
        <v>176</v>
      </c>
      <c r="I8" s="124" t="s">
        <v>144</v>
      </c>
      <c r="J8" s="124" t="s">
        <v>146</v>
      </c>
      <c r="K8" s="124" t="s">
        <v>148</v>
      </c>
      <c r="L8" s="124" t="s">
        <v>150</v>
      </c>
      <c r="M8" s="124" t="s">
        <v>152</v>
      </c>
      <c r="N8" s="124" t="s">
        <v>164</v>
      </c>
      <c r="O8" s="125" t="s">
        <v>160</v>
      </c>
      <c r="P8" s="124" t="s">
        <v>178</v>
      </c>
      <c r="Q8" s="124" t="s">
        <v>162</v>
      </c>
      <c r="R8" s="124" t="s">
        <v>158</v>
      </c>
      <c r="S8" s="124" t="s">
        <v>154</v>
      </c>
      <c r="T8" s="124" t="s">
        <v>180</v>
      </c>
      <c r="U8" s="124" t="s">
        <v>156</v>
      </c>
      <c r="V8" s="125" t="s">
        <v>172</v>
      </c>
      <c r="W8" s="124" t="s">
        <v>174</v>
      </c>
      <c r="X8" s="124" t="s">
        <v>170</v>
      </c>
      <c r="Y8" s="124" t="s">
        <v>168</v>
      </c>
      <c r="Z8" s="124" t="s">
        <v>166</v>
      </c>
      <c r="AA8" s="124" t="s">
        <v>184</v>
      </c>
      <c r="AB8" s="124" t="s">
        <v>186</v>
      </c>
      <c r="AC8" s="124" t="s">
        <v>188</v>
      </c>
      <c r="AD8" s="124" t="s">
        <v>190</v>
      </c>
      <c r="AE8" s="124" t="s">
        <v>192</v>
      </c>
      <c r="AF8" s="125" t="s">
        <v>603</v>
      </c>
    </row>
    <row r="9" spans="1:217" ht="12" customHeight="1">
      <c r="A9" s="126"/>
      <c r="B9" s="127"/>
      <c r="C9" s="127"/>
      <c r="D9" s="127"/>
      <c r="E9" s="127"/>
      <c r="F9" s="127"/>
      <c r="G9" s="127"/>
      <c r="H9" s="128"/>
      <c r="I9" s="127"/>
      <c r="J9" s="127"/>
      <c r="K9" s="127"/>
      <c r="L9" s="127"/>
      <c r="M9" s="127"/>
      <c r="N9" s="127"/>
      <c r="O9" s="128"/>
      <c r="P9" s="127"/>
      <c r="Q9" s="127"/>
      <c r="R9" s="127"/>
      <c r="S9" s="127"/>
      <c r="T9" s="127"/>
      <c r="U9" s="127"/>
      <c r="V9" s="128"/>
      <c r="W9" s="127"/>
      <c r="X9" s="127"/>
      <c r="Y9" s="127"/>
      <c r="Z9" s="127"/>
      <c r="AA9" s="127"/>
      <c r="AB9" s="127"/>
      <c r="AC9" s="127"/>
      <c r="AD9" s="127"/>
      <c r="AE9" s="127"/>
      <c r="AF9" s="128"/>
    </row>
    <row r="10" spans="1:217" ht="18" customHeight="1">
      <c r="A10" s="129" t="s">
        <v>605</v>
      </c>
      <c r="B10" s="124"/>
      <c r="C10" s="124"/>
      <c r="D10" s="124"/>
      <c r="E10" s="124"/>
      <c r="F10" s="124"/>
      <c r="G10" s="124"/>
      <c r="H10" s="125"/>
      <c r="I10" s="124"/>
      <c r="J10" s="124"/>
      <c r="K10" s="124"/>
      <c r="L10" s="124"/>
      <c r="M10" s="124"/>
      <c r="N10" s="124"/>
      <c r="O10" s="125"/>
      <c r="P10" s="124"/>
      <c r="Q10" s="124"/>
      <c r="R10" s="124"/>
      <c r="S10" s="124"/>
      <c r="T10" s="124"/>
      <c r="U10" s="124"/>
      <c r="V10" s="125"/>
      <c r="W10" s="124"/>
      <c r="X10" s="124"/>
      <c r="Y10" s="124"/>
      <c r="Z10" s="124"/>
      <c r="AA10" s="124"/>
      <c r="AB10" s="124"/>
      <c r="AC10" s="124"/>
      <c r="AD10" s="124"/>
      <c r="AE10" s="124"/>
      <c r="AF10" s="125"/>
    </row>
    <row r="11" spans="1:217" ht="18" customHeight="1">
      <c r="A11" s="126" t="s">
        <v>606</v>
      </c>
      <c r="B11" s="130">
        <v>0.18290000000000001</v>
      </c>
      <c r="C11" s="130">
        <v>0.14199999999999999</v>
      </c>
      <c r="D11" s="130">
        <v>8.2199999999999995E-2</v>
      </c>
      <c r="E11" s="130">
        <v>9.4700000000000006E-2</v>
      </c>
      <c r="F11" s="130">
        <v>0.16320000000000001</v>
      </c>
      <c r="G11" s="130">
        <v>0.13980000000000001</v>
      </c>
      <c r="H11" s="130">
        <v>7.5499999999999998E-2</v>
      </c>
      <c r="I11" s="130">
        <v>8.8800000000000004E-2</v>
      </c>
      <c r="J11" s="130">
        <v>6.6500000000000004E-2</v>
      </c>
      <c r="K11" s="130">
        <v>0.1134</v>
      </c>
      <c r="L11" s="130">
        <v>4.1500000000000002E-2</v>
      </c>
      <c r="M11" s="130">
        <v>5.4100000000000002E-2</v>
      </c>
      <c r="N11" s="130">
        <v>6.2100000000000002E-2</v>
      </c>
      <c r="O11" s="130">
        <v>0.1429</v>
      </c>
      <c r="P11" s="130">
        <v>0.1157</v>
      </c>
      <c r="Q11" s="130">
        <v>0.1762</v>
      </c>
      <c r="R11" s="130">
        <v>0.109</v>
      </c>
      <c r="S11" s="130">
        <v>8.09E-2</v>
      </c>
      <c r="T11" s="130">
        <v>7.6799999999999993E-2</v>
      </c>
      <c r="U11" s="130">
        <v>9.2499999999999999E-2</v>
      </c>
      <c r="V11" s="130">
        <v>0.1273</v>
      </c>
      <c r="W11" s="130">
        <v>7.5300000000000006E-2</v>
      </c>
      <c r="X11" s="130">
        <v>7.5899999999999995E-2</v>
      </c>
      <c r="Y11" s="130">
        <v>7.6799999999999993E-2</v>
      </c>
      <c r="Z11" s="130">
        <v>6.0400000000000002E-2</v>
      </c>
      <c r="AA11" s="130">
        <v>4.7500000000000001E-2</v>
      </c>
      <c r="AB11" s="130">
        <v>0.10299999999999999</v>
      </c>
      <c r="AC11" s="130">
        <v>0.1027</v>
      </c>
      <c r="AD11" s="130">
        <v>8.9800000000000005E-2</v>
      </c>
      <c r="AE11" s="130">
        <v>7.5999999999999998E-2</v>
      </c>
      <c r="AF11" s="130">
        <v>0.1179</v>
      </c>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131"/>
      <c r="BM11" s="131"/>
      <c r="BN11" s="131"/>
      <c r="BO11" s="131"/>
      <c r="BP11" s="131"/>
      <c r="BQ11" s="131"/>
      <c r="BR11" s="131"/>
      <c r="BS11" s="131"/>
      <c r="BT11" s="131"/>
      <c r="BU11" s="131"/>
      <c r="BV11" s="131"/>
      <c r="BW11" s="131"/>
      <c r="BX11" s="131"/>
      <c r="BY11" s="131"/>
      <c r="BZ11" s="131"/>
      <c r="CA11" s="131"/>
      <c r="CB11" s="131"/>
      <c r="CC11" s="131"/>
      <c r="CD11" s="131"/>
      <c r="CE11" s="131"/>
      <c r="CF11" s="131"/>
      <c r="CG11" s="131"/>
      <c r="CH11" s="131"/>
      <c r="CI11" s="131"/>
      <c r="CJ11" s="131"/>
      <c r="CK11" s="131"/>
      <c r="CL11" s="131"/>
      <c r="CM11" s="131"/>
      <c r="CN11" s="131"/>
      <c r="CO11" s="131"/>
      <c r="CP11" s="131"/>
      <c r="CQ11" s="131"/>
      <c r="CR11" s="131"/>
      <c r="CS11" s="131"/>
      <c r="CT11" s="131"/>
      <c r="CU11" s="131"/>
      <c r="CV11" s="131"/>
      <c r="CW11" s="131"/>
      <c r="CX11" s="131"/>
      <c r="CY11" s="131"/>
      <c r="CZ11" s="131"/>
      <c r="DA11" s="131"/>
      <c r="DB11" s="131"/>
      <c r="DC11" s="131"/>
      <c r="DD11" s="131"/>
      <c r="DE11" s="131"/>
      <c r="DF11" s="131"/>
      <c r="DG11" s="131"/>
      <c r="DH11" s="131"/>
      <c r="DI11" s="131"/>
      <c r="DJ11" s="131"/>
      <c r="DK11" s="131"/>
      <c r="DL11" s="131"/>
      <c r="DM11" s="131"/>
      <c r="DN11" s="131"/>
      <c r="DO11" s="131"/>
      <c r="DP11" s="131"/>
      <c r="DQ11" s="131"/>
      <c r="DR11" s="131"/>
      <c r="DS11" s="131"/>
      <c r="DT11" s="131"/>
      <c r="DU11" s="131"/>
      <c r="DV11" s="131"/>
      <c r="DW11" s="131"/>
      <c r="DX11" s="131"/>
      <c r="DY11" s="131"/>
      <c r="DZ11" s="131"/>
      <c r="EA11" s="131"/>
      <c r="EB11" s="131"/>
      <c r="EC11" s="131"/>
      <c r="ED11" s="131"/>
      <c r="EE11" s="131"/>
      <c r="EF11" s="131"/>
      <c r="EG11" s="131"/>
      <c r="EH11" s="131"/>
      <c r="EI11" s="131"/>
      <c r="EJ11" s="131"/>
      <c r="EK11" s="131"/>
      <c r="EL11" s="131"/>
      <c r="EM11" s="131"/>
      <c r="EN11" s="131"/>
      <c r="EO11" s="131"/>
      <c r="EP11" s="131"/>
      <c r="EQ11" s="131"/>
      <c r="ER11" s="131"/>
      <c r="ES11" s="131"/>
      <c r="ET11" s="131"/>
      <c r="EU11" s="131"/>
      <c r="EV11" s="131"/>
      <c r="EW11" s="131"/>
      <c r="EX11" s="131"/>
      <c r="EY11" s="131"/>
      <c r="EZ11" s="131"/>
      <c r="FA11" s="131"/>
      <c r="FB11" s="131"/>
      <c r="FC11" s="131"/>
      <c r="FD11" s="131"/>
      <c r="FE11" s="131"/>
      <c r="FF11" s="131"/>
      <c r="FG11" s="131"/>
      <c r="FH11" s="131"/>
      <c r="FI11" s="131"/>
      <c r="FJ11" s="131"/>
      <c r="FK11" s="131"/>
      <c r="FL11" s="131"/>
      <c r="FM11" s="131"/>
      <c r="FN11" s="131"/>
      <c r="FO11" s="131"/>
      <c r="FP11" s="131"/>
      <c r="FQ11" s="131"/>
      <c r="FR11" s="131"/>
      <c r="FS11" s="131"/>
      <c r="FT11" s="131"/>
      <c r="FU11" s="131"/>
      <c r="FV11" s="131"/>
      <c r="FW11" s="131"/>
      <c r="FX11" s="131"/>
      <c r="FY11" s="131"/>
      <c r="FZ11" s="131"/>
      <c r="GA11" s="131"/>
      <c r="GB11" s="131"/>
      <c r="GC11" s="131"/>
      <c r="GD11" s="131"/>
      <c r="GE11" s="131"/>
      <c r="GF11" s="131"/>
      <c r="GG11" s="131"/>
      <c r="GH11" s="131"/>
      <c r="GI11" s="131"/>
      <c r="GJ11" s="131"/>
      <c r="GK11" s="131"/>
      <c r="GL11" s="131"/>
      <c r="GM11" s="131"/>
      <c r="GN11" s="131"/>
      <c r="GO11" s="131"/>
      <c r="GP11" s="131"/>
      <c r="GQ11" s="131"/>
      <c r="GR11" s="131"/>
      <c r="GS11" s="131"/>
      <c r="GT11" s="131"/>
      <c r="GU11" s="131"/>
      <c r="GV11" s="131"/>
      <c r="GW11" s="131"/>
      <c r="GX11" s="131"/>
      <c r="GY11" s="131"/>
      <c r="GZ11" s="131"/>
      <c r="HA11" s="131"/>
      <c r="HB11" s="131"/>
      <c r="HC11" s="131"/>
      <c r="HD11" s="131"/>
      <c r="HE11" s="131"/>
      <c r="HF11" s="131"/>
      <c r="HG11" s="131"/>
      <c r="HH11" s="131"/>
      <c r="HI11" s="131"/>
    </row>
    <row r="12" spans="1:217" ht="20.25" customHeight="1">
      <c r="A12" s="126" t="s">
        <v>607</v>
      </c>
      <c r="B12" s="130">
        <v>0.69220000000000004</v>
      </c>
      <c r="C12" s="130">
        <v>0.73370000000000002</v>
      </c>
      <c r="D12" s="130">
        <v>0.64249999999999996</v>
      </c>
      <c r="E12" s="130">
        <v>0.76139999999999997</v>
      </c>
      <c r="F12" s="130">
        <v>0.54979999999999996</v>
      </c>
      <c r="G12" s="130">
        <v>0.66220000000000001</v>
      </c>
      <c r="H12" s="130">
        <v>0.69120000000000004</v>
      </c>
      <c r="I12" s="130">
        <v>0.80810000000000004</v>
      </c>
      <c r="J12" s="130">
        <v>0.78610000000000002</v>
      </c>
      <c r="K12" s="130">
        <v>0.74529999999999996</v>
      </c>
      <c r="L12" s="130">
        <v>0.72660000000000002</v>
      </c>
      <c r="M12" s="130">
        <v>0.79949999999999999</v>
      </c>
      <c r="N12" s="130">
        <v>0.83899999999999997</v>
      </c>
      <c r="O12" s="130">
        <v>0.77580000000000005</v>
      </c>
      <c r="P12" s="130">
        <v>0.6976</v>
      </c>
      <c r="Q12" s="130">
        <v>0.67669999999999997</v>
      </c>
      <c r="R12" s="130">
        <v>0.75280000000000002</v>
      </c>
      <c r="S12" s="130">
        <v>0.75249999999999995</v>
      </c>
      <c r="T12" s="130">
        <v>0.74139999999999995</v>
      </c>
      <c r="U12" s="130">
        <v>0.79400000000000004</v>
      </c>
      <c r="V12" s="130">
        <v>0.77639999999999998</v>
      </c>
      <c r="W12" s="130">
        <v>0.74019999999999997</v>
      </c>
      <c r="X12" s="130">
        <v>0.77839999999999998</v>
      </c>
      <c r="Y12" s="130">
        <v>0.7571</v>
      </c>
      <c r="Z12" s="130">
        <v>0.75990000000000002</v>
      </c>
      <c r="AA12" s="130">
        <v>0.82520000000000004</v>
      </c>
      <c r="AB12" s="130">
        <v>0.76800000000000002</v>
      </c>
      <c r="AC12" s="130">
        <v>0.79300000000000004</v>
      </c>
      <c r="AD12" s="130">
        <v>0.86350000000000005</v>
      </c>
      <c r="AE12" s="130">
        <v>0.73180000000000001</v>
      </c>
      <c r="AF12" s="130">
        <v>0.73009999999999997</v>
      </c>
    </row>
    <row r="13" spans="1:217" ht="12" customHeight="1">
      <c r="A13" s="126"/>
      <c r="B13" s="130"/>
      <c r="C13" s="130"/>
      <c r="D13" s="130"/>
      <c r="E13" s="130"/>
      <c r="F13" s="130"/>
      <c r="G13" s="130"/>
      <c r="H13" s="130"/>
      <c r="I13" s="130"/>
      <c r="J13" s="130"/>
      <c r="K13" s="130"/>
      <c r="L13" s="130"/>
      <c r="M13" s="130"/>
      <c r="N13" s="130"/>
      <c r="O13" s="130"/>
      <c r="P13" s="130"/>
      <c r="Q13" s="130"/>
      <c r="R13" s="130"/>
      <c r="S13" s="130"/>
      <c r="T13" s="130"/>
      <c r="U13" s="130"/>
      <c r="V13" s="130"/>
      <c r="W13" s="130"/>
      <c r="X13" s="130"/>
      <c r="Y13" s="130"/>
      <c r="Z13" s="130"/>
      <c r="AA13" s="130"/>
      <c r="AB13" s="130"/>
      <c r="AC13" s="130"/>
      <c r="AD13" s="130"/>
      <c r="AE13" s="130"/>
      <c r="AF13" s="130"/>
    </row>
    <row r="14" spans="1:217" ht="15" customHeight="1">
      <c r="A14" s="129" t="s">
        <v>608</v>
      </c>
      <c r="B14" s="132"/>
      <c r="C14" s="132"/>
      <c r="D14" s="132"/>
      <c r="E14" s="132"/>
      <c r="F14" s="132"/>
      <c r="G14" s="132"/>
      <c r="H14" s="132"/>
      <c r="I14" s="132"/>
      <c r="J14" s="132"/>
      <c r="K14" s="132"/>
      <c r="L14" s="132"/>
      <c r="M14" s="132"/>
      <c r="N14" s="132"/>
      <c r="O14" s="132"/>
      <c r="P14" s="132"/>
      <c r="Q14" s="132"/>
      <c r="R14" s="132"/>
      <c r="S14" s="132"/>
      <c r="T14" s="132"/>
      <c r="U14" s="132"/>
      <c r="V14" s="132"/>
      <c r="W14" s="132"/>
      <c r="X14" s="132"/>
      <c r="Y14" s="132"/>
      <c r="Z14" s="132"/>
      <c r="AA14" s="132"/>
      <c r="AB14" s="132"/>
      <c r="AC14" s="132"/>
      <c r="AD14" s="132"/>
      <c r="AE14" s="132"/>
      <c r="AF14" s="132"/>
    </row>
    <row r="15" spans="1:217" ht="20.25" customHeight="1">
      <c r="A15" s="133" t="s">
        <v>609</v>
      </c>
      <c r="B15" s="130">
        <v>0.63759999999999994</v>
      </c>
      <c r="C15" s="130">
        <v>0.755</v>
      </c>
      <c r="D15" s="130">
        <v>0.77059999999999995</v>
      </c>
      <c r="E15" s="130">
        <v>0.89159999999999995</v>
      </c>
      <c r="F15" s="130">
        <v>0.74509999999999998</v>
      </c>
      <c r="G15" s="130">
        <v>0.73650000000000004</v>
      </c>
      <c r="H15" s="130">
        <v>0.78400000000000003</v>
      </c>
      <c r="I15" s="130">
        <v>0.74029999999999996</v>
      </c>
      <c r="J15" s="130">
        <v>0.746</v>
      </c>
      <c r="K15" s="130">
        <v>0.74670000000000003</v>
      </c>
      <c r="L15" s="130">
        <v>0.75370000000000004</v>
      </c>
      <c r="M15" s="130">
        <v>0.75800000000000001</v>
      </c>
      <c r="N15" s="130">
        <v>0.72899999999999998</v>
      </c>
      <c r="O15" s="130">
        <v>0.83789999999999998</v>
      </c>
      <c r="P15" s="130">
        <v>0.78820000000000001</v>
      </c>
      <c r="Q15" s="130">
        <v>0.85309999999999997</v>
      </c>
      <c r="R15" s="130">
        <v>0.79479999999999995</v>
      </c>
      <c r="S15" s="130">
        <v>0.60160000000000002</v>
      </c>
      <c r="T15" s="130">
        <v>0.81620000000000004</v>
      </c>
      <c r="U15" s="130">
        <v>0.77680000000000005</v>
      </c>
      <c r="V15" s="130">
        <v>0.85840000000000005</v>
      </c>
      <c r="W15" s="130">
        <v>0.84909999999999997</v>
      </c>
      <c r="X15" s="130">
        <v>0.76900000000000002</v>
      </c>
      <c r="Y15" s="130">
        <v>0.77869999999999995</v>
      </c>
      <c r="Z15" s="130">
        <v>0.82420000000000004</v>
      </c>
      <c r="AA15" s="130">
        <v>0.83530000000000004</v>
      </c>
      <c r="AB15" s="130">
        <v>0.73399999999999999</v>
      </c>
      <c r="AC15" s="130">
        <v>0.80030000000000001</v>
      </c>
      <c r="AD15" s="130">
        <v>0.55589999999999995</v>
      </c>
      <c r="AE15" s="130">
        <v>0.8135</v>
      </c>
      <c r="AF15" s="130">
        <v>0.74980000000000002</v>
      </c>
    </row>
    <row r="16" spans="1:217" ht="18" customHeight="1">
      <c r="A16" s="133" t="s">
        <v>610</v>
      </c>
      <c r="B16" s="130">
        <v>0.63780000000000003</v>
      </c>
      <c r="C16" s="130">
        <v>0.755</v>
      </c>
      <c r="D16" s="130">
        <v>0.77059999999999995</v>
      </c>
      <c r="E16" s="130">
        <v>0.8921</v>
      </c>
      <c r="F16" s="130">
        <v>0.74509999999999998</v>
      </c>
      <c r="G16" s="130">
        <v>0.73719999999999997</v>
      </c>
      <c r="H16" s="130">
        <v>0.78400000000000003</v>
      </c>
      <c r="I16" s="130">
        <v>0.7409</v>
      </c>
      <c r="J16" s="130">
        <v>0.74719999999999998</v>
      </c>
      <c r="K16" s="130">
        <v>0.74670000000000003</v>
      </c>
      <c r="L16" s="130">
        <v>0.75370000000000004</v>
      </c>
      <c r="M16" s="130">
        <v>0.75800000000000001</v>
      </c>
      <c r="N16" s="130">
        <v>0.72960000000000003</v>
      </c>
      <c r="O16" s="130">
        <v>0.83789999999999998</v>
      </c>
      <c r="P16" s="130">
        <v>0.78820000000000001</v>
      </c>
      <c r="Q16" s="130">
        <v>0.85309999999999997</v>
      </c>
      <c r="R16" s="130">
        <v>0.79490000000000005</v>
      </c>
      <c r="S16" s="130">
        <v>0.60219999999999996</v>
      </c>
      <c r="T16" s="130">
        <v>0.81620000000000004</v>
      </c>
      <c r="U16" s="130">
        <v>0.77680000000000005</v>
      </c>
      <c r="V16" s="130">
        <v>0.85840000000000005</v>
      </c>
      <c r="W16" s="130">
        <v>0.84960000000000002</v>
      </c>
      <c r="X16" s="130">
        <v>0.76900000000000002</v>
      </c>
      <c r="Y16" s="130">
        <v>0.77869999999999995</v>
      </c>
      <c r="Z16" s="130">
        <v>0.82530000000000003</v>
      </c>
      <c r="AA16" s="130">
        <v>0.83530000000000004</v>
      </c>
      <c r="AB16" s="130">
        <v>0.73450000000000004</v>
      </c>
      <c r="AC16" s="130">
        <v>0.80120000000000002</v>
      </c>
      <c r="AD16" s="130">
        <v>0.55589999999999995</v>
      </c>
      <c r="AE16" s="130">
        <v>0.8135</v>
      </c>
      <c r="AF16" s="130">
        <v>0.75</v>
      </c>
    </row>
    <row r="17" spans="1:32" ht="20.25" customHeight="1">
      <c r="A17" s="126" t="s">
        <v>611</v>
      </c>
      <c r="B17" s="130">
        <v>0.13120000000000001</v>
      </c>
      <c r="C17" s="130">
        <v>0.1225</v>
      </c>
      <c r="D17" s="130">
        <v>6.8000000000000005E-2</v>
      </c>
      <c r="E17" s="130">
        <v>1.2999999999999999E-3</v>
      </c>
      <c r="F17" s="130">
        <v>0</v>
      </c>
      <c r="G17" s="130">
        <v>5.2299999999999999E-2</v>
      </c>
      <c r="H17" s="130">
        <v>1.4E-3</v>
      </c>
      <c r="I17" s="130">
        <v>3.56E-2</v>
      </c>
      <c r="J17" s="130">
        <v>5.0700000000000002E-2</v>
      </c>
      <c r="K17" s="130">
        <v>1.26E-2</v>
      </c>
      <c r="L17" s="130">
        <v>1.2699999999999999E-2</v>
      </c>
      <c r="M17" s="130">
        <v>0</v>
      </c>
      <c r="N17" s="130">
        <v>9.4899999999999998E-2</v>
      </c>
      <c r="O17" s="130">
        <v>1.4200000000000001E-2</v>
      </c>
      <c r="P17" s="130">
        <v>0.09</v>
      </c>
      <c r="Q17" s="130">
        <v>0</v>
      </c>
      <c r="R17" s="130">
        <v>0</v>
      </c>
      <c r="S17" s="130">
        <v>3.4599999999999999E-2</v>
      </c>
      <c r="T17" s="130">
        <v>0</v>
      </c>
      <c r="U17" s="130">
        <v>1.84E-2</v>
      </c>
      <c r="V17" s="130">
        <v>0</v>
      </c>
      <c r="W17" s="130">
        <v>0</v>
      </c>
      <c r="X17" s="130">
        <v>1E-4</v>
      </c>
      <c r="Y17" s="130">
        <v>6.54E-2</v>
      </c>
      <c r="Z17" s="130">
        <v>3.5999999999999997E-2</v>
      </c>
      <c r="AA17" s="130">
        <v>2.6499999999999999E-2</v>
      </c>
      <c r="AB17" s="130">
        <v>0.1095</v>
      </c>
      <c r="AC17" s="130">
        <v>2.7199999999999998E-2</v>
      </c>
      <c r="AD17" s="130">
        <v>0.22109999999999999</v>
      </c>
      <c r="AE17" s="130">
        <v>2.1100000000000001E-2</v>
      </c>
      <c r="AF17" s="130">
        <v>6.4600000000000005E-2</v>
      </c>
    </row>
    <row r="18" spans="1:32" ht="20.25" customHeight="1">
      <c r="A18" s="133" t="s">
        <v>612</v>
      </c>
      <c r="B18" s="130">
        <v>0</v>
      </c>
      <c r="C18" s="130">
        <v>0</v>
      </c>
      <c r="D18" s="130">
        <v>0</v>
      </c>
      <c r="E18" s="130">
        <v>2.9999999999999997E-4</v>
      </c>
      <c r="F18" s="130">
        <v>0</v>
      </c>
      <c r="G18" s="130">
        <v>0</v>
      </c>
      <c r="H18" s="130">
        <v>1.6000000000000001E-3</v>
      </c>
      <c r="I18" s="130">
        <v>0</v>
      </c>
      <c r="J18" s="130">
        <v>0</v>
      </c>
      <c r="K18" s="130">
        <v>0</v>
      </c>
      <c r="L18" s="130">
        <v>0</v>
      </c>
      <c r="M18" s="130">
        <v>0</v>
      </c>
      <c r="N18" s="130">
        <v>0</v>
      </c>
      <c r="O18" s="130">
        <v>0</v>
      </c>
      <c r="P18" s="130">
        <v>0</v>
      </c>
      <c r="Q18" s="130">
        <v>0</v>
      </c>
      <c r="R18" s="130">
        <v>0</v>
      </c>
      <c r="S18" s="130">
        <v>0</v>
      </c>
      <c r="T18" s="130">
        <v>3.8999999999999998E-3</v>
      </c>
      <c r="U18" s="130">
        <v>0</v>
      </c>
      <c r="V18" s="130">
        <v>0</v>
      </c>
      <c r="W18" s="130">
        <v>0</v>
      </c>
      <c r="X18" s="130">
        <v>0</v>
      </c>
      <c r="Y18" s="130">
        <v>0</v>
      </c>
      <c r="Z18" s="130">
        <v>0</v>
      </c>
      <c r="AA18" s="130">
        <v>2.8E-3</v>
      </c>
      <c r="AB18" s="130">
        <v>1.5E-3</v>
      </c>
      <c r="AC18" s="130">
        <v>2.0000000000000001E-4</v>
      </c>
      <c r="AD18" s="130">
        <v>0</v>
      </c>
      <c r="AE18" s="130">
        <v>0</v>
      </c>
      <c r="AF18" s="130">
        <v>2.0000000000000001E-4</v>
      </c>
    </row>
    <row r="19" spans="1:32" ht="12" customHeight="1">
      <c r="A19" s="133"/>
      <c r="B19" s="130"/>
      <c r="C19" s="130"/>
      <c r="D19" s="130"/>
      <c r="E19" s="130"/>
      <c r="F19" s="130"/>
      <c r="G19" s="130"/>
      <c r="H19" s="130"/>
      <c r="I19" s="130"/>
      <c r="J19" s="130"/>
      <c r="K19" s="130"/>
      <c r="L19" s="130"/>
      <c r="M19" s="130"/>
      <c r="N19" s="130"/>
      <c r="O19" s="130"/>
      <c r="P19" s="130"/>
      <c r="Q19" s="130"/>
      <c r="R19" s="130"/>
      <c r="S19" s="130"/>
      <c r="T19" s="130"/>
      <c r="U19" s="130"/>
      <c r="V19" s="130"/>
      <c r="W19" s="130"/>
      <c r="X19" s="130"/>
      <c r="Y19" s="130"/>
      <c r="Z19" s="130"/>
      <c r="AA19" s="130"/>
      <c r="AB19" s="130"/>
      <c r="AC19" s="130"/>
      <c r="AD19" s="130"/>
      <c r="AE19" s="130"/>
      <c r="AF19" s="130"/>
    </row>
    <row r="20" spans="1:32" ht="16.5" customHeight="1">
      <c r="A20" s="134" t="s">
        <v>613</v>
      </c>
      <c r="B20" s="132"/>
      <c r="C20" s="132"/>
      <c r="D20" s="132"/>
      <c r="E20" s="132"/>
      <c r="F20" s="132"/>
      <c r="G20" s="132"/>
      <c r="H20" s="132"/>
      <c r="I20" s="132"/>
      <c r="J20" s="132"/>
      <c r="K20" s="132"/>
      <c r="L20" s="132"/>
      <c r="M20" s="132"/>
      <c r="N20" s="132"/>
      <c r="O20" s="132"/>
      <c r="P20" s="132"/>
      <c r="Q20" s="132"/>
      <c r="R20" s="132"/>
      <c r="S20" s="132"/>
      <c r="T20" s="132"/>
      <c r="U20" s="132"/>
      <c r="V20" s="132"/>
      <c r="W20" s="132"/>
      <c r="X20" s="132"/>
      <c r="Y20" s="132"/>
      <c r="Z20" s="132"/>
      <c r="AA20" s="132"/>
      <c r="AB20" s="132"/>
      <c r="AC20" s="132"/>
      <c r="AD20" s="132"/>
      <c r="AE20" s="132"/>
      <c r="AF20" s="132"/>
    </row>
    <row r="21" spans="1:32" ht="20.25" customHeight="1">
      <c r="A21" s="133" t="s">
        <v>614</v>
      </c>
      <c r="B21" s="130">
        <v>0.1522</v>
      </c>
      <c r="C21" s="130">
        <v>8.8599999999999998E-2</v>
      </c>
      <c r="D21" s="130">
        <v>8.7400000000000005E-2</v>
      </c>
      <c r="E21" s="130">
        <v>2.47E-2</v>
      </c>
      <c r="F21" s="130">
        <v>2.98E-2</v>
      </c>
      <c r="G21" s="130">
        <v>0.18590000000000001</v>
      </c>
      <c r="H21" s="130">
        <v>6.1199999999999997E-2</v>
      </c>
      <c r="I21" s="130">
        <v>2.5000000000000001E-2</v>
      </c>
      <c r="J21" s="130">
        <v>0.13350000000000001</v>
      </c>
      <c r="K21" s="130">
        <v>3.0200000000000001E-2</v>
      </c>
      <c r="L21" s="130">
        <v>0.34079999999999999</v>
      </c>
      <c r="M21" s="130">
        <v>7.17E-2</v>
      </c>
      <c r="N21" s="130">
        <v>9.6100000000000005E-2</v>
      </c>
      <c r="O21" s="130">
        <v>0.13550000000000001</v>
      </c>
      <c r="P21" s="130">
        <v>0.14130000000000001</v>
      </c>
      <c r="Q21" s="130">
        <v>1.18E-2</v>
      </c>
      <c r="R21" s="130">
        <v>2.4E-2</v>
      </c>
      <c r="S21" s="130">
        <v>3.8E-3</v>
      </c>
      <c r="T21" s="130">
        <v>1.0800000000000001E-2</v>
      </c>
      <c r="U21" s="130">
        <v>4.82E-2</v>
      </c>
      <c r="V21" s="130">
        <v>0.1145</v>
      </c>
      <c r="W21" s="130">
        <v>4.0000000000000001E-3</v>
      </c>
      <c r="X21" s="130">
        <v>4.9399999999999999E-2</v>
      </c>
      <c r="Y21" s="130">
        <v>0.95409999999999995</v>
      </c>
      <c r="Z21" s="130">
        <v>5.11E-2</v>
      </c>
      <c r="AA21" s="130">
        <v>0.31929999999999997</v>
      </c>
      <c r="AB21" s="130">
        <v>0.71</v>
      </c>
      <c r="AC21" s="130">
        <v>6.1800000000000001E-2</v>
      </c>
      <c r="AD21" s="130">
        <v>2.2700000000000001E-2</v>
      </c>
      <c r="AE21" s="130">
        <v>8.0999999999999996E-3</v>
      </c>
      <c r="AF21" s="130">
        <v>0.13250000000000001</v>
      </c>
    </row>
    <row r="22" spans="1:32" ht="20.25" customHeight="1">
      <c r="A22" s="133" t="s">
        <v>615</v>
      </c>
      <c r="B22" s="130">
        <v>0.8478</v>
      </c>
      <c r="C22" s="130">
        <v>0.91139999999999999</v>
      </c>
      <c r="D22" s="130">
        <v>0.91259999999999997</v>
      </c>
      <c r="E22" s="130">
        <v>0.97529999999999994</v>
      </c>
      <c r="F22" s="130">
        <v>0.97019999999999995</v>
      </c>
      <c r="G22" s="130">
        <v>0.81410000000000005</v>
      </c>
      <c r="H22" s="130">
        <v>0.93879999999999997</v>
      </c>
      <c r="I22" s="130">
        <v>0.97499999999999998</v>
      </c>
      <c r="J22" s="130">
        <v>0.86650000000000005</v>
      </c>
      <c r="K22" s="130">
        <v>0.9698</v>
      </c>
      <c r="L22" s="130">
        <v>0.65920000000000001</v>
      </c>
      <c r="M22" s="130">
        <v>0.92830000000000001</v>
      </c>
      <c r="N22" s="130">
        <v>0.90390000000000004</v>
      </c>
      <c r="O22" s="130">
        <v>0.86450000000000005</v>
      </c>
      <c r="P22" s="130">
        <v>0.85870000000000002</v>
      </c>
      <c r="Q22" s="130">
        <v>0.98819999999999997</v>
      </c>
      <c r="R22" s="130">
        <v>0.97599999999999998</v>
      </c>
      <c r="S22" s="130">
        <v>0.99619999999999997</v>
      </c>
      <c r="T22" s="130">
        <v>0.98919999999999997</v>
      </c>
      <c r="U22" s="130">
        <v>0.95179999999999998</v>
      </c>
      <c r="V22" s="130">
        <v>0.88549999999999995</v>
      </c>
      <c r="W22" s="130">
        <v>0.996</v>
      </c>
      <c r="X22" s="130">
        <v>0.9506</v>
      </c>
      <c r="Y22" s="130">
        <v>4.5900000000000003E-2</v>
      </c>
      <c r="Z22" s="130">
        <v>0.94889999999999997</v>
      </c>
      <c r="AA22" s="130">
        <v>0.68069999999999997</v>
      </c>
      <c r="AB22" s="130">
        <v>0.28999999999999998</v>
      </c>
      <c r="AC22" s="130">
        <v>0.93820000000000003</v>
      </c>
      <c r="AD22" s="130">
        <v>0.97729999999999995</v>
      </c>
      <c r="AE22" s="130">
        <v>0.9919</v>
      </c>
      <c r="AF22" s="130">
        <v>0.86750000000000005</v>
      </c>
    </row>
    <row r="23" spans="1:32" ht="18" customHeight="1">
      <c r="A23" s="133" t="s">
        <v>616</v>
      </c>
      <c r="B23" s="135">
        <v>817.67399999999998</v>
      </c>
      <c r="C23" s="135">
        <v>685.33920000000001</v>
      </c>
      <c r="D23" s="135">
        <v>647.947</v>
      </c>
      <c r="E23" s="135">
        <v>765.48130000000003</v>
      </c>
      <c r="F23" s="135">
        <v>710.83720000000005</v>
      </c>
      <c r="G23" s="135">
        <v>613.87929999999994</v>
      </c>
      <c r="H23" s="135">
        <v>452.05470000000003</v>
      </c>
      <c r="I23" s="135">
        <v>593.49329999999998</v>
      </c>
      <c r="J23" s="135">
        <v>640.47370000000001</v>
      </c>
      <c r="K23" s="135">
        <v>601.74990000000003</v>
      </c>
      <c r="L23" s="135">
        <v>618.7269</v>
      </c>
      <c r="M23" s="135">
        <v>532.83870000000002</v>
      </c>
      <c r="N23" s="135">
        <v>916.39769999999999</v>
      </c>
      <c r="O23" s="135">
        <v>697.38400000000001</v>
      </c>
      <c r="P23" s="135">
        <v>459.46629999999999</v>
      </c>
      <c r="Q23" s="135">
        <v>792.57259999999997</v>
      </c>
      <c r="R23" s="135">
        <v>621.49959999999999</v>
      </c>
      <c r="S23" s="135">
        <v>528.59979999999996</v>
      </c>
      <c r="T23" s="135">
        <v>411.36149999999998</v>
      </c>
      <c r="U23" s="135">
        <v>495.54610000000002</v>
      </c>
      <c r="V23" s="135">
        <v>484.53879999999998</v>
      </c>
      <c r="W23" s="135">
        <v>524.89409999999998</v>
      </c>
      <c r="X23" s="135">
        <v>356.17899999999997</v>
      </c>
      <c r="Y23" s="135">
        <v>548.08420000000001</v>
      </c>
      <c r="Z23" s="135">
        <v>517.66660000000002</v>
      </c>
      <c r="AA23" s="135">
        <v>744.97889999999995</v>
      </c>
      <c r="AB23" s="135">
        <v>628.4991</v>
      </c>
      <c r="AC23" s="135">
        <v>606.60969999999998</v>
      </c>
      <c r="AD23" s="135">
        <v>544.80250000000001</v>
      </c>
      <c r="AE23" s="135">
        <v>476.3263</v>
      </c>
      <c r="AF23" s="135">
        <v>642.93489999999997</v>
      </c>
    </row>
    <row r="24" spans="1:32" ht="12" customHeight="1">
      <c r="A24" s="133"/>
      <c r="B24" s="135"/>
      <c r="C24" s="135"/>
      <c r="D24" s="135"/>
      <c r="E24" s="135"/>
      <c r="F24" s="135"/>
      <c r="G24" s="135"/>
      <c r="H24" s="135"/>
      <c r="I24" s="135"/>
      <c r="J24" s="135"/>
      <c r="K24" s="135"/>
      <c r="L24" s="135"/>
      <c r="M24" s="135"/>
      <c r="N24" s="135"/>
      <c r="O24" s="135"/>
      <c r="P24" s="135"/>
      <c r="Q24" s="135"/>
      <c r="R24" s="135"/>
      <c r="S24" s="135"/>
      <c r="T24" s="135"/>
      <c r="U24" s="135"/>
      <c r="V24" s="135"/>
      <c r="W24" s="135"/>
      <c r="X24" s="135"/>
      <c r="Y24" s="135"/>
      <c r="Z24" s="135"/>
      <c r="AA24" s="135"/>
      <c r="AB24" s="135"/>
      <c r="AC24" s="135"/>
      <c r="AD24" s="135"/>
      <c r="AE24" s="135"/>
      <c r="AF24" s="135"/>
    </row>
    <row r="25" spans="1:32" ht="17.25" customHeight="1">
      <c r="A25" s="136" t="s">
        <v>617</v>
      </c>
      <c r="B25" s="137"/>
      <c r="C25" s="137"/>
      <c r="D25" s="137"/>
      <c r="E25" s="137"/>
      <c r="F25" s="137"/>
      <c r="G25" s="137"/>
      <c r="H25" s="137"/>
      <c r="I25" s="137"/>
      <c r="J25" s="137"/>
      <c r="K25" s="137"/>
      <c r="L25" s="137"/>
      <c r="M25" s="137"/>
      <c r="N25" s="137"/>
      <c r="O25" s="137"/>
      <c r="P25" s="137"/>
      <c r="Q25" s="137"/>
      <c r="R25" s="137"/>
      <c r="S25" s="137"/>
      <c r="T25" s="137"/>
      <c r="U25" s="137"/>
      <c r="V25" s="137"/>
      <c r="W25" s="137"/>
      <c r="X25" s="137"/>
      <c r="Y25" s="137"/>
      <c r="Z25" s="137"/>
      <c r="AA25" s="137"/>
      <c r="AB25" s="137"/>
      <c r="AC25" s="137"/>
      <c r="AD25" s="137"/>
      <c r="AE25" s="137"/>
      <c r="AF25" s="137"/>
    </row>
    <row r="26" spans="1:32" ht="20.25" customHeight="1">
      <c r="A26" s="126" t="s">
        <v>618</v>
      </c>
      <c r="B26" s="130">
        <v>0.97109999999999996</v>
      </c>
      <c r="C26" s="130">
        <v>0.95540000000000003</v>
      </c>
      <c r="D26" s="130">
        <v>0.92459999999999998</v>
      </c>
      <c r="E26" s="130">
        <v>0.93799999999999994</v>
      </c>
      <c r="F26" s="130">
        <v>0.94389999999999996</v>
      </c>
      <c r="G26" s="130">
        <v>0.94220000000000004</v>
      </c>
      <c r="H26" s="130">
        <v>0.97540000000000004</v>
      </c>
      <c r="I26" s="130">
        <v>0.94799999999999995</v>
      </c>
      <c r="J26" s="130">
        <v>0.95630000000000004</v>
      </c>
      <c r="K26" s="130">
        <v>0.97219999999999995</v>
      </c>
      <c r="L26" s="130">
        <v>0.95699999999999996</v>
      </c>
      <c r="M26" s="130">
        <v>0.98619999999999997</v>
      </c>
      <c r="N26" s="130">
        <v>0.97350000000000003</v>
      </c>
      <c r="O26" s="130">
        <v>0.97850000000000004</v>
      </c>
      <c r="P26" s="130">
        <v>0.97189999999999999</v>
      </c>
      <c r="Q26" s="130">
        <v>0.95540000000000003</v>
      </c>
      <c r="R26" s="130">
        <v>0.98160000000000003</v>
      </c>
      <c r="S26" s="130">
        <v>0.98370000000000002</v>
      </c>
      <c r="T26" s="130">
        <v>0.98729999999999996</v>
      </c>
      <c r="U26" s="130">
        <v>0.9667</v>
      </c>
      <c r="V26" s="130">
        <v>0.9869</v>
      </c>
      <c r="W26" s="130">
        <v>0.98760000000000003</v>
      </c>
      <c r="X26" s="130">
        <v>0.98040000000000005</v>
      </c>
      <c r="Y26" s="130">
        <v>0.98550000000000004</v>
      </c>
      <c r="Z26" s="130">
        <v>0.97270000000000001</v>
      </c>
      <c r="AA26" s="130">
        <v>0.95779999999999998</v>
      </c>
      <c r="AB26" s="130">
        <v>0.98640000000000005</v>
      </c>
      <c r="AC26" s="130">
        <v>0.98180000000000001</v>
      </c>
      <c r="AD26" s="130">
        <v>0.97860000000000003</v>
      </c>
      <c r="AE26" s="130">
        <v>0.99909999999999999</v>
      </c>
      <c r="AF26" s="130">
        <v>0.9667</v>
      </c>
    </row>
    <row r="27" spans="1:32" ht="20.25" customHeight="1">
      <c r="A27" s="126" t="s">
        <v>619</v>
      </c>
      <c r="B27" s="130">
        <v>6.9900000000000004E-2</v>
      </c>
      <c r="C27" s="130">
        <v>0.1207</v>
      </c>
      <c r="D27" s="130">
        <v>0.1138</v>
      </c>
      <c r="E27" s="130">
        <v>0.1084</v>
      </c>
      <c r="F27" s="130">
        <v>2E-3</v>
      </c>
      <c r="G27" s="130">
        <v>5.8700000000000002E-2</v>
      </c>
      <c r="H27" s="130">
        <v>1.9E-2</v>
      </c>
      <c r="I27" s="130">
        <v>3.7000000000000002E-3</v>
      </c>
      <c r="J27" s="130">
        <v>5.21E-2</v>
      </c>
      <c r="K27" s="130">
        <v>0</v>
      </c>
      <c r="L27" s="130">
        <v>2.63E-2</v>
      </c>
      <c r="M27" s="130">
        <v>8.0000000000000004E-4</v>
      </c>
      <c r="N27" s="130">
        <v>1.52E-2</v>
      </c>
      <c r="O27" s="130">
        <v>6.1000000000000004E-3</v>
      </c>
      <c r="P27" s="130">
        <v>2.0899999999999998E-2</v>
      </c>
      <c r="Q27" s="130">
        <v>2.8799999999999999E-2</v>
      </c>
      <c r="R27" s="130">
        <v>2.1999999999999999E-2</v>
      </c>
      <c r="S27" s="130">
        <v>4.5999999999999999E-3</v>
      </c>
      <c r="T27" s="130">
        <v>2.9999999999999997E-4</v>
      </c>
      <c r="U27" s="130">
        <v>4.4299999999999999E-2</v>
      </c>
      <c r="V27" s="130">
        <v>4.3E-3</v>
      </c>
      <c r="W27" s="130">
        <v>1.5E-3</v>
      </c>
      <c r="X27" s="130">
        <v>0</v>
      </c>
      <c r="Y27" s="130">
        <v>9.4000000000000004E-3</v>
      </c>
      <c r="Z27" s="130">
        <v>2.2000000000000001E-3</v>
      </c>
      <c r="AA27" s="130">
        <v>3.1E-2</v>
      </c>
      <c r="AB27" s="130">
        <v>2.8999999999999998E-3</v>
      </c>
      <c r="AC27" s="130">
        <v>3.2800000000000003E-2</v>
      </c>
      <c r="AD27" s="130">
        <v>5.2299999999999999E-2</v>
      </c>
      <c r="AE27" s="130">
        <v>1E-4</v>
      </c>
      <c r="AF27" s="130">
        <v>4.7600000000000003E-2</v>
      </c>
    </row>
    <row r="28" spans="1:32" ht="20.25" customHeight="1">
      <c r="A28" s="133" t="s">
        <v>620</v>
      </c>
      <c r="B28" s="130">
        <v>2.8899999999999999E-2</v>
      </c>
      <c r="C28" s="130">
        <v>4.4600000000000001E-2</v>
      </c>
      <c r="D28" s="130">
        <v>7.5399999999999995E-2</v>
      </c>
      <c r="E28" s="130">
        <v>6.2E-2</v>
      </c>
      <c r="F28" s="130">
        <v>5.6099999999999997E-2</v>
      </c>
      <c r="G28" s="130">
        <v>5.7799999999999997E-2</v>
      </c>
      <c r="H28" s="130">
        <v>2.46E-2</v>
      </c>
      <c r="I28" s="130">
        <v>5.1999999999999998E-2</v>
      </c>
      <c r="J28" s="130">
        <v>4.3700000000000003E-2</v>
      </c>
      <c r="K28" s="130">
        <v>2.7799999999999998E-2</v>
      </c>
      <c r="L28" s="130">
        <v>4.2999999999999997E-2</v>
      </c>
      <c r="M28" s="130">
        <v>1.38E-2</v>
      </c>
      <c r="N28" s="130">
        <v>2.6499999999999999E-2</v>
      </c>
      <c r="O28" s="130">
        <v>2.1499999999999998E-2</v>
      </c>
      <c r="P28" s="130">
        <v>2.81E-2</v>
      </c>
      <c r="Q28" s="130">
        <v>4.4600000000000001E-2</v>
      </c>
      <c r="R28" s="130">
        <v>1.84E-2</v>
      </c>
      <c r="S28" s="130">
        <v>1.6299999999999999E-2</v>
      </c>
      <c r="T28" s="130">
        <v>1.2699999999999999E-2</v>
      </c>
      <c r="U28" s="130">
        <v>3.3300000000000003E-2</v>
      </c>
      <c r="V28" s="130">
        <v>1.3100000000000001E-2</v>
      </c>
      <c r="W28" s="130">
        <v>1.24E-2</v>
      </c>
      <c r="X28" s="130">
        <v>1.9599999999999999E-2</v>
      </c>
      <c r="Y28" s="130">
        <v>1.4500000000000001E-2</v>
      </c>
      <c r="Z28" s="130">
        <v>2.7300000000000001E-2</v>
      </c>
      <c r="AA28" s="130">
        <v>4.2200000000000001E-2</v>
      </c>
      <c r="AB28" s="130">
        <v>1.3599999999999999E-2</v>
      </c>
      <c r="AC28" s="130">
        <v>1.8200000000000001E-2</v>
      </c>
      <c r="AD28" s="130">
        <v>2.1399999999999999E-2</v>
      </c>
      <c r="AE28" s="130">
        <v>8.9999999999999998E-4</v>
      </c>
      <c r="AF28" s="130">
        <v>3.3300000000000003E-2</v>
      </c>
    </row>
    <row r="29" spans="1:32" ht="18" customHeight="1">
      <c r="A29" s="133" t="s">
        <v>621</v>
      </c>
      <c r="B29" s="130">
        <v>5.9499999999999997E-2</v>
      </c>
      <c r="C29" s="130">
        <v>0.1038</v>
      </c>
      <c r="D29" s="130">
        <v>8.5500000000000007E-2</v>
      </c>
      <c r="E29" s="130">
        <v>8.3099999999999993E-2</v>
      </c>
      <c r="F29" s="130">
        <v>1.6999999999999999E-3</v>
      </c>
      <c r="G29" s="130">
        <v>3.5299999999999998E-2</v>
      </c>
      <c r="H29" s="130">
        <v>1.7500000000000002E-2</v>
      </c>
      <c r="I29" s="130">
        <v>3.5000000000000001E-3</v>
      </c>
      <c r="J29" s="130">
        <v>4.3499999999999997E-2</v>
      </c>
      <c r="K29" s="130">
        <v>0</v>
      </c>
      <c r="L29" s="130">
        <v>2.6100000000000002E-2</v>
      </c>
      <c r="M29" s="130">
        <v>8.0000000000000004E-4</v>
      </c>
      <c r="N29" s="130">
        <v>1.3100000000000001E-2</v>
      </c>
      <c r="O29" s="130">
        <v>6.1999999999999998E-3</v>
      </c>
      <c r="P29" s="130">
        <v>1.9699999999999999E-2</v>
      </c>
      <c r="Q29" s="130">
        <v>2.9100000000000001E-2</v>
      </c>
      <c r="R29" s="130">
        <v>1.9300000000000001E-2</v>
      </c>
      <c r="S29" s="130">
        <v>4.5999999999999999E-3</v>
      </c>
      <c r="T29" s="130">
        <v>2.9999999999999997E-4</v>
      </c>
      <c r="U29" s="130">
        <v>4.2099999999999999E-2</v>
      </c>
      <c r="V29" s="130">
        <v>4.3E-3</v>
      </c>
      <c r="W29" s="130">
        <v>1.2999999999999999E-3</v>
      </c>
      <c r="X29" s="130">
        <v>0</v>
      </c>
      <c r="Y29" s="130">
        <v>8.6E-3</v>
      </c>
      <c r="Z29" s="130">
        <v>2.3E-3</v>
      </c>
      <c r="AA29" s="130">
        <v>0.03</v>
      </c>
      <c r="AB29" s="130">
        <v>2.2000000000000001E-3</v>
      </c>
      <c r="AC29" s="130">
        <v>2.8899999999999999E-2</v>
      </c>
      <c r="AD29" s="130">
        <v>4.82E-2</v>
      </c>
      <c r="AE29" s="130">
        <v>1E-4</v>
      </c>
      <c r="AF29" s="130">
        <v>3.9300000000000002E-2</v>
      </c>
    </row>
    <row r="30" spans="1:32" ht="20.25" customHeight="1">
      <c r="A30" s="133" t="s">
        <v>622</v>
      </c>
      <c r="B30" s="130">
        <v>0.17330000000000001</v>
      </c>
      <c r="C30" s="130">
        <v>0.17849999999999999</v>
      </c>
      <c r="D30" s="130">
        <v>0.30530000000000002</v>
      </c>
      <c r="E30" s="130">
        <v>0.28110000000000002</v>
      </c>
      <c r="F30" s="130">
        <v>0.224</v>
      </c>
      <c r="G30" s="130">
        <v>0.43259999999999998</v>
      </c>
      <c r="H30" s="130">
        <v>0.1021</v>
      </c>
      <c r="I30" s="130">
        <v>9.98E-2</v>
      </c>
      <c r="J30" s="130">
        <v>0.20200000000000001</v>
      </c>
      <c r="K30" s="130">
        <v>0</v>
      </c>
      <c r="L30" s="130">
        <v>0.05</v>
      </c>
      <c r="M30" s="130">
        <v>0</v>
      </c>
      <c r="N30" s="130">
        <v>0.16569999999999999</v>
      </c>
      <c r="O30" s="130">
        <v>0</v>
      </c>
      <c r="P30" s="130">
        <v>8.1199999999999994E-2</v>
      </c>
      <c r="Q30" s="130">
        <v>3.4000000000000002E-2</v>
      </c>
      <c r="R30" s="130">
        <v>0.1386</v>
      </c>
      <c r="S30" s="130">
        <v>0</v>
      </c>
      <c r="T30" s="130">
        <v>0</v>
      </c>
      <c r="U30" s="130">
        <v>8.1199999999999994E-2</v>
      </c>
      <c r="V30" s="130">
        <v>0</v>
      </c>
      <c r="W30" s="130">
        <v>0.1017</v>
      </c>
      <c r="X30" s="130">
        <v>0</v>
      </c>
      <c r="Y30" s="130">
        <v>0.105</v>
      </c>
      <c r="Z30" s="130">
        <v>0</v>
      </c>
      <c r="AA30" s="130">
        <v>7.4300000000000005E-2</v>
      </c>
      <c r="AB30" s="130">
        <v>0.22819999999999999</v>
      </c>
      <c r="AC30" s="130">
        <v>0.1338</v>
      </c>
      <c r="AD30" s="130">
        <v>9.6699999999999994E-2</v>
      </c>
      <c r="AE30" s="130">
        <v>0</v>
      </c>
      <c r="AF30" s="130">
        <v>0.2019</v>
      </c>
    </row>
    <row r="31" spans="1:32" ht="20.25" customHeight="1">
      <c r="A31" s="133" t="s">
        <v>623</v>
      </c>
      <c r="B31" s="130">
        <v>9.9000000000000008E-3</v>
      </c>
      <c r="C31" s="130">
        <v>9.7000000000000003E-3</v>
      </c>
      <c r="D31" s="130">
        <v>6.3E-3</v>
      </c>
      <c r="E31" s="130">
        <v>1.43E-2</v>
      </c>
      <c r="F31" s="130">
        <v>6.3E-3</v>
      </c>
      <c r="G31" s="130">
        <v>7.0000000000000001E-3</v>
      </c>
      <c r="H31" s="130">
        <v>7.4999999999999997E-3</v>
      </c>
      <c r="I31" s="130">
        <v>6.7000000000000002E-3</v>
      </c>
      <c r="J31" s="130">
        <v>8.8999999999999999E-3</v>
      </c>
      <c r="K31" s="130">
        <v>6.4999999999999997E-3</v>
      </c>
      <c r="L31" s="130">
        <v>8.5000000000000006E-3</v>
      </c>
      <c r="M31" s="130">
        <v>7.4000000000000003E-3</v>
      </c>
      <c r="N31" s="130">
        <v>1.0699999999999999E-2</v>
      </c>
      <c r="O31" s="130">
        <v>2.76E-2</v>
      </c>
      <c r="P31" s="130">
        <v>8.0999999999999996E-3</v>
      </c>
      <c r="Q31" s="130">
        <v>1.66E-2</v>
      </c>
      <c r="R31" s="130">
        <v>6.3E-3</v>
      </c>
      <c r="S31" s="130">
        <v>9.4000000000000004E-3</v>
      </c>
      <c r="T31" s="130">
        <v>7.4000000000000003E-3</v>
      </c>
      <c r="U31" s="130">
        <v>7.7000000000000002E-3</v>
      </c>
      <c r="V31" s="130">
        <v>6.4000000000000003E-3</v>
      </c>
      <c r="W31" s="130">
        <v>6.0000000000000001E-3</v>
      </c>
      <c r="X31" s="130">
        <v>8.0999999999999996E-3</v>
      </c>
      <c r="Y31" s="130">
        <v>8.0999999999999996E-3</v>
      </c>
      <c r="Z31" s="130">
        <v>6.3E-3</v>
      </c>
      <c r="AA31" s="130">
        <v>8.8999999999999999E-3</v>
      </c>
      <c r="AB31" s="130">
        <v>1.61E-2</v>
      </c>
      <c r="AC31" s="130">
        <v>2.1999999999999999E-2</v>
      </c>
      <c r="AD31" s="130">
        <v>1.17E-2</v>
      </c>
      <c r="AE31" s="130">
        <v>8.6E-3</v>
      </c>
      <c r="AF31" s="130">
        <v>9.7000000000000003E-3</v>
      </c>
    </row>
    <row r="32" spans="1:32" ht="20.25" customHeight="1">
      <c r="A32" s="133" t="s">
        <v>624</v>
      </c>
      <c r="B32" s="130">
        <v>9.3100000000000002E-2</v>
      </c>
      <c r="C32" s="130">
        <v>5.5199999999999999E-2</v>
      </c>
      <c r="D32" s="130">
        <v>9.1600000000000001E-2</v>
      </c>
      <c r="E32" s="130">
        <v>5.1700000000000003E-2</v>
      </c>
      <c r="F32" s="130">
        <v>0.12939999999999999</v>
      </c>
      <c r="G32" s="130">
        <v>8.2500000000000004E-2</v>
      </c>
      <c r="H32" s="130">
        <v>8.8400000000000006E-2</v>
      </c>
      <c r="I32" s="130">
        <v>7.17E-2</v>
      </c>
      <c r="J32" s="130">
        <v>7.4899999999999994E-2</v>
      </c>
      <c r="K32" s="130">
        <v>5.4399999999999997E-2</v>
      </c>
      <c r="L32" s="130">
        <v>8.0799999999999997E-2</v>
      </c>
      <c r="M32" s="130">
        <v>6.6199999999999995E-2</v>
      </c>
      <c r="N32" s="130">
        <v>6.0299999999999999E-2</v>
      </c>
      <c r="O32" s="130">
        <v>5.7200000000000001E-2</v>
      </c>
      <c r="P32" s="130">
        <v>6.0900000000000003E-2</v>
      </c>
      <c r="Q32" s="130">
        <v>8.5699999999999998E-2</v>
      </c>
      <c r="R32" s="130">
        <v>0.10929999999999999</v>
      </c>
      <c r="S32" s="130">
        <v>7.6700000000000004E-2</v>
      </c>
      <c r="T32" s="130">
        <v>9.06E-2</v>
      </c>
      <c r="U32" s="130">
        <v>6.3899999999999998E-2</v>
      </c>
      <c r="V32" s="130">
        <v>5.7500000000000002E-2</v>
      </c>
      <c r="W32" s="130">
        <v>0.1046</v>
      </c>
      <c r="X32" s="130">
        <v>7.7399999999999997E-2</v>
      </c>
      <c r="Y32" s="130">
        <v>7.0699999999999999E-2</v>
      </c>
      <c r="Z32" s="130">
        <v>6.0299999999999999E-2</v>
      </c>
      <c r="AA32" s="130">
        <v>8.0500000000000002E-2</v>
      </c>
      <c r="AB32" s="130">
        <v>7.9200000000000007E-2</v>
      </c>
      <c r="AC32" s="130">
        <v>8.1900000000000001E-2</v>
      </c>
      <c r="AD32" s="130">
        <v>4.3799999999999999E-2</v>
      </c>
      <c r="AE32" s="130">
        <v>8.1000000000000003E-2</v>
      </c>
      <c r="AF32" s="130">
        <v>7.7899999999999997E-2</v>
      </c>
    </row>
    <row r="33" spans="1:32" ht="20.25" customHeight="1">
      <c r="A33" s="133" t="s">
        <v>625</v>
      </c>
      <c r="B33" s="130">
        <v>0.95240000000000002</v>
      </c>
      <c r="C33" s="130">
        <v>0.92059999999999997</v>
      </c>
      <c r="D33" s="130">
        <v>0.87380000000000002</v>
      </c>
      <c r="E33" s="130">
        <v>0.89039999999999997</v>
      </c>
      <c r="F33" s="130">
        <v>0.9052</v>
      </c>
      <c r="G33" s="130">
        <v>0.93120000000000003</v>
      </c>
      <c r="H33" s="130">
        <v>0.9516</v>
      </c>
      <c r="I33" s="130">
        <v>0.93089999999999995</v>
      </c>
      <c r="J33" s="130">
        <v>0.93779999999999997</v>
      </c>
      <c r="K33" s="130">
        <v>0.96379999999999999</v>
      </c>
      <c r="L33" s="130">
        <v>0.95420000000000005</v>
      </c>
      <c r="M33" s="130">
        <v>0.98309999999999997</v>
      </c>
      <c r="N33" s="130">
        <v>0.97350000000000003</v>
      </c>
      <c r="O33" s="130">
        <v>0.95979999999999999</v>
      </c>
      <c r="P33" s="130">
        <v>0.94089999999999996</v>
      </c>
      <c r="Q33" s="130">
        <v>0.89949999999999997</v>
      </c>
      <c r="R33" s="130">
        <v>0.96289999999999998</v>
      </c>
      <c r="S33" s="130">
        <v>0.96240000000000003</v>
      </c>
      <c r="T33" s="130">
        <v>0.98109999999999997</v>
      </c>
      <c r="U33" s="130">
        <v>0.94430000000000003</v>
      </c>
      <c r="V33" s="130">
        <v>0.97889999999999999</v>
      </c>
      <c r="W33" s="130">
        <v>0.97809999999999997</v>
      </c>
      <c r="X33" s="130">
        <v>0.95450000000000002</v>
      </c>
      <c r="Y33" s="130">
        <v>0.97599999999999998</v>
      </c>
      <c r="Z33" s="130">
        <v>0.96389999999999998</v>
      </c>
      <c r="AA33" s="130">
        <v>0.94130000000000003</v>
      </c>
      <c r="AB33" s="130">
        <v>0.96809999999999996</v>
      </c>
      <c r="AC33" s="130">
        <v>0.96550000000000002</v>
      </c>
      <c r="AD33" s="130">
        <v>0.97299999999999998</v>
      </c>
      <c r="AE33" s="130">
        <v>0.99780000000000002</v>
      </c>
      <c r="AF33" s="130">
        <v>0.94550000000000001</v>
      </c>
    </row>
    <row r="34" spans="1:32" ht="20.25" customHeight="1">
      <c r="A34" s="133" t="s">
        <v>626</v>
      </c>
      <c r="B34" s="130">
        <v>1.5299999999999999E-2</v>
      </c>
      <c r="C34" s="130">
        <v>3.4599999999999999E-2</v>
      </c>
      <c r="D34" s="130">
        <v>4.9200000000000001E-2</v>
      </c>
      <c r="E34" s="130">
        <v>4.7800000000000002E-2</v>
      </c>
      <c r="F34" s="130">
        <v>4.4900000000000002E-2</v>
      </c>
      <c r="G34" s="130">
        <v>2.3300000000000001E-2</v>
      </c>
      <c r="H34" s="130">
        <v>2.3099999999999999E-2</v>
      </c>
      <c r="I34" s="130">
        <v>1.4500000000000001E-2</v>
      </c>
      <c r="J34" s="130">
        <v>2.3699999999999999E-2</v>
      </c>
      <c r="K34" s="130">
        <v>8.3999999999999995E-3</v>
      </c>
      <c r="L34" s="130">
        <v>2.5999999999999999E-3</v>
      </c>
      <c r="M34" s="130">
        <v>3.5999999999999999E-3</v>
      </c>
      <c r="N34" s="130">
        <v>4.5999999999999999E-3</v>
      </c>
      <c r="O34" s="130">
        <v>1.78E-2</v>
      </c>
      <c r="P34" s="130">
        <v>3.2599999999999997E-2</v>
      </c>
      <c r="Q34" s="130">
        <v>5.5399999999999998E-2</v>
      </c>
      <c r="R34" s="130">
        <v>2.1999999999999999E-2</v>
      </c>
      <c r="S34" s="130">
        <v>2.23E-2</v>
      </c>
      <c r="T34" s="130">
        <v>6.1999999999999998E-3</v>
      </c>
      <c r="U34" s="130">
        <v>2.1999999999999999E-2</v>
      </c>
      <c r="V34" s="130">
        <v>9.5999999999999992E-3</v>
      </c>
      <c r="W34" s="130">
        <v>9.7000000000000003E-3</v>
      </c>
      <c r="X34" s="130">
        <v>2.3300000000000001E-2</v>
      </c>
      <c r="Y34" s="130">
        <v>8.9999999999999993E-3</v>
      </c>
      <c r="Z34" s="130">
        <v>9.9000000000000008E-3</v>
      </c>
      <c r="AA34" s="130">
        <v>1.6899999999999998E-2</v>
      </c>
      <c r="AB34" s="130">
        <v>1.7100000000000001E-2</v>
      </c>
      <c r="AC34" s="130">
        <v>1.26E-2</v>
      </c>
      <c r="AD34" s="130">
        <v>5.7999999999999996E-3</v>
      </c>
      <c r="AE34" s="130">
        <v>1.2999999999999999E-3</v>
      </c>
      <c r="AF34" s="130">
        <v>2.1000000000000001E-2</v>
      </c>
    </row>
    <row r="35" spans="1:32" ht="20.25" customHeight="1">
      <c r="A35" s="133" t="s">
        <v>627</v>
      </c>
      <c r="B35" s="130">
        <v>7.7000000000000002E-3</v>
      </c>
      <c r="C35" s="130">
        <v>1.09E-2</v>
      </c>
      <c r="D35" s="130">
        <v>2.23E-2</v>
      </c>
      <c r="E35" s="130">
        <v>1.6500000000000001E-2</v>
      </c>
      <c r="F35" s="130">
        <v>3.8E-3</v>
      </c>
      <c r="G35" s="130">
        <v>6.4999999999999997E-3</v>
      </c>
      <c r="H35" s="130">
        <v>5.3E-3</v>
      </c>
      <c r="I35" s="130">
        <v>7.6E-3</v>
      </c>
      <c r="J35" s="130">
        <v>7.7000000000000002E-3</v>
      </c>
      <c r="K35" s="130">
        <v>8.8999999999999999E-3</v>
      </c>
      <c r="L35" s="130">
        <v>1.1999999999999999E-3</v>
      </c>
      <c r="M35" s="130">
        <v>2.0999999999999999E-3</v>
      </c>
      <c r="N35" s="130">
        <v>2.8999999999999998E-3</v>
      </c>
      <c r="O35" s="130">
        <v>1.12E-2</v>
      </c>
      <c r="P35" s="130">
        <v>1.04E-2</v>
      </c>
      <c r="Q35" s="130">
        <v>5.5999999999999999E-3</v>
      </c>
      <c r="R35" s="130">
        <v>4.4000000000000003E-3</v>
      </c>
      <c r="S35" s="130">
        <v>8.0000000000000002E-3</v>
      </c>
      <c r="T35" s="130">
        <v>3.3E-3</v>
      </c>
      <c r="U35" s="130">
        <v>7.9000000000000008E-3</v>
      </c>
      <c r="V35" s="130">
        <v>2.9999999999999997E-4</v>
      </c>
      <c r="W35" s="130">
        <v>2.2000000000000001E-3</v>
      </c>
      <c r="X35" s="130">
        <v>1.12E-2</v>
      </c>
      <c r="Y35" s="130">
        <v>4.4000000000000003E-3</v>
      </c>
      <c r="Z35" s="130">
        <v>3.8E-3</v>
      </c>
      <c r="AA35" s="130">
        <v>5.4999999999999997E-3</v>
      </c>
      <c r="AB35" s="130">
        <v>2.5000000000000001E-3</v>
      </c>
      <c r="AC35" s="130">
        <v>1.04E-2</v>
      </c>
      <c r="AD35" s="130">
        <v>3.8999999999999998E-3</v>
      </c>
      <c r="AE35" s="130">
        <v>0</v>
      </c>
      <c r="AF35" s="130">
        <v>7.7999999999999996E-3</v>
      </c>
    </row>
    <row r="36" spans="1:32" ht="20.25" customHeight="1">
      <c r="A36" s="133" t="s">
        <v>628</v>
      </c>
      <c r="B36" s="130">
        <v>1.6000000000000001E-3</v>
      </c>
      <c r="C36" s="130">
        <v>4.1000000000000003E-3</v>
      </c>
      <c r="D36" s="130">
        <v>3.8999999999999998E-3</v>
      </c>
      <c r="E36" s="130">
        <v>8.3000000000000001E-3</v>
      </c>
      <c r="F36" s="130">
        <v>4.0000000000000002E-4</v>
      </c>
      <c r="G36" s="130">
        <v>1.5E-3</v>
      </c>
      <c r="H36" s="130">
        <v>3.0000000000000001E-3</v>
      </c>
      <c r="I36" s="130">
        <v>2.3999999999999998E-3</v>
      </c>
      <c r="J36" s="130">
        <v>6.9999999999999999E-4</v>
      </c>
      <c r="K36" s="130">
        <v>3.0000000000000001E-3</v>
      </c>
      <c r="L36" s="130">
        <v>0</v>
      </c>
      <c r="M36" s="130">
        <v>0</v>
      </c>
      <c r="N36" s="130">
        <v>1E-4</v>
      </c>
      <c r="O36" s="130">
        <v>2.9999999999999997E-4</v>
      </c>
      <c r="P36" s="130">
        <v>1.6999999999999999E-3</v>
      </c>
      <c r="Q36" s="130">
        <v>4.1000000000000003E-3</v>
      </c>
      <c r="R36" s="130">
        <v>2.0999999999999999E-3</v>
      </c>
      <c r="S36" s="130">
        <v>6.9999999999999999E-4</v>
      </c>
      <c r="T36" s="130">
        <v>5.0000000000000001E-4</v>
      </c>
      <c r="U36" s="130">
        <v>4.0000000000000002E-4</v>
      </c>
      <c r="V36" s="130">
        <v>2.3E-3</v>
      </c>
      <c r="W36" s="130">
        <v>1.1999999999999999E-3</v>
      </c>
      <c r="X36" s="130">
        <v>4.1000000000000003E-3</v>
      </c>
      <c r="Y36" s="130">
        <v>3.0999999999999999E-3</v>
      </c>
      <c r="Z36" s="130">
        <v>1.6999999999999999E-3</v>
      </c>
      <c r="AA36" s="130">
        <v>8.0000000000000004E-4</v>
      </c>
      <c r="AB36" s="130">
        <v>1.6000000000000001E-3</v>
      </c>
      <c r="AC36" s="130">
        <v>8.0000000000000004E-4</v>
      </c>
      <c r="AD36" s="130">
        <v>2.9999999999999997E-4</v>
      </c>
      <c r="AE36" s="130">
        <v>2.9999999999999997E-4</v>
      </c>
      <c r="AF36" s="130">
        <v>2.2000000000000001E-3</v>
      </c>
    </row>
    <row r="37" spans="1:32" ht="20.25" customHeight="1">
      <c r="A37" s="133" t="s">
        <v>629</v>
      </c>
      <c r="B37" s="130">
        <v>1.9E-3</v>
      </c>
      <c r="C37" s="130">
        <v>5.9999999999999995E-4</v>
      </c>
      <c r="D37" s="130">
        <v>3.7000000000000002E-3</v>
      </c>
      <c r="E37" s="130">
        <v>2.8E-3</v>
      </c>
      <c r="F37" s="130">
        <v>2.9999999999999997E-4</v>
      </c>
      <c r="G37" s="130">
        <v>0</v>
      </c>
      <c r="H37" s="130">
        <v>2.7000000000000001E-3</v>
      </c>
      <c r="I37" s="130">
        <v>6.9999999999999999E-4</v>
      </c>
      <c r="J37" s="130">
        <v>5.1000000000000004E-3</v>
      </c>
      <c r="K37" s="130">
        <v>2.0999999999999999E-3</v>
      </c>
      <c r="L37" s="130">
        <v>5.0000000000000001E-4</v>
      </c>
      <c r="M37" s="130">
        <v>1E-4</v>
      </c>
      <c r="N37" s="130">
        <v>1E-3</v>
      </c>
      <c r="O37" s="130">
        <v>2.7000000000000001E-3</v>
      </c>
      <c r="P37" s="130">
        <v>2.5000000000000001E-3</v>
      </c>
      <c r="Q37" s="130">
        <v>3.8E-3</v>
      </c>
      <c r="R37" s="130">
        <v>6.9999999999999999E-4</v>
      </c>
      <c r="S37" s="130">
        <v>1.1999999999999999E-3</v>
      </c>
      <c r="T37" s="130">
        <v>2.9999999999999997E-4</v>
      </c>
      <c r="U37" s="130">
        <v>0</v>
      </c>
      <c r="V37" s="130">
        <v>2.0000000000000001E-4</v>
      </c>
      <c r="W37" s="130">
        <v>5.0000000000000001E-4</v>
      </c>
      <c r="X37" s="130">
        <v>2.0000000000000001E-4</v>
      </c>
      <c r="Y37" s="130">
        <v>5.9999999999999995E-4</v>
      </c>
      <c r="Z37" s="130">
        <v>8.9999999999999998E-4</v>
      </c>
      <c r="AA37" s="130">
        <v>2.3999999999999998E-3</v>
      </c>
      <c r="AB37" s="130">
        <v>4.0000000000000002E-4</v>
      </c>
      <c r="AC37" s="130">
        <v>1.6999999999999999E-3</v>
      </c>
      <c r="AD37" s="130">
        <v>1.1000000000000001E-3</v>
      </c>
      <c r="AE37" s="130">
        <v>0</v>
      </c>
      <c r="AF37" s="130">
        <v>1.4E-3</v>
      </c>
    </row>
    <row r="38" spans="1:32" ht="20.25" customHeight="1">
      <c r="A38" s="133" t="s">
        <v>630</v>
      </c>
      <c r="B38" s="130">
        <v>2.12E-2</v>
      </c>
      <c r="C38" s="130">
        <v>2.9100000000000001E-2</v>
      </c>
      <c r="D38" s="130">
        <v>4.7E-2</v>
      </c>
      <c r="E38" s="130">
        <v>3.4099999999999998E-2</v>
      </c>
      <c r="F38" s="130">
        <v>4.5499999999999999E-2</v>
      </c>
      <c r="G38" s="130">
        <v>3.7499999999999999E-2</v>
      </c>
      <c r="H38" s="130">
        <v>1.43E-2</v>
      </c>
      <c r="I38" s="130">
        <v>4.3799999999999999E-2</v>
      </c>
      <c r="J38" s="130">
        <v>2.5000000000000001E-2</v>
      </c>
      <c r="K38" s="130">
        <v>1.37E-2</v>
      </c>
      <c r="L38" s="130">
        <v>4.1500000000000002E-2</v>
      </c>
      <c r="M38" s="130">
        <v>1.11E-2</v>
      </c>
      <c r="N38" s="130">
        <v>1.7899999999999999E-2</v>
      </c>
      <c r="O38" s="130">
        <v>8.2000000000000007E-3</v>
      </c>
      <c r="P38" s="130">
        <v>1.18E-2</v>
      </c>
      <c r="Q38" s="130">
        <v>3.1699999999999999E-2</v>
      </c>
      <c r="R38" s="130">
        <v>7.9000000000000008E-3</v>
      </c>
      <c r="S38" s="130">
        <v>5.4000000000000003E-3</v>
      </c>
      <c r="T38" s="130">
        <v>8.6E-3</v>
      </c>
      <c r="U38" s="130">
        <v>2.52E-2</v>
      </c>
      <c r="V38" s="130">
        <v>8.6999999999999994E-3</v>
      </c>
      <c r="W38" s="130">
        <v>8.3000000000000001E-3</v>
      </c>
      <c r="X38" s="130">
        <v>6.6E-3</v>
      </c>
      <c r="Y38" s="130">
        <v>6.8999999999999999E-3</v>
      </c>
      <c r="Z38" s="130">
        <v>1.9800000000000002E-2</v>
      </c>
      <c r="AA38" s="130">
        <v>3.32E-2</v>
      </c>
      <c r="AB38" s="130">
        <v>1.0200000000000001E-2</v>
      </c>
      <c r="AC38" s="130">
        <v>8.9999999999999993E-3</v>
      </c>
      <c r="AD38" s="130">
        <v>1.5900000000000001E-2</v>
      </c>
      <c r="AE38" s="130">
        <v>5.9999999999999995E-4</v>
      </c>
      <c r="AF38" s="130">
        <v>2.2100000000000002E-2</v>
      </c>
    </row>
    <row r="39" spans="1:32" ht="12" customHeight="1">
      <c r="A39" s="133"/>
      <c r="B39" s="130"/>
      <c r="C39" s="130"/>
      <c r="D39" s="130"/>
      <c r="E39" s="130"/>
      <c r="F39" s="130"/>
      <c r="G39" s="130"/>
      <c r="H39" s="130"/>
      <c r="I39" s="130"/>
      <c r="J39" s="130"/>
      <c r="K39" s="130"/>
      <c r="L39" s="130"/>
      <c r="M39" s="130"/>
      <c r="N39" s="130"/>
      <c r="O39" s="130"/>
      <c r="P39" s="130"/>
      <c r="Q39" s="130"/>
      <c r="R39" s="130"/>
      <c r="S39" s="130"/>
      <c r="T39" s="130"/>
      <c r="U39" s="130"/>
      <c r="V39" s="130"/>
      <c r="W39" s="130"/>
      <c r="X39" s="130"/>
      <c r="Y39" s="130"/>
      <c r="Z39" s="130"/>
      <c r="AA39" s="130"/>
      <c r="AB39" s="130"/>
      <c r="AC39" s="130"/>
      <c r="AD39" s="130"/>
      <c r="AE39" s="130"/>
      <c r="AF39" s="130"/>
    </row>
    <row r="40" spans="1:32" ht="17.25" customHeight="1">
      <c r="A40" s="136" t="s">
        <v>631</v>
      </c>
      <c r="B40" s="132"/>
      <c r="C40" s="132"/>
      <c r="D40" s="132"/>
      <c r="E40" s="132"/>
      <c r="F40" s="132"/>
      <c r="G40" s="132"/>
      <c r="H40" s="132"/>
      <c r="I40" s="132"/>
      <c r="J40" s="132"/>
      <c r="K40" s="132"/>
      <c r="L40" s="132"/>
      <c r="M40" s="132"/>
      <c r="N40" s="132"/>
      <c r="O40" s="132"/>
      <c r="P40" s="132"/>
      <c r="Q40" s="132"/>
      <c r="R40" s="132"/>
      <c r="S40" s="132"/>
      <c r="T40" s="132"/>
      <c r="U40" s="132"/>
      <c r="V40" s="132"/>
      <c r="W40" s="132"/>
      <c r="X40" s="132"/>
      <c r="Y40" s="132"/>
      <c r="Z40" s="132"/>
      <c r="AA40" s="132"/>
      <c r="AB40" s="132"/>
      <c r="AC40" s="132"/>
      <c r="AD40" s="132"/>
      <c r="AE40" s="132"/>
      <c r="AF40" s="132"/>
    </row>
    <row r="41" spans="1:32" ht="20.25" customHeight="1">
      <c r="A41" s="133" t="s">
        <v>632</v>
      </c>
      <c r="B41" s="130">
        <v>0.68220000000000003</v>
      </c>
      <c r="C41" s="130">
        <v>0.66339999999999999</v>
      </c>
      <c r="D41" s="130">
        <v>0.33389999999999997</v>
      </c>
      <c r="E41" s="130">
        <v>0.62629999999999997</v>
      </c>
      <c r="F41" s="130">
        <v>0.41880000000000001</v>
      </c>
      <c r="G41" s="130">
        <v>0.61670000000000003</v>
      </c>
      <c r="H41" s="130">
        <v>0.251</v>
      </c>
      <c r="I41" s="130">
        <v>0.25890000000000002</v>
      </c>
      <c r="J41" s="130">
        <v>0.37059999999999998</v>
      </c>
      <c r="K41" s="130">
        <v>0.46289999999999998</v>
      </c>
      <c r="L41" s="130">
        <v>0.18210000000000001</v>
      </c>
      <c r="M41" s="130">
        <v>0.14929999999999999</v>
      </c>
      <c r="N41" s="130">
        <v>0.2041</v>
      </c>
      <c r="O41" s="130">
        <v>0.50439999999999996</v>
      </c>
      <c r="P41" s="130">
        <v>0.89070000000000005</v>
      </c>
      <c r="Q41" s="130">
        <v>0.50439999999999996</v>
      </c>
      <c r="R41" s="130">
        <v>0.34710000000000002</v>
      </c>
      <c r="S41" s="130">
        <v>0.35349999999999998</v>
      </c>
      <c r="T41" s="130">
        <v>0.24249999999999999</v>
      </c>
      <c r="U41" s="130">
        <v>0.39850000000000002</v>
      </c>
      <c r="V41" s="130">
        <v>0.3256</v>
      </c>
      <c r="W41" s="130">
        <v>0.1346</v>
      </c>
      <c r="X41" s="130">
        <v>0.2261</v>
      </c>
      <c r="Y41" s="130">
        <v>0.28370000000000001</v>
      </c>
      <c r="Z41" s="130">
        <v>0.20569999999999999</v>
      </c>
      <c r="AA41" s="130">
        <v>0.21079999999999999</v>
      </c>
      <c r="AB41" s="130">
        <v>0.52480000000000004</v>
      </c>
      <c r="AC41" s="130">
        <v>0.32079999999999997</v>
      </c>
      <c r="AD41" s="130">
        <v>0.47570000000000001</v>
      </c>
      <c r="AE41" s="130">
        <v>0.20349999999999999</v>
      </c>
      <c r="AF41" s="130">
        <v>0.4304</v>
      </c>
    </row>
    <row r="42" spans="1:32" ht="20.25" customHeight="1">
      <c r="A42" s="133" t="s">
        <v>633</v>
      </c>
      <c r="B42" s="130">
        <v>0.93540000000000001</v>
      </c>
      <c r="C42" s="130">
        <v>0.98019999999999996</v>
      </c>
      <c r="D42" s="130">
        <v>0.879</v>
      </c>
      <c r="E42" s="130">
        <v>1.1294</v>
      </c>
      <c r="F42" s="130">
        <v>0.85099999999999998</v>
      </c>
      <c r="G42" s="130">
        <v>1.1850000000000001</v>
      </c>
      <c r="H42" s="130">
        <v>0.91359999999999997</v>
      </c>
      <c r="I42" s="130">
        <v>0.4874</v>
      </c>
      <c r="J42" s="130">
        <v>1.0407999999999999</v>
      </c>
      <c r="K42" s="130">
        <v>0.93840000000000001</v>
      </c>
      <c r="L42" s="130">
        <v>0.92569999999999997</v>
      </c>
      <c r="M42" s="130">
        <v>0.4728</v>
      </c>
      <c r="N42" s="130">
        <v>0.40600000000000003</v>
      </c>
      <c r="O42" s="130">
        <v>0.61470000000000002</v>
      </c>
      <c r="P42" s="130">
        <v>2.0293999999999999</v>
      </c>
      <c r="Q42" s="130">
        <v>0.74119999999999997</v>
      </c>
      <c r="R42" s="130">
        <v>0.63190000000000002</v>
      </c>
      <c r="S42" s="130">
        <v>0.86719999999999997</v>
      </c>
      <c r="T42" s="130">
        <v>0.73350000000000004</v>
      </c>
      <c r="U42" s="130">
        <v>0.67400000000000004</v>
      </c>
      <c r="V42" s="130">
        <v>0.52859999999999996</v>
      </c>
      <c r="W42" s="130">
        <v>0.3473</v>
      </c>
      <c r="X42" s="130">
        <v>0.4284</v>
      </c>
      <c r="Y42" s="130">
        <v>0.80049999999999999</v>
      </c>
      <c r="Z42" s="130">
        <v>0.59440000000000004</v>
      </c>
      <c r="AA42" s="130">
        <v>0.69579999999999997</v>
      </c>
      <c r="AB42" s="130">
        <v>0.98909999999999998</v>
      </c>
      <c r="AC42" s="130">
        <v>0.42680000000000001</v>
      </c>
      <c r="AD42" s="130">
        <v>0.5464</v>
      </c>
      <c r="AE42" s="130">
        <v>0.64039999999999997</v>
      </c>
      <c r="AF42" s="130">
        <v>0.7833</v>
      </c>
    </row>
    <row r="43" spans="1:32" ht="20.25" customHeight="1">
      <c r="A43" s="133" t="s">
        <v>634</v>
      </c>
      <c r="B43" s="130">
        <v>0.2838</v>
      </c>
      <c r="C43" s="130">
        <v>0.23250000000000001</v>
      </c>
      <c r="D43" s="130">
        <v>0.24840000000000001</v>
      </c>
      <c r="E43" s="130">
        <v>0.18659999999999999</v>
      </c>
      <c r="F43" s="130">
        <v>0.42630000000000001</v>
      </c>
      <c r="G43" s="130">
        <v>0.32579999999999998</v>
      </c>
      <c r="H43" s="130">
        <v>0.32700000000000001</v>
      </c>
      <c r="I43" s="130">
        <v>0.20669999999999999</v>
      </c>
      <c r="J43" s="130">
        <v>0.22289999999999999</v>
      </c>
      <c r="K43" s="130">
        <v>0.28839999999999999</v>
      </c>
      <c r="L43" s="130">
        <v>0.26229999999999998</v>
      </c>
      <c r="M43" s="130">
        <v>0.21379999999999999</v>
      </c>
      <c r="N43" s="130">
        <v>0.14530000000000001</v>
      </c>
      <c r="O43" s="130">
        <v>0.19850000000000001</v>
      </c>
      <c r="P43" s="130">
        <v>0.28989999999999999</v>
      </c>
      <c r="Q43" s="130">
        <v>0.29149999999999998</v>
      </c>
      <c r="R43" s="130">
        <v>0.22939999999999999</v>
      </c>
      <c r="S43" s="130">
        <v>0.27729999999999999</v>
      </c>
      <c r="T43" s="130">
        <v>0.2611</v>
      </c>
      <c r="U43" s="130">
        <v>0.18970000000000001</v>
      </c>
      <c r="V43" s="130">
        <v>0.23139999999999999</v>
      </c>
      <c r="W43" s="130">
        <v>0.21690000000000001</v>
      </c>
      <c r="X43" s="130">
        <v>0.17660000000000001</v>
      </c>
      <c r="Y43" s="130">
        <v>0.24529999999999999</v>
      </c>
      <c r="Z43" s="130">
        <v>0.19400000000000001</v>
      </c>
      <c r="AA43" s="130">
        <v>0.1749</v>
      </c>
      <c r="AB43" s="130">
        <v>0.2177</v>
      </c>
      <c r="AC43" s="130">
        <v>0.1585</v>
      </c>
      <c r="AD43" s="130">
        <v>0.1255</v>
      </c>
      <c r="AE43" s="130">
        <v>0.27160000000000001</v>
      </c>
      <c r="AF43" s="130">
        <v>0.2472</v>
      </c>
    </row>
    <row r="44" spans="1:32" ht="20.25" customHeight="1">
      <c r="A44" s="133" t="s">
        <v>635</v>
      </c>
      <c r="B44" s="130">
        <v>0.25080000000000002</v>
      </c>
      <c r="C44" s="130">
        <v>0.2097</v>
      </c>
      <c r="D44" s="130">
        <v>0.2165</v>
      </c>
      <c r="E44" s="130">
        <v>0.17080000000000001</v>
      </c>
      <c r="F44" s="130">
        <v>0.33150000000000002</v>
      </c>
      <c r="G44" s="130">
        <v>0.26860000000000001</v>
      </c>
      <c r="H44" s="130">
        <v>0.27489999999999998</v>
      </c>
      <c r="I44" s="130">
        <v>0.16719999999999999</v>
      </c>
      <c r="J44" s="130">
        <v>0.1867</v>
      </c>
      <c r="K44" s="130">
        <v>0.22989999999999999</v>
      </c>
      <c r="L44" s="130">
        <v>0.21110000000000001</v>
      </c>
      <c r="M44" s="130">
        <v>0.17130000000000001</v>
      </c>
      <c r="N44" s="130">
        <v>0.1235</v>
      </c>
      <c r="O44" s="130">
        <v>0.17419999999999999</v>
      </c>
      <c r="P44" s="130">
        <v>0.26369999999999999</v>
      </c>
      <c r="Q44" s="130">
        <v>0.25890000000000002</v>
      </c>
      <c r="R44" s="130">
        <v>0.19850000000000001</v>
      </c>
      <c r="S44" s="130">
        <v>0.19850000000000001</v>
      </c>
      <c r="T44" s="130">
        <v>0.2324</v>
      </c>
      <c r="U44" s="130">
        <v>0.15640000000000001</v>
      </c>
      <c r="V44" s="130">
        <v>0.20669999999999999</v>
      </c>
      <c r="W44" s="130">
        <v>0.1943</v>
      </c>
      <c r="X44" s="130">
        <v>0.14380000000000001</v>
      </c>
      <c r="Y44" s="130">
        <v>0.2167</v>
      </c>
      <c r="Z44" s="130">
        <v>0.17460000000000001</v>
      </c>
      <c r="AA44" s="130">
        <v>0.15679999999999999</v>
      </c>
      <c r="AB44" s="130">
        <v>0.19409999999999999</v>
      </c>
      <c r="AC44" s="130">
        <v>0.13669999999999999</v>
      </c>
      <c r="AD44" s="130">
        <v>0.1031</v>
      </c>
      <c r="AE44" s="130">
        <v>0.2392</v>
      </c>
      <c r="AF44" s="130">
        <v>0.21460000000000001</v>
      </c>
    </row>
    <row r="45" spans="1:32" ht="20.25" customHeight="1">
      <c r="A45" s="126" t="s">
        <v>636</v>
      </c>
      <c r="B45" s="130">
        <v>0.6603</v>
      </c>
      <c r="C45" s="130">
        <v>0.63870000000000005</v>
      </c>
      <c r="D45" s="130">
        <v>0.68930000000000002</v>
      </c>
      <c r="E45" s="130">
        <v>1.1294</v>
      </c>
      <c r="F45" s="130">
        <v>0.85089999999999999</v>
      </c>
      <c r="G45" s="130">
        <v>0.98319999999999996</v>
      </c>
      <c r="H45" s="130">
        <v>0.91400000000000003</v>
      </c>
      <c r="I45" s="130">
        <v>0.47160000000000002</v>
      </c>
      <c r="J45" s="130">
        <v>1.0319</v>
      </c>
      <c r="K45" s="130">
        <v>0.93469999999999998</v>
      </c>
      <c r="L45" s="130">
        <v>0.87739999999999996</v>
      </c>
      <c r="M45" s="130">
        <v>0.4728</v>
      </c>
      <c r="N45" s="130">
        <v>0.40610000000000002</v>
      </c>
      <c r="O45" s="130">
        <v>0.61470000000000002</v>
      </c>
      <c r="P45" s="130">
        <v>1.8849</v>
      </c>
      <c r="Q45" s="130">
        <v>0.74119999999999997</v>
      </c>
      <c r="R45" s="130">
        <v>0.6321</v>
      </c>
      <c r="S45" s="130">
        <v>0.75539999999999996</v>
      </c>
      <c r="T45" s="130">
        <v>0.73350000000000004</v>
      </c>
      <c r="U45" s="130">
        <v>0.62560000000000004</v>
      </c>
      <c r="V45" s="130">
        <v>0.52859999999999996</v>
      </c>
      <c r="W45" s="130">
        <v>0.3473</v>
      </c>
      <c r="X45" s="130">
        <v>0.42830000000000001</v>
      </c>
      <c r="Y45" s="130">
        <v>0.80049999999999999</v>
      </c>
      <c r="Z45" s="130">
        <v>0.5554</v>
      </c>
      <c r="AA45" s="130">
        <v>0.69579999999999997</v>
      </c>
      <c r="AB45" s="130">
        <v>0.81569999999999998</v>
      </c>
      <c r="AC45" s="130">
        <v>0.41420000000000001</v>
      </c>
      <c r="AD45" s="130">
        <v>0.50149999999999995</v>
      </c>
      <c r="AE45" s="130">
        <v>0.61809999999999998</v>
      </c>
      <c r="AF45" s="130">
        <v>0.66949999999999998</v>
      </c>
    </row>
    <row r="46" spans="1:32" ht="12" customHeight="1">
      <c r="A46" s="126"/>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0"/>
      <c r="Z46" s="130"/>
      <c r="AA46" s="130"/>
      <c r="AB46" s="130"/>
      <c r="AC46" s="130"/>
      <c r="AD46" s="130"/>
      <c r="AE46" s="130"/>
      <c r="AF46" s="130"/>
    </row>
    <row r="47" spans="1:32" ht="17.25" customHeight="1">
      <c r="A47" s="129" t="s">
        <v>637</v>
      </c>
      <c r="B47" s="132"/>
      <c r="C47" s="132"/>
      <c r="D47" s="132"/>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row>
    <row r="48" spans="1:32" ht="18" customHeight="1">
      <c r="A48" s="133" t="s">
        <v>638</v>
      </c>
      <c r="B48" s="130">
        <v>0.11609999999999999</v>
      </c>
      <c r="C48" s="130">
        <v>9.7699999999999995E-2</v>
      </c>
      <c r="D48" s="130">
        <v>0.12820000000000001</v>
      </c>
      <c r="E48" s="130">
        <v>8.5099999999999995E-2</v>
      </c>
      <c r="F48" s="130">
        <v>0.22220000000000001</v>
      </c>
      <c r="G48" s="130">
        <v>0.1754</v>
      </c>
      <c r="H48" s="130">
        <v>0.15920000000000001</v>
      </c>
      <c r="I48" s="130">
        <v>0.19139999999999999</v>
      </c>
      <c r="J48" s="130">
        <v>0.16220000000000001</v>
      </c>
      <c r="K48" s="130">
        <v>0.20300000000000001</v>
      </c>
      <c r="L48" s="130">
        <v>0.1953</v>
      </c>
      <c r="M48" s="130">
        <v>0.1988</v>
      </c>
      <c r="N48" s="130">
        <v>0.15</v>
      </c>
      <c r="O48" s="130">
        <v>0.12230000000000001</v>
      </c>
      <c r="P48" s="130">
        <v>9.0300000000000005E-2</v>
      </c>
      <c r="Q48" s="130">
        <v>0.1116</v>
      </c>
      <c r="R48" s="130">
        <v>0.13450000000000001</v>
      </c>
      <c r="S48" s="130">
        <v>0.28439999999999999</v>
      </c>
      <c r="T48" s="130">
        <v>0.1099</v>
      </c>
      <c r="U48" s="130">
        <v>0.17560000000000001</v>
      </c>
      <c r="V48" s="130">
        <v>0.107</v>
      </c>
      <c r="W48" s="130">
        <v>0.104</v>
      </c>
      <c r="X48" s="130">
        <v>0.18579999999999999</v>
      </c>
      <c r="Y48" s="130">
        <v>0.1167</v>
      </c>
      <c r="Z48" s="130">
        <v>0.10009999999999999</v>
      </c>
      <c r="AA48" s="130">
        <v>0.1031</v>
      </c>
      <c r="AB48" s="130">
        <v>0.1085</v>
      </c>
      <c r="AC48" s="130">
        <v>0.13739999999999999</v>
      </c>
      <c r="AD48" s="130">
        <v>0.1779</v>
      </c>
      <c r="AE48" s="130">
        <v>0.1191</v>
      </c>
      <c r="AF48" s="130">
        <v>0.13170000000000001</v>
      </c>
    </row>
    <row r="49" spans="1:32" ht="20.25" customHeight="1">
      <c r="A49" s="133" t="s">
        <v>639</v>
      </c>
      <c r="B49" s="130">
        <v>0.1157</v>
      </c>
      <c r="C49" s="130">
        <v>9.7699999999999995E-2</v>
      </c>
      <c r="D49" s="130">
        <v>0.12820000000000001</v>
      </c>
      <c r="E49" s="130">
        <v>8.5099999999999995E-2</v>
      </c>
      <c r="F49" s="130">
        <v>0.22220000000000001</v>
      </c>
      <c r="G49" s="130">
        <v>0.1754</v>
      </c>
      <c r="H49" s="130">
        <v>0.15920000000000001</v>
      </c>
      <c r="I49" s="130">
        <v>0.19139999999999999</v>
      </c>
      <c r="J49" s="130">
        <v>0.16220000000000001</v>
      </c>
      <c r="K49" s="130">
        <v>0.20300000000000001</v>
      </c>
      <c r="L49" s="130">
        <v>0.1953</v>
      </c>
      <c r="M49" s="130">
        <v>0.1988</v>
      </c>
      <c r="N49" s="130">
        <v>0.15</v>
      </c>
      <c r="O49" s="130">
        <v>0.12230000000000001</v>
      </c>
      <c r="P49" s="130">
        <v>9.0300000000000005E-2</v>
      </c>
      <c r="Q49" s="130">
        <v>0.1116</v>
      </c>
      <c r="R49" s="130">
        <v>0.13450000000000001</v>
      </c>
      <c r="S49" s="130">
        <v>0.28439999999999999</v>
      </c>
      <c r="T49" s="130">
        <v>0.1099</v>
      </c>
      <c r="U49" s="130">
        <v>0.17560000000000001</v>
      </c>
      <c r="V49" s="130">
        <v>0.107</v>
      </c>
      <c r="W49" s="130">
        <v>0.104</v>
      </c>
      <c r="X49" s="130">
        <v>0.18579999999999999</v>
      </c>
      <c r="Y49" s="130">
        <v>0.1167</v>
      </c>
      <c r="Z49" s="130">
        <v>0.10009999999999999</v>
      </c>
      <c r="AA49" s="130">
        <v>0.1031</v>
      </c>
      <c r="AB49" s="130">
        <v>0.1085</v>
      </c>
      <c r="AC49" s="130">
        <v>0.13739999999999999</v>
      </c>
      <c r="AD49" s="130">
        <v>0.17560000000000001</v>
      </c>
      <c r="AE49" s="130">
        <v>0.1191</v>
      </c>
      <c r="AF49" s="130">
        <v>0.13159999999999999</v>
      </c>
    </row>
    <row r="50" spans="1:32" ht="20.25" customHeight="1">
      <c r="A50" s="133" t="s">
        <v>640</v>
      </c>
      <c r="B50" s="130">
        <v>0.1822</v>
      </c>
      <c r="C50" s="130">
        <v>0.34960000000000002</v>
      </c>
      <c r="D50" s="130">
        <v>0.4052</v>
      </c>
      <c r="E50" s="130">
        <v>0.57579999999999998</v>
      </c>
      <c r="F50" s="130">
        <v>0.1573</v>
      </c>
      <c r="G50" s="130">
        <v>0.23180000000000001</v>
      </c>
      <c r="H50" s="130">
        <v>0.11609999999999999</v>
      </c>
      <c r="I50" s="130">
        <v>0.2346</v>
      </c>
      <c r="J50" s="130">
        <v>0.2248</v>
      </c>
      <c r="K50" s="130">
        <v>0.1069</v>
      </c>
      <c r="L50" s="130">
        <v>0.17230000000000001</v>
      </c>
      <c r="M50" s="130">
        <v>5.91E-2</v>
      </c>
      <c r="N50" s="130">
        <v>0.156</v>
      </c>
      <c r="O50" s="130">
        <v>0.1404</v>
      </c>
      <c r="P50" s="130">
        <v>0.22819999999999999</v>
      </c>
      <c r="Q50" s="130">
        <v>0.2858</v>
      </c>
      <c r="R50" s="130">
        <v>0.10879999999999999</v>
      </c>
      <c r="S50" s="130">
        <v>4.5100000000000001E-2</v>
      </c>
      <c r="T50" s="130">
        <v>9.0999999999999998E-2</v>
      </c>
      <c r="U50" s="130">
        <v>0.1583</v>
      </c>
      <c r="V50" s="130">
        <v>0.1</v>
      </c>
      <c r="W50" s="130">
        <v>9.6000000000000002E-2</v>
      </c>
      <c r="X50" s="130">
        <v>8.7499999999999994E-2</v>
      </c>
      <c r="Y50" s="130">
        <v>9.9199999999999997E-2</v>
      </c>
      <c r="Z50" s="130">
        <v>0.21779999999999999</v>
      </c>
      <c r="AA50" s="130">
        <v>0.3589</v>
      </c>
      <c r="AB50" s="130">
        <v>0.1002</v>
      </c>
      <c r="AC50" s="130">
        <v>0.1116</v>
      </c>
      <c r="AD50" s="130">
        <v>0.1075</v>
      </c>
      <c r="AE50" s="130">
        <v>5.8999999999999999E-3</v>
      </c>
      <c r="AF50" s="130">
        <v>0.1951</v>
      </c>
    </row>
    <row r="51" spans="1:32" ht="18" customHeight="1">
      <c r="A51" s="133" t="s">
        <v>641</v>
      </c>
      <c r="B51" s="130">
        <v>7.6300000000000007E-2</v>
      </c>
      <c r="C51" s="130">
        <v>0.16880000000000001</v>
      </c>
      <c r="D51" s="130">
        <v>0.18679999999999999</v>
      </c>
      <c r="E51" s="130">
        <v>0.2833</v>
      </c>
      <c r="F51" s="130">
        <v>1.2999999999999999E-3</v>
      </c>
      <c r="G51" s="130">
        <v>0.1019</v>
      </c>
      <c r="H51" s="130">
        <v>9.1999999999999998E-3</v>
      </c>
      <c r="I51" s="130">
        <v>1.6999999999999999E-3</v>
      </c>
      <c r="J51" s="130">
        <v>5.4100000000000002E-2</v>
      </c>
      <c r="K51" s="130">
        <v>0</v>
      </c>
      <c r="L51" s="130">
        <v>5.3E-3</v>
      </c>
      <c r="M51" s="130">
        <v>0</v>
      </c>
      <c r="N51" s="130">
        <v>1.49E-2</v>
      </c>
      <c r="O51" s="130">
        <v>0</v>
      </c>
      <c r="P51" s="130">
        <v>1.38E-2</v>
      </c>
      <c r="Q51" s="130">
        <v>6.3E-3</v>
      </c>
      <c r="R51" s="130">
        <v>1.7999999999999999E-2</v>
      </c>
      <c r="S51" s="130">
        <v>0</v>
      </c>
      <c r="T51" s="130">
        <v>0</v>
      </c>
      <c r="U51" s="130">
        <v>1.7100000000000001E-2</v>
      </c>
      <c r="V51" s="130">
        <v>0</v>
      </c>
      <c r="W51" s="130">
        <v>1.1000000000000001E-3</v>
      </c>
      <c r="X51" s="130">
        <v>0</v>
      </c>
      <c r="Y51" s="130">
        <v>6.7999999999999996E-3</v>
      </c>
      <c r="Z51" s="130">
        <v>0</v>
      </c>
      <c r="AA51" s="130">
        <v>1.9599999999999999E-2</v>
      </c>
      <c r="AB51" s="130">
        <v>4.7999999999999996E-3</v>
      </c>
      <c r="AC51" s="130">
        <v>2.6800000000000001E-2</v>
      </c>
      <c r="AD51" s="130">
        <v>2.53E-2</v>
      </c>
      <c r="AE51" s="130">
        <v>0</v>
      </c>
      <c r="AF51" s="130">
        <v>5.6300000000000003E-2</v>
      </c>
    </row>
    <row r="52" spans="1:32" ht="18" customHeight="1">
      <c r="A52" s="133" t="s">
        <v>642</v>
      </c>
      <c r="B52" s="130">
        <v>6.9599999999999995E-2</v>
      </c>
      <c r="C52" s="130">
        <v>0.1477</v>
      </c>
      <c r="D52" s="130">
        <v>0.22600000000000001</v>
      </c>
      <c r="E52" s="130">
        <v>0.3221</v>
      </c>
      <c r="F52" s="130">
        <v>4.8599999999999997E-2</v>
      </c>
      <c r="G52" s="130">
        <v>0.12590000000000001</v>
      </c>
      <c r="H52" s="130">
        <v>3.6900000000000002E-2</v>
      </c>
      <c r="I52" s="130">
        <v>0.10440000000000001</v>
      </c>
      <c r="J52" s="130">
        <v>0.11990000000000001</v>
      </c>
      <c r="K52" s="130">
        <v>5.5599999999999997E-2</v>
      </c>
      <c r="L52" s="130">
        <v>1.3100000000000001E-2</v>
      </c>
      <c r="M52" s="130">
        <v>1.7299999999999999E-2</v>
      </c>
      <c r="N52" s="130">
        <v>5.6000000000000001E-2</v>
      </c>
      <c r="O52" s="130">
        <v>7.2800000000000004E-2</v>
      </c>
      <c r="P52" s="130">
        <v>0.1205</v>
      </c>
      <c r="Q52" s="130">
        <v>0.1133</v>
      </c>
      <c r="R52" s="130">
        <v>5.7700000000000001E-2</v>
      </c>
      <c r="S52" s="130">
        <v>2.4799999999999999E-2</v>
      </c>
      <c r="T52" s="130">
        <v>2.12E-2</v>
      </c>
      <c r="U52" s="130">
        <v>4.58E-2</v>
      </c>
      <c r="V52" s="130">
        <v>2.3199999999999998E-2</v>
      </c>
      <c r="W52" s="130">
        <v>2.8299999999999999E-2</v>
      </c>
      <c r="X52" s="130">
        <v>5.1200000000000002E-2</v>
      </c>
      <c r="Y52" s="130">
        <v>3.2800000000000003E-2</v>
      </c>
      <c r="Z52" s="130">
        <v>7.3099999999999998E-2</v>
      </c>
      <c r="AA52" s="130">
        <v>0.1179</v>
      </c>
      <c r="AB52" s="130">
        <v>3.9199999999999999E-2</v>
      </c>
      <c r="AC52" s="130">
        <v>5.04E-2</v>
      </c>
      <c r="AD52" s="130">
        <v>2.0500000000000001E-2</v>
      </c>
      <c r="AE52" s="130">
        <v>1E-3</v>
      </c>
      <c r="AF52" s="130">
        <v>8.5000000000000006E-2</v>
      </c>
    </row>
    <row r="53" spans="1:32" ht="18" customHeight="1">
      <c r="A53" s="133" t="s">
        <v>643</v>
      </c>
      <c r="B53" s="130">
        <v>0.18659999999999999</v>
      </c>
      <c r="C53" s="130">
        <v>0.1333</v>
      </c>
      <c r="D53" s="130">
        <v>0.21740000000000001</v>
      </c>
      <c r="E53" s="130">
        <v>0.1172</v>
      </c>
      <c r="F53" s="130">
        <v>0.40360000000000001</v>
      </c>
      <c r="G53" s="130">
        <v>0.29849999999999999</v>
      </c>
      <c r="H53" s="130">
        <v>0.18579999999999999</v>
      </c>
      <c r="I53" s="130">
        <v>0.22309999999999999</v>
      </c>
      <c r="J53" s="130">
        <v>0.1993</v>
      </c>
      <c r="K53" s="130">
        <v>0.27610000000000001</v>
      </c>
      <c r="L53" s="130">
        <v>0.24779999999999999</v>
      </c>
      <c r="M53" s="130">
        <v>0.2218</v>
      </c>
      <c r="N53" s="130">
        <v>0.17369999999999999</v>
      </c>
      <c r="O53" s="130">
        <v>0.1462</v>
      </c>
      <c r="P53" s="130">
        <v>0.126</v>
      </c>
      <c r="Q53" s="130">
        <v>0.1721</v>
      </c>
      <c r="R53" s="130">
        <v>0.21679999999999999</v>
      </c>
      <c r="S53" s="130">
        <v>0.35620000000000002</v>
      </c>
      <c r="T53" s="130">
        <v>0.1487</v>
      </c>
      <c r="U53" s="130">
        <v>0.21609999999999999</v>
      </c>
      <c r="V53" s="130">
        <v>0.14349999999999999</v>
      </c>
      <c r="W53" s="130">
        <v>0.14580000000000001</v>
      </c>
      <c r="X53" s="130">
        <v>0.21940000000000001</v>
      </c>
      <c r="Y53" s="130">
        <v>0.14360000000000001</v>
      </c>
      <c r="Z53" s="130">
        <v>0.13100000000000001</v>
      </c>
      <c r="AA53" s="130">
        <v>0.14599999999999999</v>
      </c>
      <c r="AB53" s="130">
        <v>0.14410000000000001</v>
      </c>
      <c r="AC53" s="130">
        <v>0.15720000000000001</v>
      </c>
      <c r="AD53" s="130">
        <v>0.19620000000000001</v>
      </c>
      <c r="AE53" s="130">
        <v>0.17879999999999999</v>
      </c>
      <c r="AF53" s="130">
        <v>0.18440000000000001</v>
      </c>
    </row>
    <row r="54" spans="1:32" ht="12" customHeight="1">
      <c r="A54" s="133"/>
      <c r="B54" s="130"/>
      <c r="C54" s="130"/>
      <c r="D54" s="130"/>
      <c r="E54" s="130"/>
      <c r="F54" s="130"/>
      <c r="G54" s="130"/>
      <c r="H54" s="130"/>
      <c r="I54" s="130"/>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row>
    <row r="55" spans="1:32" ht="17.25" customHeight="1">
      <c r="A55" s="136" t="s">
        <v>644</v>
      </c>
      <c r="B55" s="132"/>
      <c r="C55" s="132"/>
      <c r="D55" s="132"/>
      <c r="E55" s="132"/>
      <c r="F55" s="132"/>
      <c r="G55" s="132"/>
      <c r="H55" s="132"/>
      <c r="I55" s="132"/>
      <c r="J55" s="132"/>
      <c r="K55" s="132"/>
      <c r="L55" s="132"/>
      <c r="M55" s="132"/>
      <c r="N55" s="132"/>
      <c r="O55" s="132"/>
      <c r="P55" s="132"/>
      <c r="Q55" s="132"/>
      <c r="R55" s="132"/>
      <c r="S55" s="132"/>
      <c r="T55" s="132"/>
      <c r="U55" s="132"/>
      <c r="V55" s="132"/>
      <c r="W55" s="132"/>
      <c r="X55" s="132"/>
      <c r="Y55" s="132"/>
      <c r="Z55" s="132"/>
      <c r="AA55" s="132"/>
      <c r="AB55" s="132"/>
      <c r="AC55" s="132"/>
      <c r="AD55" s="132"/>
      <c r="AE55" s="132"/>
      <c r="AF55" s="132"/>
    </row>
    <row r="56" spans="1:32" ht="18" customHeight="1">
      <c r="A56" s="133" t="s">
        <v>645</v>
      </c>
      <c r="B56" s="130">
        <v>0.77429999999999999</v>
      </c>
      <c r="C56" s="130">
        <v>0.81620000000000004</v>
      </c>
      <c r="D56" s="130">
        <v>0.86780000000000002</v>
      </c>
      <c r="E56" s="130">
        <v>0.82840000000000003</v>
      </c>
      <c r="F56" s="130">
        <v>0.78820000000000001</v>
      </c>
      <c r="G56" s="130">
        <v>0.82730000000000004</v>
      </c>
      <c r="H56" s="130">
        <v>0.92820000000000003</v>
      </c>
      <c r="I56" s="130">
        <v>0.90080000000000005</v>
      </c>
      <c r="J56" s="130">
        <v>0.91439999999999999</v>
      </c>
      <c r="K56" s="130">
        <v>0.87949999999999995</v>
      </c>
      <c r="L56" s="130">
        <v>0.96030000000000004</v>
      </c>
      <c r="M56" s="130">
        <v>0.94940000000000002</v>
      </c>
      <c r="N56" s="130">
        <v>0.90620000000000001</v>
      </c>
      <c r="O56" s="130">
        <v>0.82799999999999996</v>
      </c>
      <c r="P56" s="130">
        <v>0.86470000000000002</v>
      </c>
      <c r="Q56" s="130">
        <v>0.77600000000000002</v>
      </c>
      <c r="R56" s="130">
        <v>0.88160000000000005</v>
      </c>
      <c r="S56" s="130">
        <v>0.87870000000000004</v>
      </c>
      <c r="T56" s="130">
        <v>0.9254</v>
      </c>
      <c r="U56" s="130">
        <v>0.86399999999999999</v>
      </c>
      <c r="V56" s="130">
        <v>0.88149999999999995</v>
      </c>
      <c r="W56" s="130">
        <v>0.94099999999999995</v>
      </c>
      <c r="X56" s="130">
        <v>0.87439999999999996</v>
      </c>
      <c r="Y56" s="130">
        <v>0.91459999999999997</v>
      </c>
      <c r="Z56" s="130">
        <v>0.91900000000000004</v>
      </c>
      <c r="AA56" s="130">
        <v>0.94350000000000001</v>
      </c>
      <c r="AB56" s="130">
        <v>0.89029999999999998</v>
      </c>
      <c r="AC56" s="130">
        <v>0.86870000000000003</v>
      </c>
      <c r="AD56" s="130">
        <v>0.87590000000000001</v>
      </c>
      <c r="AE56" s="130">
        <v>0.9204</v>
      </c>
      <c r="AF56" s="130">
        <v>0.85460000000000003</v>
      </c>
    </row>
    <row r="57" spans="1:32" ht="18" customHeight="1">
      <c r="A57" s="133" t="s">
        <v>646</v>
      </c>
      <c r="B57" s="130">
        <v>0.83679999999999999</v>
      </c>
      <c r="C57" s="130">
        <v>0.95199999999999996</v>
      </c>
      <c r="D57" s="130">
        <v>0.94540000000000002</v>
      </c>
      <c r="E57" s="130">
        <v>0.95589999999999997</v>
      </c>
      <c r="F57" s="130">
        <v>0.95130000000000003</v>
      </c>
      <c r="G57" s="130">
        <v>0.94650000000000001</v>
      </c>
      <c r="H57" s="130">
        <v>0.92559999999999998</v>
      </c>
      <c r="I57" s="130">
        <v>0.94589999999999996</v>
      </c>
      <c r="J57" s="130">
        <v>0.94069999999999998</v>
      </c>
      <c r="K57" s="130">
        <v>0.9254</v>
      </c>
      <c r="L57" s="130">
        <v>0.93720000000000003</v>
      </c>
      <c r="M57" s="130">
        <v>0.93179999999999996</v>
      </c>
      <c r="N57" s="130">
        <v>0.96419999999999995</v>
      </c>
      <c r="O57" s="130">
        <v>0.95309999999999995</v>
      </c>
      <c r="P57" s="130">
        <v>0.9486</v>
      </c>
      <c r="Q57" s="130">
        <v>0.94220000000000004</v>
      </c>
      <c r="R57" s="130">
        <v>0.89180000000000004</v>
      </c>
      <c r="S57" s="130">
        <v>0.86599999999999999</v>
      </c>
      <c r="T57" s="130">
        <v>0.90700000000000003</v>
      </c>
      <c r="U57" s="130">
        <v>0.95150000000000001</v>
      </c>
      <c r="V57" s="130">
        <v>0.94779999999999998</v>
      </c>
      <c r="W57" s="130">
        <v>0.93789999999999996</v>
      </c>
      <c r="X57" s="130">
        <v>0.93059999999999998</v>
      </c>
      <c r="Y57" s="130">
        <v>0.9415</v>
      </c>
      <c r="Z57" s="130">
        <v>0.94599999999999995</v>
      </c>
      <c r="AA57" s="130">
        <v>0.95099999999999996</v>
      </c>
      <c r="AB57" s="130">
        <v>0.93469999999999998</v>
      </c>
      <c r="AC57" s="130">
        <v>0.94630000000000003</v>
      </c>
      <c r="AD57" s="130">
        <v>0.91849999999999998</v>
      </c>
      <c r="AE57" s="130">
        <v>0.93520000000000003</v>
      </c>
      <c r="AF57" s="130">
        <v>0.91849999999999998</v>
      </c>
    </row>
    <row r="58" spans="1:32" ht="18" customHeight="1">
      <c r="A58" s="133" t="s">
        <v>647</v>
      </c>
      <c r="B58" s="130">
        <v>3.8899999999999997E-2</v>
      </c>
      <c r="C58" s="130">
        <v>-4.9799999999999997E-2</v>
      </c>
      <c r="D58" s="130">
        <v>5.2900000000000003E-2</v>
      </c>
      <c r="E58" s="130">
        <v>-5.28E-2</v>
      </c>
      <c r="F58" s="130">
        <v>6.5199999999999994E-2</v>
      </c>
      <c r="G58" s="130">
        <v>0.06</v>
      </c>
      <c r="H58" s="130">
        <v>0.19259999999999999</v>
      </c>
      <c r="I58" s="130">
        <v>0.17780000000000001</v>
      </c>
      <c r="J58" s="130">
        <v>0.1603</v>
      </c>
      <c r="K58" s="130">
        <v>0.1925</v>
      </c>
      <c r="L58" s="130">
        <v>0.27339999999999998</v>
      </c>
      <c r="M58" s="130">
        <v>0.27179999999999999</v>
      </c>
      <c r="N58" s="130">
        <v>0.1057</v>
      </c>
      <c r="O58" s="130">
        <v>-1.03E-2</v>
      </c>
      <c r="P58" s="130">
        <v>2E-3</v>
      </c>
      <c r="Q58" s="130">
        <v>-7.2900000000000006E-2</v>
      </c>
      <c r="R58" s="130">
        <v>0.14219999999999999</v>
      </c>
      <c r="S58" s="130">
        <v>0.41789999999999999</v>
      </c>
      <c r="T58" s="130">
        <v>0.14630000000000001</v>
      </c>
      <c r="U58" s="130">
        <v>0.10150000000000001</v>
      </c>
      <c r="V58" s="130">
        <v>4.1599999999999998E-2</v>
      </c>
      <c r="W58" s="130">
        <v>0.1198</v>
      </c>
      <c r="X58" s="130">
        <v>0.15409999999999999</v>
      </c>
      <c r="Y58" s="130">
        <v>9.98E-2</v>
      </c>
      <c r="Z58" s="130">
        <v>7.9500000000000001E-2</v>
      </c>
      <c r="AA58" s="130">
        <v>0.1061</v>
      </c>
      <c r="AB58" s="130">
        <v>6.8400000000000002E-2</v>
      </c>
      <c r="AC58" s="130">
        <v>6.4299999999999996E-2</v>
      </c>
      <c r="AD58" s="130">
        <v>0.15679999999999999</v>
      </c>
      <c r="AE58" s="130">
        <v>0.1172</v>
      </c>
      <c r="AF58" s="130">
        <v>6.9800000000000001E-2</v>
      </c>
    </row>
    <row r="59" spans="1:32" ht="21" customHeight="1" thickBot="1">
      <c r="A59" s="138" t="s">
        <v>648</v>
      </c>
      <c r="B59" s="139">
        <v>1.9514</v>
      </c>
      <c r="C59" s="139">
        <v>1.8812</v>
      </c>
      <c r="D59" s="139">
        <v>1.0310999999999999</v>
      </c>
      <c r="E59" s="139">
        <v>2.0164</v>
      </c>
      <c r="F59" s="139">
        <v>0.95320000000000005</v>
      </c>
      <c r="G59" s="139">
        <v>0.98440000000000005</v>
      </c>
      <c r="H59" s="139">
        <v>0.45129999999999998</v>
      </c>
      <c r="I59" s="139">
        <v>0.51800000000000002</v>
      </c>
      <c r="J59" s="139">
        <v>0.52739999999999998</v>
      </c>
      <c r="K59" s="139">
        <v>0.59350000000000003</v>
      </c>
      <c r="L59" s="139">
        <v>0.20319999999999999</v>
      </c>
      <c r="M59" s="139">
        <v>0.25440000000000002</v>
      </c>
      <c r="N59" s="139">
        <v>0.62529999999999997</v>
      </c>
      <c r="O59" s="139">
        <v>1.4068000000000001</v>
      </c>
      <c r="P59" s="139">
        <v>1.4984999999999999</v>
      </c>
      <c r="Q59" s="139">
        <v>2.0066999999999999</v>
      </c>
      <c r="R59" s="139">
        <v>0.88039999999999996</v>
      </c>
      <c r="S59" s="139">
        <v>0.42670000000000002</v>
      </c>
      <c r="T59" s="139">
        <v>0.67900000000000005</v>
      </c>
      <c r="U59" s="139">
        <v>0.77439999999999998</v>
      </c>
      <c r="V59" s="139">
        <v>1.107</v>
      </c>
      <c r="W59" s="139">
        <v>0.56699999999999995</v>
      </c>
      <c r="X59" s="139">
        <v>0.67579999999999996</v>
      </c>
      <c r="Y59" s="139">
        <v>0.73170000000000002</v>
      </c>
      <c r="Z59" s="139">
        <v>0.80889999999999995</v>
      </c>
      <c r="AA59" s="139">
        <v>0.54820000000000002</v>
      </c>
      <c r="AB59" s="139">
        <v>1.0113000000000001</v>
      </c>
      <c r="AC59" s="139">
        <v>0.95509999999999995</v>
      </c>
      <c r="AD59" s="139">
        <v>0.70679999999999998</v>
      </c>
      <c r="AE59" s="139">
        <v>0.66820000000000002</v>
      </c>
      <c r="AF59" s="139">
        <v>1.1048</v>
      </c>
    </row>
    <row r="60" spans="1:32" s="46" customFormat="1" ht="21" customHeight="1" thickTop="1">
      <c r="A60" s="1348" t="s">
        <v>649</v>
      </c>
      <c r="B60" s="1348"/>
      <c r="C60" s="1348"/>
      <c r="D60" s="1348"/>
      <c r="E60" s="1348"/>
      <c r="F60" s="1348"/>
      <c r="G60" s="1348"/>
      <c r="H60" s="1348"/>
      <c r="I60" s="1348"/>
      <c r="J60" s="1348"/>
      <c r="K60" s="1348"/>
      <c r="L60" s="1348"/>
      <c r="M60" s="1348"/>
      <c r="N60" s="1348"/>
      <c r="O60" s="1348"/>
      <c r="P60" s="1348"/>
      <c r="Q60" s="1348"/>
      <c r="R60" s="1348"/>
      <c r="S60" s="1348"/>
      <c r="T60" s="1348"/>
      <c r="U60" s="1348"/>
      <c r="V60" s="1348"/>
      <c r="W60" s="1348"/>
      <c r="X60" s="1348"/>
      <c r="Y60" s="1348"/>
      <c r="Z60" s="1348"/>
      <c r="AA60" s="1348"/>
      <c r="AB60" s="1348"/>
      <c r="AC60" s="1348"/>
      <c r="AD60" s="1348"/>
      <c r="AE60" s="1348"/>
      <c r="AF60" s="1348"/>
    </row>
    <row r="61" spans="1:32" s="46" customFormat="1" ht="29.25" customHeight="1">
      <c r="A61" s="1268" t="s">
        <v>650</v>
      </c>
      <c r="B61" s="1268"/>
      <c r="C61" s="1268"/>
      <c r="D61" s="1268"/>
      <c r="E61" s="1268"/>
      <c r="F61" s="1268"/>
      <c r="G61" s="1268"/>
      <c r="H61" s="1268"/>
      <c r="I61" s="1268"/>
      <c r="J61" s="1268"/>
      <c r="K61" s="1268"/>
      <c r="L61" s="1268"/>
      <c r="M61" s="1268"/>
      <c r="N61" s="1268"/>
      <c r="O61" s="1268"/>
      <c r="P61" s="1268"/>
      <c r="Q61" s="1268"/>
      <c r="R61" s="1268"/>
      <c r="S61" s="1268"/>
      <c r="T61" s="1268"/>
      <c r="U61" s="1268"/>
      <c r="V61" s="1268"/>
      <c r="W61" s="1268"/>
      <c r="X61" s="1268"/>
      <c r="Y61" s="1268"/>
      <c r="Z61" s="1268"/>
      <c r="AA61" s="1268"/>
      <c r="AB61" s="1268"/>
      <c r="AC61" s="1268"/>
      <c r="AD61" s="1268"/>
      <c r="AE61" s="1268"/>
      <c r="AF61" s="1268"/>
    </row>
    <row r="62" spans="1:32" s="46" customFormat="1" ht="36" customHeight="1">
      <c r="A62" s="1268" t="s">
        <v>861</v>
      </c>
      <c r="B62" s="1268"/>
      <c r="C62" s="1268"/>
      <c r="D62" s="1268"/>
      <c r="E62" s="1268"/>
      <c r="F62" s="1268"/>
      <c r="G62" s="1268"/>
      <c r="H62" s="1268"/>
      <c r="I62" s="1268"/>
      <c r="J62" s="1268"/>
      <c r="K62" s="1268"/>
      <c r="L62" s="1268"/>
      <c r="M62" s="1268"/>
      <c r="N62" s="1268"/>
      <c r="O62" s="1268"/>
      <c r="P62" s="1268"/>
      <c r="Q62" s="1268"/>
      <c r="R62" s="1268"/>
      <c r="S62" s="1268"/>
      <c r="T62" s="1268"/>
      <c r="U62" s="1268"/>
      <c r="V62" s="1268"/>
      <c r="W62" s="1268"/>
      <c r="X62" s="1268"/>
      <c r="Y62" s="1268"/>
      <c r="Z62" s="1268"/>
      <c r="AA62" s="1268"/>
      <c r="AB62" s="1268"/>
      <c r="AC62" s="1268"/>
      <c r="AD62" s="1268"/>
      <c r="AE62" s="1268"/>
      <c r="AF62" s="1268"/>
    </row>
    <row r="63" spans="1:32">
      <c r="A63" s="1347" t="s">
        <v>652</v>
      </c>
      <c r="B63" s="1347"/>
      <c r="C63" s="1347"/>
      <c r="D63" s="1347"/>
      <c r="E63" s="1347"/>
      <c r="F63" s="1347"/>
      <c r="G63" s="1347"/>
      <c r="H63" s="1347"/>
      <c r="I63" s="1347"/>
      <c r="J63" s="1347"/>
      <c r="K63" s="1347"/>
      <c r="L63" s="1347"/>
      <c r="M63" s="1347"/>
      <c r="N63" s="1347"/>
      <c r="O63" s="1347"/>
      <c r="P63" s="1347"/>
      <c r="Q63" s="1347"/>
      <c r="R63" s="1347"/>
      <c r="S63" s="1347"/>
      <c r="T63" s="1347"/>
      <c r="U63" s="1347"/>
      <c r="V63" s="1347"/>
      <c r="W63" s="1347"/>
      <c r="X63" s="1347"/>
      <c r="Y63" s="1347"/>
      <c r="Z63" s="1347"/>
      <c r="AA63" s="1347"/>
      <c r="AB63" s="1347"/>
      <c r="AC63" s="1347"/>
      <c r="AD63" s="1347"/>
      <c r="AE63" s="1347"/>
      <c r="AF63" s="1347"/>
    </row>
    <row r="64" spans="1:32">
      <c r="A64" s="1347" t="s">
        <v>653</v>
      </c>
      <c r="B64" s="1347"/>
      <c r="C64" s="1347"/>
      <c r="D64" s="1347"/>
      <c r="E64" s="1347"/>
      <c r="F64" s="1347"/>
      <c r="G64" s="1347"/>
      <c r="H64" s="1347"/>
      <c r="I64" s="1347"/>
      <c r="J64" s="1347"/>
      <c r="K64" s="1347"/>
      <c r="L64" s="1347"/>
      <c r="M64" s="1347"/>
      <c r="N64" s="1347"/>
      <c r="O64" s="1347"/>
      <c r="P64" s="1347"/>
      <c r="Q64" s="1347"/>
      <c r="R64" s="1347"/>
      <c r="S64" s="1347"/>
      <c r="T64" s="1347"/>
      <c r="U64" s="1347"/>
      <c r="V64" s="1347"/>
      <c r="W64" s="1347"/>
      <c r="X64" s="1347"/>
      <c r="Y64" s="1347"/>
      <c r="Z64" s="1347"/>
      <c r="AA64" s="1347"/>
      <c r="AB64" s="1347"/>
      <c r="AC64" s="1347"/>
      <c r="AD64" s="1347"/>
      <c r="AE64" s="1347"/>
      <c r="AF64" s="1347"/>
    </row>
    <row r="65" spans="1:32" ht="15.75" thickBot="1">
      <c r="A65" s="46"/>
      <c r="B65" s="839"/>
      <c r="C65" s="95"/>
      <c r="D65" s="95"/>
      <c r="E65" s="95"/>
      <c r="F65" s="95"/>
      <c r="G65" s="95"/>
      <c r="H65" s="95"/>
    </row>
    <row r="66" spans="1:32" ht="29.25" customHeight="1" thickTop="1" thickBot="1">
      <c r="A66" s="840"/>
      <c r="B66" s="841" t="s">
        <v>134</v>
      </c>
      <c r="C66" s="841" t="s">
        <v>136</v>
      </c>
      <c r="D66" s="841" t="s">
        <v>138</v>
      </c>
      <c r="E66" s="841" t="s">
        <v>182</v>
      </c>
      <c r="F66" s="842" t="s">
        <v>140</v>
      </c>
      <c r="G66" s="842" t="s">
        <v>142</v>
      </c>
      <c r="H66" s="842" t="s">
        <v>176</v>
      </c>
      <c r="I66" s="841" t="s">
        <v>144</v>
      </c>
      <c r="J66" s="841" t="s">
        <v>146</v>
      </c>
      <c r="K66" s="841" t="s">
        <v>148</v>
      </c>
      <c r="L66" s="841" t="s">
        <v>150</v>
      </c>
      <c r="M66" s="842" t="s">
        <v>152</v>
      </c>
      <c r="N66" s="842" t="s">
        <v>164</v>
      </c>
      <c r="O66" s="842" t="s">
        <v>160</v>
      </c>
      <c r="P66" s="841" t="s">
        <v>178</v>
      </c>
      <c r="Q66" s="841" t="s">
        <v>162</v>
      </c>
      <c r="R66" s="841" t="s">
        <v>158</v>
      </c>
      <c r="S66" s="841" t="s">
        <v>154</v>
      </c>
      <c r="T66" s="842" t="s">
        <v>180</v>
      </c>
      <c r="U66" s="842" t="s">
        <v>156</v>
      </c>
      <c r="V66" s="842" t="s">
        <v>172</v>
      </c>
      <c r="W66" s="841" t="s">
        <v>174</v>
      </c>
      <c r="X66" s="841" t="s">
        <v>170</v>
      </c>
      <c r="Y66" s="841" t="s">
        <v>168</v>
      </c>
      <c r="Z66" s="841" t="s">
        <v>166</v>
      </c>
      <c r="AA66" s="842" t="s">
        <v>184</v>
      </c>
      <c r="AB66" s="842" t="s">
        <v>186</v>
      </c>
      <c r="AC66" s="842" t="s">
        <v>188</v>
      </c>
      <c r="AD66" s="842" t="s">
        <v>190</v>
      </c>
      <c r="AE66" s="842" t="s">
        <v>192</v>
      </c>
      <c r="AF66" s="842" t="s">
        <v>603</v>
      </c>
    </row>
    <row r="67" spans="1:32" ht="20.25" customHeight="1" thickTop="1" thickBot="1">
      <c r="A67" s="843" t="s">
        <v>654</v>
      </c>
      <c r="B67" s="844"/>
      <c r="C67" s="844"/>
      <c r="D67" s="844"/>
      <c r="E67" s="844"/>
      <c r="F67" s="845"/>
      <c r="G67" s="845"/>
      <c r="H67" s="845"/>
      <c r="I67" s="844"/>
      <c r="J67" s="844"/>
      <c r="K67" s="844"/>
      <c r="L67" s="844"/>
      <c r="M67" s="845"/>
      <c r="N67" s="845"/>
      <c r="O67" s="845"/>
      <c r="P67" s="844"/>
      <c r="Q67" s="844"/>
      <c r="R67" s="844"/>
      <c r="S67" s="844"/>
      <c r="T67" s="845"/>
      <c r="U67" s="845"/>
      <c r="V67" s="845"/>
      <c r="W67" s="844"/>
      <c r="X67" s="844"/>
      <c r="Y67" s="844"/>
      <c r="Z67" s="844"/>
      <c r="AA67" s="845"/>
      <c r="AB67" s="845"/>
      <c r="AC67" s="845"/>
      <c r="AD67" s="845"/>
      <c r="AE67" s="845"/>
      <c r="AF67" s="845"/>
    </row>
    <row r="68" spans="1:32" ht="20.25" customHeight="1" thickTop="1">
      <c r="A68" s="133" t="s">
        <v>655</v>
      </c>
      <c r="B68" s="130">
        <v>8.09E-2</v>
      </c>
      <c r="C68" s="130">
        <v>8.2100000000000006E-2</v>
      </c>
      <c r="D68" s="130">
        <v>6.9000000000000006E-2</v>
      </c>
      <c r="E68" s="130">
        <v>7.8899999999999998E-2</v>
      </c>
      <c r="F68" s="130">
        <v>6.6100000000000006E-2</v>
      </c>
      <c r="G68" s="130">
        <v>4.9700000000000001E-2</v>
      </c>
      <c r="H68" s="130">
        <v>9.74E-2</v>
      </c>
      <c r="I68" s="130">
        <v>8.3299999999999999E-2</v>
      </c>
      <c r="J68" s="130">
        <v>8.0100000000000005E-2</v>
      </c>
      <c r="K68" s="130">
        <v>7.5300000000000006E-2</v>
      </c>
      <c r="L68" s="130">
        <v>7.7200000000000005E-2</v>
      </c>
      <c r="M68" s="130">
        <v>8.8800000000000004E-2</v>
      </c>
      <c r="N68" s="130">
        <v>0.1396</v>
      </c>
      <c r="O68" s="130">
        <v>8.5300000000000001E-2</v>
      </c>
      <c r="P68" s="130">
        <v>7.0699999999999999E-2</v>
      </c>
      <c r="Q68" s="130">
        <v>7.9699999999999993E-2</v>
      </c>
      <c r="R68" s="130">
        <v>8.1100000000000005E-2</v>
      </c>
      <c r="S68" s="130">
        <v>0.1404</v>
      </c>
      <c r="T68" s="130">
        <v>8.7999999999999995E-2</v>
      </c>
      <c r="U68" s="130">
        <v>0.11119999999999999</v>
      </c>
      <c r="V68" s="130">
        <v>7.6300000000000007E-2</v>
      </c>
      <c r="W68" s="130">
        <v>9.0300000000000005E-2</v>
      </c>
      <c r="X68" s="130">
        <v>0.1043</v>
      </c>
      <c r="Y68" s="130">
        <v>8.6999999999999994E-2</v>
      </c>
      <c r="Z68" s="130">
        <v>8.3500000000000005E-2</v>
      </c>
      <c r="AA68" s="130">
        <v>7.5499999999999998E-2</v>
      </c>
      <c r="AB68" s="130">
        <v>6.5000000000000002E-2</v>
      </c>
      <c r="AC68" s="130">
        <v>9.3399999999999997E-2</v>
      </c>
      <c r="AD68" s="130">
        <v>0.4133</v>
      </c>
      <c r="AE68" s="130">
        <v>8.5900000000000004E-2</v>
      </c>
      <c r="AF68" s="130">
        <v>8.2100000000000006E-2</v>
      </c>
    </row>
    <row r="69" spans="1:32" ht="20.25" customHeight="1">
      <c r="A69" s="133" t="s">
        <v>656</v>
      </c>
      <c r="B69" s="130">
        <v>8.48E-2</v>
      </c>
      <c r="C69" s="130">
        <v>8.6300000000000002E-2</v>
      </c>
      <c r="D69" s="130">
        <v>7.0199999999999999E-2</v>
      </c>
      <c r="E69" s="130">
        <v>8.4599999999999995E-2</v>
      </c>
      <c r="F69" s="130">
        <v>6.8500000000000005E-2</v>
      </c>
      <c r="G69" s="130">
        <v>5.3400000000000003E-2</v>
      </c>
      <c r="H69" s="130">
        <v>9.9500000000000005E-2</v>
      </c>
      <c r="I69" s="130">
        <v>8.6099999999999996E-2</v>
      </c>
      <c r="J69" s="130">
        <v>8.3099999999999993E-2</v>
      </c>
      <c r="K69" s="130">
        <v>7.6399999999999996E-2</v>
      </c>
      <c r="L69" s="130">
        <v>7.7700000000000005E-2</v>
      </c>
      <c r="M69" s="130">
        <v>8.9300000000000004E-2</v>
      </c>
      <c r="N69" s="130">
        <v>0.1431</v>
      </c>
      <c r="O69" s="130">
        <v>8.7999999999999995E-2</v>
      </c>
      <c r="P69" s="130">
        <v>7.0199999999999999E-2</v>
      </c>
      <c r="Q69" s="130">
        <v>8.0399999999999999E-2</v>
      </c>
      <c r="R69" s="130">
        <v>8.3599999999999994E-2</v>
      </c>
      <c r="S69" s="130">
        <v>0.14080000000000001</v>
      </c>
      <c r="T69" s="130">
        <v>8.77E-2</v>
      </c>
      <c r="U69" s="130">
        <v>0.1118</v>
      </c>
      <c r="V69" s="130">
        <v>7.6200000000000004E-2</v>
      </c>
      <c r="W69" s="130">
        <v>9.1600000000000001E-2</v>
      </c>
      <c r="X69" s="130">
        <v>0.1038</v>
      </c>
      <c r="Y69" s="130">
        <v>8.8099999999999998E-2</v>
      </c>
      <c r="Z69" s="130">
        <v>8.6099999999999996E-2</v>
      </c>
      <c r="AA69" s="130">
        <v>7.7299999999999994E-2</v>
      </c>
      <c r="AB69" s="130">
        <v>6.5500000000000003E-2</v>
      </c>
      <c r="AC69" s="130">
        <v>9.6600000000000005E-2</v>
      </c>
      <c r="AD69" s="130">
        <v>0.41239999999999999</v>
      </c>
      <c r="AE69" s="130">
        <v>8.6300000000000002E-2</v>
      </c>
      <c r="AF69" s="130">
        <v>8.4599999999999995E-2</v>
      </c>
    </row>
    <row r="70" spans="1:32" ht="20.25" customHeight="1">
      <c r="A70" s="133" t="s">
        <v>657</v>
      </c>
      <c r="B70" s="130">
        <v>6.7500000000000004E-2</v>
      </c>
      <c r="C70" s="130">
        <v>7.6399999999999996E-2</v>
      </c>
      <c r="D70" s="130">
        <v>5.4699999999999999E-2</v>
      </c>
      <c r="E70" s="130">
        <v>6.0600000000000001E-2</v>
      </c>
      <c r="F70" s="130">
        <v>5.3699999999999998E-2</v>
      </c>
      <c r="G70" s="130">
        <v>4.3299999999999998E-2</v>
      </c>
      <c r="H70" s="130">
        <v>0.1016</v>
      </c>
      <c r="I70" s="130">
        <v>6.88E-2</v>
      </c>
      <c r="J70" s="130">
        <v>7.8899999999999998E-2</v>
      </c>
      <c r="K70" s="130">
        <v>6.8699999999999997E-2</v>
      </c>
      <c r="L70" s="130">
        <v>7.6999999999999999E-2</v>
      </c>
      <c r="M70" s="130">
        <v>9.2499999999999999E-2</v>
      </c>
      <c r="N70" s="130">
        <v>0.1497</v>
      </c>
      <c r="O70" s="130">
        <v>6.4799999999999996E-2</v>
      </c>
      <c r="P70" s="130">
        <v>6.1400000000000003E-2</v>
      </c>
      <c r="Q70" s="130">
        <v>7.6399999999999996E-2</v>
      </c>
      <c r="R70" s="130">
        <v>7.7700000000000005E-2</v>
      </c>
      <c r="S70" s="130">
        <v>0.13900000000000001</v>
      </c>
      <c r="T70" s="130">
        <v>8.3699999999999997E-2</v>
      </c>
      <c r="U70" s="130">
        <v>0.10580000000000001</v>
      </c>
      <c r="V70" s="130">
        <v>7.0400000000000004E-2</v>
      </c>
      <c r="W70" s="130">
        <v>8.7400000000000005E-2</v>
      </c>
      <c r="X70" s="130">
        <v>9.5799999999999996E-2</v>
      </c>
      <c r="Y70" s="130">
        <v>7.1800000000000003E-2</v>
      </c>
      <c r="Z70" s="130">
        <v>7.5800000000000006E-2</v>
      </c>
      <c r="AA70" s="130">
        <v>6.2100000000000002E-2</v>
      </c>
      <c r="AB70" s="130">
        <v>6.1199999999999997E-2</v>
      </c>
      <c r="AC70" s="130">
        <v>8.9200000000000002E-2</v>
      </c>
      <c r="AD70" s="130">
        <v>0.42120000000000002</v>
      </c>
      <c r="AE70" s="130">
        <v>8.4400000000000003E-2</v>
      </c>
      <c r="AF70" s="130">
        <v>7.3800000000000004E-2</v>
      </c>
    </row>
    <row r="71" spans="1:32" ht="20.25" customHeight="1">
      <c r="A71" s="133" t="s">
        <v>658</v>
      </c>
      <c r="B71" s="130">
        <v>6.3E-3</v>
      </c>
      <c r="C71" s="130">
        <v>3.5000000000000001E-3</v>
      </c>
      <c r="D71" s="130">
        <v>1.9E-3</v>
      </c>
      <c r="E71" s="130">
        <v>-1.52E-2</v>
      </c>
      <c r="F71" s="130">
        <v>-0.02</v>
      </c>
      <c r="G71" s="130">
        <v>-8.0999999999999996E-3</v>
      </c>
      <c r="H71" s="130">
        <v>2.1399999999999999E-2</v>
      </c>
      <c r="I71" s="130">
        <v>1.12E-2</v>
      </c>
      <c r="J71" s="130">
        <v>1.5100000000000001E-2</v>
      </c>
      <c r="K71" s="130">
        <v>1.2800000000000001E-2</v>
      </c>
      <c r="L71" s="130">
        <v>1.32E-2</v>
      </c>
      <c r="M71" s="130">
        <v>2.3900000000000001E-2</v>
      </c>
      <c r="N71" s="130">
        <v>1.1900000000000001E-2</v>
      </c>
      <c r="O71" s="130">
        <v>2.8E-3</v>
      </c>
      <c r="P71" s="130">
        <v>8.3000000000000001E-3</v>
      </c>
      <c r="Q71" s="130">
        <v>-9.7999999999999997E-3</v>
      </c>
      <c r="R71" s="130">
        <v>2.0799999999999999E-2</v>
      </c>
      <c r="S71" s="130">
        <v>5.9900000000000002E-2</v>
      </c>
      <c r="T71" s="130">
        <v>1.21E-2</v>
      </c>
      <c r="U71" s="130">
        <v>-4.4999999999999997E-3</v>
      </c>
      <c r="V71" s="130">
        <v>2.3300000000000001E-2</v>
      </c>
      <c r="W71" s="130">
        <v>3.9600000000000003E-2</v>
      </c>
      <c r="X71" s="130">
        <v>1.8100000000000002E-2</v>
      </c>
      <c r="Y71" s="130">
        <v>8.0000000000000002E-3</v>
      </c>
      <c r="Z71" s="130">
        <v>1.1999999999999999E-3</v>
      </c>
      <c r="AA71" s="130">
        <v>5.7000000000000002E-3</v>
      </c>
      <c r="AB71" s="130">
        <v>1.5599999999999999E-2</v>
      </c>
      <c r="AC71" s="130">
        <v>5.9999999999999995E-4</v>
      </c>
      <c r="AD71" s="130">
        <v>3.0999999999999999E-3</v>
      </c>
      <c r="AE71" s="130">
        <v>2.1499999999999998E-2</v>
      </c>
      <c r="AF71" s="130">
        <v>8.8000000000000005E-3</v>
      </c>
    </row>
    <row r="72" spans="1:32" ht="20.25" customHeight="1">
      <c r="A72" s="133" t="s">
        <v>659</v>
      </c>
      <c r="B72" s="130">
        <v>6.3E-3</v>
      </c>
      <c r="C72" s="130">
        <v>3.5000000000000001E-3</v>
      </c>
      <c r="D72" s="130">
        <v>1.9E-3</v>
      </c>
      <c r="E72" s="130">
        <v>-1.52E-2</v>
      </c>
      <c r="F72" s="130">
        <v>3.8E-3</v>
      </c>
      <c r="G72" s="130">
        <v>-8.6E-3</v>
      </c>
      <c r="H72" s="130">
        <v>2.1399999999999999E-2</v>
      </c>
      <c r="I72" s="130">
        <v>1.15E-2</v>
      </c>
      <c r="J72" s="130">
        <v>1.61E-2</v>
      </c>
      <c r="K72" s="130">
        <v>1.32E-2</v>
      </c>
      <c r="L72" s="130">
        <v>1.5699999999999999E-2</v>
      </c>
      <c r="M72" s="130">
        <v>2.4400000000000002E-2</v>
      </c>
      <c r="N72" s="130">
        <v>9.7000000000000003E-3</v>
      </c>
      <c r="O72" s="130">
        <v>2.8E-3</v>
      </c>
      <c r="P72" s="130">
        <v>-2.8999999999999998E-3</v>
      </c>
      <c r="Q72" s="130">
        <v>-1.0800000000000001E-2</v>
      </c>
      <c r="R72" s="130">
        <v>2.0799999999999999E-2</v>
      </c>
      <c r="S72" s="130">
        <v>6.0100000000000001E-2</v>
      </c>
      <c r="T72" s="130">
        <v>1.44E-2</v>
      </c>
      <c r="U72" s="130">
        <v>-6.3E-3</v>
      </c>
      <c r="V72" s="130">
        <v>2.35E-2</v>
      </c>
      <c r="W72" s="130">
        <v>3.95E-2</v>
      </c>
      <c r="X72" s="130">
        <v>1.7299999999999999E-2</v>
      </c>
      <c r="Y72" s="130">
        <v>6.6E-3</v>
      </c>
      <c r="Z72" s="130">
        <v>2.3999999999999998E-3</v>
      </c>
      <c r="AA72" s="130">
        <v>6.7999999999999996E-3</v>
      </c>
      <c r="AB72" s="130">
        <v>1.55E-2</v>
      </c>
      <c r="AC72" s="130">
        <v>5.9999999999999995E-4</v>
      </c>
      <c r="AD72" s="130">
        <v>6.9999999999999999E-4</v>
      </c>
      <c r="AE72" s="130">
        <v>2.1399999999999999E-2</v>
      </c>
      <c r="AF72" s="130">
        <v>8.9999999999999993E-3</v>
      </c>
    </row>
    <row r="73" spans="1:32" ht="20.25" customHeight="1">
      <c r="A73" s="133" t="s">
        <v>660</v>
      </c>
      <c r="B73" s="130">
        <v>3.0999999999999999E-3</v>
      </c>
      <c r="C73" s="130">
        <v>3.5000000000000001E-3</v>
      </c>
      <c r="D73" s="130">
        <v>1.9E-3</v>
      </c>
      <c r="E73" s="130">
        <v>-1.52E-2</v>
      </c>
      <c r="F73" s="130">
        <v>3.8E-3</v>
      </c>
      <c r="G73" s="130">
        <v>-8.6E-3</v>
      </c>
      <c r="H73" s="130">
        <v>2.1399999999999999E-2</v>
      </c>
      <c r="I73" s="130">
        <v>1.15E-2</v>
      </c>
      <c r="J73" s="130">
        <v>1.61E-2</v>
      </c>
      <c r="K73" s="130">
        <v>1.32E-2</v>
      </c>
      <c r="L73" s="130">
        <v>1.5699999999999999E-2</v>
      </c>
      <c r="M73" s="130">
        <v>2.4400000000000002E-2</v>
      </c>
      <c r="N73" s="130">
        <v>9.7000000000000003E-3</v>
      </c>
      <c r="O73" s="130">
        <v>2.8E-3</v>
      </c>
      <c r="P73" s="130">
        <v>-2.8999999999999998E-3</v>
      </c>
      <c r="Q73" s="130">
        <v>-1.0800000000000001E-2</v>
      </c>
      <c r="R73" s="130">
        <v>1.6299999999999999E-2</v>
      </c>
      <c r="S73" s="130">
        <v>6.0100000000000001E-2</v>
      </c>
      <c r="T73" s="130">
        <v>1.44E-2</v>
      </c>
      <c r="U73" s="130">
        <v>-6.3E-3</v>
      </c>
      <c r="V73" s="130">
        <v>1.8800000000000001E-2</v>
      </c>
      <c r="W73" s="130">
        <v>3.95E-2</v>
      </c>
      <c r="X73" s="130">
        <v>1.7299999999999999E-2</v>
      </c>
      <c r="Y73" s="130">
        <v>6.6E-3</v>
      </c>
      <c r="Z73" s="130">
        <v>2.3999999999999998E-3</v>
      </c>
      <c r="AA73" s="130">
        <v>6.7999999999999996E-3</v>
      </c>
      <c r="AB73" s="130">
        <v>1.55E-2</v>
      </c>
      <c r="AC73" s="130">
        <v>5.9999999999999995E-4</v>
      </c>
      <c r="AD73" s="130">
        <v>6.9999999999999999E-4</v>
      </c>
      <c r="AE73" s="130">
        <v>2.1399999999999999E-2</v>
      </c>
      <c r="AF73" s="130">
        <v>8.0000000000000002E-3</v>
      </c>
    </row>
    <row r="74" spans="1:32" ht="20.25" customHeight="1" thickBot="1">
      <c r="A74" s="133" t="s">
        <v>661</v>
      </c>
      <c r="B74" s="130">
        <v>2.9399999999999999E-2</v>
      </c>
      <c r="C74" s="130">
        <v>3.5999999999999997E-2</v>
      </c>
      <c r="D74" s="130">
        <v>1.47E-2</v>
      </c>
      <c r="E74" s="130">
        <v>-0.17519999999999999</v>
      </c>
      <c r="F74" s="130">
        <v>1.6799999999999999E-2</v>
      </c>
      <c r="G74" s="130">
        <v>-4.8399999999999999E-2</v>
      </c>
      <c r="H74" s="130">
        <v>0.1351</v>
      </c>
      <c r="I74" s="130">
        <v>6.0199999999999997E-2</v>
      </c>
      <c r="J74" s="130">
        <v>9.9699999999999997E-2</v>
      </c>
      <c r="K74" s="130">
        <v>6.5299999999999997E-2</v>
      </c>
      <c r="L74" s="130">
        <v>8.0399999999999999E-2</v>
      </c>
      <c r="M74" s="130">
        <v>0.124</v>
      </c>
      <c r="N74" s="130">
        <v>6.5100000000000005E-2</v>
      </c>
      <c r="O74" s="130">
        <v>2.3400000000000001E-2</v>
      </c>
      <c r="P74" s="130">
        <v>-3.15E-2</v>
      </c>
      <c r="Q74" s="130">
        <v>-9.5000000000000001E-2</v>
      </c>
      <c r="R74" s="130">
        <v>0.1217</v>
      </c>
      <c r="S74" s="130">
        <v>0.2145</v>
      </c>
      <c r="T74" s="130">
        <v>0.13270000000000001</v>
      </c>
      <c r="U74" s="130">
        <v>-3.4700000000000002E-2</v>
      </c>
      <c r="V74" s="130">
        <v>0.1757</v>
      </c>
      <c r="W74" s="130">
        <v>0.39500000000000002</v>
      </c>
      <c r="X74" s="130">
        <v>9.3799999999999994E-2</v>
      </c>
      <c r="Y74" s="130">
        <v>5.57E-2</v>
      </c>
      <c r="Z74" s="130">
        <v>2.41E-2</v>
      </c>
      <c r="AA74" s="130">
        <v>6.6900000000000001E-2</v>
      </c>
      <c r="AB74" s="130">
        <v>0.14480000000000001</v>
      </c>
      <c r="AC74" s="130">
        <v>4.4999999999999997E-3</v>
      </c>
      <c r="AD74" s="130">
        <v>3.8999999999999998E-3</v>
      </c>
      <c r="AE74" s="130">
        <v>0.18229999999999999</v>
      </c>
      <c r="AF74" s="130">
        <v>6.2100000000000002E-2</v>
      </c>
    </row>
    <row r="75" spans="1:32" ht="20.25" customHeight="1" thickTop="1" thickBot="1">
      <c r="A75" s="843" t="s">
        <v>662</v>
      </c>
      <c r="B75" s="844"/>
      <c r="C75" s="844"/>
      <c r="D75" s="844"/>
      <c r="E75" s="844"/>
      <c r="F75" s="845"/>
      <c r="G75" s="845"/>
      <c r="H75" s="845"/>
      <c r="I75" s="844"/>
      <c r="J75" s="844"/>
      <c r="K75" s="844"/>
      <c r="L75" s="844"/>
      <c r="M75" s="845"/>
      <c r="N75" s="845"/>
      <c r="O75" s="845"/>
      <c r="P75" s="844"/>
      <c r="Q75" s="844"/>
      <c r="R75" s="844"/>
      <c r="S75" s="844"/>
      <c r="T75" s="845"/>
      <c r="U75" s="845"/>
      <c r="V75" s="845"/>
      <c r="W75" s="844"/>
      <c r="X75" s="844"/>
      <c r="Y75" s="844"/>
      <c r="Z75" s="844"/>
      <c r="AA75" s="845"/>
      <c r="AB75" s="845"/>
      <c r="AC75" s="845"/>
      <c r="AD75" s="845"/>
      <c r="AE75" s="845"/>
      <c r="AF75" s="845"/>
    </row>
    <row r="76" spans="1:32" ht="20.25" customHeight="1" thickTop="1">
      <c r="A76" s="133" t="s">
        <v>663</v>
      </c>
      <c r="B76" s="130">
        <v>0.1053</v>
      </c>
      <c r="C76" s="130">
        <v>0.11600000000000001</v>
      </c>
      <c r="D76" s="130">
        <v>9.4600000000000004E-2</v>
      </c>
      <c r="E76" s="130">
        <v>0.1183</v>
      </c>
      <c r="F76" s="130">
        <v>8.0299999999999996E-2</v>
      </c>
      <c r="G76" s="130">
        <v>8.2900000000000001E-2</v>
      </c>
      <c r="H76" s="130">
        <v>0.127</v>
      </c>
      <c r="I76" s="130">
        <v>0.1111</v>
      </c>
      <c r="J76" s="130">
        <v>0.1188</v>
      </c>
      <c r="K76" s="130">
        <v>0.1037</v>
      </c>
      <c r="L76" s="130">
        <v>0.10829999999999999</v>
      </c>
      <c r="M76" s="130">
        <v>0.1094</v>
      </c>
      <c r="N76" s="130">
        <v>0.18160000000000001</v>
      </c>
      <c r="O76" s="130">
        <v>0.12</v>
      </c>
      <c r="P76" s="130">
        <v>0.1157</v>
      </c>
      <c r="Q76" s="130">
        <v>0.11310000000000001</v>
      </c>
      <c r="R76" s="130">
        <v>0.1173</v>
      </c>
      <c r="S76" s="130">
        <v>0.1648</v>
      </c>
      <c r="T76" s="130">
        <v>0.1222</v>
      </c>
      <c r="U76" s="130">
        <v>0.1467</v>
      </c>
      <c r="V76" s="130">
        <v>0.1062</v>
      </c>
      <c r="W76" s="130">
        <v>0.11269999999999999</v>
      </c>
      <c r="X76" s="130">
        <v>0.1273</v>
      </c>
      <c r="Y76" s="130">
        <v>0.1285</v>
      </c>
      <c r="Z76" s="130">
        <v>0.1159</v>
      </c>
      <c r="AA76" s="130">
        <v>0.11940000000000001</v>
      </c>
      <c r="AB76" s="130">
        <v>0.10390000000000001</v>
      </c>
      <c r="AC76" s="130">
        <v>0.12590000000000001</v>
      </c>
      <c r="AD76" s="130">
        <v>0.48520000000000002</v>
      </c>
      <c r="AE76" s="130">
        <v>0.1147</v>
      </c>
      <c r="AF76" s="130">
        <v>0.11269999999999999</v>
      </c>
    </row>
    <row r="77" spans="1:32" ht="20.25" customHeight="1">
      <c r="A77" s="133" t="s">
        <v>664</v>
      </c>
      <c r="B77" s="130">
        <v>-2.4400000000000002E-2</v>
      </c>
      <c r="C77" s="130">
        <v>-3.39E-2</v>
      </c>
      <c r="D77" s="130">
        <v>-2.5600000000000001E-2</v>
      </c>
      <c r="E77" s="130">
        <v>-3.9399999999999998E-2</v>
      </c>
      <c r="F77" s="130">
        <v>-1.4200000000000001E-2</v>
      </c>
      <c r="G77" s="130">
        <v>-3.32E-2</v>
      </c>
      <c r="H77" s="130">
        <v>-2.9600000000000001E-2</v>
      </c>
      <c r="I77" s="130">
        <v>-2.7799999999999998E-2</v>
      </c>
      <c r="J77" s="130">
        <v>-3.8600000000000002E-2</v>
      </c>
      <c r="K77" s="130">
        <v>-2.8500000000000001E-2</v>
      </c>
      <c r="L77" s="130">
        <v>-3.1099999999999999E-2</v>
      </c>
      <c r="M77" s="130">
        <v>-2.06E-2</v>
      </c>
      <c r="N77" s="130">
        <v>-4.2000000000000003E-2</v>
      </c>
      <c r="O77" s="130">
        <v>-3.4700000000000002E-2</v>
      </c>
      <c r="P77" s="130">
        <v>-4.4900000000000002E-2</v>
      </c>
      <c r="Q77" s="130">
        <v>-3.3300000000000003E-2</v>
      </c>
      <c r="R77" s="130">
        <v>-3.6200000000000003E-2</v>
      </c>
      <c r="S77" s="130">
        <v>-2.4400000000000002E-2</v>
      </c>
      <c r="T77" s="130">
        <v>-3.4200000000000001E-2</v>
      </c>
      <c r="U77" s="130">
        <v>-3.5499999999999997E-2</v>
      </c>
      <c r="V77" s="130">
        <v>-2.9899999999999999E-2</v>
      </c>
      <c r="W77" s="130">
        <v>-2.24E-2</v>
      </c>
      <c r="X77" s="130">
        <v>-2.3099999999999999E-2</v>
      </c>
      <c r="Y77" s="130">
        <v>-4.1500000000000002E-2</v>
      </c>
      <c r="Z77" s="130">
        <v>-3.2300000000000002E-2</v>
      </c>
      <c r="AA77" s="130">
        <v>-4.3900000000000002E-2</v>
      </c>
      <c r="AB77" s="130">
        <v>-3.8899999999999997E-2</v>
      </c>
      <c r="AC77" s="130">
        <v>-3.2500000000000001E-2</v>
      </c>
      <c r="AD77" s="130">
        <v>-7.1999999999999995E-2</v>
      </c>
      <c r="AE77" s="130">
        <v>-2.8899999999999999E-2</v>
      </c>
      <c r="AF77" s="130">
        <v>-3.0499999999999999E-2</v>
      </c>
    </row>
    <row r="78" spans="1:32" ht="20.25" customHeight="1">
      <c r="A78" s="133" t="s">
        <v>665</v>
      </c>
      <c r="B78" s="130">
        <v>3.2399999999999998E-2</v>
      </c>
      <c r="C78" s="130">
        <v>3.95E-2</v>
      </c>
      <c r="D78" s="130">
        <v>3.1099999999999999E-2</v>
      </c>
      <c r="E78" s="130">
        <v>4.5400000000000003E-2</v>
      </c>
      <c r="F78" s="130">
        <v>1.9199999999999998E-2</v>
      </c>
      <c r="G78" s="130">
        <v>4.2700000000000002E-2</v>
      </c>
      <c r="H78" s="130">
        <v>3.7900000000000003E-2</v>
      </c>
      <c r="I78" s="130">
        <v>3.6299999999999999E-2</v>
      </c>
      <c r="J78" s="130">
        <v>4.9000000000000002E-2</v>
      </c>
      <c r="K78" s="130">
        <v>3.85E-2</v>
      </c>
      <c r="L78" s="130">
        <v>4.1300000000000003E-2</v>
      </c>
      <c r="M78" s="130">
        <v>2.76E-2</v>
      </c>
      <c r="N78" s="130">
        <v>5.0999999999999997E-2</v>
      </c>
      <c r="O78" s="130">
        <v>4.1300000000000003E-2</v>
      </c>
      <c r="P78" s="130">
        <v>5.2200000000000003E-2</v>
      </c>
      <c r="Q78" s="130">
        <v>3.9899999999999998E-2</v>
      </c>
      <c r="R78" s="130">
        <v>4.7E-2</v>
      </c>
      <c r="S78" s="130">
        <v>3.9100000000000003E-2</v>
      </c>
      <c r="T78" s="130">
        <v>4.2299999999999997E-2</v>
      </c>
      <c r="U78" s="130">
        <v>4.5499999999999999E-2</v>
      </c>
      <c r="V78" s="130">
        <v>3.5200000000000002E-2</v>
      </c>
      <c r="W78" s="130">
        <v>2.6599999999999999E-2</v>
      </c>
      <c r="X78" s="130">
        <v>3.04E-2</v>
      </c>
      <c r="Y78" s="130">
        <v>4.99E-2</v>
      </c>
      <c r="Z78" s="130">
        <v>3.7999999999999999E-2</v>
      </c>
      <c r="AA78" s="130">
        <v>5.1499999999999997E-2</v>
      </c>
      <c r="AB78" s="130">
        <v>4.6699999999999998E-2</v>
      </c>
      <c r="AC78" s="130">
        <v>3.9800000000000002E-2</v>
      </c>
      <c r="AD78" s="130">
        <v>9.5000000000000001E-2</v>
      </c>
      <c r="AE78" s="130">
        <v>3.5000000000000003E-2</v>
      </c>
      <c r="AF78" s="130">
        <v>3.8100000000000002E-2</v>
      </c>
    </row>
    <row r="79" spans="1:32" ht="20.25" customHeight="1">
      <c r="A79" s="133" t="s">
        <v>666</v>
      </c>
      <c r="B79" s="130">
        <v>0</v>
      </c>
      <c r="C79" s="130">
        <v>0</v>
      </c>
      <c r="D79" s="130">
        <v>0</v>
      </c>
      <c r="E79" s="130">
        <v>0</v>
      </c>
      <c r="F79" s="130">
        <v>0</v>
      </c>
      <c r="G79" s="130">
        <v>0</v>
      </c>
      <c r="H79" s="130">
        <v>0</v>
      </c>
      <c r="I79" s="130">
        <v>0</v>
      </c>
      <c r="J79" s="130">
        <v>0</v>
      </c>
      <c r="K79" s="130">
        <v>0</v>
      </c>
      <c r="L79" s="130">
        <v>0</v>
      </c>
      <c r="M79" s="130">
        <v>0</v>
      </c>
      <c r="N79" s="130">
        <v>0</v>
      </c>
      <c r="O79" s="130">
        <v>0</v>
      </c>
      <c r="P79" s="130">
        <v>2.9999999999999997E-4</v>
      </c>
      <c r="Q79" s="130">
        <v>4.0000000000000002E-4</v>
      </c>
      <c r="R79" s="130">
        <v>0</v>
      </c>
      <c r="S79" s="130">
        <v>0</v>
      </c>
      <c r="T79" s="130">
        <v>0</v>
      </c>
      <c r="U79" s="130">
        <v>0</v>
      </c>
      <c r="V79" s="130">
        <v>0</v>
      </c>
      <c r="W79" s="130">
        <v>0</v>
      </c>
      <c r="X79" s="130">
        <v>0</v>
      </c>
      <c r="Y79" s="130">
        <v>-1E-4</v>
      </c>
      <c r="Z79" s="130">
        <v>0</v>
      </c>
      <c r="AA79" s="130">
        <v>0</v>
      </c>
      <c r="AB79" s="130">
        <v>0</v>
      </c>
      <c r="AC79" s="130">
        <v>0</v>
      </c>
      <c r="AD79" s="130">
        <v>0</v>
      </c>
      <c r="AE79" s="130">
        <v>0</v>
      </c>
      <c r="AF79" s="130">
        <v>0</v>
      </c>
    </row>
    <row r="80" spans="1:32" ht="20.25" customHeight="1">
      <c r="A80" s="133" t="s">
        <v>667</v>
      </c>
      <c r="B80" s="130">
        <v>-1.72E-2</v>
      </c>
      <c r="C80" s="130">
        <v>-9.9000000000000008E-3</v>
      </c>
      <c r="D80" s="130">
        <v>-1.55E-2</v>
      </c>
      <c r="E80" s="130">
        <v>-2.4E-2</v>
      </c>
      <c r="F80" s="130">
        <v>-1.4800000000000001E-2</v>
      </c>
      <c r="G80" s="130">
        <v>-1.01E-2</v>
      </c>
      <c r="H80" s="130">
        <v>2.0999999999999999E-3</v>
      </c>
      <c r="I80" s="130">
        <v>-1.7299999999999999E-2</v>
      </c>
      <c r="J80" s="130">
        <v>-4.3E-3</v>
      </c>
      <c r="K80" s="130">
        <v>-7.7000000000000002E-3</v>
      </c>
      <c r="L80" s="130">
        <v>-6.9999999999999999E-4</v>
      </c>
      <c r="M80" s="130">
        <v>3.0999999999999999E-3</v>
      </c>
      <c r="N80" s="130">
        <v>6.6E-3</v>
      </c>
      <c r="O80" s="130">
        <v>-2.3199999999999998E-2</v>
      </c>
      <c r="P80" s="130">
        <v>-8.8000000000000005E-3</v>
      </c>
      <c r="Q80" s="130">
        <v>-4.0000000000000001E-3</v>
      </c>
      <c r="R80" s="130">
        <v>-5.8999999999999999E-3</v>
      </c>
      <c r="S80" s="130">
        <v>-1.8E-3</v>
      </c>
      <c r="T80" s="130">
        <v>-4.0000000000000001E-3</v>
      </c>
      <c r="U80" s="130">
        <v>-5.8999999999999999E-3</v>
      </c>
      <c r="V80" s="130">
        <v>-5.7999999999999996E-3</v>
      </c>
      <c r="W80" s="130">
        <v>-4.1000000000000003E-3</v>
      </c>
      <c r="X80" s="130">
        <v>-8.0000000000000002E-3</v>
      </c>
      <c r="Y80" s="130">
        <v>-1.6299999999999999E-2</v>
      </c>
      <c r="Z80" s="130">
        <v>-1.03E-2</v>
      </c>
      <c r="AA80" s="130">
        <v>-1.52E-2</v>
      </c>
      <c r="AB80" s="130">
        <v>-4.3E-3</v>
      </c>
      <c r="AC80" s="130">
        <v>-7.4000000000000003E-3</v>
      </c>
      <c r="AD80" s="130">
        <v>8.8000000000000005E-3</v>
      </c>
      <c r="AE80" s="130">
        <v>-1.9E-3</v>
      </c>
      <c r="AF80" s="130">
        <v>-1.0800000000000001E-2</v>
      </c>
    </row>
    <row r="81" spans="1:32" ht="20.25" customHeight="1">
      <c r="A81" s="133" t="s">
        <v>668</v>
      </c>
      <c r="B81" s="130">
        <v>3.8999999999999998E-3</v>
      </c>
      <c r="C81" s="130">
        <v>4.1999999999999997E-3</v>
      </c>
      <c r="D81" s="130">
        <v>1.1999999999999999E-3</v>
      </c>
      <c r="E81" s="130">
        <v>5.7000000000000002E-3</v>
      </c>
      <c r="F81" s="130">
        <v>2.3999999999999998E-3</v>
      </c>
      <c r="G81" s="130">
        <v>3.8E-3</v>
      </c>
      <c r="H81" s="130">
        <v>2.0999999999999999E-3</v>
      </c>
      <c r="I81" s="130">
        <v>2.7000000000000001E-3</v>
      </c>
      <c r="J81" s="130">
        <v>3.0000000000000001E-3</v>
      </c>
      <c r="K81" s="130">
        <v>1.1000000000000001E-3</v>
      </c>
      <c r="L81" s="130">
        <v>5.0000000000000001E-4</v>
      </c>
      <c r="M81" s="130">
        <v>5.0000000000000001E-4</v>
      </c>
      <c r="N81" s="130">
        <v>3.5000000000000001E-3</v>
      </c>
      <c r="O81" s="130">
        <v>2.7000000000000001E-3</v>
      </c>
      <c r="P81" s="130">
        <v>-5.0000000000000001E-4</v>
      </c>
      <c r="Q81" s="130">
        <v>6.9999999999999999E-4</v>
      </c>
      <c r="R81" s="130">
        <v>2.5000000000000001E-3</v>
      </c>
      <c r="S81" s="130">
        <v>4.0000000000000002E-4</v>
      </c>
      <c r="T81" s="130">
        <v>-2.9999999999999997E-4</v>
      </c>
      <c r="U81" s="130">
        <v>5.9999999999999995E-4</v>
      </c>
      <c r="V81" s="130">
        <v>-2.0000000000000001E-4</v>
      </c>
      <c r="W81" s="130">
        <v>1.2999999999999999E-3</v>
      </c>
      <c r="X81" s="130">
        <v>-4.0000000000000002E-4</v>
      </c>
      <c r="Y81" s="130">
        <v>1.1000000000000001E-3</v>
      </c>
      <c r="Z81" s="130">
        <v>2.5000000000000001E-3</v>
      </c>
      <c r="AA81" s="130">
        <v>1.8E-3</v>
      </c>
      <c r="AB81" s="130">
        <v>5.0000000000000001E-4</v>
      </c>
      <c r="AC81" s="130">
        <v>3.2000000000000002E-3</v>
      </c>
      <c r="AD81" s="130">
        <v>-8.0000000000000004E-4</v>
      </c>
      <c r="AE81" s="130">
        <v>4.0000000000000002E-4</v>
      </c>
      <c r="AF81" s="130">
        <v>2.5000000000000001E-3</v>
      </c>
    </row>
    <row r="82" spans="1:32" ht="20.25" customHeight="1">
      <c r="A82" s="133" t="s">
        <v>669</v>
      </c>
      <c r="B82" s="130">
        <v>-6.1199999999999997E-2</v>
      </c>
      <c r="C82" s="130">
        <v>-7.2900000000000006E-2</v>
      </c>
      <c r="D82" s="130">
        <v>-5.28E-2</v>
      </c>
      <c r="E82" s="130">
        <v>-7.5700000000000003E-2</v>
      </c>
      <c r="F82" s="409">
        <v>-7.3700000000000002E-2</v>
      </c>
      <c r="G82" s="409">
        <v>-5.1400000000000001E-2</v>
      </c>
      <c r="H82" s="409">
        <v>-8.0299999999999996E-2</v>
      </c>
      <c r="I82" s="130">
        <v>-5.7599999999999998E-2</v>
      </c>
      <c r="J82" s="130">
        <v>-6.3799999999999996E-2</v>
      </c>
      <c r="K82" s="130">
        <v>-5.5899999999999998E-2</v>
      </c>
      <c r="L82" s="130">
        <v>-6.3799999999999996E-2</v>
      </c>
      <c r="M82" s="409">
        <v>-6.8599999999999994E-2</v>
      </c>
      <c r="N82" s="409">
        <v>-0.13780000000000001</v>
      </c>
      <c r="O82" s="409">
        <v>-6.2E-2</v>
      </c>
      <c r="P82" s="130">
        <v>-5.3100000000000001E-2</v>
      </c>
      <c r="Q82" s="130">
        <v>-8.6199999999999999E-2</v>
      </c>
      <c r="R82" s="130">
        <v>-5.6899999999999999E-2</v>
      </c>
      <c r="S82" s="130">
        <v>-7.9100000000000004E-2</v>
      </c>
      <c r="T82" s="409">
        <v>-7.1599999999999997E-2</v>
      </c>
      <c r="U82" s="409">
        <v>-0.1103</v>
      </c>
      <c r="V82" s="409">
        <v>-4.7199999999999999E-2</v>
      </c>
      <c r="W82" s="130">
        <v>-4.7800000000000002E-2</v>
      </c>
      <c r="X82" s="130">
        <v>-7.7600000000000002E-2</v>
      </c>
      <c r="Y82" s="130">
        <v>-6.3799999999999996E-2</v>
      </c>
      <c r="Z82" s="130">
        <v>-7.46E-2</v>
      </c>
      <c r="AA82" s="409">
        <v>-5.6399999999999999E-2</v>
      </c>
      <c r="AB82" s="409">
        <v>-4.5600000000000002E-2</v>
      </c>
      <c r="AC82" s="409">
        <v>-8.8599999999999998E-2</v>
      </c>
      <c r="AD82" s="409">
        <v>-0.41810000000000003</v>
      </c>
      <c r="AE82" s="409">
        <v>-6.2899999999999998E-2</v>
      </c>
      <c r="AF82" s="409">
        <v>-6.5000000000000002E-2</v>
      </c>
    </row>
    <row r="83" spans="1:32" ht="20.25" customHeight="1">
      <c r="A83" s="133" t="s">
        <v>670</v>
      </c>
      <c r="B83" s="130">
        <v>0</v>
      </c>
      <c r="C83" s="130">
        <v>0</v>
      </c>
      <c r="D83" s="130">
        <v>0</v>
      </c>
      <c r="E83" s="130">
        <v>0</v>
      </c>
      <c r="F83" s="130">
        <v>2.3699999999999999E-2</v>
      </c>
      <c r="G83" s="130">
        <v>-4.0000000000000002E-4</v>
      </c>
      <c r="H83" s="130">
        <v>0</v>
      </c>
      <c r="I83" s="130">
        <v>2.9999999999999997E-4</v>
      </c>
      <c r="J83" s="130">
        <v>1.1000000000000001E-3</v>
      </c>
      <c r="K83" s="130">
        <v>4.0000000000000002E-4</v>
      </c>
      <c r="L83" s="130">
        <v>2.5000000000000001E-3</v>
      </c>
      <c r="M83" s="130">
        <v>5.0000000000000001E-4</v>
      </c>
      <c r="N83" s="130">
        <v>-2.2000000000000001E-3</v>
      </c>
      <c r="O83" s="130">
        <v>0</v>
      </c>
      <c r="P83" s="130">
        <v>-1.14E-2</v>
      </c>
      <c r="Q83" s="130">
        <v>-1.4E-3</v>
      </c>
      <c r="R83" s="130">
        <v>-1E-4</v>
      </c>
      <c r="S83" s="130">
        <v>2.0000000000000001E-4</v>
      </c>
      <c r="T83" s="130">
        <v>2.3E-3</v>
      </c>
      <c r="U83" s="130">
        <v>-1.8E-3</v>
      </c>
      <c r="V83" s="130">
        <v>2.9999999999999997E-4</v>
      </c>
      <c r="W83" s="130">
        <v>-1E-4</v>
      </c>
      <c r="X83" s="130">
        <v>-8.9999999999999998E-4</v>
      </c>
      <c r="Y83" s="130">
        <v>-1.4E-3</v>
      </c>
      <c r="Z83" s="130">
        <v>1.1999999999999999E-3</v>
      </c>
      <c r="AA83" s="130">
        <v>1.1999999999999999E-3</v>
      </c>
      <c r="AB83" s="130">
        <v>-1E-4</v>
      </c>
      <c r="AC83" s="130">
        <v>0</v>
      </c>
      <c r="AD83" s="130">
        <v>-2.3999999999999998E-3</v>
      </c>
      <c r="AE83" s="130">
        <v>-1E-4</v>
      </c>
      <c r="AF83" s="130">
        <v>1E-4</v>
      </c>
    </row>
    <row r="84" spans="1:32" ht="20.25" customHeight="1" thickBot="1">
      <c r="A84" s="133" t="s">
        <v>671</v>
      </c>
      <c r="B84" s="130">
        <v>0.1023</v>
      </c>
      <c r="C84" s="130">
        <v>0.20180000000000001</v>
      </c>
      <c r="D84" s="130">
        <v>8.7099999999999997E-2</v>
      </c>
      <c r="E84" s="130">
        <v>7.7100000000000002E-2</v>
      </c>
      <c r="F84" s="130">
        <v>7.2099999999999997E-2</v>
      </c>
      <c r="G84" s="130">
        <v>0.1288</v>
      </c>
      <c r="H84" s="130">
        <v>0.2303</v>
      </c>
      <c r="I84" s="130">
        <v>0.2291</v>
      </c>
      <c r="J84" s="130">
        <v>0.1482</v>
      </c>
      <c r="K84" s="130">
        <v>0.17630000000000001</v>
      </c>
      <c r="L84" s="130">
        <v>0.1328</v>
      </c>
      <c r="M84" s="130">
        <v>0.1605</v>
      </c>
      <c r="N84" s="130">
        <v>0.14749999999999999</v>
      </c>
      <c r="O84" s="130">
        <v>0.1789</v>
      </c>
      <c r="P84" s="130">
        <v>9.74E-2</v>
      </c>
      <c r="Q84" s="130">
        <v>0.20319999999999999</v>
      </c>
      <c r="R84" s="130">
        <v>0.17269999999999999</v>
      </c>
      <c r="S84" s="130">
        <v>0.19500000000000001</v>
      </c>
      <c r="T84" s="130">
        <v>0.27189999999999998</v>
      </c>
      <c r="U84" s="130">
        <v>0.15</v>
      </c>
      <c r="V84" s="130">
        <v>0.17130000000000001</v>
      </c>
      <c r="W84" s="130">
        <v>0.1749</v>
      </c>
      <c r="X84" s="130">
        <v>5.8099999999999999E-2</v>
      </c>
      <c r="Y84" s="130">
        <v>0.1573</v>
      </c>
      <c r="Z84" s="130">
        <v>0.1084</v>
      </c>
      <c r="AA84" s="130">
        <v>0.18790000000000001</v>
      </c>
      <c r="AB84" s="130">
        <v>0.11269999999999999</v>
      </c>
      <c r="AC84" s="130">
        <v>0.1208</v>
      </c>
      <c r="AD84" s="130">
        <v>0.45269999999999999</v>
      </c>
      <c r="AE84" s="130">
        <v>0.2155</v>
      </c>
      <c r="AF84" s="130">
        <v>0.1321</v>
      </c>
    </row>
    <row r="85" spans="1:32" ht="20.25" customHeight="1" thickTop="1" thickBot="1">
      <c r="A85" s="843" t="s">
        <v>672</v>
      </c>
      <c r="B85" s="844"/>
      <c r="C85" s="844"/>
      <c r="D85" s="844"/>
      <c r="E85" s="844"/>
      <c r="F85" s="845"/>
      <c r="G85" s="845"/>
      <c r="H85" s="845"/>
      <c r="I85" s="844"/>
      <c r="J85" s="844"/>
      <c r="K85" s="844"/>
      <c r="L85" s="844"/>
      <c r="M85" s="845"/>
      <c r="N85" s="845"/>
      <c r="O85" s="845"/>
      <c r="P85" s="844"/>
      <c r="Q85" s="844"/>
      <c r="R85" s="844"/>
      <c r="S85" s="844"/>
      <c r="T85" s="845"/>
      <c r="U85" s="845"/>
      <c r="V85" s="845"/>
      <c r="W85" s="844"/>
      <c r="X85" s="844"/>
      <c r="Y85" s="844"/>
      <c r="Z85" s="844"/>
      <c r="AA85" s="845"/>
      <c r="AB85" s="845"/>
      <c r="AC85" s="845"/>
      <c r="AD85" s="845"/>
      <c r="AE85" s="845"/>
      <c r="AF85" s="845"/>
    </row>
    <row r="86" spans="1:32" ht="20.25" customHeight="1" thickTop="1">
      <c r="A86" s="133" t="s">
        <v>673</v>
      </c>
      <c r="B86" s="130">
        <v>0.15110000000000001</v>
      </c>
      <c r="C86" s="130">
        <v>0.1472</v>
      </c>
      <c r="D86" s="130">
        <v>0.1293</v>
      </c>
      <c r="E86" s="130">
        <v>0.14940000000000001</v>
      </c>
      <c r="F86" s="130">
        <v>0.1236</v>
      </c>
      <c r="G86" s="130">
        <v>9.98E-2</v>
      </c>
      <c r="H86" s="130">
        <v>0.16439999999999999</v>
      </c>
      <c r="I86" s="130">
        <v>0.1298</v>
      </c>
      <c r="J86" s="130">
        <v>0.14860000000000001</v>
      </c>
      <c r="K86" s="130">
        <v>0.1293</v>
      </c>
      <c r="L86" s="130">
        <v>0.1358</v>
      </c>
      <c r="M86" s="130">
        <v>0.12479999999999999</v>
      </c>
      <c r="N86" s="130">
        <v>0.19270000000000001</v>
      </c>
      <c r="O86" s="130">
        <v>0.15060000000000001</v>
      </c>
      <c r="P86" s="130">
        <v>0.1537</v>
      </c>
      <c r="Q86" s="130">
        <v>0.1527</v>
      </c>
      <c r="R86" s="130">
        <v>0.1434</v>
      </c>
      <c r="S86" s="130">
        <v>0.2089</v>
      </c>
      <c r="T86" s="130">
        <v>0.1537</v>
      </c>
      <c r="U86" s="130">
        <v>0.1749</v>
      </c>
      <c r="V86" s="130">
        <v>0.12970000000000001</v>
      </c>
      <c r="W86" s="130">
        <v>0.13619999999999999</v>
      </c>
      <c r="X86" s="130">
        <v>0.15429999999999999</v>
      </c>
      <c r="Y86" s="130">
        <v>0.16039999999999999</v>
      </c>
      <c r="Z86" s="130">
        <v>0.1426</v>
      </c>
      <c r="AA86" s="130">
        <v>0.1384</v>
      </c>
      <c r="AB86" s="130">
        <v>0.12690000000000001</v>
      </c>
      <c r="AC86" s="130">
        <v>0.14910000000000001</v>
      </c>
      <c r="AD86" s="130">
        <v>0.55740000000000001</v>
      </c>
      <c r="AE86" s="130">
        <v>0.1431</v>
      </c>
      <c r="AF86" s="130">
        <v>0.1449</v>
      </c>
    </row>
    <row r="87" spans="1:32" ht="20.25" customHeight="1">
      <c r="A87" s="133" t="s">
        <v>674</v>
      </c>
      <c r="B87" s="130">
        <v>8.4199999999999997E-2</v>
      </c>
      <c r="C87" s="130">
        <v>0.10059999999999999</v>
      </c>
      <c r="D87" s="130">
        <v>0.1139</v>
      </c>
      <c r="E87" s="130">
        <v>0.1241</v>
      </c>
      <c r="F87" s="130">
        <v>0</v>
      </c>
      <c r="G87" s="130">
        <v>0</v>
      </c>
      <c r="H87" s="130">
        <v>0.1507</v>
      </c>
      <c r="I87" s="130">
        <v>9.6699999999999994E-2</v>
      </c>
      <c r="J87" s="130">
        <v>0</v>
      </c>
      <c r="K87" s="130">
        <v>0</v>
      </c>
      <c r="L87" s="130">
        <v>0.12239999999999999</v>
      </c>
      <c r="M87" s="130">
        <v>0.13639999999999999</v>
      </c>
      <c r="N87" s="130">
        <v>0.18609999999999999</v>
      </c>
      <c r="O87" s="130">
        <v>0</v>
      </c>
      <c r="P87" s="130">
        <v>0</v>
      </c>
      <c r="Q87" s="130">
        <v>0.11219999999999999</v>
      </c>
      <c r="R87" s="130">
        <v>0.13589999999999999</v>
      </c>
      <c r="S87" s="130">
        <v>0.1585</v>
      </c>
      <c r="T87" s="130">
        <v>0.1396</v>
      </c>
      <c r="U87" s="130">
        <v>0.1827</v>
      </c>
      <c r="V87" s="130">
        <v>0</v>
      </c>
      <c r="W87" s="130">
        <v>0</v>
      </c>
      <c r="X87" s="130">
        <v>0</v>
      </c>
      <c r="Y87" s="130">
        <v>0.15989999999999999</v>
      </c>
      <c r="Z87" s="130">
        <v>0.12520000000000001</v>
      </c>
      <c r="AA87" s="130">
        <v>0.126</v>
      </c>
      <c r="AB87" s="130">
        <v>0.15890000000000001</v>
      </c>
      <c r="AC87" s="130">
        <v>0.12640000000000001</v>
      </c>
      <c r="AD87" s="130">
        <v>0.42809999999999998</v>
      </c>
      <c r="AE87" s="130">
        <v>0.1502</v>
      </c>
      <c r="AF87" s="130">
        <v>9.6100000000000005E-2</v>
      </c>
    </row>
    <row r="88" spans="1:32" ht="20.25" customHeight="1">
      <c r="A88" s="133" t="s">
        <v>675</v>
      </c>
      <c r="B88" s="130">
        <v>0.18129999999999999</v>
      </c>
      <c r="C88" s="130">
        <v>0.2984</v>
      </c>
      <c r="D88" s="130">
        <v>0.1273</v>
      </c>
      <c r="E88" s="130">
        <v>0.16170000000000001</v>
      </c>
      <c r="F88" s="130">
        <v>7.2599999999999998E-2</v>
      </c>
      <c r="G88" s="130">
        <v>0.80900000000000005</v>
      </c>
      <c r="H88" s="130">
        <v>0.11799999999999999</v>
      </c>
      <c r="I88" s="130">
        <v>4.1599999999999998E-2</v>
      </c>
      <c r="J88" s="130">
        <v>8.8900000000000007E-2</v>
      </c>
      <c r="K88" s="130">
        <v>9.4899999999999998E-2</v>
      </c>
      <c r="L88" s="130">
        <v>1.52E-2</v>
      </c>
      <c r="M88" s="130">
        <v>0.16270000000000001</v>
      </c>
      <c r="N88" s="130">
        <v>0.75580000000000003</v>
      </c>
      <c r="O88" s="130">
        <v>0.17649999999999999</v>
      </c>
      <c r="P88" s="130">
        <v>0.1812</v>
      </c>
      <c r="Q88" s="130">
        <v>0.1726</v>
      </c>
      <c r="R88" s="130">
        <v>9.6100000000000005E-2</v>
      </c>
      <c r="S88" s="130">
        <v>0.1867</v>
      </c>
      <c r="T88" s="130">
        <v>4.4600000000000001E-2</v>
      </c>
      <c r="U88" s="130">
        <v>0.12039999999999999</v>
      </c>
      <c r="V88" s="130">
        <v>0</v>
      </c>
      <c r="W88" s="130">
        <v>9.2799999999999994E-2</v>
      </c>
      <c r="X88" s="130">
        <v>0.14149999999999999</v>
      </c>
      <c r="Y88" s="130">
        <v>0</v>
      </c>
      <c r="Z88" s="130">
        <v>9.3100000000000002E-2</v>
      </c>
      <c r="AA88" s="130">
        <v>6.2100000000000002E-2</v>
      </c>
      <c r="AB88" s="130">
        <v>7.4200000000000002E-2</v>
      </c>
      <c r="AC88" s="130">
        <v>0.18659999999999999</v>
      </c>
      <c r="AD88" s="130">
        <v>0.51700000000000002</v>
      </c>
      <c r="AE88" s="130">
        <v>0.29070000000000001</v>
      </c>
      <c r="AF88" s="130">
        <v>0.16320000000000001</v>
      </c>
    </row>
    <row r="89" spans="1:32" ht="20.25" customHeight="1">
      <c r="A89" s="133" t="s">
        <v>676</v>
      </c>
      <c r="B89" s="130">
        <v>3.6700000000000003E-2</v>
      </c>
      <c r="C89" s="130">
        <v>0.249</v>
      </c>
      <c r="D89" s="130">
        <v>0.17230000000000001</v>
      </c>
      <c r="E89" s="130">
        <v>8.9800000000000005E-2</v>
      </c>
      <c r="F89" s="130">
        <v>0</v>
      </c>
      <c r="G89" s="130">
        <v>0</v>
      </c>
      <c r="H89" s="130">
        <v>8.9700000000000002E-2</v>
      </c>
      <c r="I89" s="130">
        <v>0.2021</v>
      </c>
      <c r="J89" s="130">
        <v>0</v>
      </c>
      <c r="K89" s="130">
        <v>0</v>
      </c>
      <c r="L89" s="130">
        <v>2.8999999999999998E-3</v>
      </c>
      <c r="M89" s="130">
        <v>0</v>
      </c>
      <c r="N89" s="130">
        <v>0.2099</v>
      </c>
      <c r="O89" s="130">
        <v>0.73329999999999995</v>
      </c>
      <c r="P89" s="130">
        <v>0</v>
      </c>
      <c r="Q89" s="130">
        <v>1.6192</v>
      </c>
      <c r="R89" s="130">
        <v>5.6599999999999998E-2</v>
      </c>
      <c r="S89" s="130">
        <v>0</v>
      </c>
      <c r="T89" s="130">
        <v>0</v>
      </c>
      <c r="U89" s="130">
        <v>0.1996</v>
      </c>
      <c r="V89" s="130">
        <v>0</v>
      </c>
      <c r="W89" s="130">
        <v>0</v>
      </c>
      <c r="X89" s="130">
        <v>0</v>
      </c>
      <c r="Y89" s="130">
        <v>0</v>
      </c>
      <c r="Z89" s="130">
        <v>0</v>
      </c>
      <c r="AA89" s="130">
        <v>2.0500000000000001E-2</v>
      </c>
      <c r="AB89" s="130">
        <v>8.0999999999999996E-3</v>
      </c>
      <c r="AC89" s="130">
        <v>0.24160000000000001</v>
      </c>
      <c r="AD89" s="130">
        <v>0.5171</v>
      </c>
      <c r="AE89" s="130">
        <v>0</v>
      </c>
      <c r="AF89" s="130">
        <v>0.1333</v>
      </c>
    </row>
    <row r="90" spans="1:32" ht="20.25" customHeight="1">
      <c r="A90" s="133" t="s">
        <v>677</v>
      </c>
      <c r="B90" s="130">
        <v>4.1000000000000003E-3</v>
      </c>
      <c r="C90" s="130">
        <v>0</v>
      </c>
      <c r="D90" s="130">
        <v>1.2999999999999999E-3</v>
      </c>
      <c r="E90" s="130">
        <v>4.5999999999999999E-3</v>
      </c>
      <c r="F90" s="130">
        <v>0</v>
      </c>
      <c r="G90" s="130">
        <v>0</v>
      </c>
      <c r="H90" s="130">
        <v>2.8E-3</v>
      </c>
      <c r="I90" s="130">
        <v>0</v>
      </c>
      <c r="J90" s="130">
        <v>5.7000000000000002E-3</v>
      </c>
      <c r="K90" s="130">
        <v>0</v>
      </c>
      <c r="L90" s="130">
        <v>0</v>
      </c>
      <c r="M90" s="130">
        <v>5.9999999999999995E-4</v>
      </c>
      <c r="N90" s="130">
        <v>5.0000000000000001E-3</v>
      </c>
      <c r="O90" s="130">
        <v>1.9E-3</v>
      </c>
      <c r="P90" s="130">
        <v>0</v>
      </c>
      <c r="Q90" s="130">
        <v>0</v>
      </c>
      <c r="R90" s="130">
        <v>3.7000000000000002E-3</v>
      </c>
      <c r="S90" s="130">
        <v>3.3999999999999998E-3</v>
      </c>
      <c r="T90" s="130">
        <v>5.7999999999999996E-3</v>
      </c>
      <c r="U90" s="130">
        <v>7.7000000000000002E-3</v>
      </c>
      <c r="V90" s="130">
        <v>0</v>
      </c>
      <c r="W90" s="130">
        <v>1.3899999999999999E-2</v>
      </c>
      <c r="X90" s="130">
        <v>8.0000000000000002E-3</v>
      </c>
      <c r="Y90" s="130">
        <v>0</v>
      </c>
      <c r="Z90" s="130">
        <v>1.35E-2</v>
      </c>
      <c r="AA90" s="130">
        <v>3.7000000000000002E-3</v>
      </c>
      <c r="AB90" s="130">
        <v>5.4999999999999997E-3</v>
      </c>
      <c r="AC90" s="130">
        <v>0</v>
      </c>
      <c r="AD90" s="130">
        <v>6.1000000000000004E-3</v>
      </c>
      <c r="AE90" s="130">
        <v>0</v>
      </c>
      <c r="AF90" s="130">
        <v>1.4E-3</v>
      </c>
    </row>
    <row r="91" spans="1:32" ht="20.25" customHeight="1">
      <c r="A91" s="133" t="s">
        <v>678</v>
      </c>
      <c r="B91" s="130">
        <v>9.5999999999999992E-3</v>
      </c>
      <c r="C91" s="130">
        <v>0</v>
      </c>
      <c r="D91" s="130">
        <v>1.9E-3</v>
      </c>
      <c r="E91" s="130">
        <v>5.1000000000000004E-3</v>
      </c>
      <c r="F91" s="130">
        <v>0</v>
      </c>
      <c r="G91" s="130">
        <v>0</v>
      </c>
      <c r="H91" s="130">
        <v>3.5000000000000001E-3</v>
      </c>
      <c r="I91" s="130">
        <v>0</v>
      </c>
      <c r="J91" s="130">
        <v>7.1999999999999998E-3</v>
      </c>
      <c r="K91" s="130">
        <v>0</v>
      </c>
      <c r="L91" s="130">
        <v>0</v>
      </c>
      <c r="M91" s="130">
        <v>5.4999999999999997E-3</v>
      </c>
      <c r="N91" s="130">
        <v>0</v>
      </c>
      <c r="O91" s="130">
        <v>6.3E-3</v>
      </c>
      <c r="P91" s="130">
        <v>0</v>
      </c>
      <c r="Q91" s="130">
        <v>0</v>
      </c>
      <c r="R91" s="130">
        <v>0</v>
      </c>
      <c r="S91" s="130">
        <v>5.9999999999999995E-4</v>
      </c>
      <c r="T91" s="130">
        <v>2.18E-2</v>
      </c>
      <c r="U91" s="130">
        <v>4.6399999999999997E-2</v>
      </c>
      <c r="V91" s="130">
        <v>0</v>
      </c>
      <c r="W91" s="130">
        <v>3.0499999999999999E-2</v>
      </c>
      <c r="X91" s="130">
        <v>4.7600000000000003E-2</v>
      </c>
      <c r="Y91" s="130">
        <v>0</v>
      </c>
      <c r="Z91" s="130">
        <v>3.7000000000000002E-3</v>
      </c>
      <c r="AA91" s="130">
        <v>1.32E-2</v>
      </c>
      <c r="AB91" s="130">
        <v>3.32E-2</v>
      </c>
      <c r="AC91" s="130">
        <v>0</v>
      </c>
      <c r="AD91" s="130">
        <v>1.7899999999999999E-2</v>
      </c>
      <c r="AE91" s="130">
        <v>0</v>
      </c>
      <c r="AF91" s="130">
        <v>5.5999999999999999E-3</v>
      </c>
    </row>
    <row r="92" spans="1:32" ht="20.25" customHeight="1">
      <c r="A92" s="133" t="s">
        <v>679</v>
      </c>
      <c r="B92" s="130">
        <v>6.7999999999999996E-3</v>
      </c>
      <c r="C92" s="130">
        <v>0</v>
      </c>
      <c r="D92" s="130">
        <v>1.6000000000000001E-3</v>
      </c>
      <c r="E92" s="130">
        <v>5.0000000000000001E-3</v>
      </c>
      <c r="F92" s="130">
        <v>0</v>
      </c>
      <c r="G92" s="130">
        <v>0</v>
      </c>
      <c r="H92" s="130">
        <v>3.3E-3</v>
      </c>
      <c r="I92" s="130">
        <v>0</v>
      </c>
      <c r="J92" s="130">
        <v>6.1999999999999998E-3</v>
      </c>
      <c r="K92" s="130">
        <v>0</v>
      </c>
      <c r="L92" s="130">
        <v>0</v>
      </c>
      <c r="M92" s="130">
        <v>4.4000000000000003E-3</v>
      </c>
      <c r="N92" s="130">
        <v>5.0000000000000001E-3</v>
      </c>
      <c r="O92" s="130">
        <v>3.0999999999999999E-3</v>
      </c>
      <c r="P92" s="130">
        <v>0</v>
      </c>
      <c r="Q92" s="130">
        <v>0</v>
      </c>
      <c r="R92" s="130">
        <v>1.6999999999999999E-3</v>
      </c>
      <c r="S92" s="130">
        <v>2.7000000000000001E-3</v>
      </c>
      <c r="T92" s="130">
        <v>1.5599999999999999E-2</v>
      </c>
      <c r="U92" s="130">
        <v>3.3700000000000001E-2</v>
      </c>
      <c r="V92" s="130">
        <v>0</v>
      </c>
      <c r="W92" s="130">
        <v>2.3099999999999999E-2</v>
      </c>
      <c r="X92" s="130">
        <v>1.7000000000000001E-2</v>
      </c>
      <c r="Y92" s="130">
        <v>0</v>
      </c>
      <c r="Z92" s="130">
        <v>7.4000000000000003E-3</v>
      </c>
      <c r="AA92" s="130">
        <v>8.3999999999999995E-3</v>
      </c>
      <c r="AB92" s="130">
        <v>1.7999999999999999E-2</v>
      </c>
      <c r="AC92" s="130">
        <v>0</v>
      </c>
      <c r="AD92" s="130">
        <v>7.0000000000000001E-3</v>
      </c>
      <c r="AE92" s="130">
        <v>0</v>
      </c>
      <c r="AF92" s="130">
        <v>2.7000000000000001E-3</v>
      </c>
    </row>
    <row r="93" spans="1:32" ht="20.25" customHeight="1">
      <c r="A93" s="133" t="s">
        <v>680</v>
      </c>
      <c r="B93" s="130">
        <v>0</v>
      </c>
      <c r="C93" s="130">
        <v>0</v>
      </c>
      <c r="D93" s="130">
        <v>0</v>
      </c>
      <c r="E93" s="130">
        <v>0</v>
      </c>
      <c r="F93" s="130">
        <v>0</v>
      </c>
      <c r="G93" s="130">
        <v>0</v>
      </c>
      <c r="H93" s="130">
        <v>0</v>
      </c>
      <c r="I93" s="130">
        <v>0</v>
      </c>
      <c r="J93" s="130">
        <v>0</v>
      </c>
      <c r="K93" s="130">
        <v>0</v>
      </c>
      <c r="L93" s="130">
        <v>0</v>
      </c>
      <c r="M93" s="130">
        <v>0</v>
      </c>
      <c r="N93" s="130">
        <v>0</v>
      </c>
      <c r="O93" s="130">
        <v>0</v>
      </c>
      <c r="P93" s="130">
        <v>0</v>
      </c>
      <c r="Q93" s="130">
        <v>0</v>
      </c>
      <c r="R93" s="130">
        <v>0</v>
      </c>
      <c r="S93" s="130">
        <v>0</v>
      </c>
      <c r="T93" s="130">
        <v>0</v>
      </c>
      <c r="U93" s="130">
        <v>0</v>
      </c>
      <c r="V93" s="130">
        <v>0</v>
      </c>
      <c r="W93" s="130">
        <v>0</v>
      </c>
      <c r="X93" s="130">
        <v>0</v>
      </c>
      <c r="Y93" s="130">
        <v>0</v>
      </c>
      <c r="Z93" s="130">
        <v>0</v>
      </c>
      <c r="AA93" s="130">
        <v>0</v>
      </c>
      <c r="AB93" s="130">
        <v>0</v>
      </c>
      <c r="AC93" s="130">
        <v>0</v>
      </c>
      <c r="AD93" s="130">
        <v>0</v>
      </c>
      <c r="AE93" s="130">
        <v>0</v>
      </c>
      <c r="AF93" s="130">
        <v>0</v>
      </c>
    </row>
    <row r="94" spans="1:32" ht="20.25" customHeight="1">
      <c r="A94" s="133" t="s">
        <v>681</v>
      </c>
      <c r="B94" s="130">
        <v>8.5000000000000006E-3</v>
      </c>
      <c r="C94" s="130">
        <v>2.1999999999999999E-2</v>
      </c>
      <c r="D94" s="130">
        <v>8.0000000000000002E-3</v>
      </c>
      <c r="E94" s="130">
        <v>9.1999999999999998E-3</v>
      </c>
      <c r="F94" s="130">
        <v>1.14E-2</v>
      </c>
      <c r="G94" s="130">
        <v>1.5599999999999999E-2</v>
      </c>
      <c r="H94" s="130">
        <v>1.47E-2</v>
      </c>
      <c r="I94" s="130">
        <v>1.7500000000000002E-2</v>
      </c>
      <c r="J94" s="130">
        <v>1.49E-2</v>
      </c>
      <c r="K94" s="130">
        <v>1.5699999999999999E-2</v>
      </c>
      <c r="L94" s="130">
        <v>1.47E-2</v>
      </c>
      <c r="M94" s="130">
        <v>1.5800000000000002E-2</v>
      </c>
      <c r="N94" s="130">
        <v>1.95E-2</v>
      </c>
      <c r="O94" s="130">
        <v>8.6E-3</v>
      </c>
      <c r="P94" s="130">
        <v>1.9599999999999999E-2</v>
      </c>
      <c r="Q94" s="130">
        <v>7.3000000000000001E-3</v>
      </c>
      <c r="R94" s="130">
        <v>1.6899999999999998E-2</v>
      </c>
      <c r="S94" s="130">
        <v>1.8200000000000001E-2</v>
      </c>
      <c r="T94" s="130">
        <v>1.78E-2</v>
      </c>
      <c r="U94" s="130">
        <v>1.49E-2</v>
      </c>
      <c r="V94" s="130">
        <v>1.5900000000000001E-2</v>
      </c>
      <c r="W94" s="130">
        <v>1.3899999999999999E-2</v>
      </c>
      <c r="X94" s="130">
        <v>1.12E-2</v>
      </c>
      <c r="Y94" s="130">
        <v>2.3E-2</v>
      </c>
      <c r="Z94" s="130">
        <v>1.44E-2</v>
      </c>
      <c r="AA94" s="130">
        <v>1.7999999999999999E-2</v>
      </c>
      <c r="AB94" s="130">
        <v>2.0500000000000001E-2</v>
      </c>
      <c r="AC94" s="130">
        <v>1.37E-2</v>
      </c>
      <c r="AD94" s="130">
        <v>3.9E-2</v>
      </c>
      <c r="AE94" s="130">
        <v>1.6299999999999999E-2</v>
      </c>
      <c r="AF94" s="130">
        <v>1.4E-2</v>
      </c>
    </row>
    <row r="95" spans="1:32" ht="20.25" customHeight="1">
      <c r="A95" s="133" t="s">
        <v>682</v>
      </c>
      <c r="B95" s="130">
        <v>4.3200000000000002E-2</v>
      </c>
      <c r="C95" s="130">
        <v>4.5100000000000001E-2</v>
      </c>
      <c r="D95" s="130">
        <v>4.7300000000000002E-2</v>
      </c>
      <c r="E95" s="130">
        <v>5.5199999999999999E-2</v>
      </c>
      <c r="F95" s="130">
        <v>2.76E-2</v>
      </c>
      <c r="G95" s="130">
        <v>5.4800000000000001E-2</v>
      </c>
      <c r="H95" s="130">
        <v>5.1499999999999997E-2</v>
      </c>
      <c r="I95" s="130">
        <v>5.2900000000000003E-2</v>
      </c>
      <c r="J95" s="130">
        <v>5.9200000000000003E-2</v>
      </c>
      <c r="K95" s="130">
        <v>4.9700000000000001E-2</v>
      </c>
      <c r="L95" s="130">
        <v>5.1299999999999998E-2</v>
      </c>
      <c r="M95" s="130">
        <v>3.8100000000000002E-2</v>
      </c>
      <c r="N95" s="130">
        <v>7.1800000000000003E-2</v>
      </c>
      <c r="O95" s="130">
        <v>6.0699999999999997E-2</v>
      </c>
      <c r="P95" s="130">
        <v>5.5899999999999998E-2</v>
      </c>
      <c r="Q95" s="130">
        <v>6.1800000000000001E-2</v>
      </c>
      <c r="R95" s="130">
        <v>6.54E-2</v>
      </c>
      <c r="S95" s="130">
        <v>4.8099999999999997E-2</v>
      </c>
      <c r="T95" s="130">
        <v>5.6399999999999999E-2</v>
      </c>
      <c r="U95" s="130">
        <v>6.6799999999999998E-2</v>
      </c>
      <c r="V95" s="130">
        <v>5.2299999999999999E-2</v>
      </c>
      <c r="W95" s="130">
        <v>5.1499999999999997E-2</v>
      </c>
      <c r="X95" s="130">
        <v>4.8099999999999997E-2</v>
      </c>
      <c r="Y95" s="130">
        <v>6.1499999999999999E-2</v>
      </c>
      <c r="Z95" s="130">
        <v>4.8099999999999997E-2</v>
      </c>
      <c r="AA95" s="130">
        <v>6.3E-2</v>
      </c>
      <c r="AB95" s="130">
        <v>5.5500000000000001E-2</v>
      </c>
      <c r="AC95" s="130">
        <v>5.5100000000000003E-2</v>
      </c>
      <c r="AD95" s="130">
        <v>0.11219999999999999</v>
      </c>
      <c r="AE95" s="130">
        <v>5.0799999999999998E-2</v>
      </c>
      <c r="AF95" s="130">
        <v>5.0999999999999997E-2</v>
      </c>
    </row>
    <row r="96" spans="1:32" ht="20.25" customHeight="1">
      <c r="A96" s="133" t="s">
        <v>683</v>
      </c>
      <c r="B96" s="130">
        <v>0</v>
      </c>
      <c r="C96" s="130">
        <v>0</v>
      </c>
      <c r="D96" s="130">
        <v>0</v>
      </c>
      <c r="E96" s="130">
        <v>5.5999999999999999E-3</v>
      </c>
      <c r="F96" s="130">
        <v>0</v>
      </c>
      <c r="G96" s="130">
        <v>0</v>
      </c>
      <c r="H96" s="130">
        <v>0</v>
      </c>
      <c r="I96" s="130">
        <v>0</v>
      </c>
      <c r="J96" s="130">
        <v>1.9599999999999999E-2</v>
      </c>
      <c r="K96" s="130">
        <v>0</v>
      </c>
      <c r="L96" s="130">
        <v>0</v>
      </c>
      <c r="M96" s="130">
        <v>0</v>
      </c>
      <c r="N96" s="130">
        <v>5.1999999999999998E-3</v>
      </c>
      <c r="O96" s="130">
        <v>0</v>
      </c>
      <c r="P96" s="130">
        <v>0</v>
      </c>
      <c r="Q96" s="130">
        <v>0</v>
      </c>
      <c r="R96" s="130">
        <v>0</v>
      </c>
      <c r="S96" s="130">
        <v>1E-4</v>
      </c>
      <c r="T96" s="130">
        <v>0</v>
      </c>
      <c r="U96" s="130">
        <v>0</v>
      </c>
      <c r="V96" s="130">
        <v>0</v>
      </c>
      <c r="W96" s="130">
        <v>0</v>
      </c>
      <c r="X96" s="130">
        <v>0</v>
      </c>
      <c r="Y96" s="130">
        <v>0</v>
      </c>
      <c r="Z96" s="130">
        <v>7.4999999999999997E-3</v>
      </c>
      <c r="AA96" s="130">
        <v>0</v>
      </c>
      <c r="AB96" s="130">
        <v>0</v>
      </c>
      <c r="AC96" s="130">
        <v>0</v>
      </c>
      <c r="AD96" s="130">
        <v>0</v>
      </c>
      <c r="AE96" s="130">
        <v>0</v>
      </c>
      <c r="AF96" s="130">
        <v>2.7000000000000001E-3</v>
      </c>
    </row>
    <row r="97" spans="1:32" ht="20.25" customHeight="1" thickBot="1">
      <c r="A97" s="133" t="s">
        <v>684</v>
      </c>
      <c r="B97" s="130">
        <v>0</v>
      </c>
      <c r="C97" s="130">
        <v>0</v>
      </c>
      <c r="D97" s="130">
        <v>0</v>
      </c>
      <c r="E97" s="130">
        <v>0</v>
      </c>
      <c r="F97" s="130">
        <v>0</v>
      </c>
      <c r="G97" s="130">
        <v>0</v>
      </c>
      <c r="H97" s="130">
        <v>0</v>
      </c>
      <c r="I97" s="130">
        <v>0</v>
      </c>
      <c r="J97" s="130">
        <v>0</v>
      </c>
      <c r="K97" s="130">
        <v>0</v>
      </c>
      <c r="L97" s="130">
        <v>0</v>
      </c>
      <c r="M97" s="130">
        <v>0</v>
      </c>
      <c r="N97" s="130">
        <v>0</v>
      </c>
      <c r="O97" s="130">
        <v>0</v>
      </c>
      <c r="P97" s="130">
        <v>0</v>
      </c>
      <c r="Q97" s="130">
        <v>0</v>
      </c>
      <c r="R97" s="130">
        <v>0</v>
      </c>
      <c r="S97" s="130">
        <v>0</v>
      </c>
      <c r="T97" s="130">
        <v>0</v>
      </c>
      <c r="U97" s="130">
        <v>0</v>
      </c>
      <c r="V97" s="130">
        <v>0</v>
      </c>
      <c r="W97" s="130">
        <v>0</v>
      </c>
      <c r="X97" s="130">
        <v>0</v>
      </c>
      <c r="Y97" s="130">
        <v>0</v>
      </c>
      <c r="Z97" s="130">
        <v>0</v>
      </c>
      <c r="AA97" s="130">
        <v>0</v>
      </c>
      <c r="AB97" s="130">
        <v>0</v>
      </c>
      <c r="AC97" s="130">
        <v>0</v>
      </c>
      <c r="AD97" s="130">
        <v>0</v>
      </c>
      <c r="AE97" s="130">
        <v>0</v>
      </c>
      <c r="AF97" s="130">
        <v>2.0000000000000001E-4</v>
      </c>
    </row>
    <row r="98" spans="1:32" ht="20.25" customHeight="1" thickTop="1" thickBot="1">
      <c r="A98" s="846" t="s">
        <v>685</v>
      </c>
      <c r="B98" s="841"/>
      <c r="C98" s="841"/>
      <c r="D98" s="841"/>
      <c r="E98" s="841"/>
      <c r="F98" s="842"/>
      <c r="G98" s="842"/>
      <c r="H98" s="842"/>
      <c r="I98" s="841"/>
      <c r="J98" s="841"/>
      <c r="K98" s="841"/>
      <c r="L98" s="841"/>
      <c r="M98" s="842"/>
      <c r="N98" s="842"/>
      <c r="O98" s="842"/>
      <c r="P98" s="841"/>
      <c r="Q98" s="841"/>
      <c r="R98" s="841"/>
      <c r="S98" s="841"/>
      <c r="T98" s="842"/>
      <c r="U98" s="842"/>
      <c r="V98" s="842"/>
      <c r="W98" s="841"/>
      <c r="X98" s="841"/>
      <c r="Y98" s="841"/>
      <c r="Z98" s="841"/>
      <c r="AA98" s="842"/>
      <c r="AB98" s="842"/>
      <c r="AC98" s="842"/>
      <c r="AD98" s="842"/>
      <c r="AE98" s="842"/>
      <c r="AF98" s="842"/>
    </row>
    <row r="99" spans="1:32" ht="20.25" customHeight="1" thickTop="1" thickBot="1">
      <c r="A99" s="843" t="s">
        <v>686</v>
      </c>
      <c r="B99" s="844"/>
      <c r="C99" s="844"/>
      <c r="D99" s="844"/>
      <c r="E99" s="844"/>
      <c r="F99" s="845"/>
      <c r="G99" s="845"/>
      <c r="H99" s="845"/>
      <c r="I99" s="844"/>
      <c r="J99" s="844"/>
      <c r="K99" s="844"/>
      <c r="L99" s="844"/>
      <c r="M99" s="845"/>
      <c r="N99" s="845"/>
      <c r="O99" s="845"/>
      <c r="P99" s="844"/>
      <c r="Q99" s="844"/>
      <c r="R99" s="844"/>
      <c r="S99" s="844"/>
      <c r="T99" s="845"/>
      <c r="U99" s="845"/>
      <c r="V99" s="845"/>
      <c r="W99" s="844"/>
      <c r="X99" s="844"/>
      <c r="Y99" s="844"/>
      <c r="Z99" s="844"/>
      <c r="AA99" s="845"/>
      <c r="AB99" s="845"/>
      <c r="AC99" s="845"/>
      <c r="AD99" s="845"/>
      <c r="AE99" s="845"/>
      <c r="AF99" s="845"/>
    </row>
    <row r="100" spans="1:32" ht="20.25" customHeight="1" thickTop="1">
      <c r="A100" s="133" t="s">
        <v>687</v>
      </c>
      <c r="B100" s="130">
        <v>6.1199999999999997E-2</v>
      </c>
      <c r="C100" s="130">
        <v>7.2900000000000006E-2</v>
      </c>
      <c r="D100" s="130">
        <v>5.28E-2</v>
      </c>
      <c r="E100" s="130">
        <v>7.5700000000000003E-2</v>
      </c>
      <c r="F100" s="130">
        <v>7.3700000000000002E-2</v>
      </c>
      <c r="G100" s="130">
        <v>5.1400000000000001E-2</v>
      </c>
      <c r="H100" s="130">
        <v>8.0299999999999996E-2</v>
      </c>
      <c r="I100" s="130">
        <v>5.7599999999999998E-2</v>
      </c>
      <c r="J100" s="130">
        <v>6.3799999999999996E-2</v>
      </c>
      <c r="K100" s="130">
        <v>5.5899999999999998E-2</v>
      </c>
      <c r="L100" s="130">
        <v>6.3799999999999996E-2</v>
      </c>
      <c r="M100" s="130">
        <v>6.8599999999999994E-2</v>
      </c>
      <c r="N100" s="130">
        <v>0.13780000000000001</v>
      </c>
      <c r="O100" s="130">
        <v>6.2E-2</v>
      </c>
      <c r="P100" s="130">
        <v>5.3100000000000001E-2</v>
      </c>
      <c r="Q100" s="130">
        <v>8.6199999999999999E-2</v>
      </c>
      <c r="R100" s="130">
        <v>5.6899999999999999E-2</v>
      </c>
      <c r="S100" s="130">
        <v>7.9100000000000004E-2</v>
      </c>
      <c r="T100" s="130">
        <v>7.1599999999999997E-2</v>
      </c>
      <c r="U100" s="130">
        <v>0.1103</v>
      </c>
      <c r="V100" s="130">
        <v>4.7199999999999999E-2</v>
      </c>
      <c r="W100" s="130">
        <v>4.7800000000000002E-2</v>
      </c>
      <c r="X100" s="130">
        <v>7.7600000000000002E-2</v>
      </c>
      <c r="Y100" s="130">
        <v>6.3799999999999996E-2</v>
      </c>
      <c r="Z100" s="130">
        <v>7.46E-2</v>
      </c>
      <c r="AA100" s="130">
        <v>5.6399999999999999E-2</v>
      </c>
      <c r="AB100" s="130">
        <v>4.5600000000000002E-2</v>
      </c>
      <c r="AC100" s="130">
        <v>8.8599999999999998E-2</v>
      </c>
      <c r="AD100" s="130">
        <v>0.41810000000000003</v>
      </c>
      <c r="AE100" s="130">
        <v>6.2899999999999998E-2</v>
      </c>
      <c r="AF100" s="130">
        <v>6.5000000000000002E-2</v>
      </c>
    </row>
    <row r="101" spans="1:32" ht="20.25" customHeight="1">
      <c r="A101" s="133" t="s">
        <v>688</v>
      </c>
      <c r="B101" s="130">
        <v>8.2000000000000003E-2</v>
      </c>
      <c r="C101" s="130">
        <v>8.8900000000000007E-2</v>
      </c>
      <c r="D101" s="130">
        <v>6.13E-2</v>
      </c>
      <c r="E101" s="130">
        <v>8.8900000000000007E-2</v>
      </c>
      <c r="F101" s="130">
        <v>9.3299999999999994E-2</v>
      </c>
      <c r="G101" s="130">
        <v>6.1499999999999999E-2</v>
      </c>
      <c r="H101" s="130">
        <v>8.6300000000000002E-2</v>
      </c>
      <c r="I101" s="130">
        <v>6.3100000000000003E-2</v>
      </c>
      <c r="J101" s="130">
        <v>6.9500000000000006E-2</v>
      </c>
      <c r="K101" s="130">
        <v>6.2899999999999998E-2</v>
      </c>
      <c r="L101" s="130">
        <v>6.6299999999999998E-2</v>
      </c>
      <c r="M101" s="130">
        <v>7.2400000000000006E-2</v>
      </c>
      <c r="N101" s="130">
        <v>0.1522</v>
      </c>
      <c r="O101" s="130">
        <v>7.5899999999999995E-2</v>
      </c>
      <c r="P101" s="130">
        <v>6.0100000000000001E-2</v>
      </c>
      <c r="Q101" s="130">
        <v>0.1096</v>
      </c>
      <c r="R101" s="130">
        <v>6.3799999999999996E-2</v>
      </c>
      <c r="S101" s="130">
        <v>9.0200000000000002E-2</v>
      </c>
      <c r="T101" s="130">
        <v>7.7299999999999994E-2</v>
      </c>
      <c r="U101" s="130">
        <v>0.127</v>
      </c>
      <c r="V101" s="130">
        <v>5.2999999999999999E-2</v>
      </c>
      <c r="W101" s="130">
        <v>5.0900000000000001E-2</v>
      </c>
      <c r="X101" s="130">
        <v>8.9099999999999999E-2</v>
      </c>
      <c r="Y101" s="130">
        <v>6.9599999999999995E-2</v>
      </c>
      <c r="Z101" s="130">
        <v>8.1000000000000003E-2</v>
      </c>
      <c r="AA101" s="130">
        <v>5.9799999999999999E-2</v>
      </c>
      <c r="AB101" s="130">
        <v>5.0799999999999998E-2</v>
      </c>
      <c r="AC101" s="130">
        <v>0.1021</v>
      </c>
      <c r="AD101" s="130">
        <v>0.48470000000000002</v>
      </c>
      <c r="AE101" s="130">
        <v>6.7699999999999996E-2</v>
      </c>
      <c r="AF101" s="130">
        <v>7.6399999999999996E-2</v>
      </c>
    </row>
    <row r="102" spans="1:32" ht="20.25" customHeight="1">
      <c r="A102" s="133" t="s">
        <v>689</v>
      </c>
      <c r="B102" s="130">
        <v>8.72E-2</v>
      </c>
      <c r="C102" s="130">
        <v>9.5100000000000004E-2</v>
      </c>
      <c r="D102" s="130">
        <v>7.7399999999999997E-2</v>
      </c>
      <c r="E102" s="130">
        <v>9.5699999999999993E-2</v>
      </c>
      <c r="F102" s="130">
        <v>0.1188</v>
      </c>
      <c r="G102" s="130">
        <v>7.2800000000000004E-2</v>
      </c>
      <c r="H102" s="130">
        <v>0.1052</v>
      </c>
      <c r="I102" s="130">
        <v>6.6199999999999995E-2</v>
      </c>
      <c r="J102" s="130">
        <v>7.5300000000000006E-2</v>
      </c>
      <c r="K102" s="130">
        <v>7.1599999999999997E-2</v>
      </c>
      <c r="L102" s="130">
        <v>8.0399999999999999E-2</v>
      </c>
      <c r="M102" s="130">
        <v>7.9600000000000004E-2</v>
      </c>
      <c r="N102" s="130">
        <v>0.15509999999999999</v>
      </c>
      <c r="O102" s="130">
        <v>7.9299999999999995E-2</v>
      </c>
      <c r="P102" s="130">
        <v>7.1300000000000002E-2</v>
      </c>
      <c r="Q102" s="130">
        <v>0.11840000000000001</v>
      </c>
      <c r="R102" s="130">
        <v>7.0599999999999996E-2</v>
      </c>
      <c r="S102" s="130">
        <v>0.1004</v>
      </c>
      <c r="T102" s="130">
        <v>9.0399999999999994E-2</v>
      </c>
      <c r="U102" s="130">
        <v>0.13150000000000001</v>
      </c>
      <c r="V102" s="130">
        <v>5.7299999999999997E-2</v>
      </c>
      <c r="W102" s="130">
        <v>5.9299999999999999E-2</v>
      </c>
      <c r="X102" s="130">
        <v>9.4500000000000001E-2</v>
      </c>
      <c r="Y102" s="130">
        <v>7.9500000000000001E-2</v>
      </c>
      <c r="Z102" s="130">
        <v>9.3600000000000003E-2</v>
      </c>
      <c r="AA102" s="130">
        <v>6.4600000000000005E-2</v>
      </c>
      <c r="AB102" s="130">
        <v>5.6300000000000003E-2</v>
      </c>
      <c r="AC102" s="130">
        <v>0.10589999999999999</v>
      </c>
      <c r="AD102" s="130">
        <v>0.46800000000000003</v>
      </c>
      <c r="AE102" s="130">
        <v>8.1600000000000006E-2</v>
      </c>
      <c r="AF102" s="130">
        <v>8.4699999999999998E-2</v>
      </c>
    </row>
    <row r="103" spans="1:32" ht="20.25" customHeight="1" thickBot="1">
      <c r="A103" s="133" t="s">
        <v>690</v>
      </c>
      <c r="B103" s="130">
        <v>0.10349999999999999</v>
      </c>
      <c r="C103" s="130">
        <v>0.104</v>
      </c>
      <c r="D103" s="130">
        <v>7.22E-2</v>
      </c>
      <c r="E103" s="130">
        <v>9.11E-2</v>
      </c>
      <c r="F103" s="130">
        <v>0.1003</v>
      </c>
      <c r="G103" s="130">
        <v>7.1999999999999995E-2</v>
      </c>
      <c r="H103" s="130">
        <v>0.1069</v>
      </c>
      <c r="I103" s="130">
        <v>8.09E-2</v>
      </c>
      <c r="J103" s="130">
        <v>8.8400000000000006E-2</v>
      </c>
      <c r="K103" s="130">
        <v>7.8399999999999997E-2</v>
      </c>
      <c r="L103" s="130">
        <v>8.7499999999999994E-2</v>
      </c>
      <c r="M103" s="130">
        <v>9.2999999999999999E-2</v>
      </c>
      <c r="N103" s="130">
        <v>0.19259999999999999</v>
      </c>
      <c r="O103" s="130">
        <v>7.85E-2</v>
      </c>
      <c r="P103" s="130">
        <v>6.9699999999999998E-2</v>
      </c>
      <c r="Q103" s="130">
        <v>0.10580000000000001</v>
      </c>
      <c r="R103" s="130">
        <v>7.7799999999999994E-2</v>
      </c>
      <c r="S103" s="130">
        <v>0.13589999999999999</v>
      </c>
      <c r="T103" s="130">
        <v>9.1899999999999996E-2</v>
      </c>
      <c r="U103" s="130">
        <v>0.15859999999999999</v>
      </c>
      <c r="V103" s="130">
        <v>5.5899999999999998E-2</v>
      </c>
      <c r="W103" s="130">
        <v>5.6899999999999999E-2</v>
      </c>
      <c r="X103" s="130">
        <v>0.10539999999999999</v>
      </c>
      <c r="Y103" s="130">
        <v>8.3599999999999994E-2</v>
      </c>
      <c r="Z103" s="130">
        <v>9.4299999999999995E-2</v>
      </c>
      <c r="AA103" s="130">
        <v>6.9199999999999998E-2</v>
      </c>
      <c r="AB103" s="130">
        <v>6.7100000000000007E-2</v>
      </c>
      <c r="AC103" s="130">
        <v>0.125</v>
      </c>
      <c r="AD103" s="130">
        <v>0.79610000000000003</v>
      </c>
      <c r="AE103" s="130">
        <v>7.9399999999999998E-2</v>
      </c>
      <c r="AF103" s="130">
        <v>9.1700000000000004E-2</v>
      </c>
    </row>
    <row r="104" spans="1:32" ht="20.25" customHeight="1" thickTop="1" thickBot="1">
      <c r="A104" s="843" t="s">
        <v>691</v>
      </c>
      <c r="B104" s="844"/>
      <c r="C104" s="844"/>
      <c r="D104" s="844"/>
      <c r="E104" s="844"/>
      <c r="F104" s="845"/>
      <c r="G104" s="845"/>
      <c r="H104" s="845"/>
      <c r="I104" s="844"/>
      <c r="J104" s="844"/>
      <c r="K104" s="844"/>
      <c r="L104" s="844"/>
      <c r="M104" s="845"/>
      <c r="N104" s="845"/>
      <c r="O104" s="845"/>
      <c r="P104" s="844"/>
      <c r="Q104" s="844"/>
      <c r="R104" s="844"/>
      <c r="S104" s="844"/>
      <c r="T104" s="845"/>
      <c r="U104" s="845"/>
      <c r="V104" s="845"/>
      <c r="W104" s="844"/>
      <c r="X104" s="844"/>
      <c r="Y104" s="844"/>
      <c r="Z104" s="844"/>
      <c r="AA104" s="845"/>
      <c r="AB104" s="845"/>
      <c r="AC104" s="845"/>
      <c r="AD104" s="845"/>
      <c r="AE104" s="845"/>
      <c r="AF104" s="845"/>
    </row>
    <row r="105" spans="1:32" ht="20.25" customHeight="1" thickTop="1">
      <c r="A105" s="133" t="s">
        <v>692</v>
      </c>
      <c r="B105" s="130">
        <v>0.51239999999999997</v>
      </c>
      <c r="C105" s="130">
        <v>0.53680000000000005</v>
      </c>
      <c r="D105" s="130">
        <v>0.62780000000000002</v>
      </c>
      <c r="E105" s="130">
        <v>0.57379999999999998</v>
      </c>
      <c r="F105" s="130">
        <v>0.58830000000000005</v>
      </c>
      <c r="G105" s="130">
        <v>0.49719999999999998</v>
      </c>
      <c r="H105" s="130">
        <v>0.68010000000000004</v>
      </c>
      <c r="I105" s="130">
        <v>0.62390000000000001</v>
      </c>
      <c r="J105" s="130">
        <v>0.59630000000000005</v>
      </c>
      <c r="K105" s="130">
        <v>0.64329999999999998</v>
      </c>
      <c r="L105" s="130">
        <v>0.61029999999999995</v>
      </c>
      <c r="M105" s="130">
        <v>0.70440000000000003</v>
      </c>
      <c r="N105" s="130">
        <v>0.65669999999999995</v>
      </c>
      <c r="O105" s="130">
        <v>0.6038</v>
      </c>
      <c r="P105" s="130">
        <v>0.58899999999999997</v>
      </c>
      <c r="Q105" s="130">
        <v>0.57430000000000003</v>
      </c>
      <c r="R105" s="130">
        <v>0.57650000000000001</v>
      </c>
      <c r="S105" s="130">
        <v>0.6532</v>
      </c>
      <c r="T105" s="130">
        <v>0.62329999999999997</v>
      </c>
      <c r="U105" s="130">
        <v>0.63290000000000002</v>
      </c>
      <c r="V105" s="130">
        <v>0.57669999999999999</v>
      </c>
      <c r="W105" s="130">
        <v>0.60270000000000001</v>
      </c>
      <c r="X105" s="130">
        <v>0.67159999999999997</v>
      </c>
      <c r="Y105" s="130">
        <v>0.59260000000000002</v>
      </c>
      <c r="Z105" s="130">
        <v>0.56969999999999998</v>
      </c>
      <c r="AA105" s="130">
        <v>0.65459999999999996</v>
      </c>
      <c r="AB105" s="130">
        <v>0.59050000000000002</v>
      </c>
      <c r="AC105" s="130">
        <v>0.60650000000000004</v>
      </c>
      <c r="AD105" s="130">
        <v>0.6865</v>
      </c>
      <c r="AE105" s="130">
        <v>0.56389999999999996</v>
      </c>
      <c r="AF105" s="130">
        <v>0.57999999999999996</v>
      </c>
    </row>
    <row r="106" spans="1:32" ht="20.25" customHeight="1">
      <c r="A106" s="133" t="s">
        <v>693</v>
      </c>
      <c r="B106" s="130">
        <v>5.0700000000000002E-2</v>
      </c>
      <c r="C106" s="130">
        <v>5.7299999999999997E-2</v>
      </c>
      <c r="D106" s="130">
        <v>3.8100000000000002E-2</v>
      </c>
      <c r="E106" s="130">
        <v>3.7699999999999997E-2</v>
      </c>
      <c r="F106" s="130">
        <v>3.49E-2</v>
      </c>
      <c r="G106" s="130">
        <v>3.49E-2</v>
      </c>
      <c r="H106" s="130">
        <v>3.1300000000000001E-2</v>
      </c>
      <c r="I106" s="130">
        <v>2.75E-2</v>
      </c>
      <c r="J106" s="130">
        <v>3.6200000000000003E-2</v>
      </c>
      <c r="K106" s="130">
        <v>3.09E-2</v>
      </c>
      <c r="L106" s="130">
        <v>3.1399999999999997E-2</v>
      </c>
      <c r="M106" s="130">
        <v>4.4499999999999998E-2</v>
      </c>
      <c r="N106" s="130">
        <v>2.53E-2</v>
      </c>
      <c r="O106" s="130">
        <v>4.2299999999999997E-2</v>
      </c>
      <c r="P106" s="130">
        <v>2.8799999999999999E-2</v>
      </c>
      <c r="Q106" s="130">
        <v>4.1099999999999998E-2</v>
      </c>
      <c r="R106" s="130">
        <v>8.6199999999999999E-2</v>
      </c>
      <c r="S106" s="130">
        <v>6.8099999999999994E-2</v>
      </c>
      <c r="T106" s="130">
        <v>4.0599999999999997E-2</v>
      </c>
      <c r="U106" s="130">
        <v>3.9399999999999998E-2</v>
      </c>
      <c r="V106" s="130">
        <v>3.5299999999999998E-2</v>
      </c>
      <c r="W106" s="130">
        <v>5.7599999999999998E-2</v>
      </c>
      <c r="X106" s="130">
        <v>5.45E-2</v>
      </c>
      <c r="Y106" s="130">
        <v>4.36E-2</v>
      </c>
      <c r="Z106" s="130">
        <v>3.1600000000000003E-2</v>
      </c>
      <c r="AA106" s="130">
        <v>2.6200000000000001E-2</v>
      </c>
      <c r="AB106" s="130">
        <v>3.5499999999999997E-2</v>
      </c>
      <c r="AC106" s="130">
        <v>5.3900000000000003E-2</v>
      </c>
      <c r="AD106" s="130">
        <v>2.1000000000000001E-2</v>
      </c>
      <c r="AE106" s="130">
        <v>5.0900000000000001E-2</v>
      </c>
      <c r="AF106" s="130">
        <v>4.4900000000000002E-2</v>
      </c>
    </row>
    <row r="107" spans="1:32" ht="20.25" customHeight="1">
      <c r="A107" s="133" t="s">
        <v>694</v>
      </c>
      <c r="B107" s="130">
        <v>0.43690000000000001</v>
      </c>
      <c r="C107" s="130">
        <v>0.40589999999999998</v>
      </c>
      <c r="D107" s="130">
        <v>0.33410000000000001</v>
      </c>
      <c r="E107" s="130">
        <v>0.38850000000000001</v>
      </c>
      <c r="F107" s="130">
        <v>0.37680000000000002</v>
      </c>
      <c r="G107" s="130">
        <v>0.46789999999999998</v>
      </c>
      <c r="H107" s="130">
        <v>0.28849999999999998</v>
      </c>
      <c r="I107" s="130">
        <v>0.34849999999999998</v>
      </c>
      <c r="J107" s="130">
        <v>0.36759999999999998</v>
      </c>
      <c r="K107" s="130">
        <v>0.32579999999999998</v>
      </c>
      <c r="L107" s="130">
        <v>0.35830000000000001</v>
      </c>
      <c r="M107" s="130">
        <v>0.25109999999999999</v>
      </c>
      <c r="N107" s="130">
        <v>0.318</v>
      </c>
      <c r="O107" s="130">
        <v>0.35389999999999999</v>
      </c>
      <c r="P107" s="130">
        <v>0.38219999999999998</v>
      </c>
      <c r="Q107" s="130">
        <v>0.3846</v>
      </c>
      <c r="R107" s="130">
        <v>0.33729999999999999</v>
      </c>
      <c r="S107" s="130">
        <v>0.2787</v>
      </c>
      <c r="T107" s="130">
        <v>0.33610000000000001</v>
      </c>
      <c r="U107" s="130">
        <v>0.32769999999999999</v>
      </c>
      <c r="V107" s="130">
        <v>0.3881</v>
      </c>
      <c r="W107" s="130">
        <v>0.33960000000000001</v>
      </c>
      <c r="X107" s="130">
        <v>0.27389999999999998</v>
      </c>
      <c r="Y107" s="130">
        <v>0.36380000000000001</v>
      </c>
      <c r="Z107" s="130">
        <v>0.3987</v>
      </c>
      <c r="AA107" s="130">
        <v>0.31919999999999998</v>
      </c>
      <c r="AB107" s="130">
        <v>0.374</v>
      </c>
      <c r="AC107" s="130">
        <v>0.33960000000000001</v>
      </c>
      <c r="AD107" s="130">
        <v>0.29249999999999998</v>
      </c>
      <c r="AE107" s="130">
        <v>0.3851</v>
      </c>
      <c r="AF107" s="130">
        <v>0.37509999999999999</v>
      </c>
    </row>
    <row r="108" spans="1:32" ht="20.25" customHeight="1" thickBot="1">
      <c r="A108" s="133" t="s">
        <v>695</v>
      </c>
      <c r="B108" s="130">
        <v>0.52810000000000001</v>
      </c>
      <c r="C108" s="130">
        <v>0.5534</v>
      </c>
      <c r="D108" s="130">
        <v>0.54659999999999997</v>
      </c>
      <c r="E108" s="130">
        <v>0.44230000000000003</v>
      </c>
      <c r="F108" s="130">
        <v>0.59950000000000003</v>
      </c>
      <c r="G108" s="130">
        <v>0.51580000000000004</v>
      </c>
      <c r="H108" s="130">
        <v>0.65380000000000005</v>
      </c>
      <c r="I108" s="130">
        <v>0.50039999999999996</v>
      </c>
      <c r="J108" s="130">
        <v>0.53159999999999996</v>
      </c>
      <c r="K108" s="130">
        <v>0.57620000000000005</v>
      </c>
      <c r="L108" s="130">
        <v>0.64380000000000004</v>
      </c>
      <c r="M108" s="130">
        <v>0.67649999999999999</v>
      </c>
      <c r="N108" s="130">
        <v>0.753</v>
      </c>
      <c r="O108" s="130">
        <v>0.34510000000000002</v>
      </c>
      <c r="P108" s="130">
        <v>0.39429999999999998</v>
      </c>
      <c r="Q108" s="130">
        <v>0.59930000000000005</v>
      </c>
      <c r="R108" s="130">
        <v>0.50380000000000003</v>
      </c>
      <c r="S108" s="130">
        <v>0.7087</v>
      </c>
      <c r="T108" s="130">
        <v>0.60219999999999996</v>
      </c>
      <c r="U108" s="130">
        <v>0.53680000000000005</v>
      </c>
      <c r="V108" s="130">
        <v>0.5071</v>
      </c>
      <c r="W108" s="130">
        <v>0.5948</v>
      </c>
      <c r="X108" s="130">
        <v>0.65780000000000005</v>
      </c>
      <c r="Y108" s="130">
        <v>0.51039999999999996</v>
      </c>
      <c r="Z108" s="130">
        <v>0.61009999999999998</v>
      </c>
      <c r="AA108" s="130">
        <v>0.42530000000000001</v>
      </c>
      <c r="AB108" s="130">
        <v>0.46750000000000003</v>
      </c>
      <c r="AC108" s="130">
        <v>0.63090000000000002</v>
      </c>
      <c r="AD108" s="130">
        <v>0.77110000000000001</v>
      </c>
      <c r="AE108" s="130">
        <v>0.64570000000000005</v>
      </c>
      <c r="AF108" s="130">
        <v>0.54359999999999997</v>
      </c>
    </row>
    <row r="109" spans="1:32" ht="20.25" customHeight="1" thickTop="1" thickBot="1">
      <c r="A109" s="843" t="s">
        <v>696</v>
      </c>
      <c r="B109" s="844"/>
      <c r="C109" s="844"/>
      <c r="D109" s="844"/>
      <c r="E109" s="844"/>
      <c r="F109" s="845"/>
      <c r="G109" s="845"/>
      <c r="H109" s="845"/>
      <c r="I109" s="844"/>
      <c r="J109" s="844"/>
      <c r="K109" s="844"/>
      <c r="L109" s="844"/>
      <c r="M109" s="845"/>
      <c r="N109" s="845"/>
      <c r="O109" s="845"/>
      <c r="P109" s="844"/>
      <c r="Q109" s="844"/>
      <c r="R109" s="844"/>
      <c r="S109" s="844"/>
      <c r="T109" s="845"/>
      <c r="U109" s="845"/>
      <c r="V109" s="845"/>
      <c r="W109" s="844"/>
      <c r="X109" s="844"/>
      <c r="Y109" s="844"/>
      <c r="Z109" s="844"/>
      <c r="AA109" s="845"/>
      <c r="AB109" s="845"/>
      <c r="AC109" s="845"/>
      <c r="AD109" s="845"/>
      <c r="AE109" s="845"/>
      <c r="AF109" s="845"/>
    </row>
    <row r="110" spans="1:32" ht="20.25" customHeight="1" thickTop="1">
      <c r="A110" s="133" t="s">
        <v>697</v>
      </c>
      <c r="B110" s="130">
        <v>8.43E-2</v>
      </c>
      <c r="C110" s="130">
        <v>8.5000000000000006E-2</v>
      </c>
      <c r="D110" s="130">
        <v>6.7900000000000002E-2</v>
      </c>
      <c r="E110" s="130">
        <v>8.4599999999999995E-2</v>
      </c>
      <c r="F110" s="130">
        <v>6.83E-2</v>
      </c>
      <c r="G110" s="130">
        <v>5.33E-2</v>
      </c>
      <c r="H110" s="130">
        <v>9.9500000000000005E-2</v>
      </c>
      <c r="I110" s="130">
        <v>8.5099999999999995E-2</v>
      </c>
      <c r="J110" s="130">
        <v>8.3099999999999993E-2</v>
      </c>
      <c r="K110" s="130">
        <v>7.5399999999999995E-2</v>
      </c>
      <c r="L110" s="130">
        <v>7.7700000000000005E-2</v>
      </c>
      <c r="M110" s="130">
        <v>8.9300000000000004E-2</v>
      </c>
      <c r="N110" s="130">
        <v>0.1431</v>
      </c>
      <c r="O110" s="130">
        <v>8.6999999999999994E-2</v>
      </c>
      <c r="P110" s="130">
        <v>7.0000000000000007E-2</v>
      </c>
      <c r="Q110" s="130">
        <v>8.0399999999999999E-2</v>
      </c>
      <c r="R110" s="130">
        <v>8.3599999999999994E-2</v>
      </c>
      <c r="S110" s="130">
        <v>0.14080000000000001</v>
      </c>
      <c r="T110" s="130">
        <v>8.77E-2</v>
      </c>
      <c r="U110" s="130">
        <v>0.1118</v>
      </c>
      <c r="V110" s="130">
        <v>7.6200000000000004E-2</v>
      </c>
      <c r="W110" s="130">
        <v>9.1499999999999998E-2</v>
      </c>
      <c r="X110" s="130">
        <v>0.1038</v>
      </c>
      <c r="Y110" s="130">
        <v>8.7300000000000003E-2</v>
      </c>
      <c r="Z110" s="130">
        <v>8.6099999999999996E-2</v>
      </c>
      <c r="AA110" s="130">
        <v>7.6999999999999999E-2</v>
      </c>
      <c r="AB110" s="130">
        <v>6.5500000000000003E-2</v>
      </c>
      <c r="AC110" s="130">
        <v>9.6600000000000005E-2</v>
      </c>
      <c r="AD110" s="130">
        <v>0.4118</v>
      </c>
      <c r="AE110" s="130">
        <v>8.6300000000000002E-2</v>
      </c>
      <c r="AF110" s="130">
        <v>8.4099999999999994E-2</v>
      </c>
    </row>
    <row r="111" spans="1:32" ht="20.25" customHeight="1">
      <c r="A111" s="133" t="s">
        <v>698</v>
      </c>
      <c r="B111" s="130">
        <v>8.1199999999999994E-2</v>
      </c>
      <c r="C111" s="130">
        <v>8.0699999999999994E-2</v>
      </c>
      <c r="D111" s="130">
        <v>6.6699999999999995E-2</v>
      </c>
      <c r="E111" s="130">
        <v>7.8899999999999998E-2</v>
      </c>
      <c r="F111" s="130">
        <v>6.6100000000000006E-2</v>
      </c>
      <c r="G111" s="130">
        <v>4.9500000000000002E-2</v>
      </c>
      <c r="H111" s="130">
        <v>9.74E-2</v>
      </c>
      <c r="I111" s="130">
        <v>8.2400000000000001E-2</v>
      </c>
      <c r="J111" s="130">
        <v>8.0299999999999996E-2</v>
      </c>
      <c r="K111" s="130">
        <v>7.4499999999999997E-2</v>
      </c>
      <c r="L111" s="130">
        <v>7.7299999999999994E-2</v>
      </c>
      <c r="M111" s="130">
        <v>8.8800000000000004E-2</v>
      </c>
      <c r="N111" s="130">
        <v>0.1396</v>
      </c>
      <c r="O111" s="130">
        <v>8.43E-2</v>
      </c>
      <c r="P111" s="130">
        <v>7.0499999999999993E-2</v>
      </c>
      <c r="Q111" s="130">
        <v>7.9699999999999993E-2</v>
      </c>
      <c r="R111" s="130">
        <v>8.1199999999999994E-2</v>
      </c>
      <c r="S111" s="130">
        <v>0.14069999999999999</v>
      </c>
      <c r="T111" s="130">
        <v>8.7999999999999995E-2</v>
      </c>
      <c r="U111" s="130">
        <v>0.11119999999999999</v>
      </c>
      <c r="V111" s="130">
        <v>7.6300000000000007E-2</v>
      </c>
      <c r="W111" s="130">
        <v>9.0399999999999994E-2</v>
      </c>
      <c r="X111" s="130">
        <v>0.1043</v>
      </c>
      <c r="Y111" s="130">
        <v>8.6199999999999999E-2</v>
      </c>
      <c r="Z111" s="130">
        <v>8.3599999999999994E-2</v>
      </c>
      <c r="AA111" s="130">
        <v>7.5200000000000003E-2</v>
      </c>
      <c r="AB111" s="130">
        <v>6.5000000000000002E-2</v>
      </c>
      <c r="AC111" s="130">
        <v>9.3399999999999997E-2</v>
      </c>
      <c r="AD111" s="130">
        <v>0.41220000000000001</v>
      </c>
      <c r="AE111" s="130">
        <v>8.5900000000000004E-2</v>
      </c>
      <c r="AF111" s="130">
        <v>8.1799999999999998E-2</v>
      </c>
    </row>
    <row r="112" spans="1:32" ht="20.25" customHeight="1">
      <c r="A112" s="126" t="s">
        <v>699</v>
      </c>
      <c r="B112" s="130">
        <v>0.1118</v>
      </c>
      <c r="C112" s="130">
        <v>9.4700000000000006E-2</v>
      </c>
      <c r="D112" s="130">
        <v>7.2999999999999995E-2</v>
      </c>
      <c r="E112" s="130">
        <v>9.3799999999999994E-2</v>
      </c>
      <c r="F112" s="130">
        <v>8.3599999999999994E-2</v>
      </c>
      <c r="G112" s="130">
        <v>4.7899999999999998E-2</v>
      </c>
      <c r="H112" s="130">
        <v>0.1047</v>
      </c>
      <c r="I112" s="130">
        <v>9.0999999999999998E-2</v>
      </c>
      <c r="J112" s="130">
        <v>8.8300000000000003E-2</v>
      </c>
      <c r="K112" s="130">
        <v>8.5400000000000004E-2</v>
      </c>
      <c r="L112" s="130">
        <v>8.1000000000000003E-2</v>
      </c>
      <c r="M112" s="130">
        <v>9.2799999999999994E-2</v>
      </c>
      <c r="N112" s="130">
        <v>0.1429</v>
      </c>
      <c r="O112" s="130">
        <v>0.1065</v>
      </c>
      <c r="P112" s="130">
        <v>8.2600000000000007E-2</v>
      </c>
      <c r="Q112" s="130">
        <v>0.1027</v>
      </c>
      <c r="R112" s="130">
        <v>9.4200000000000006E-2</v>
      </c>
      <c r="S112" s="130">
        <v>0.161</v>
      </c>
      <c r="T112" s="130">
        <v>9.7299999999999998E-2</v>
      </c>
      <c r="U112" s="130">
        <v>0.1295</v>
      </c>
      <c r="V112" s="130">
        <v>8.8800000000000004E-2</v>
      </c>
      <c r="W112" s="130">
        <v>9.6799999999999997E-2</v>
      </c>
      <c r="X112" s="130">
        <v>0.12089999999999999</v>
      </c>
      <c r="Y112" s="130">
        <v>9.7699999999999995E-2</v>
      </c>
      <c r="Z112" s="130">
        <v>9.1399999999999995E-2</v>
      </c>
      <c r="AA112" s="130">
        <v>8.0199999999999994E-2</v>
      </c>
      <c r="AB112" s="130">
        <v>7.5999999999999998E-2</v>
      </c>
      <c r="AC112" s="130">
        <v>0.10929999999999999</v>
      </c>
      <c r="AD112" s="130">
        <v>0.47070000000000001</v>
      </c>
      <c r="AE112" s="130">
        <v>9.4100000000000003E-2</v>
      </c>
      <c r="AF112" s="130">
        <v>9.6600000000000005E-2</v>
      </c>
    </row>
    <row r="113" spans="1:32" ht="20.25" customHeight="1">
      <c r="A113" s="126" t="s">
        <v>700</v>
      </c>
      <c r="B113" s="130">
        <v>0.13550000000000001</v>
      </c>
      <c r="C113" s="130">
        <v>0.12859999999999999</v>
      </c>
      <c r="D113" s="130">
        <v>9.8599999999999993E-2</v>
      </c>
      <c r="E113" s="130">
        <v>0.1333</v>
      </c>
      <c r="F113" s="130">
        <v>9.7600000000000006E-2</v>
      </c>
      <c r="G113" s="130">
        <v>8.1100000000000005E-2</v>
      </c>
      <c r="H113" s="130">
        <v>0.1343</v>
      </c>
      <c r="I113" s="130">
        <v>0.1187</v>
      </c>
      <c r="J113" s="130">
        <v>0.1268</v>
      </c>
      <c r="K113" s="130">
        <v>0.1137</v>
      </c>
      <c r="L113" s="130">
        <v>0.11210000000000001</v>
      </c>
      <c r="M113" s="130">
        <v>0.1134</v>
      </c>
      <c r="N113" s="130">
        <v>0.18490000000000001</v>
      </c>
      <c r="O113" s="130">
        <v>0.14119999999999999</v>
      </c>
      <c r="P113" s="130">
        <v>0.1275</v>
      </c>
      <c r="Q113" s="130">
        <v>0.13600000000000001</v>
      </c>
      <c r="R113" s="130">
        <v>0.13039999999999999</v>
      </c>
      <c r="S113" s="130">
        <v>0.185</v>
      </c>
      <c r="T113" s="130">
        <v>0.13139999999999999</v>
      </c>
      <c r="U113" s="130">
        <v>0.16500000000000001</v>
      </c>
      <c r="V113" s="130">
        <v>0.1186</v>
      </c>
      <c r="W113" s="130">
        <v>0.1192</v>
      </c>
      <c r="X113" s="130">
        <v>0.14399999999999999</v>
      </c>
      <c r="Y113" s="130">
        <v>0.13930000000000001</v>
      </c>
      <c r="Z113" s="130">
        <v>0.1237</v>
      </c>
      <c r="AA113" s="130">
        <v>0.1241</v>
      </c>
      <c r="AB113" s="130">
        <v>0.1149</v>
      </c>
      <c r="AC113" s="130">
        <v>0.14180000000000001</v>
      </c>
      <c r="AD113" s="130">
        <v>0.54359999999999997</v>
      </c>
      <c r="AE113" s="130">
        <v>0.123</v>
      </c>
      <c r="AF113" s="130">
        <v>0.127</v>
      </c>
    </row>
    <row r="114" spans="1:32" ht="20.25" customHeight="1">
      <c r="A114" s="126" t="s">
        <v>701</v>
      </c>
      <c r="B114" s="130">
        <v>-2.3599999999999999E-2</v>
      </c>
      <c r="C114" s="130">
        <v>-3.39E-2</v>
      </c>
      <c r="D114" s="130">
        <v>-2.5600000000000001E-2</v>
      </c>
      <c r="E114" s="130">
        <v>-3.9399999999999998E-2</v>
      </c>
      <c r="F114" s="130">
        <v>-1.4E-2</v>
      </c>
      <c r="G114" s="130">
        <v>-3.32E-2</v>
      </c>
      <c r="H114" s="130">
        <v>-2.9600000000000001E-2</v>
      </c>
      <c r="I114" s="130">
        <v>-2.7799999999999998E-2</v>
      </c>
      <c r="J114" s="130">
        <v>-3.85E-2</v>
      </c>
      <c r="K114" s="130">
        <v>-2.8299999999999999E-2</v>
      </c>
      <c r="L114" s="130">
        <v>-3.1099999999999999E-2</v>
      </c>
      <c r="M114" s="130">
        <v>-2.06E-2</v>
      </c>
      <c r="N114" s="130">
        <v>-4.2000000000000003E-2</v>
      </c>
      <c r="O114" s="130">
        <v>-3.4700000000000002E-2</v>
      </c>
      <c r="P114" s="130">
        <v>-4.4900000000000002E-2</v>
      </c>
      <c r="Q114" s="130">
        <v>-3.3300000000000003E-2</v>
      </c>
      <c r="R114" s="130">
        <v>-3.61E-2</v>
      </c>
      <c r="S114" s="130">
        <v>-2.41E-2</v>
      </c>
      <c r="T114" s="130">
        <v>-3.4200000000000001E-2</v>
      </c>
      <c r="U114" s="130">
        <v>-3.5499999999999997E-2</v>
      </c>
      <c r="V114" s="130">
        <v>-2.9899999999999999E-2</v>
      </c>
      <c r="W114" s="130">
        <v>-2.23E-2</v>
      </c>
      <c r="X114" s="130">
        <v>-2.3099999999999999E-2</v>
      </c>
      <c r="Y114" s="130">
        <v>-4.1500000000000002E-2</v>
      </c>
      <c r="Z114" s="130">
        <v>-3.2300000000000002E-2</v>
      </c>
      <c r="AA114" s="130">
        <v>-4.3900000000000002E-2</v>
      </c>
      <c r="AB114" s="130">
        <v>-3.8899999999999997E-2</v>
      </c>
      <c r="AC114" s="130">
        <v>-3.2500000000000001E-2</v>
      </c>
      <c r="AD114" s="130">
        <v>-7.2900000000000006E-2</v>
      </c>
      <c r="AE114" s="130">
        <v>-2.8899999999999999E-2</v>
      </c>
      <c r="AF114" s="130">
        <v>-3.0300000000000001E-2</v>
      </c>
    </row>
    <row r="115" spans="1:32" ht="20.25" customHeight="1">
      <c r="A115" s="126" t="s">
        <v>702</v>
      </c>
      <c r="B115" s="130">
        <v>-3.0599999999999999E-2</v>
      </c>
      <c r="C115" s="130">
        <v>-1.3899999999999999E-2</v>
      </c>
      <c r="D115" s="130">
        <v>-6.3E-3</v>
      </c>
      <c r="E115" s="130">
        <v>-1.49E-2</v>
      </c>
      <c r="F115" s="130">
        <v>-1.7399999999999999E-2</v>
      </c>
      <c r="G115" s="130">
        <v>1.6999999999999999E-3</v>
      </c>
      <c r="H115" s="130">
        <v>-7.3000000000000001E-3</v>
      </c>
      <c r="I115" s="130">
        <v>-8.6E-3</v>
      </c>
      <c r="J115" s="130">
        <v>-8.0000000000000002E-3</v>
      </c>
      <c r="K115" s="130">
        <v>-1.09E-2</v>
      </c>
      <c r="L115" s="130">
        <v>-3.7000000000000002E-3</v>
      </c>
      <c r="M115" s="130">
        <v>-4.0000000000000001E-3</v>
      </c>
      <c r="N115" s="130">
        <v>-3.3E-3</v>
      </c>
      <c r="O115" s="130">
        <v>-2.2200000000000001E-2</v>
      </c>
      <c r="P115" s="130">
        <v>-1.2E-2</v>
      </c>
      <c r="Q115" s="130">
        <v>-2.29E-2</v>
      </c>
      <c r="R115" s="130">
        <v>-1.3100000000000001E-2</v>
      </c>
      <c r="S115" s="130">
        <v>-2.0299999999999999E-2</v>
      </c>
      <c r="T115" s="130">
        <v>-9.2999999999999992E-3</v>
      </c>
      <c r="U115" s="130">
        <v>-1.83E-2</v>
      </c>
      <c r="V115" s="130">
        <v>-1.24E-2</v>
      </c>
      <c r="W115" s="130">
        <v>-6.4999999999999997E-3</v>
      </c>
      <c r="X115" s="130">
        <v>-1.67E-2</v>
      </c>
      <c r="Y115" s="130">
        <v>-1.15E-2</v>
      </c>
      <c r="Z115" s="130">
        <v>-7.7999999999999996E-3</v>
      </c>
      <c r="AA115" s="130">
        <v>-4.8999999999999998E-3</v>
      </c>
      <c r="AB115" s="130">
        <v>-1.0999999999999999E-2</v>
      </c>
      <c r="AC115" s="130">
        <v>-1.5800000000000002E-2</v>
      </c>
      <c r="AD115" s="130">
        <v>-5.8500000000000003E-2</v>
      </c>
      <c r="AE115" s="130">
        <v>-8.2000000000000007E-3</v>
      </c>
      <c r="AF115" s="130">
        <v>-1.4800000000000001E-2</v>
      </c>
    </row>
    <row r="116" spans="1:32" ht="20.25" customHeight="1" thickBot="1">
      <c r="A116" s="126" t="s">
        <v>703</v>
      </c>
      <c r="B116" s="130">
        <v>3.0999999999999999E-3</v>
      </c>
      <c r="C116" s="130">
        <v>4.1999999999999997E-3</v>
      </c>
      <c r="D116" s="130">
        <v>1.1999999999999999E-3</v>
      </c>
      <c r="E116" s="130">
        <v>5.7000000000000002E-3</v>
      </c>
      <c r="F116" s="130">
        <v>2.2000000000000001E-3</v>
      </c>
      <c r="G116" s="130">
        <v>3.8E-3</v>
      </c>
      <c r="H116" s="130">
        <v>2.0999999999999999E-3</v>
      </c>
      <c r="I116" s="130">
        <v>2.7000000000000001E-3</v>
      </c>
      <c r="J116" s="130">
        <v>2.8999999999999998E-3</v>
      </c>
      <c r="K116" s="130">
        <v>8.9999999999999998E-4</v>
      </c>
      <c r="L116" s="130">
        <v>4.0000000000000002E-4</v>
      </c>
      <c r="M116" s="130">
        <v>5.0000000000000001E-4</v>
      </c>
      <c r="N116" s="130">
        <v>3.5000000000000001E-3</v>
      </c>
      <c r="O116" s="130">
        <v>2.7000000000000001E-3</v>
      </c>
      <c r="P116" s="130">
        <v>-5.0000000000000001E-4</v>
      </c>
      <c r="Q116" s="130">
        <v>6.9999999999999999E-4</v>
      </c>
      <c r="R116" s="130">
        <v>2.3999999999999998E-3</v>
      </c>
      <c r="S116" s="130">
        <v>1E-4</v>
      </c>
      <c r="T116" s="130">
        <v>-2.9999999999999997E-4</v>
      </c>
      <c r="U116" s="130">
        <v>5.9999999999999995E-4</v>
      </c>
      <c r="V116" s="130">
        <v>-2.0000000000000001E-4</v>
      </c>
      <c r="W116" s="130">
        <v>1.1999999999999999E-3</v>
      </c>
      <c r="X116" s="130">
        <v>-4.0000000000000002E-4</v>
      </c>
      <c r="Y116" s="130">
        <v>1.1000000000000001E-3</v>
      </c>
      <c r="Z116" s="130">
        <v>2.5000000000000001E-3</v>
      </c>
      <c r="AA116" s="130">
        <v>1.8E-3</v>
      </c>
      <c r="AB116" s="130">
        <v>5.0000000000000001E-4</v>
      </c>
      <c r="AC116" s="130">
        <v>3.2000000000000002E-3</v>
      </c>
      <c r="AD116" s="130">
        <v>-4.0000000000000002E-4</v>
      </c>
      <c r="AE116" s="130">
        <v>4.0000000000000002E-4</v>
      </c>
      <c r="AF116" s="130">
        <v>2.3E-3</v>
      </c>
    </row>
    <row r="117" spans="1:32" ht="20.25" customHeight="1" thickTop="1" thickBot="1">
      <c r="A117" s="843" t="s">
        <v>704</v>
      </c>
      <c r="B117" s="844"/>
      <c r="C117" s="844"/>
      <c r="D117" s="844"/>
      <c r="E117" s="844"/>
      <c r="F117" s="845"/>
      <c r="G117" s="845"/>
      <c r="H117" s="845"/>
      <c r="I117" s="844"/>
      <c r="J117" s="844"/>
      <c r="K117" s="844"/>
      <c r="L117" s="844"/>
      <c r="M117" s="845"/>
      <c r="N117" s="845"/>
      <c r="O117" s="845"/>
      <c r="P117" s="844"/>
      <c r="Q117" s="844"/>
      <c r="R117" s="844"/>
      <c r="S117" s="844"/>
      <c r="T117" s="845"/>
      <c r="U117" s="845"/>
      <c r="V117" s="845"/>
      <c r="W117" s="844"/>
      <c r="X117" s="844"/>
      <c r="Y117" s="844"/>
      <c r="Z117" s="844"/>
      <c r="AA117" s="845"/>
      <c r="AB117" s="845"/>
      <c r="AC117" s="845"/>
      <c r="AD117" s="845"/>
      <c r="AE117" s="845"/>
      <c r="AF117" s="845"/>
    </row>
    <row r="118" spans="1:32" ht="20.25" customHeight="1" thickTop="1">
      <c r="A118" s="126" t="s">
        <v>697</v>
      </c>
      <c r="B118" s="130">
        <v>8.43E-2</v>
      </c>
      <c r="C118" s="130">
        <v>8.5000000000000006E-2</v>
      </c>
      <c r="D118" s="130">
        <v>6.7900000000000002E-2</v>
      </c>
      <c r="E118" s="130">
        <v>8.4599999999999995E-2</v>
      </c>
      <c r="F118" s="130">
        <v>6.83E-2</v>
      </c>
      <c r="G118" s="130">
        <v>5.33E-2</v>
      </c>
      <c r="H118" s="130">
        <v>9.9500000000000005E-2</v>
      </c>
      <c r="I118" s="130">
        <v>8.5099999999999995E-2</v>
      </c>
      <c r="J118" s="130">
        <v>8.3099999999999993E-2</v>
      </c>
      <c r="K118" s="130">
        <v>7.5399999999999995E-2</v>
      </c>
      <c r="L118" s="130">
        <v>7.7700000000000005E-2</v>
      </c>
      <c r="M118" s="130">
        <v>8.9300000000000004E-2</v>
      </c>
      <c r="N118" s="130">
        <v>0.1431</v>
      </c>
      <c r="O118" s="130">
        <v>8.6999999999999994E-2</v>
      </c>
      <c r="P118" s="130">
        <v>7.0000000000000007E-2</v>
      </c>
      <c r="Q118" s="130">
        <v>8.0399999999999999E-2</v>
      </c>
      <c r="R118" s="130">
        <v>8.3599999999999994E-2</v>
      </c>
      <c r="S118" s="130">
        <v>0.14080000000000001</v>
      </c>
      <c r="T118" s="130">
        <v>8.77E-2</v>
      </c>
      <c r="U118" s="130">
        <v>0.1118</v>
      </c>
      <c r="V118" s="130">
        <v>7.6200000000000004E-2</v>
      </c>
      <c r="W118" s="130">
        <v>9.1499999999999998E-2</v>
      </c>
      <c r="X118" s="130">
        <v>0.1038</v>
      </c>
      <c r="Y118" s="130">
        <v>8.7300000000000003E-2</v>
      </c>
      <c r="Z118" s="130">
        <v>8.6099999999999996E-2</v>
      </c>
      <c r="AA118" s="130">
        <v>7.6999999999999999E-2</v>
      </c>
      <c r="AB118" s="130">
        <v>6.5500000000000003E-2</v>
      </c>
      <c r="AC118" s="130">
        <v>9.6600000000000005E-2</v>
      </c>
      <c r="AD118" s="130">
        <v>0.4118</v>
      </c>
      <c r="AE118" s="130">
        <v>8.6300000000000002E-2</v>
      </c>
      <c r="AF118" s="130">
        <v>8.4099999999999994E-2</v>
      </c>
    </row>
    <row r="119" spans="1:32" ht="20.25" customHeight="1">
      <c r="A119" s="126" t="s">
        <v>705</v>
      </c>
      <c r="B119" s="130">
        <v>-1.6500000000000001E-2</v>
      </c>
      <c r="C119" s="130">
        <v>-8.6E-3</v>
      </c>
      <c r="D119" s="130">
        <v>-1.3299999999999999E-2</v>
      </c>
      <c r="E119" s="130">
        <v>-2.4E-2</v>
      </c>
      <c r="F119" s="130">
        <v>-1.46E-2</v>
      </c>
      <c r="G119" s="130">
        <v>-9.9000000000000008E-3</v>
      </c>
      <c r="H119" s="130">
        <v>2.0999999999999999E-3</v>
      </c>
      <c r="I119" s="130">
        <v>-1.6299999999999999E-2</v>
      </c>
      <c r="J119" s="130">
        <v>-4.3E-3</v>
      </c>
      <c r="K119" s="130">
        <v>-6.7000000000000002E-3</v>
      </c>
      <c r="L119" s="130">
        <v>-6.9999999999999999E-4</v>
      </c>
      <c r="M119" s="130">
        <v>3.2000000000000002E-3</v>
      </c>
      <c r="N119" s="130">
        <v>6.6E-3</v>
      </c>
      <c r="O119" s="130">
        <v>-2.2200000000000001E-2</v>
      </c>
      <c r="P119" s="130">
        <v>-8.6999999999999994E-3</v>
      </c>
      <c r="Q119" s="130">
        <v>-4.0000000000000001E-3</v>
      </c>
      <c r="R119" s="130">
        <v>-5.8999999999999999E-3</v>
      </c>
      <c r="S119" s="130">
        <v>-1.8E-3</v>
      </c>
      <c r="T119" s="130">
        <v>-4.0000000000000001E-3</v>
      </c>
      <c r="U119" s="130">
        <v>-5.8999999999999999E-3</v>
      </c>
      <c r="V119" s="130">
        <v>-5.7999999999999996E-3</v>
      </c>
      <c r="W119" s="130">
        <v>-4.1000000000000003E-3</v>
      </c>
      <c r="X119" s="130">
        <v>-8.0000000000000002E-3</v>
      </c>
      <c r="Y119" s="130">
        <v>-1.55E-2</v>
      </c>
      <c r="Z119" s="130">
        <v>-1.03E-2</v>
      </c>
      <c r="AA119" s="130">
        <v>-1.4999999999999999E-2</v>
      </c>
      <c r="AB119" s="130">
        <v>-4.3E-3</v>
      </c>
      <c r="AC119" s="130">
        <v>-7.4000000000000003E-3</v>
      </c>
      <c r="AD119" s="130">
        <v>1.4999999999999999E-2</v>
      </c>
      <c r="AE119" s="130">
        <v>-1.9E-3</v>
      </c>
      <c r="AF119" s="130">
        <v>-1.0200000000000001E-2</v>
      </c>
    </row>
    <row r="120" spans="1:32" ht="20.25" customHeight="1">
      <c r="A120" s="126" t="s">
        <v>706</v>
      </c>
      <c r="B120" s="130">
        <v>-6.1499999999999999E-2</v>
      </c>
      <c r="C120" s="130">
        <v>-7.2900000000000006E-2</v>
      </c>
      <c r="D120" s="130">
        <v>-5.28E-2</v>
      </c>
      <c r="E120" s="130">
        <v>-7.5700000000000003E-2</v>
      </c>
      <c r="F120" s="130">
        <v>-7.3700000000000002E-2</v>
      </c>
      <c r="G120" s="130">
        <v>-5.1400000000000001E-2</v>
      </c>
      <c r="H120" s="130">
        <v>-8.0299999999999996E-2</v>
      </c>
      <c r="I120" s="130">
        <v>-5.7599999999999998E-2</v>
      </c>
      <c r="J120" s="130">
        <v>-6.3799999999999996E-2</v>
      </c>
      <c r="K120" s="130">
        <v>-5.5899999999999998E-2</v>
      </c>
      <c r="L120" s="130">
        <v>-6.3799999999999996E-2</v>
      </c>
      <c r="M120" s="130">
        <v>-6.8599999999999994E-2</v>
      </c>
      <c r="N120" s="130">
        <v>-0.13780000000000001</v>
      </c>
      <c r="O120" s="130">
        <v>-6.2E-2</v>
      </c>
      <c r="P120" s="130">
        <v>-5.3100000000000001E-2</v>
      </c>
      <c r="Q120" s="130">
        <v>-8.6199999999999999E-2</v>
      </c>
      <c r="R120" s="130">
        <v>-5.6899999999999999E-2</v>
      </c>
      <c r="S120" s="130">
        <v>-7.9100000000000004E-2</v>
      </c>
      <c r="T120" s="130">
        <v>-7.1599999999999997E-2</v>
      </c>
      <c r="U120" s="130">
        <v>-0.1103</v>
      </c>
      <c r="V120" s="130">
        <v>-4.7199999999999999E-2</v>
      </c>
      <c r="W120" s="130">
        <v>-4.7800000000000002E-2</v>
      </c>
      <c r="X120" s="130">
        <v>-7.7600000000000002E-2</v>
      </c>
      <c r="Y120" s="130">
        <v>-6.3799999999999996E-2</v>
      </c>
      <c r="Z120" s="130">
        <v>-7.46E-2</v>
      </c>
      <c r="AA120" s="130">
        <v>-5.6399999999999999E-2</v>
      </c>
      <c r="AB120" s="130">
        <v>-4.5600000000000002E-2</v>
      </c>
      <c r="AC120" s="130">
        <v>-8.8599999999999998E-2</v>
      </c>
      <c r="AD120" s="130">
        <v>-0.42370000000000002</v>
      </c>
      <c r="AE120" s="130">
        <v>-6.2899999999999998E-2</v>
      </c>
      <c r="AF120" s="130">
        <v>-6.5100000000000005E-2</v>
      </c>
    </row>
    <row r="121" spans="1:32" ht="20.25" customHeight="1">
      <c r="A121" s="126" t="s">
        <v>707</v>
      </c>
      <c r="B121" s="130">
        <v>0</v>
      </c>
      <c r="C121" s="130">
        <v>0</v>
      </c>
      <c r="D121" s="130">
        <v>0</v>
      </c>
      <c r="E121" s="130">
        <v>0</v>
      </c>
      <c r="F121" s="130">
        <v>0</v>
      </c>
      <c r="G121" s="130">
        <v>0</v>
      </c>
      <c r="H121" s="130">
        <v>0</v>
      </c>
      <c r="I121" s="130">
        <v>1E-4</v>
      </c>
      <c r="J121" s="130">
        <v>0</v>
      </c>
      <c r="K121" s="130">
        <v>0</v>
      </c>
      <c r="L121" s="130">
        <v>0</v>
      </c>
      <c r="M121" s="130">
        <v>0</v>
      </c>
      <c r="N121" s="130">
        <v>0</v>
      </c>
      <c r="O121" s="130">
        <v>0</v>
      </c>
      <c r="P121" s="130">
        <v>-2.8999999999999998E-3</v>
      </c>
      <c r="Q121" s="130">
        <v>0</v>
      </c>
      <c r="R121" s="130">
        <v>0</v>
      </c>
      <c r="S121" s="130">
        <v>1E-4</v>
      </c>
      <c r="T121" s="130">
        <v>0</v>
      </c>
      <c r="U121" s="130">
        <v>-1E-3</v>
      </c>
      <c r="V121" s="130">
        <v>0</v>
      </c>
      <c r="W121" s="130">
        <v>0</v>
      </c>
      <c r="X121" s="130">
        <v>0</v>
      </c>
      <c r="Y121" s="130">
        <v>0</v>
      </c>
      <c r="Z121" s="130">
        <v>0</v>
      </c>
      <c r="AA121" s="130">
        <v>0</v>
      </c>
      <c r="AB121" s="130">
        <v>0</v>
      </c>
      <c r="AC121" s="130">
        <v>0</v>
      </c>
      <c r="AD121" s="130">
        <v>0</v>
      </c>
      <c r="AE121" s="130">
        <v>0</v>
      </c>
      <c r="AF121" s="130">
        <v>-1E-4</v>
      </c>
    </row>
    <row r="122" spans="1:32" ht="20.25" customHeight="1">
      <c r="A122" s="126" t="s">
        <v>708</v>
      </c>
      <c r="B122" s="130">
        <v>0</v>
      </c>
      <c r="C122" s="130">
        <v>0</v>
      </c>
      <c r="D122" s="130">
        <v>0</v>
      </c>
      <c r="E122" s="130">
        <v>0</v>
      </c>
      <c r="F122" s="130">
        <v>2.3699999999999999E-2</v>
      </c>
      <c r="G122" s="130">
        <v>-4.0000000000000002E-4</v>
      </c>
      <c r="H122" s="130">
        <v>0</v>
      </c>
      <c r="I122" s="130">
        <v>2.0000000000000001E-4</v>
      </c>
      <c r="J122" s="130">
        <v>1E-3</v>
      </c>
      <c r="K122" s="130">
        <v>4.0000000000000002E-4</v>
      </c>
      <c r="L122" s="130">
        <v>2.5000000000000001E-3</v>
      </c>
      <c r="M122" s="130">
        <v>5.0000000000000001E-4</v>
      </c>
      <c r="N122" s="130">
        <v>-2.2000000000000001E-3</v>
      </c>
      <c r="O122" s="130">
        <v>0</v>
      </c>
      <c r="P122" s="130">
        <v>-8.5000000000000006E-3</v>
      </c>
      <c r="Q122" s="130">
        <v>-1.4E-3</v>
      </c>
      <c r="R122" s="130">
        <v>-1E-4</v>
      </c>
      <c r="S122" s="130">
        <v>1E-4</v>
      </c>
      <c r="T122" s="130">
        <v>2.3E-3</v>
      </c>
      <c r="U122" s="130">
        <v>-8.0000000000000004E-4</v>
      </c>
      <c r="V122" s="130">
        <v>2.9999999999999997E-4</v>
      </c>
      <c r="W122" s="130">
        <v>-1E-4</v>
      </c>
      <c r="X122" s="130">
        <v>-8.9999999999999998E-4</v>
      </c>
      <c r="Y122" s="130">
        <v>-1.4E-3</v>
      </c>
      <c r="Z122" s="130">
        <v>1.1999999999999999E-3</v>
      </c>
      <c r="AA122" s="130">
        <v>1.1999999999999999E-3</v>
      </c>
      <c r="AB122" s="130">
        <v>-1E-4</v>
      </c>
      <c r="AC122" s="130">
        <v>0</v>
      </c>
      <c r="AD122" s="130">
        <v>-2.3999999999999998E-3</v>
      </c>
      <c r="AE122" s="130">
        <v>-1E-4</v>
      </c>
      <c r="AF122" s="130">
        <v>2.0000000000000001E-4</v>
      </c>
    </row>
    <row r="123" spans="1:32" ht="20.25" customHeight="1" thickBot="1">
      <c r="A123" s="126" t="s">
        <v>709</v>
      </c>
      <c r="B123" s="130">
        <v>0</v>
      </c>
      <c r="C123" s="130">
        <v>0</v>
      </c>
      <c r="D123" s="130">
        <v>0</v>
      </c>
      <c r="E123" s="130">
        <v>0</v>
      </c>
      <c r="F123" s="130">
        <v>0</v>
      </c>
      <c r="G123" s="130">
        <v>0</v>
      </c>
      <c r="H123" s="130">
        <v>0</v>
      </c>
      <c r="I123" s="130">
        <v>0</v>
      </c>
      <c r="J123" s="130">
        <v>0</v>
      </c>
      <c r="K123" s="130">
        <v>0</v>
      </c>
      <c r="L123" s="130">
        <v>0</v>
      </c>
      <c r="M123" s="130">
        <v>0</v>
      </c>
      <c r="N123" s="130">
        <v>0</v>
      </c>
      <c r="O123" s="130">
        <v>0</v>
      </c>
      <c r="P123" s="130">
        <v>2.9999999999999997E-4</v>
      </c>
      <c r="Q123" s="130">
        <v>4.0000000000000002E-4</v>
      </c>
      <c r="R123" s="130">
        <v>0</v>
      </c>
      <c r="S123" s="130">
        <v>0</v>
      </c>
      <c r="T123" s="130">
        <v>0</v>
      </c>
      <c r="U123" s="130">
        <v>0</v>
      </c>
      <c r="V123" s="130">
        <v>0</v>
      </c>
      <c r="W123" s="130">
        <v>0</v>
      </c>
      <c r="X123" s="130">
        <v>0</v>
      </c>
      <c r="Y123" s="130">
        <v>-1E-4</v>
      </c>
      <c r="Z123" s="130">
        <v>0</v>
      </c>
      <c r="AA123" s="130">
        <v>0</v>
      </c>
      <c r="AB123" s="130">
        <v>0</v>
      </c>
      <c r="AC123" s="130">
        <v>0</v>
      </c>
      <c r="AD123" s="130">
        <v>0</v>
      </c>
      <c r="AE123" s="130">
        <v>0</v>
      </c>
      <c r="AF123" s="130">
        <v>0</v>
      </c>
    </row>
    <row r="124" spans="1:32" ht="20.25" customHeight="1" thickTop="1" thickBot="1">
      <c r="A124" s="410" t="s">
        <v>710</v>
      </c>
      <c r="B124" s="411">
        <v>6.3E-3</v>
      </c>
      <c r="C124" s="411">
        <v>3.5000000000000001E-3</v>
      </c>
      <c r="D124" s="411">
        <v>1.9E-3</v>
      </c>
      <c r="E124" s="411">
        <v>-1.52E-2</v>
      </c>
      <c r="F124" s="411">
        <v>3.8E-3</v>
      </c>
      <c r="G124" s="411">
        <v>-8.6E-3</v>
      </c>
      <c r="H124" s="411">
        <v>2.1399999999999999E-2</v>
      </c>
      <c r="I124" s="411">
        <v>1.15E-2</v>
      </c>
      <c r="J124" s="411">
        <v>1.61E-2</v>
      </c>
      <c r="K124" s="411">
        <v>1.32E-2</v>
      </c>
      <c r="L124" s="411">
        <v>1.5699999999999999E-2</v>
      </c>
      <c r="M124" s="411">
        <v>2.4400000000000002E-2</v>
      </c>
      <c r="N124" s="411">
        <v>9.7000000000000003E-3</v>
      </c>
      <c r="O124" s="411">
        <v>2.8E-3</v>
      </c>
      <c r="P124" s="411">
        <v>-2.8999999999999998E-3</v>
      </c>
      <c r="Q124" s="411">
        <v>-1.0800000000000001E-2</v>
      </c>
      <c r="R124" s="411">
        <v>2.0799999999999999E-2</v>
      </c>
      <c r="S124" s="411">
        <v>6.0100000000000001E-2</v>
      </c>
      <c r="T124" s="411">
        <v>1.44E-2</v>
      </c>
      <c r="U124" s="411">
        <v>-6.3E-3</v>
      </c>
      <c r="V124" s="411">
        <v>2.35E-2</v>
      </c>
      <c r="W124" s="411">
        <v>3.95E-2</v>
      </c>
      <c r="X124" s="411">
        <v>1.7299999999999999E-2</v>
      </c>
      <c r="Y124" s="411">
        <v>6.6E-3</v>
      </c>
      <c r="Z124" s="411">
        <v>2.3999999999999998E-3</v>
      </c>
      <c r="AA124" s="411">
        <v>6.7999999999999996E-3</v>
      </c>
      <c r="AB124" s="411">
        <v>1.55E-2</v>
      </c>
      <c r="AC124" s="411">
        <v>5.9999999999999995E-4</v>
      </c>
      <c r="AD124" s="411">
        <v>6.9999999999999999E-4</v>
      </c>
      <c r="AE124" s="411">
        <v>2.1399999999999999E-2</v>
      </c>
      <c r="AF124" s="411">
        <v>8.9999999999999993E-3</v>
      </c>
    </row>
    <row r="125" spans="1:32" ht="21.75" thickTop="1" thickBot="1">
      <c r="A125" s="151"/>
      <c r="B125" s="152"/>
      <c r="C125" s="152"/>
      <c r="D125" s="152"/>
      <c r="E125" s="152"/>
      <c r="F125" s="152"/>
      <c r="G125" s="152"/>
      <c r="H125" s="152"/>
      <c r="I125" s="152"/>
      <c r="J125" s="152"/>
      <c r="K125" s="152"/>
      <c r="L125" s="152"/>
      <c r="M125" s="152"/>
      <c r="N125" s="152"/>
      <c r="O125" s="152"/>
      <c r="P125" s="152"/>
      <c r="Q125" s="152"/>
      <c r="R125" s="152"/>
      <c r="S125" s="152"/>
      <c r="T125" s="152"/>
      <c r="U125" s="152"/>
      <c r="V125" s="152"/>
      <c r="W125" s="152"/>
      <c r="X125" s="152"/>
      <c r="Y125" s="152"/>
      <c r="Z125" s="152"/>
      <c r="AA125" s="152"/>
      <c r="AB125" s="152"/>
      <c r="AC125" s="152"/>
      <c r="AD125" s="152"/>
      <c r="AE125" s="152"/>
      <c r="AF125" s="152"/>
    </row>
    <row r="126" spans="1:32" ht="9.9499999999999993" customHeight="1" thickTop="1">
      <c r="A126" s="42" t="s">
        <v>711</v>
      </c>
      <c r="B126" s="154"/>
      <c r="C126" s="154"/>
      <c r="D126" s="154"/>
      <c r="E126" s="154"/>
      <c r="F126" s="154"/>
      <c r="G126" s="154"/>
      <c r="H126" s="154"/>
      <c r="I126" s="154"/>
      <c r="J126" s="154"/>
      <c r="K126" s="154"/>
      <c r="L126" s="154"/>
      <c r="M126" s="154"/>
      <c r="N126" s="154"/>
      <c r="O126" s="154"/>
      <c r="P126" s="154"/>
      <c r="Q126" s="154"/>
      <c r="R126" s="154"/>
      <c r="S126" s="154"/>
      <c r="T126" s="154"/>
      <c r="U126" s="154"/>
      <c r="V126" s="154"/>
      <c r="W126" s="154"/>
      <c r="X126" s="154"/>
      <c r="Y126" s="154"/>
      <c r="Z126" s="154"/>
      <c r="AA126" s="154"/>
      <c r="AB126" s="154"/>
      <c r="AC126" s="154"/>
      <c r="AD126" s="154"/>
      <c r="AE126" s="154"/>
      <c r="AF126" s="154"/>
    </row>
    <row r="127" spans="1:32" ht="9.9499999999999993" customHeight="1">
      <c r="A127" s="42" t="s">
        <v>712</v>
      </c>
      <c r="B127" s="154"/>
      <c r="C127" s="154"/>
      <c r="D127" s="154"/>
      <c r="E127" s="154"/>
      <c r="F127" s="154"/>
      <c r="G127" s="154"/>
      <c r="H127" s="154"/>
    </row>
    <row r="128" spans="1:32" ht="9.9499999999999993" customHeight="1">
      <c r="A128" s="42" t="s">
        <v>713</v>
      </c>
      <c r="B128" s="154"/>
      <c r="C128" s="154"/>
      <c r="D128" s="154"/>
      <c r="E128" s="154"/>
      <c r="F128" s="154"/>
      <c r="G128" s="154"/>
      <c r="H128" s="154"/>
    </row>
    <row r="129" spans="1:8" ht="9.9499999999999993" customHeight="1">
      <c r="A129" s="42" t="s">
        <v>714</v>
      </c>
      <c r="B129" s="154"/>
      <c r="C129" s="154"/>
      <c r="D129" s="154"/>
      <c r="E129" s="154"/>
      <c r="F129" s="154"/>
      <c r="G129" s="154"/>
      <c r="H129" s="154"/>
    </row>
    <row r="130" spans="1:8" ht="9.9499999999999993" customHeight="1">
      <c r="A130" s="42" t="s">
        <v>715</v>
      </c>
      <c r="B130" s="154"/>
      <c r="C130" s="154"/>
      <c r="D130" s="154"/>
      <c r="E130" s="154"/>
      <c r="F130" s="154"/>
      <c r="G130" s="154"/>
      <c r="H130" s="154"/>
    </row>
    <row r="131" spans="1:8" ht="9.9499999999999993" customHeight="1">
      <c r="A131" s="42" t="s">
        <v>1242</v>
      </c>
      <c r="B131" s="154"/>
      <c r="C131" s="154"/>
      <c r="D131" s="154"/>
      <c r="E131" s="154"/>
      <c r="F131" s="154"/>
      <c r="G131" s="154"/>
      <c r="H131" s="154"/>
    </row>
    <row r="132" spans="1:8" ht="9.9499999999999993" customHeight="1">
      <c r="A132" s="42" t="s">
        <v>717</v>
      </c>
      <c r="B132" s="154"/>
      <c r="C132" s="154"/>
      <c r="D132" s="154"/>
      <c r="E132" s="154"/>
      <c r="F132" s="154"/>
      <c r="G132" s="154"/>
      <c r="H132" s="154"/>
    </row>
    <row r="133" spans="1:8" ht="9.9499999999999993" customHeight="1">
      <c r="A133" s="42" t="s">
        <v>718</v>
      </c>
      <c r="B133" s="154"/>
      <c r="C133" s="154"/>
      <c r="D133" s="154"/>
      <c r="E133" s="154"/>
      <c r="F133" s="154"/>
      <c r="G133" s="154"/>
      <c r="H133" s="154"/>
    </row>
    <row r="134" spans="1:8" ht="9.9499999999999993" customHeight="1">
      <c r="A134" s="42" t="s">
        <v>719</v>
      </c>
      <c r="B134" s="154"/>
      <c r="C134" s="154"/>
      <c r="D134" s="154"/>
      <c r="E134" s="154"/>
      <c r="F134" s="154"/>
      <c r="G134" s="154"/>
      <c r="H134" s="154"/>
    </row>
    <row r="135" spans="1:8" ht="15.75">
      <c r="A135" s="156"/>
      <c r="B135" s="157"/>
      <c r="C135" s="157"/>
      <c r="D135" s="157"/>
      <c r="E135" s="157"/>
      <c r="F135" s="157"/>
      <c r="G135" s="157"/>
      <c r="H135" s="157"/>
    </row>
    <row r="136" spans="1:8" ht="15.75">
      <c r="A136" s="156"/>
      <c r="B136" s="157"/>
      <c r="C136" s="157"/>
      <c r="D136" s="157"/>
      <c r="E136" s="157"/>
      <c r="F136" s="157"/>
      <c r="G136" s="157"/>
      <c r="H136" s="157"/>
    </row>
    <row r="137" spans="1:8" ht="15.75">
      <c r="A137" s="156"/>
      <c r="B137" s="157"/>
      <c r="C137" s="157"/>
      <c r="D137" s="157"/>
      <c r="E137" s="157"/>
      <c r="F137" s="157"/>
      <c r="G137" s="157"/>
      <c r="H137" s="157"/>
    </row>
    <row r="138" spans="1:8" ht="15.75">
      <c r="A138" s="156"/>
      <c r="B138" s="157"/>
      <c r="C138" s="157"/>
      <c r="D138" s="157"/>
      <c r="E138" s="157"/>
      <c r="F138" s="157"/>
      <c r="G138" s="157"/>
      <c r="H138" s="157"/>
    </row>
    <row r="139" spans="1:8" ht="15.75">
      <c r="A139" s="156"/>
      <c r="B139" s="157"/>
      <c r="C139" s="157"/>
      <c r="D139" s="157"/>
      <c r="E139" s="157"/>
      <c r="F139" s="157"/>
      <c r="G139" s="157"/>
      <c r="H139" s="157"/>
    </row>
    <row r="140" spans="1:8" ht="15.75">
      <c r="A140" s="156"/>
      <c r="B140" s="157"/>
      <c r="C140" s="157"/>
      <c r="D140" s="157"/>
      <c r="E140" s="157"/>
      <c r="F140" s="157"/>
      <c r="G140" s="157"/>
      <c r="H140" s="157"/>
    </row>
    <row r="141" spans="1:8" ht="15.75">
      <c r="A141" s="156"/>
      <c r="B141" s="157"/>
      <c r="C141" s="157"/>
      <c r="D141" s="157"/>
      <c r="E141" s="157"/>
      <c r="F141" s="157"/>
      <c r="G141" s="157"/>
      <c r="H141" s="157"/>
    </row>
    <row r="142" spans="1:8" ht="15.75">
      <c r="A142" s="156"/>
      <c r="B142" s="157"/>
      <c r="C142" s="157"/>
      <c r="D142" s="157"/>
      <c r="E142" s="157"/>
      <c r="F142" s="157"/>
      <c r="G142" s="157"/>
      <c r="H142" s="157"/>
    </row>
    <row r="143" spans="1:8" ht="15.75">
      <c r="A143" s="156"/>
      <c r="B143" s="157"/>
      <c r="C143" s="157"/>
      <c r="D143" s="157"/>
      <c r="E143" s="157"/>
      <c r="F143" s="157"/>
      <c r="G143" s="157"/>
      <c r="H143" s="157"/>
    </row>
    <row r="144" spans="1:8" ht="15.75">
      <c r="A144" s="156"/>
      <c r="B144" s="157"/>
      <c r="C144" s="157"/>
      <c r="D144" s="157"/>
      <c r="E144" s="157"/>
      <c r="F144" s="157"/>
      <c r="G144" s="157"/>
      <c r="H144" s="157"/>
    </row>
    <row r="145" spans="1:8" ht="15.75">
      <c r="A145" s="156"/>
      <c r="B145" s="157"/>
      <c r="C145" s="157"/>
      <c r="D145" s="157"/>
      <c r="E145" s="157"/>
      <c r="F145" s="157"/>
      <c r="G145" s="157"/>
      <c r="H145" s="157"/>
    </row>
    <row r="146" spans="1:8" ht="15.75">
      <c r="A146" s="96"/>
    </row>
    <row r="147" spans="1:8" ht="15.75">
      <c r="A147" s="96"/>
    </row>
    <row r="148" spans="1:8" ht="15.75">
      <c r="A148" s="96"/>
    </row>
    <row r="149" spans="1:8" ht="15.75">
      <c r="A149" s="96"/>
    </row>
    <row r="150" spans="1:8" ht="15.75">
      <c r="A150" s="96"/>
    </row>
    <row r="151" spans="1:8" ht="15.75">
      <c r="A151" s="96"/>
    </row>
    <row r="152" spans="1:8" ht="15.75">
      <c r="A152" s="96"/>
    </row>
    <row r="153" spans="1:8" ht="15.75">
      <c r="A153" s="96"/>
    </row>
    <row r="154" spans="1:8" ht="15.75">
      <c r="A154" s="96"/>
    </row>
    <row r="155" spans="1:8" ht="15.75">
      <c r="A155" s="96"/>
    </row>
    <row r="156" spans="1:8" ht="15.75">
      <c r="A156" s="96"/>
    </row>
    <row r="157" spans="1:8" ht="15.75">
      <c r="A157" s="96"/>
    </row>
    <row r="158" spans="1:8" ht="15.75">
      <c r="A158" s="96"/>
    </row>
    <row r="159" spans="1:8" ht="15.75">
      <c r="A159" s="96"/>
    </row>
    <row r="160" spans="1:8" ht="15.75">
      <c r="A160" s="96"/>
    </row>
    <row r="161" spans="1:1" ht="15.75">
      <c r="A161" s="96"/>
    </row>
    <row r="162" spans="1:1" ht="15.75">
      <c r="A162" s="96"/>
    </row>
    <row r="163" spans="1:1" ht="15.75">
      <c r="A163" s="96"/>
    </row>
    <row r="164" spans="1:1" ht="15.75">
      <c r="A164" s="96"/>
    </row>
    <row r="165" spans="1:1" ht="15.75">
      <c r="A165" s="96"/>
    </row>
    <row r="166" spans="1:1" ht="15.75">
      <c r="A166" s="96"/>
    </row>
    <row r="167" spans="1:1" ht="15.75">
      <c r="A167" s="96"/>
    </row>
    <row r="168" spans="1:1" ht="15.75">
      <c r="A168" s="96"/>
    </row>
    <row r="169" spans="1:1" ht="15.75">
      <c r="A169" s="96"/>
    </row>
    <row r="170" spans="1:1" ht="15.75">
      <c r="A170" s="96"/>
    </row>
    <row r="171" spans="1:1" ht="15.75">
      <c r="A171" s="96"/>
    </row>
    <row r="172" spans="1:1" ht="15.75">
      <c r="A172" s="96"/>
    </row>
    <row r="173" spans="1:1" ht="15.75">
      <c r="A173" s="96"/>
    </row>
    <row r="174" spans="1:1" ht="15.75">
      <c r="A174" s="96"/>
    </row>
    <row r="175" spans="1:1" ht="15.75">
      <c r="A175" s="96"/>
    </row>
    <row r="176" spans="1:1" ht="15.75">
      <c r="A176" s="96"/>
    </row>
    <row r="177" spans="1:1" ht="15.75">
      <c r="A177" s="96"/>
    </row>
    <row r="178" spans="1:1" ht="15.75">
      <c r="A178" s="96"/>
    </row>
    <row r="179" spans="1:1" ht="15.75">
      <c r="A179" s="96"/>
    </row>
    <row r="180" spans="1:1" ht="15.75">
      <c r="A180" s="96"/>
    </row>
    <row r="181" spans="1:1" ht="15.75">
      <c r="A181" s="96"/>
    </row>
    <row r="182" spans="1:1" ht="15.75">
      <c r="A182" s="96"/>
    </row>
    <row r="183" spans="1:1" ht="15.75">
      <c r="A183" s="96"/>
    </row>
    <row r="184" spans="1:1" ht="15.75">
      <c r="A184" s="96"/>
    </row>
    <row r="185" spans="1:1" ht="15.75">
      <c r="A185" s="96"/>
    </row>
    <row r="186" spans="1:1" ht="15.75">
      <c r="A186" s="96"/>
    </row>
    <row r="187" spans="1:1" ht="15.75">
      <c r="A187" s="96"/>
    </row>
    <row r="188" spans="1:1" ht="15.75">
      <c r="A188" s="96"/>
    </row>
    <row r="189" spans="1:1" ht="15.75">
      <c r="A189" s="96"/>
    </row>
    <row r="190" spans="1:1" ht="15.75">
      <c r="A190" s="96"/>
    </row>
    <row r="191" spans="1:1" ht="15.75">
      <c r="A191" s="96"/>
    </row>
    <row r="192" spans="1:1" ht="15.75">
      <c r="A192" s="96"/>
    </row>
    <row r="193" spans="1:1" ht="15.75">
      <c r="A193" s="96"/>
    </row>
    <row r="194" spans="1:1" ht="15.75">
      <c r="A194" s="96"/>
    </row>
    <row r="195" spans="1:1" ht="15.75">
      <c r="A195" s="96"/>
    </row>
    <row r="196" spans="1:1" ht="15.75">
      <c r="A196" s="96"/>
    </row>
    <row r="197" spans="1:1" ht="15.75">
      <c r="A197" s="96"/>
    </row>
    <row r="198" spans="1:1" ht="15.75">
      <c r="A198" s="96"/>
    </row>
    <row r="199" spans="1:1" ht="15.75">
      <c r="A199" s="96"/>
    </row>
    <row r="200" spans="1:1" ht="15.75">
      <c r="A200" s="96"/>
    </row>
    <row r="201" spans="1:1" ht="15.75">
      <c r="A201" s="96"/>
    </row>
    <row r="202" spans="1:1" ht="15.75">
      <c r="A202" s="96"/>
    </row>
    <row r="203" spans="1:1" ht="15.75">
      <c r="A203" s="96"/>
    </row>
    <row r="204" spans="1:1" ht="15.75">
      <c r="A204" s="96"/>
    </row>
    <row r="205" spans="1:1" ht="15.75">
      <c r="A205" s="96"/>
    </row>
    <row r="206" spans="1:1" ht="15.75">
      <c r="A206" s="96"/>
    </row>
    <row r="207" spans="1:1" ht="15.75">
      <c r="A207" s="96"/>
    </row>
    <row r="208" spans="1:1" ht="15.75">
      <c r="A208" s="96"/>
    </row>
    <row r="209" spans="1:1" ht="15.75">
      <c r="A209" s="96"/>
    </row>
    <row r="210" spans="1:1" ht="15.75">
      <c r="A210" s="96"/>
    </row>
    <row r="211" spans="1:1" ht="15.75">
      <c r="A211" s="96"/>
    </row>
    <row r="212" spans="1:1" ht="15.75">
      <c r="A212" s="96"/>
    </row>
    <row r="213" spans="1:1" ht="15.75">
      <c r="A213" s="96"/>
    </row>
    <row r="214" spans="1:1" ht="15.75">
      <c r="A214" s="96"/>
    </row>
    <row r="215" spans="1:1" ht="15.75">
      <c r="A215" s="96"/>
    </row>
    <row r="216" spans="1:1" ht="15.75">
      <c r="A216" s="96"/>
    </row>
    <row r="217" spans="1:1" ht="15.75">
      <c r="A217" s="96"/>
    </row>
    <row r="218" spans="1:1" ht="15.75">
      <c r="A218" s="96"/>
    </row>
    <row r="219" spans="1:1" ht="15.75">
      <c r="A219" s="96"/>
    </row>
    <row r="220" spans="1:1" ht="15.75">
      <c r="A220" s="96"/>
    </row>
    <row r="221" spans="1:1" ht="15.75">
      <c r="A221" s="96"/>
    </row>
    <row r="222" spans="1:1" ht="15.75">
      <c r="A222" s="96"/>
    </row>
    <row r="223" spans="1:1" ht="15.75">
      <c r="A223" s="96"/>
    </row>
    <row r="224" spans="1:1" ht="15.75">
      <c r="A224" s="96"/>
    </row>
    <row r="225" spans="1:1" ht="15.75">
      <c r="A225" s="96"/>
    </row>
    <row r="226" spans="1:1" ht="15.75">
      <c r="A226" s="96"/>
    </row>
    <row r="227" spans="1:1" ht="15.75">
      <c r="A227" s="96"/>
    </row>
    <row r="228" spans="1:1" ht="15.75">
      <c r="A228" s="96"/>
    </row>
    <row r="229" spans="1:1" ht="15.75">
      <c r="A229" s="96"/>
    </row>
    <row r="230" spans="1:1" ht="15.75">
      <c r="A230" s="96"/>
    </row>
    <row r="231" spans="1:1" ht="15.75">
      <c r="A231" s="96"/>
    </row>
    <row r="232" spans="1:1" ht="15.75">
      <c r="A232" s="96"/>
    </row>
    <row r="233" spans="1:1" ht="15.75">
      <c r="A233" s="96"/>
    </row>
    <row r="234" spans="1:1" ht="15.75">
      <c r="A234" s="96"/>
    </row>
    <row r="235" spans="1:1" ht="15.75">
      <c r="A235" s="96"/>
    </row>
    <row r="236" spans="1:1" ht="15.75">
      <c r="A236" s="96"/>
    </row>
    <row r="237" spans="1:1" ht="15.75">
      <c r="A237" s="96"/>
    </row>
    <row r="238" spans="1:1" ht="15.75">
      <c r="A238" s="96"/>
    </row>
    <row r="239" spans="1:1" ht="15.75">
      <c r="A239" s="96"/>
    </row>
    <row r="240" spans="1:1" ht="15.75">
      <c r="A240" s="96"/>
    </row>
    <row r="241" spans="1:1" ht="15.75">
      <c r="A241" s="96"/>
    </row>
    <row r="242" spans="1:1" ht="15.75">
      <c r="A242" s="96"/>
    </row>
    <row r="243" spans="1:1" ht="15.75">
      <c r="A243" s="96"/>
    </row>
    <row r="244" spans="1:1" ht="15.75">
      <c r="A244" s="96"/>
    </row>
    <row r="245" spans="1:1" ht="15.75">
      <c r="A245" s="96"/>
    </row>
    <row r="246" spans="1:1" ht="15.75">
      <c r="A246" s="96"/>
    </row>
    <row r="247" spans="1:1" ht="15.75">
      <c r="A247" s="96"/>
    </row>
    <row r="248" spans="1:1" ht="15.75">
      <c r="A248" s="96"/>
    </row>
    <row r="249" spans="1:1" ht="15.75">
      <c r="A249" s="96"/>
    </row>
    <row r="250" spans="1:1" ht="15.75">
      <c r="A250" s="96"/>
    </row>
    <row r="251" spans="1:1" ht="15.75">
      <c r="A251" s="96"/>
    </row>
    <row r="252" spans="1:1" ht="15.75">
      <c r="A252" s="96"/>
    </row>
    <row r="253" spans="1:1" ht="15.75">
      <c r="A253" s="96"/>
    </row>
    <row r="254" spans="1:1" ht="15.75">
      <c r="A254" s="96"/>
    </row>
    <row r="255" spans="1:1" ht="15.75">
      <c r="A255" s="96"/>
    </row>
    <row r="256" spans="1:1" ht="15.75">
      <c r="A256" s="96"/>
    </row>
    <row r="257" spans="1:1" ht="15.75">
      <c r="A257" s="96"/>
    </row>
    <row r="258" spans="1:1" ht="15.75">
      <c r="A258" s="96"/>
    </row>
    <row r="259" spans="1:1" ht="15.75">
      <c r="A259" s="96"/>
    </row>
    <row r="260" spans="1:1" ht="15.75">
      <c r="A260" s="96"/>
    </row>
    <row r="261" spans="1:1" ht="15.75">
      <c r="A261" s="96"/>
    </row>
    <row r="262" spans="1:1" ht="15.75">
      <c r="A262" s="96"/>
    </row>
    <row r="263" spans="1:1" ht="15.75">
      <c r="A263" s="96"/>
    </row>
    <row r="264" spans="1:1" ht="15.75">
      <c r="A264" s="96"/>
    </row>
    <row r="265" spans="1:1" ht="15.75">
      <c r="A265" s="96"/>
    </row>
    <row r="266" spans="1:1" ht="15.75">
      <c r="A266" s="96"/>
    </row>
    <row r="267" spans="1:1" ht="15.75">
      <c r="A267" s="96"/>
    </row>
    <row r="268" spans="1:1" ht="15.75">
      <c r="A268" s="96"/>
    </row>
    <row r="269" spans="1:1" ht="15.75">
      <c r="A269" s="96"/>
    </row>
    <row r="270" spans="1:1" ht="15.75">
      <c r="A270" s="96"/>
    </row>
    <row r="271" spans="1:1" ht="15.75">
      <c r="A271" s="96"/>
    </row>
    <row r="272" spans="1:1"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sheetData>
  <mergeCells count="9">
    <mergeCell ref="A62:AF62"/>
    <mergeCell ref="A63:AF63"/>
    <mergeCell ref="A64:AF64"/>
    <mergeCell ref="A1:AF1"/>
    <mergeCell ref="A2:AF2"/>
    <mergeCell ref="A3:AF3"/>
    <mergeCell ref="A4:AF5"/>
    <mergeCell ref="A60:AF60"/>
    <mergeCell ref="A61:AF61"/>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7"/>
  <sheetViews>
    <sheetView zoomScale="60" zoomScaleNormal="60" workbookViewId="0">
      <selection sqref="A1:I1"/>
    </sheetView>
  </sheetViews>
  <sheetFormatPr defaultRowHeight="18"/>
  <cols>
    <col min="1" max="1" width="132.28515625" style="158" customWidth="1"/>
    <col min="2" max="8" width="20.28515625" style="158" bestFit="1" customWidth="1"/>
    <col min="9" max="9" width="20.28515625" style="183" bestFit="1" customWidth="1"/>
    <col min="10" max="10" width="25.140625" style="158" bestFit="1" customWidth="1"/>
    <col min="11" max="256" width="9.140625" style="158"/>
    <col min="257" max="257" width="132.28515625" style="158" customWidth="1"/>
    <col min="258" max="265" width="20.28515625" style="158" bestFit="1" customWidth="1"/>
    <col min="266" max="512" width="9.140625" style="158"/>
    <col min="513" max="513" width="132.28515625" style="158" customWidth="1"/>
    <col min="514" max="521" width="20.28515625" style="158" bestFit="1" customWidth="1"/>
    <col min="522" max="768" width="9.140625" style="158"/>
    <col min="769" max="769" width="132.28515625" style="158" customWidth="1"/>
    <col min="770" max="777" width="20.28515625" style="158" bestFit="1" customWidth="1"/>
    <col min="778" max="1024" width="9.140625" style="158"/>
    <col min="1025" max="1025" width="132.28515625" style="158" customWidth="1"/>
    <col min="1026" max="1033" width="20.28515625" style="158" bestFit="1" customWidth="1"/>
    <col min="1034" max="1280" width="9.140625" style="158"/>
    <col min="1281" max="1281" width="132.28515625" style="158" customWidth="1"/>
    <col min="1282" max="1289" width="20.28515625" style="158" bestFit="1" customWidth="1"/>
    <col min="1290" max="1536" width="9.140625" style="158"/>
    <col min="1537" max="1537" width="132.28515625" style="158" customWidth="1"/>
    <col min="1538" max="1545" width="20.28515625" style="158" bestFit="1" customWidth="1"/>
    <col min="1546" max="1792" width="9.140625" style="158"/>
    <col min="1793" max="1793" width="132.28515625" style="158" customWidth="1"/>
    <col min="1794" max="1801" width="20.28515625" style="158" bestFit="1" customWidth="1"/>
    <col min="1802" max="2048" width="9.140625" style="158"/>
    <col min="2049" max="2049" width="132.28515625" style="158" customWidth="1"/>
    <col min="2050" max="2057" width="20.28515625" style="158" bestFit="1" customWidth="1"/>
    <col min="2058" max="2304" width="9.140625" style="158"/>
    <col min="2305" max="2305" width="132.28515625" style="158" customWidth="1"/>
    <col min="2306" max="2313" width="20.28515625" style="158" bestFit="1" customWidth="1"/>
    <col min="2314" max="2560" width="9.140625" style="158"/>
    <col min="2561" max="2561" width="132.28515625" style="158" customWidth="1"/>
    <col min="2562" max="2569" width="20.28515625" style="158" bestFit="1" customWidth="1"/>
    <col min="2570" max="2816" width="9.140625" style="158"/>
    <col min="2817" max="2817" width="132.28515625" style="158" customWidth="1"/>
    <col min="2818" max="2825" width="20.28515625" style="158" bestFit="1" customWidth="1"/>
    <col min="2826" max="3072" width="9.140625" style="158"/>
    <col min="3073" max="3073" width="132.28515625" style="158" customWidth="1"/>
    <col min="3074" max="3081" width="20.28515625" style="158" bestFit="1" customWidth="1"/>
    <col min="3082" max="3328" width="9.140625" style="158"/>
    <col min="3329" max="3329" width="132.28515625" style="158" customWidth="1"/>
    <col min="3330" max="3337" width="20.28515625" style="158" bestFit="1" customWidth="1"/>
    <col min="3338" max="3584" width="9.140625" style="158"/>
    <col min="3585" max="3585" width="132.28515625" style="158" customWidth="1"/>
    <col min="3586" max="3593" width="20.28515625" style="158" bestFit="1" customWidth="1"/>
    <col min="3594" max="3840" width="9.140625" style="158"/>
    <col min="3841" max="3841" width="132.28515625" style="158" customWidth="1"/>
    <col min="3842" max="3849" width="20.28515625" style="158" bestFit="1" customWidth="1"/>
    <col min="3850" max="4096" width="9.140625" style="158"/>
    <col min="4097" max="4097" width="132.28515625" style="158" customWidth="1"/>
    <col min="4098" max="4105" width="20.28515625" style="158" bestFit="1" customWidth="1"/>
    <col min="4106" max="4352" width="9.140625" style="158"/>
    <col min="4353" max="4353" width="132.28515625" style="158" customWidth="1"/>
    <col min="4354" max="4361" width="20.28515625" style="158" bestFit="1" customWidth="1"/>
    <col min="4362" max="4608" width="9.140625" style="158"/>
    <col min="4609" max="4609" width="132.28515625" style="158" customWidth="1"/>
    <col min="4610" max="4617" width="20.28515625" style="158" bestFit="1" customWidth="1"/>
    <col min="4618" max="4864" width="9.140625" style="158"/>
    <col min="4865" max="4865" width="132.28515625" style="158" customWidth="1"/>
    <col min="4866" max="4873" width="20.28515625" style="158" bestFit="1" customWidth="1"/>
    <col min="4874" max="5120" width="9.140625" style="158"/>
    <col min="5121" max="5121" width="132.28515625" style="158" customWidth="1"/>
    <col min="5122" max="5129" width="20.28515625" style="158" bestFit="1" customWidth="1"/>
    <col min="5130" max="5376" width="9.140625" style="158"/>
    <col min="5377" max="5377" width="132.28515625" style="158" customWidth="1"/>
    <col min="5378" max="5385" width="20.28515625" style="158" bestFit="1" customWidth="1"/>
    <col min="5386" max="5632" width="9.140625" style="158"/>
    <col min="5633" max="5633" width="132.28515625" style="158" customWidth="1"/>
    <col min="5634" max="5641" width="20.28515625" style="158" bestFit="1" customWidth="1"/>
    <col min="5642" max="5888" width="9.140625" style="158"/>
    <col min="5889" max="5889" width="132.28515625" style="158" customWidth="1"/>
    <col min="5890" max="5897" width="20.28515625" style="158" bestFit="1" customWidth="1"/>
    <col min="5898" max="6144" width="9.140625" style="158"/>
    <col min="6145" max="6145" width="132.28515625" style="158" customWidth="1"/>
    <col min="6146" max="6153" width="20.28515625" style="158" bestFit="1" customWidth="1"/>
    <col min="6154" max="6400" width="9.140625" style="158"/>
    <col min="6401" max="6401" width="132.28515625" style="158" customWidth="1"/>
    <col min="6402" max="6409" width="20.28515625" style="158" bestFit="1" customWidth="1"/>
    <col min="6410" max="6656" width="9.140625" style="158"/>
    <col min="6657" max="6657" width="132.28515625" style="158" customWidth="1"/>
    <col min="6658" max="6665" width="20.28515625" style="158" bestFit="1" customWidth="1"/>
    <col min="6666" max="6912" width="9.140625" style="158"/>
    <col min="6913" max="6913" width="132.28515625" style="158" customWidth="1"/>
    <col min="6914" max="6921" width="20.28515625" style="158" bestFit="1" customWidth="1"/>
    <col min="6922" max="7168" width="9.140625" style="158"/>
    <col min="7169" max="7169" width="132.28515625" style="158" customWidth="1"/>
    <col min="7170" max="7177" width="20.28515625" style="158" bestFit="1" customWidth="1"/>
    <col min="7178" max="7424" width="9.140625" style="158"/>
    <col min="7425" max="7425" width="132.28515625" style="158" customWidth="1"/>
    <col min="7426" max="7433" width="20.28515625" style="158" bestFit="1" customWidth="1"/>
    <col min="7434" max="7680" width="9.140625" style="158"/>
    <col min="7681" max="7681" width="132.28515625" style="158" customWidth="1"/>
    <col min="7682" max="7689" width="20.28515625" style="158" bestFit="1" customWidth="1"/>
    <col min="7690" max="7936" width="9.140625" style="158"/>
    <col min="7937" max="7937" width="132.28515625" style="158" customWidth="1"/>
    <col min="7938" max="7945" width="20.28515625" style="158" bestFit="1" customWidth="1"/>
    <col min="7946" max="8192" width="9.140625" style="158"/>
    <col min="8193" max="8193" width="132.28515625" style="158" customWidth="1"/>
    <col min="8194" max="8201" width="20.28515625" style="158" bestFit="1" customWidth="1"/>
    <col min="8202" max="8448" width="9.140625" style="158"/>
    <col min="8449" max="8449" width="132.28515625" style="158" customWidth="1"/>
    <col min="8450" max="8457" width="20.28515625" style="158" bestFit="1" customWidth="1"/>
    <col min="8458" max="8704" width="9.140625" style="158"/>
    <col min="8705" max="8705" width="132.28515625" style="158" customWidth="1"/>
    <col min="8706" max="8713" width="20.28515625" style="158" bestFit="1" customWidth="1"/>
    <col min="8714" max="8960" width="9.140625" style="158"/>
    <col min="8961" max="8961" width="132.28515625" style="158" customWidth="1"/>
    <col min="8962" max="8969" width="20.28515625" style="158" bestFit="1" customWidth="1"/>
    <col min="8970" max="9216" width="9.140625" style="158"/>
    <col min="9217" max="9217" width="132.28515625" style="158" customWidth="1"/>
    <col min="9218" max="9225" width="20.28515625" style="158" bestFit="1" customWidth="1"/>
    <col min="9226" max="9472" width="9.140625" style="158"/>
    <col min="9473" max="9473" width="132.28515625" style="158" customWidth="1"/>
    <col min="9474" max="9481" width="20.28515625" style="158" bestFit="1" customWidth="1"/>
    <col min="9482" max="9728" width="9.140625" style="158"/>
    <col min="9729" max="9729" width="132.28515625" style="158" customWidth="1"/>
    <col min="9730" max="9737" width="20.28515625" style="158" bestFit="1" customWidth="1"/>
    <col min="9738" max="9984" width="9.140625" style="158"/>
    <col min="9985" max="9985" width="132.28515625" style="158" customWidth="1"/>
    <col min="9986" max="9993" width="20.28515625" style="158" bestFit="1" customWidth="1"/>
    <col min="9994" max="10240" width="9.140625" style="158"/>
    <col min="10241" max="10241" width="132.28515625" style="158" customWidth="1"/>
    <col min="10242" max="10249" width="20.28515625" style="158" bestFit="1" customWidth="1"/>
    <col min="10250" max="10496" width="9.140625" style="158"/>
    <col min="10497" max="10497" width="132.28515625" style="158" customWidth="1"/>
    <col min="10498" max="10505" width="20.28515625" style="158" bestFit="1" customWidth="1"/>
    <col min="10506" max="10752" width="9.140625" style="158"/>
    <col min="10753" max="10753" width="132.28515625" style="158" customWidth="1"/>
    <col min="10754" max="10761" width="20.28515625" style="158" bestFit="1" customWidth="1"/>
    <col min="10762" max="11008" width="9.140625" style="158"/>
    <col min="11009" max="11009" width="132.28515625" style="158" customWidth="1"/>
    <col min="11010" max="11017" width="20.28515625" style="158" bestFit="1" customWidth="1"/>
    <col min="11018" max="11264" width="9.140625" style="158"/>
    <col min="11265" max="11265" width="132.28515625" style="158" customWidth="1"/>
    <col min="11266" max="11273" width="20.28515625" style="158" bestFit="1" customWidth="1"/>
    <col min="11274" max="11520" width="9.140625" style="158"/>
    <col min="11521" max="11521" width="132.28515625" style="158" customWidth="1"/>
    <col min="11522" max="11529" width="20.28515625" style="158" bestFit="1" customWidth="1"/>
    <col min="11530" max="11776" width="9.140625" style="158"/>
    <col min="11777" max="11777" width="132.28515625" style="158" customWidth="1"/>
    <col min="11778" max="11785" width="20.28515625" style="158" bestFit="1" customWidth="1"/>
    <col min="11786" max="12032" width="9.140625" style="158"/>
    <col min="12033" max="12033" width="132.28515625" style="158" customWidth="1"/>
    <col min="12034" max="12041" width="20.28515625" style="158" bestFit="1" customWidth="1"/>
    <col min="12042" max="12288" width="9.140625" style="158"/>
    <col min="12289" max="12289" width="132.28515625" style="158" customWidth="1"/>
    <col min="12290" max="12297" width="20.28515625" style="158" bestFit="1" customWidth="1"/>
    <col min="12298" max="12544" width="9.140625" style="158"/>
    <col min="12545" max="12545" width="132.28515625" style="158" customWidth="1"/>
    <col min="12546" max="12553" width="20.28515625" style="158" bestFit="1" customWidth="1"/>
    <col min="12554" max="12800" width="9.140625" style="158"/>
    <col min="12801" max="12801" width="132.28515625" style="158" customWidth="1"/>
    <col min="12802" max="12809" width="20.28515625" style="158" bestFit="1" customWidth="1"/>
    <col min="12810" max="13056" width="9.140625" style="158"/>
    <col min="13057" max="13057" width="132.28515625" style="158" customWidth="1"/>
    <col min="13058" max="13065" width="20.28515625" style="158" bestFit="1" customWidth="1"/>
    <col min="13066" max="13312" width="9.140625" style="158"/>
    <col min="13313" max="13313" width="132.28515625" style="158" customWidth="1"/>
    <col min="13314" max="13321" width="20.28515625" style="158" bestFit="1" customWidth="1"/>
    <col min="13322" max="13568" width="9.140625" style="158"/>
    <col min="13569" max="13569" width="132.28515625" style="158" customWidth="1"/>
    <col min="13570" max="13577" width="20.28515625" style="158" bestFit="1" customWidth="1"/>
    <col min="13578" max="13824" width="9.140625" style="158"/>
    <col min="13825" max="13825" width="132.28515625" style="158" customWidth="1"/>
    <col min="13826" max="13833" width="20.28515625" style="158" bestFit="1" customWidth="1"/>
    <col min="13834" max="14080" width="9.140625" style="158"/>
    <col min="14081" max="14081" width="132.28515625" style="158" customWidth="1"/>
    <col min="14082" max="14089" width="20.28515625" style="158" bestFit="1" customWidth="1"/>
    <col min="14090" max="14336" width="9.140625" style="158"/>
    <col min="14337" max="14337" width="132.28515625" style="158" customWidth="1"/>
    <col min="14338" max="14345" width="20.28515625" style="158" bestFit="1" customWidth="1"/>
    <col min="14346" max="14592" width="9.140625" style="158"/>
    <col min="14593" max="14593" width="132.28515625" style="158" customWidth="1"/>
    <col min="14594" max="14601" width="20.28515625" style="158" bestFit="1" customWidth="1"/>
    <col min="14602" max="14848" width="9.140625" style="158"/>
    <col min="14849" max="14849" width="132.28515625" style="158" customWidth="1"/>
    <col min="14850" max="14857" width="20.28515625" style="158" bestFit="1" customWidth="1"/>
    <col min="14858" max="15104" width="9.140625" style="158"/>
    <col min="15105" max="15105" width="132.28515625" style="158" customWidth="1"/>
    <col min="15106" max="15113" width="20.28515625" style="158" bestFit="1" customWidth="1"/>
    <col min="15114" max="15360" width="9.140625" style="158"/>
    <col min="15361" max="15361" width="132.28515625" style="158" customWidth="1"/>
    <col min="15362" max="15369" width="20.28515625" style="158" bestFit="1" customWidth="1"/>
    <col min="15370" max="15616" width="9.140625" style="158"/>
    <col min="15617" max="15617" width="132.28515625" style="158" customWidth="1"/>
    <col min="15618" max="15625" width="20.28515625" style="158" bestFit="1" customWidth="1"/>
    <col min="15626" max="15872" width="9.140625" style="158"/>
    <col min="15873" max="15873" width="132.28515625" style="158" customWidth="1"/>
    <col min="15874" max="15881" width="20.28515625" style="158" bestFit="1" customWidth="1"/>
    <col min="15882" max="16128" width="9.140625" style="158"/>
    <col min="16129" max="16129" width="132.28515625" style="158" customWidth="1"/>
    <col min="16130" max="16137" width="20.28515625" style="158" bestFit="1" customWidth="1"/>
    <col min="16138" max="16384" width="9.140625" style="158"/>
  </cols>
  <sheetData>
    <row r="1" spans="1:10" ht="43.5" customHeight="1">
      <c r="A1" s="1272" t="s">
        <v>1243</v>
      </c>
      <c r="B1" s="1272"/>
      <c r="C1" s="1272"/>
      <c r="D1" s="1272"/>
      <c r="E1" s="1272"/>
      <c r="F1" s="1272"/>
      <c r="G1" s="1272"/>
      <c r="H1" s="1272"/>
      <c r="I1" s="1272"/>
    </row>
    <row r="2" spans="1:10" ht="43.5" customHeight="1">
      <c r="A2" s="1272" t="s">
        <v>721</v>
      </c>
      <c r="B2" s="1272"/>
      <c r="C2" s="1272"/>
      <c r="D2" s="1272"/>
      <c r="E2" s="1272"/>
      <c r="F2" s="1272"/>
      <c r="G2" s="1272"/>
      <c r="H2" s="1272"/>
      <c r="I2" s="1272"/>
    </row>
    <row r="3" spans="1:10" ht="43.5" customHeight="1">
      <c r="A3" s="1272"/>
      <c r="B3" s="1272"/>
      <c r="C3" s="1272"/>
      <c r="D3" s="1272"/>
      <c r="E3" s="1272"/>
      <c r="F3" s="1272"/>
      <c r="G3" s="1272"/>
      <c r="H3" s="1272"/>
      <c r="I3" s="1272"/>
    </row>
    <row r="4" spans="1:10" ht="43.5" customHeight="1">
      <c r="A4" s="1273" t="s">
        <v>1123</v>
      </c>
      <c r="B4" s="1273"/>
      <c r="C4" s="1273"/>
      <c r="D4" s="1273"/>
      <c r="E4" s="1273"/>
      <c r="F4" s="1273"/>
      <c r="G4" s="1273"/>
      <c r="H4" s="1273"/>
      <c r="I4" s="1273"/>
    </row>
    <row r="5" spans="1:10" ht="19.5" customHeight="1" thickBot="1">
      <c r="A5" s="1272"/>
      <c r="B5" s="1272"/>
      <c r="C5" s="1272"/>
      <c r="D5" s="1272"/>
      <c r="E5" s="1272"/>
      <c r="F5" s="1272"/>
      <c r="G5" s="1272"/>
      <c r="H5" s="1272"/>
      <c r="I5" s="1272"/>
    </row>
    <row r="6" spans="1:10" s="161" customFormat="1" ht="70.5" customHeight="1" thickTop="1" thickBot="1">
      <c r="A6" s="159" t="s">
        <v>724</v>
      </c>
      <c r="B6" s="160" t="s">
        <v>725</v>
      </c>
      <c r="C6" s="160" t="s">
        <v>726</v>
      </c>
      <c r="D6" s="160" t="s">
        <v>727</v>
      </c>
      <c r="E6" s="160" t="s">
        <v>728</v>
      </c>
      <c r="F6" s="160" t="s">
        <v>729</v>
      </c>
      <c r="G6" s="160" t="s">
        <v>730</v>
      </c>
      <c r="H6" s="160" t="s">
        <v>731</v>
      </c>
      <c r="I6" s="160" t="s">
        <v>732</v>
      </c>
    </row>
    <row r="7" spans="1:10" ht="15" customHeight="1" thickTop="1" thickBot="1">
      <c r="A7" s="162"/>
      <c r="B7" s="195"/>
      <c r="C7" s="195"/>
      <c r="D7" s="195"/>
      <c r="E7" s="195"/>
      <c r="F7" s="195"/>
      <c r="G7" s="195"/>
      <c r="H7" s="195"/>
      <c r="I7" s="195"/>
    </row>
    <row r="8" spans="1:10" ht="24" customHeight="1" thickTop="1" thickBot="1">
      <c r="A8" s="164" t="s">
        <v>733</v>
      </c>
      <c r="B8" s="165">
        <v>864792719.37755108</v>
      </c>
      <c r="C8" s="165">
        <v>925186732.72448981</v>
      </c>
      <c r="D8" s="165">
        <v>982876334.88483965</v>
      </c>
      <c r="E8" s="165">
        <v>1087957861.6311953</v>
      </c>
      <c r="F8" s="165">
        <v>1180385172.2827988</v>
      </c>
      <c r="G8" s="165">
        <v>1177659804.2623906</v>
      </c>
      <c r="H8" s="165">
        <v>1253667317.4591837</v>
      </c>
      <c r="I8" s="165">
        <v>1241082461.0218658</v>
      </c>
      <c r="J8" s="1251"/>
    </row>
    <row r="9" spans="1:10" s="168" customFormat="1" ht="21" customHeight="1" thickTop="1">
      <c r="A9" s="166" t="s">
        <v>281</v>
      </c>
      <c r="B9" s="167">
        <v>97493556.451895043</v>
      </c>
      <c r="C9" s="167">
        <v>109406807.20553935</v>
      </c>
      <c r="D9" s="167">
        <v>113535955.68658891</v>
      </c>
      <c r="E9" s="167">
        <v>123772089.60058309</v>
      </c>
      <c r="F9" s="167">
        <v>125852192.53206997</v>
      </c>
      <c r="G9" s="167">
        <v>137615731.99416909</v>
      </c>
      <c r="H9" s="167">
        <v>158288688.27988335</v>
      </c>
      <c r="I9" s="167">
        <v>146366591.71720117</v>
      </c>
    </row>
    <row r="10" spans="1:10" s="168" customFormat="1" ht="21" customHeight="1">
      <c r="A10" s="166" t="s">
        <v>290</v>
      </c>
      <c r="B10" s="167">
        <v>112252539.24052478</v>
      </c>
      <c r="C10" s="167">
        <v>126742016.86005831</v>
      </c>
      <c r="D10" s="167">
        <v>144080094.51603499</v>
      </c>
      <c r="E10" s="167">
        <v>152886279.20116618</v>
      </c>
      <c r="F10" s="167">
        <v>141146795.7478134</v>
      </c>
      <c r="G10" s="167">
        <v>140343766.86880466</v>
      </c>
      <c r="H10" s="167">
        <v>117009341.05102041</v>
      </c>
      <c r="I10" s="167">
        <v>120006683.7478134</v>
      </c>
    </row>
    <row r="11" spans="1:10" s="168" customFormat="1" ht="21" customHeight="1">
      <c r="A11" s="166" t="s">
        <v>299</v>
      </c>
      <c r="B11" s="167">
        <v>613223959.51895046</v>
      </c>
      <c r="C11" s="167">
        <v>649208113.79154515</v>
      </c>
      <c r="D11" s="167">
        <v>684778875.65451896</v>
      </c>
      <c r="E11" s="167">
        <v>769689812.20262396</v>
      </c>
      <c r="F11" s="167">
        <v>845721472.89941692</v>
      </c>
      <c r="G11" s="167">
        <v>852580074.75801754</v>
      </c>
      <c r="H11" s="167">
        <v>906464256.20408165</v>
      </c>
      <c r="I11" s="167">
        <v>906116498.29154515</v>
      </c>
    </row>
    <row r="12" spans="1:10" s="168" customFormat="1" ht="21" customHeight="1">
      <c r="A12" s="169" t="s">
        <v>734</v>
      </c>
      <c r="B12" s="167">
        <v>632323571.33381927</v>
      </c>
      <c r="C12" s="167">
        <v>669088262.367347</v>
      </c>
      <c r="D12" s="167">
        <v>705468140.5029155</v>
      </c>
      <c r="E12" s="167">
        <v>792957405.451895</v>
      </c>
      <c r="F12" s="167">
        <v>870421542.60058308</v>
      </c>
      <c r="G12" s="167">
        <v>873266296.80466473</v>
      </c>
      <c r="H12" s="167">
        <v>930381853.30758011</v>
      </c>
      <c r="I12" s="167">
        <v>926278253.15160346</v>
      </c>
    </row>
    <row r="13" spans="1:10" s="168" customFormat="1" ht="21" customHeight="1">
      <c r="A13" s="169" t="s">
        <v>735</v>
      </c>
      <c r="B13" s="167">
        <v>622064251.02478135</v>
      </c>
      <c r="C13" s="167">
        <v>653735894.64285719</v>
      </c>
      <c r="D13" s="167">
        <v>688038221.07434392</v>
      </c>
      <c r="E13" s="167">
        <v>768761359.26093292</v>
      </c>
      <c r="F13" s="167">
        <v>841618219.25072896</v>
      </c>
      <c r="G13" s="167">
        <v>844427628.48250735</v>
      </c>
      <c r="H13" s="167">
        <v>893883901.31195331</v>
      </c>
      <c r="I13" s="167">
        <v>889880785.79737604</v>
      </c>
    </row>
    <row r="14" spans="1:10" s="168" customFormat="1" ht="21" customHeight="1">
      <c r="A14" s="169" t="s">
        <v>736</v>
      </c>
      <c r="B14" s="167">
        <v>10259320.3090379</v>
      </c>
      <c r="C14" s="167">
        <v>15352367.724489797</v>
      </c>
      <c r="D14" s="167">
        <v>17429919.428571429</v>
      </c>
      <c r="E14" s="167">
        <v>24196046.190962099</v>
      </c>
      <c r="F14" s="167">
        <v>28803323.349854227</v>
      </c>
      <c r="G14" s="167">
        <v>28838668.322157435</v>
      </c>
      <c r="H14" s="167">
        <v>36497951.995626822</v>
      </c>
      <c r="I14" s="167">
        <v>36397467.354227409</v>
      </c>
    </row>
    <row r="15" spans="1:10" s="168" customFormat="1" ht="21" customHeight="1">
      <c r="A15" s="169" t="s">
        <v>737</v>
      </c>
      <c r="B15" s="167">
        <v>3479382.6151603498</v>
      </c>
      <c r="C15" s="167">
        <v>4157560.4897959186</v>
      </c>
      <c r="D15" s="167">
        <v>3759213.7390670553</v>
      </c>
      <c r="E15" s="167">
        <v>5609044.3615160352</v>
      </c>
      <c r="F15" s="167">
        <v>7151869.8061224483</v>
      </c>
      <c r="G15" s="167">
        <v>11890020.206997085</v>
      </c>
      <c r="H15" s="167">
        <v>8482502.1282798834</v>
      </c>
      <c r="I15" s="167">
        <v>12573675.902332362</v>
      </c>
    </row>
    <row r="16" spans="1:10" s="168" customFormat="1" ht="21" customHeight="1">
      <c r="A16" s="169" t="s">
        <v>738</v>
      </c>
      <c r="B16" s="167">
        <v>2911341.9387755101</v>
      </c>
      <c r="C16" s="167">
        <v>3525684.2900874638</v>
      </c>
      <c r="D16" s="167">
        <v>3221630.8775510206</v>
      </c>
      <c r="E16" s="167">
        <v>4213263.3338192422</v>
      </c>
      <c r="F16" s="167">
        <v>5199868.893586006</v>
      </c>
      <c r="G16" s="167">
        <v>9130569.6690962091</v>
      </c>
      <c r="H16" s="167">
        <v>6225995.6530612241</v>
      </c>
      <c r="I16" s="167">
        <v>8514824.1253644321</v>
      </c>
    </row>
    <row r="17" spans="1:9" s="168" customFormat="1" ht="21" customHeight="1">
      <c r="A17" s="169" t="s">
        <v>739</v>
      </c>
      <c r="B17" s="167">
        <v>568040.67638483969</v>
      </c>
      <c r="C17" s="167">
        <v>631876.19970845489</v>
      </c>
      <c r="D17" s="167">
        <v>537582.86151603505</v>
      </c>
      <c r="E17" s="167">
        <v>1395781.027696793</v>
      </c>
      <c r="F17" s="167">
        <v>1952000.9125364432</v>
      </c>
      <c r="G17" s="167">
        <v>2759450.5379008749</v>
      </c>
      <c r="H17" s="167">
        <v>2256506.4752186588</v>
      </c>
      <c r="I17" s="167">
        <v>4058851.7769679301</v>
      </c>
    </row>
    <row r="18" spans="1:9" s="168" customFormat="1" ht="21" customHeight="1">
      <c r="A18" s="169" t="s">
        <v>740</v>
      </c>
      <c r="B18" s="167">
        <v>7613303.4125364423</v>
      </c>
      <c r="C18" s="167">
        <v>8309673.1472303206</v>
      </c>
      <c r="D18" s="167">
        <v>9811073.3527696803</v>
      </c>
      <c r="E18" s="167">
        <v>12027155.774052478</v>
      </c>
      <c r="F18" s="167">
        <v>14930418.994169096</v>
      </c>
      <c r="G18" s="167">
        <v>16230841.2303207</v>
      </c>
      <c r="H18" s="167">
        <v>17398289.002915453</v>
      </c>
      <c r="I18" s="167">
        <v>19322164.173469387</v>
      </c>
    </row>
    <row r="19" spans="1:9" s="168" customFormat="1" ht="21" customHeight="1">
      <c r="A19" s="169" t="s">
        <v>741</v>
      </c>
      <c r="B19" s="167">
        <v>6332619.2317784252</v>
      </c>
      <c r="C19" s="167">
        <v>7012882.3469387749</v>
      </c>
      <c r="D19" s="167">
        <v>7869521.0306122452</v>
      </c>
      <c r="E19" s="167">
        <v>10111346.723032068</v>
      </c>
      <c r="F19" s="167">
        <v>11794987.134110786</v>
      </c>
      <c r="G19" s="167">
        <v>12424120.202623907</v>
      </c>
      <c r="H19" s="167">
        <v>12498922.814868806</v>
      </c>
      <c r="I19" s="167">
        <v>14176125.89941691</v>
      </c>
    </row>
    <row r="20" spans="1:9" s="168" customFormat="1" ht="21" customHeight="1">
      <c r="A20" s="169" t="s">
        <v>742</v>
      </c>
      <c r="B20" s="167">
        <v>1280684.1807580176</v>
      </c>
      <c r="C20" s="167">
        <v>1296790.8002915452</v>
      </c>
      <c r="D20" s="167">
        <v>1941552.3221574344</v>
      </c>
      <c r="E20" s="167">
        <v>1915809.051020408</v>
      </c>
      <c r="F20" s="167">
        <v>3135431.860058309</v>
      </c>
      <c r="G20" s="167">
        <v>3806721.027696793</v>
      </c>
      <c r="H20" s="167">
        <v>4899366.1880466472</v>
      </c>
      <c r="I20" s="167">
        <v>5146038.2740524784</v>
      </c>
    </row>
    <row r="21" spans="1:9" s="168" customFormat="1" ht="21" customHeight="1">
      <c r="A21" s="169" t="s">
        <v>312</v>
      </c>
      <c r="B21" s="167">
        <v>5237836.7084548101</v>
      </c>
      <c r="C21" s="167">
        <v>5711729.5408163266</v>
      </c>
      <c r="D21" s="167">
        <v>6022303.9037900874</v>
      </c>
      <c r="E21" s="167">
        <v>7369826.4110787176</v>
      </c>
      <c r="F21" s="167">
        <v>8328571.0247813407</v>
      </c>
      <c r="G21" s="167">
        <v>8496044.4970845487</v>
      </c>
      <c r="H21" s="167">
        <v>9168487.8527696803</v>
      </c>
      <c r="I21" s="167">
        <v>9304902.4752186593</v>
      </c>
    </row>
    <row r="22" spans="1:9" s="168" customFormat="1" ht="21" customHeight="1">
      <c r="A22" s="169" t="s">
        <v>743</v>
      </c>
      <c r="B22" s="167">
        <v>-35430134.551020406</v>
      </c>
      <c r="C22" s="167">
        <v>-38059111.753644317</v>
      </c>
      <c r="D22" s="167">
        <v>-40281855.844023317</v>
      </c>
      <c r="E22" s="167">
        <v>-48273619.795918368</v>
      </c>
      <c r="F22" s="167">
        <v>-55110929.526239067</v>
      </c>
      <c r="G22" s="167">
        <v>-57303127.98104956</v>
      </c>
      <c r="H22" s="167">
        <v>-58966876.08746355</v>
      </c>
      <c r="I22" s="167">
        <v>-61362497.411078721</v>
      </c>
    </row>
    <row r="23" spans="1:9" s="168" customFormat="1" ht="21" customHeight="1">
      <c r="A23" s="166" t="s">
        <v>330</v>
      </c>
      <c r="B23" s="167">
        <v>4882089.4708454814</v>
      </c>
      <c r="C23" s="167">
        <v>4498566.7769679297</v>
      </c>
      <c r="D23" s="167">
        <v>4803475.1880466472</v>
      </c>
      <c r="E23" s="167">
        <v>7044756.0218658894</v>
      </c>
      <c r="F23" s="167">
        <v>6326803.3790087467</v>
      </c>
      <c r="G23" s="167">
        <v>6332012.3104956271</v>
      </c>
      <c r="H23" s="167">
        <v>6518216.0481049567</v>
      </c>
      <c r="I23" s="167">
        <v>6626074.0728862975</v>
      </c>
    </row>
    <row r="24" spans="1:9" s="168" customFormat="1" ht="21" customHeight="1">
      <c r="A24" s="166" t="s">
        <v>336</v>
      </c>
      <c r="B24" s="167">
        <v>169830.41982507287</v>
      </c>
      <c r="C24" s="167">
        <v>153100.33236151605</v>
      </c>
      <c r="D24" s="167">
        <v>66574.669096209909</v>
      </c>
      <c r="E24" s="167">
        <v>359426.33965014579</v>
      </c>
      <c r="F24" s="167">
        <v>485964.77113702626</v>
      </c>
      <c r="G24" s="167">
        <v>462641.27113702626</v>
      </c>
      <c r="H24" s="167">
        <v>998077.27259475214</v>
      </c>
      <c r="I24" s="167">
        <v>933262.37900874636</v>
      </c>
    </row>
    <row r="25" spans="1:9" s="168" customFormat="1" ht="21" customHeight="1">
      <c r="A25" s="166" t="s">
        <v>744</v>
      </c>
      <c r="B25" s="167">
        <v>5877419.803206997</v>
      </c>
      <c r="C25" s="167">
        <v>3920060.1880466472</v>
      </c>
      <c r="D25" s="167">
        <v>3069785.7696793</v>
      </c>
      <c r="E25" s="167">
        <v>3612012.9912536447</v>
      </c>
      <c r="F25" s="167">
        <v>28626684.572886296</v>
      </c>
      <c r="G25" s="167">
        <v>8035384.7040816331</v>
      </c>
      <c r="H25" s="167">
        <v>31855943.74927114</v>
      </c>
      <c r="I25" s="167">
        <v>28727501.682215743</v>
      </c>
    </row>
    <row r="26" spans="1:9" s="168" customFormat="1" ht="21" customHeight="1">
      <c r="A26" s="166" t="s">
        <v>347</v>
      </c>
      <c r="B26" s="167">
        <v>27170699.539358601</v>
      </c>
      <c r="C26" s="167">
        <v>26336331.014577258</v>
      </c>
      <c r="D26" s="167">
        <v>25902303.027696796</v>
      </c>
      <c r="E26" s="167">
        <v>27569475.40670554</v>
      </c>
      <c r="F26" s="167">
        <v>29168813.908163264</v>
      </c>
      <c r="G26" s="167">
        <v>28974875.418367349</v>
      </c>
      <c r="H26" s="167">
        <v>29423616.731778424</v>
      </c>
      <c r="I26" s="167">
        <v>29123399.849854227</v>
      </c>
    </row>
    <row r="27" spans="1:9" s="168" customFormat="1" ht="21" customHeight="1">
      <c r="A27" s="166" t="s">
        <v>745</v>
      </c>
      <c r="B27" s="167">
        <v>3722624.9329446061</v>
      </c>
      <c r="C27" s="167">
        <v>4921736.5553935869</v>
      </c>
      <c r="D27" s="167">
        <v>6639270.3731778422</v>
      </c>
      <c r="E27" s="167">
        <v>3024009.8673469392</v>
      </c>
      <c r="F27" s="167">
        <v>3056444.4723032066</v>
      </c>
      <c r="G27" s="167">
        <v>3315316.9373177844</v>
      </c>
      <c r="H27" s="167">
        <v>3109178.1224489799</v>
      </c>
      <c r="I27" s="167">
        <v>3182449.281341108</v>
      </c>
    </row>
    <row r="28" spans="1:9" s="172" customFormat="1" ht="28.5" customHeight="1" thickBot="1">
      <c r="A28" s="170" t="s">
        <v>363</v>
      </c>
      <c r="B28" s="171">
        <v>0</v>
      </c>
      <c r="C28" s="171">
        <v>0</v>
      </c>
      <c r="D28" s="171">
        <v>0</v>
      </c>
      <c r="E28" s="171">
        <v>0</v>
      </c>
      <c r="F28" s="171">
        <v>0</v>
      </c>
      <c r="G28" s="171">
        <v>0</v>
      </c>
      <c r="H28" s="171">
        <v>0</v>
      </c>
      <c r="I28" s="171">
        <v>0</v>
      </c>
    </row>
    <row r="29" spans="1:9" ht="24" customHeight="1" thickTop="1" thickBot="1">
      <c r="A29" s="164" t="s">
        <v>746</v>
      </c>
      <c r="B29" s="165">
        <v>751155765.49708462</v>
      </c>
      <c r="C29" s="165">
        <v>805883566.37172019</v>
      </c>
      <c r="D29" s="165">
        <v>857506147.98833811</v>
      </c>
      <c r="E29" s="165">
        <v>948595165.82653058</v>
      </c>
      <c r="F29" s="165">
        <v>1028638476.2740525</v>
      </c>
      <c r="G29" s="165">
        <v>1023669725.244898</v>
      </c>
      <c r="H29" s="165">
        <v>1094447592.0830903</v>
      </c>
      <c r="I29" s="165">
        <v>1079195560.4344022</v>
      </c>
    </row>
    <row r="30" spans="1:9" s="168" customFormat="1" ht="21" customHeight="1" thickTop="1">
      <c r="A30" s="166" t="s">
        <v>747</v>
      </c>
      <c r="B30" s="167">
        <v>667100364.81049573</v>
      </c>
      <c r="C30" s="167">
        <v>711863061.12099123</v>
      </c>
      <c r="D30" s="167">
        <v>761614084.14431477</v>
      </c>
      <c r="E30" s="167">
        <v>839571846.41107869</v>
      </c>
      <c r="F30" s="167">
        <v>898477992.12827992</v>
      </c>
      <c r="G30" s="167">
        <v>899181837.14431489</v>
      </c>
      <c r="H30" s="167">
        <v>940844261.09620988</v>
      </c>
      <c r="I30" s="167">
        <v>930532154.17055392</v>
      </c>
    </row>
    <row r="31" spans="1:9" s="168" customFormat="1" ht="21" customHeight="1">
      <c r="A31" s="169" t="s">
        <v>748</v>
      </c>
      <c r="B31" s="167">
        <v>370316.44023323612</v>
      </c>
      <c r="C31" s="167">
        <v>385857.82798833819</v>
      </c>
      <c r="D31" s="167">
        <v>619202.08309037902</v>
      </c>
      <c r="E31" s="167">
        <v>1377349.5349854229</v>
      </c>
      <c r="F31" s="167">
        <v>763691.33673469396</v>
      </c>
      <c r="G31" s="167">
        <v>813945.6093294461</v>
      </c>
      <c r="H31" s="167">
        <v>794320.81195335265</v>
      </c>
      <c r="I31" s="167">
        <v>1015372.8309037901</v>
      </c>
    </row>
    <row r="32" spans="1:9" s="168" customFormat="1" ht="21" customHeight="1">
      <c r="A32" s="169" t="s">
        <v>749</v>
      </c>
      <c r="B32" s="167">
        <v>268320210.35276967</v>
      </c>
      <c r="C32" s="167">
        <v>291642788.64431483</v>
      </c>
      <c r="D32" s="167">
        <v>296426993.80466473</v>
      </c>
      <c r="E32" s="167">
        <v>297705606.79008746</v>
      </c>
      <c r="F32" s="167">
        <v>321221851.99999994</v>
      </c>
      <c r="G32" s="167">
        <v>308242681.17930031</v>
      </c>
      <c r="H32" s="167">
        <v>337280713.22448975</v>
      </c>
      <c r="I32" s="167">
        <v>320718409.36297375</v>
      </c>
    </row>
    <row r="33" spans="1:9" s="168" customFormat="1" ht="21" customHeight="1">
      <c r="A33" s="169" t="s">
        <v>750</v>
      </c>
      <c r="B33" s="167">
        <v>361018983.28134108</v>
      </c>
      <c r="C33" s="167">
        <v>335067552.55102038</v>
      </c>
      <c r="D33" s="167">
        <v>345091676.24489796</v>
      </c>
      <c r="E33" s="167">
        <v>389684416.06122446</v>
      </c>
      <c r="F33" s="167">
        <v>430431836.97084546</v>
      </c>
      <c r="G33" s="167">
        <v>446332603.85422742</v>
      </c>
      <c r="H33" s="167">
        <v>467463936.32361513</v>
      </c>
      <c r="I33" s="167">
        <v>476868040.08017492</v>
      </c>
    </row>
    <row r="34" spans="1:9" s="168" customFormat="1" ht="21" customHeight="1">
      <c r="A34" s="169" t="s">
        <v>751</v>
      </c>
      <c r="B34" s="167">
        <v>24649122.444606412</v>
      </c>
      <c r="C34" s="167">
        <v>25823528.970845483</v>
      </c>
      <c r="D34" s="167">
        <v>25988654.258017495</v>
      </c>
      <c r="E34" s="167">
        <v>35872776.562682219</v>
      </c>
      <c r="F34" s="167">
        <v>36384029.059766762</v>
      </c>
      <c r="G34" s="167">
        <v>36083724.444606416</v>
      </c>
      <c r="H34" s="167">
        <v>35261173.618075803</v>
      </c>
      <c r="I34" s="167">
        <v>35409183.402332358</v>
      </c>
    </row>
    <row r="35" spans="1:9" s="168" customFormat="1" ht="21" customHeight="1">
      <c r="A35" s="169" t="s">
        <v>752</v>
      </c>
      <c r="B35" s="167">
        <v>4140744.0233236151</v>
      </c>
      <c r="C35" s="167">
        <v>50046349.397959188</v>
      </c>
      <c r="D35" s="167">
        <v>83439988.281341106</v>
      </c>
      <c r="E35" s="167">
        <v>102834202.20699708</v>
      </c>
      <c r="F35" s="167">
        <v>95795602.104956269</v>
      </c>
      <c r="G35" s="167">
        <v>93398885.15160349</v>
      </c>
      <c r="H35" s="167">
        <v>85119841.349854216</v>
      </c>
      <c r="I35" s="167">
        <v>81649530.779883385</v>
      </c>
    </row>
    <row r="36" spans="1:9" s="168" customFormat="1" ht="21" customHeight="1">
      <c r="A36" s="169" t="s">
        <v>753</v>
      </c>
      <c r="B36" s="167">
        <v>8600988.2682215739</v>
      </c>
      <c r="C36" s="167">
        <v>8896983.7288629748</v>
      </c>
      <c r="D36" s="167">
        <v>10047569.472303206</v>
      </c>
      <c r="E36" s="167">
        <v>12097495.255102042</v>
      </c>
      <c r="F36" s="167">
        <v>13880980.655976675</v>
      </c>
      <c r="G36" s="167">
        <v>14309996.905247813</v>
      </c>
      <c r="H36" s="167">
        <v>14924275.768221574</v>
      </c>
      <c r="I36" s="167">
        <v>14871617.714285715</v>
      </c>
    </row>
    <row r="37" spans="1:9" s="168" customFormat="1" ht="21" customHeight="1">
      <c r="A37" s="166" t="s">
        <v>754</v>
      </c>
      <c r="B37" s="167">
        <v>175103.06851311954</v>
      </c>
      <c r="C37" s="167">
        <v>19836.841107871722</v>
      </c>
      <c r="D37" s="167">
        <v>18822.782798833818</v>
      </c>
      <c r="E37" s="167">
        <v>62097.266763848398</v>
      </c>
      <c r="F37" s="167">
        <v>36274.63556851312</v>
      </c>
      <c r="G37" s="167">
        <v>25179.169096209913</v>
      </c>
      <c r="H37" s="167">
        <v>109962.69679300291</v>
      </c>
      <c r="I37" s="167">
        <v>25755.113702623905</v>
      </c>
    </row>
    <row r="38" spans="1:9" s="168" customFormat="1" ht="21" customHeight="1">
      <c r="A38" s="166" t="s">
        <v>755</v>
      </c>
      <c r="B38" s="167">
        <v>42616901.520408161</v>
      </c>
      <c r="C38" s="167">
        <v>51314487.686588921</v>
      </c>
      <c r="D38" s="167">
        <v>54133718.616618074</v>
      </c>
      <c r="E38" s="167">
        <v>56741086.12827988</v>
      </c>
      <c r="F38" s="167">
        <v>73762029.679300293</v>
      </c>
      <c r="G38" s="167">
        <v>67794364.039358601</v>
      </c>
      <c r="H38" s="167">
        <v>82992479.405247822</v>
      </c>
      <c r="I38" s="167">
        <v>80184515.84839651</v>
      </c>
    </row>
    <row r="39" spans="1:9" s="168" customFormat="1" ht="21" customHeight="1">
      <c r="A39" s="166" t="s">
        <v>756</v>
      </c>
      <c r="B39" s="167">
        <v>24053394.830903787</v>
      </c>
      <c r="C39" s="167">
        <v>25197856.206997085</v>
      </c>
      <c r="D39" s="167">
        <v>24199407.043731779</v>
      </c>
      <c r="E39" s="167">
        <v>27842314.172011662</v>
      </c>
      <c r="F39" s="167">
        <v>28295728.905247811</v>
      </c>
      <c r="G39" s="167">
        <v>29465632.508746356</v>
      </c>
      <c r="H39" s="167">
        <v>43304059.393586002</v>
      </c>
      <c r="I39" s="167">
        <v>42968435.501457728</v>
      </c>
    </row>
    <row r="40" spans="1:9" s="168" customFormat="1" ht="21" customHeight="1">
      <c r="A40" s="166" t="s">
        <v>408</v>
      </c>
      <c r="B40" s="167">
        <v>16986615.227405246</v>
      </c>
      <c r="C40" s="167">
        <v>17318020.476676386</v>
      </c>
      <c r="D40" s="167">
        <v>17369811.361516036</v>
      </c>
      <c r="E40" s="167">
        <v>18682491.635568514</v>
      </c>
      <c r="F40" s="167">
        <v>21378783.137026239</v>
      </c>
      <c r="G40" s="167">
        <v>21406703.037900876</v>
      </c>
      <c r="H40" s="167">
        <v>22726334.908163264</v>
      </c>
      <c r="I40" s="167">
        <v>23214784.365889214</v>
      </c>
    </row>
    <row r="41" spans="1:9" s="168" customFormat="1" ht="21" customHeight="1">
      <c r="A41" s="166" t="s">
        <v>414</v>
      </c>
      <c r="B41" s="167">
        <v>0</v>
      </c>
      <c r="C41" s="167">
        <v>0</v>
      </c>
      <c r="D41" s="167">
        <v>0</v>
      </c>
      <c r="E41" s="167">
        <v>5449346.854227406</v>
      </c>
      <c r="F41" s="167">
        <v>6394642.9314868804</v>
      </c>
      <c r="G41" s="167">
        <v>5512392.7886297377</v>
      </c>
      <c r="H41" s="167">
        <v>4082724.3279883382</v>
      </c>
      <c r="I41" s="167">
        <v>1737809.1588921284</v>
      </c>
    </row>
    <row r="42" spans="1:9" s="168" customFormat="1" ht="21" customHeight="1">
      <c r="A42" s="166" t="s">
        <v>757</v>
      </c>
      <c r="B42" s="167">
        <v>223386.03935860057</v>
      </c>
      <c r="C42" s="167">
        <v>170304.03935860057</v>
      </c>
      <c r="D42" s="167">
        <v>170304.03935860057</v>
      </c>
      <c r="E42" s="167">
        <v>245983.3586005831</v>
      </c>
      <c r="F42" s="167">
        <v>293024.85714285716</v>
      </c>
      <c r="G42" s="167">
        <v>283616.55685131194</v>
      </c>
      <c r="H42" s="167">
        <v>255391.65597667638</v>
      </c>
      <c r="I42" s="167">
        <v>245983.3586005831</v>
      </c>
    </row>
    <row r="43" spans="1:9" s="172" customFormat="1" ht="27" customHeight="1" thickBot="1">
      <c r="A43" s="170" t="s">
        <v>389</v>
      </c>
      <c r="B43" s="171">
        <v>0</v>
      </c>
      <c r="C43" s="171">
        <v>0</v>
      </c>
      <c r="D43" s="171">
        <v>0</v>
      </c>
      <c r="E43" s="171">
        <v>0</v>
      </c>
      <c r="F43" s="171">
        <v>0</v>
      </c>
      <c r="G43" s="171">
        <v>0</v>
      </c>
      <c r="H43" s="171">
        <v>132378.59912536442</v>
      </c>
      <c r="I43" s="171">
        <v>286122.91690962098</v>
      </c>
    </row>
    <row r="44" spans="1:9" ht="24" customHeight="1" thickTop="1" thickBot="1">
      <c r="A44" s="164" t="s">
        <v>758</v>
      </c>
      <c r="B44" s="165">
        <v>113636954.19679299</v>
      </c>
      <c r="C44" s="165">
        <v>119303166.52623907</v>
      </c>
      <c r="D44" s="165">
        <v>125370187.08309038</v>
      </c>
      <c r="E44" s="165">
        <v>139362695.83381924</v>
      </c>
      <c r="F44" s="165">
        <v>151746696.0670554</v>
      </c>
      <c r="G44" s="165">
        <v>153990079.04373178</v>
      </c>
      <c r="H44" s="165">
        <v>159219725.41399416</v>
      </c>
      <c r="I44" s="165">
        <v>161886900.62244898</v>
      </c>
    </row>
    <row r="45" spans="1:9" s="168" customFormat="1" ht="21" customHeight="1" thickTop="1">
      <c r="A45" s="166" t="s">
        <v>429</v>
      </c>
      <c r="B45" s="167">
        <v>37630361.25364431</v>
      </c>
      <c r="C45" s="167">
        <v>40161729.578717202</v>
      </c>
      <c r="D45" s="167">
        <v>42585994.925655976</v>
      </c>
      <c r="E45" s="167">
        <v>49159212.462099127</v>
      </c>
      <c r="F45" s="167">
        <v>54723478.693877548</v>
      </c>
      <c r="G45" s="167">
        <v>55722440.196793005</v>
      </c>
      <c r="H45" s="167">
        <v>58690579.494169094</v>
      </c>
      <c r="I45" s="167">
        <v>59347793.947521865</v>
      </c>
    </row>
    <row r="46" spans="1:9" s="168" customFormat="1" ht="21" customHeight="1">
      <c r="A46" s="166" t="s">
        <v>433</v>
      </c>
      <c r="B46" s="167">
        <v>2863327.2172011663</v>
      </c>
      <c r="C46" s="167">
        <v>2782113.3906705538</v>
      </c>
      <c r="D46" s="167">
        <v>2668234.9125364432</v>
      </c>
      <c r="E46" s="167">
        <v>2783595.4402332362</v>
      </c>
      <c r="F46" s="167">
        <v>2839126.0058309035</v>
      </c>
      <c r="G46" s="167">
        <v>2917652.803206997</v>
      </c>
      <c r="H46" s="167">
        <v>2847135.7463556849</v>
      </c>
      <c r="I46" s="167">
        <v>2928392.5233236151</v>
      </c>
    </row>
    <row r="47" spans="1:9" s="168" customFormat="1" ht="21" customHeight="1">
      <c r="A47" s="166" t="s">
        <v>437</v>
      </c>
      <c r="B47" s="167">
        <v>0</v>
      </c>
      <c r="C47" s="167">
        <v>0</v>
      </c>
      <c r="D47" s="167">
        <v>0</v>
      </c>
      <c r="E47" s="167">
        <v>0</v>
      </c>
      <c r="F47" s="167">
        <v>0</v>
      </c>
      <c r="G47" s="167">
        <v>0</v>
      </c>
      <c r="H47" s="167">
        <v>0</v>
      </c>
      <c r="I47" s="167">
        <v>0</v>
      </c>
    </row>
    <row r="48" spans="1:9" s="168" customFormat="1" ht="21" customHeight="1">
      <c r="A48" s="166" t="s">
        <v>759</v>
      </c>
      <c r="B48" s="167">
        <v>67259458.578717202</v>
      </c>
      <c r="C48" s="167">
        <v>71541725.650145769</v>
      </c>
      <c r="D48" s="167">
        <v>75048225.56851311</v>
      </c>
      <c r="E48" s="167">
        <v>82003921.838192418</v>
      </c>
      <c r="F48" s="167">
        <v>88498351.660349846</v>
      </c>
      <c r="G48" s="167">
        <v>89462213.731778428</v>
      </c>
      <c r="H48" s="167">
        <v>92355381.170553938</v>
      </c>
      <c r="I48" s="167">
        <v>93331074.905247822</v>
      </c>
    </row>
    <row r="49" spans="1:9" s="168" customFormat="1" ht="21" customHeight="1">
      <c r="A49" s="166" t="s">
        <v>443</v>
      </c>
      <c r="B49" s="167">
        <v>5883807.1472303206</v>
      </c>
      <c r="C49" s="167">
        <v>4817597.9067055397</v>
      </c>
      <c r="D49" s="167">
        <v>5067731.6763848392</v>
      </c>
      <c r="E49" s="167">
        <v>5415966.0932944603</v>
      </c>
      <c r="F49" s="167">
        <v>5685739.7069970844</v>
      </c>
      <c r="G49" s="167">
        <v>5887772.3119533528</v>
      </c>
      <c r="H49" s="167">
        <v>5326629.0029154522</v>
      </c>
      <c r="I49" s="167">
        <v>6279639.2463556845</v>
      </c>
    </row>
    <row r="50" spans="1:9" s="168" customFormat="1" ht="21" customHeight="1">
      <c r="A50" s="169" t="s">
        <v>760</v>
      </c>
      <c r="B50" s="167">
        <v>-554407.37317784259</v>
      </c>
      <c r="C50" s="167">
        <v>-43290.243440233236</v>
      </c>
      <c r="D50" s="167">
        <v>-19693.753644314867</v>
      </c>
      <c r="E50" s="167">
        <v>-1857.0860058309038</v>
      </c>
      <c r="F50" s="167">
        <v>-180961.10349854227</v>
      </c>
      <c r="G50" s="167">
        <v>4299979.9562682211</v>
      </c>
      <c r="H50" s="167">
        <v>15842.575801749272</v>
      </c>
      <c r="I50" s="167">
        <v>3788761.7390670558</v>
      </c>
    </row>
    <row r="51" spans="1:9" s="172" customFormat="1" ht="27" customHeight="1" thickBot="1">
      <c r="A51" s="173" t="s">
        <v>761</v>
      </c>
      <c r="B51" s="171">
        <v>6438214.5204081628</v>
      </c>
      <c r="C51" s="171">
        <v>4860888.1501457728</v>
      </c>
      <c r="D51" s="171">
        <v>5087425.4300291548</v>
      </c>
      <c r="E51" s="171">
        <v>5417823.1793002915</v>
      </c>
      <c r="F51" s="171">
        <v>5866700.8104956271</v>
      </c>
      <c r="G51" s="171">
        <v>1587792.3556851312</v>
      </c>
      <c r="H51" s="171">
        <v>5310786.4271137025</v>
      </c>
      <c r="I51" s="171">
        <v>2490877.5072886297</v>
      </c>
    </row>
    <row r="52" spans="1:9" ht="24" customHeight="1" thickTop="1" thickBot="1">
      <c r="A52" s="164" t="s">
        <v>762</v>
      </c>
      <c r="B52" s="165">
        <v>864792719.69387758</v>
      </c>
      <c r="C52" s="165">
        <v>925186732.89795923</v>
      </c>
      <c r="D52" s="165">
        <v>982876335.07142854</v>
      </c>
      <c r="E52" s="165">
        <v>1087957861.6603498</v>
      </c>
      <c r="F52" s="165">
        <v>1180385172.3411078</v>
      </c>
      <c r="G52" s="165">
        <v>1177659804.2886298</v>
      </c>
      <c r="H52" s="165">
        <v>1253667317.4970846</v>
      </c>
      <c r="I52" s="165">
        <v>1241082461.0568514</v>
      </c>
    </row>
    <row r="53" spans="1:9" s="168" customFormat="1" ht="24" customHeight="1" thickTop="1">
      <c r="A53" s="166" t="s">
        <v>763</v>
      </c>
      <c r="B53" s="167">
        <v>14071.639941690961</v>
      </c>
      <c r="C53" s="167">
        <v>8521.6166180758028</v>
      </c>
      <c r="D53" s="167">
        <v>6916.5699708454804</v>
      </c>
      <c r="E53" s="167">
        <v>229970.57288629736</v>
      </c>
      <c r="F53" s="167">
        <v>715768.37317784259</v>
      </c>
      <c r="G53" s="167">
        <v>681148.68367346935</v>
      </c>
      <c r="H53" s="167">
        <v>1029988.9110787172</v>
      </c>
      <c r="I53" s="167">
        <v>993249.43148688041</v>
      </c>
    </row>
    <row r="54" spans="1:9" s="172" customFormat="1" ht="21" customHeight="1">
      <c r="A54" s="173" t="s">
        <v>764</v>
      </c>
      <c r="B54" s="171">
        <v>0</v>
      </c>
      <c r="C54" s="171">
        <v>0</v>
      </c>
      <c r="D54" s="171">
        <v>0</v>
      </c>
      <c r="E54" s="171">
        <v>0</v>
      </c>
      <c r="F54" s="171">
        <v>0</v>
      </c>
      <c r="G54" s="171">
        <v>0</v>
      </c>
      <c r="H54" s="171">
        <v>0</v>
      </c>
      <c r="I54" s="171">
        <v>0</v>
      </c>
    </row>
    <row r="55" spans="1:9" s="172" customFormat="1" ht="21" customHeight="1">
      <c r="A55" s="173" t="s">
        <v>765</v>
      </c>
      <c r="B55" s="171">
        <v>0</v>
      </c>
      <c r="C55" s="171">
        <v>0</v>
      </c>
      <c r="D55" s="171">
        <v>0</v>
      </c>
      <c r="E55" s="171">
        <v>229970.57288629736</v>
      </c>
      <c r="F55" s="171">
        <v>715768.37317784259</v>
      </c>
      <c r="G55" s="171">
        <v>681148.68367346935</v>
      </c>
      <c r="H55" s="171">
        <v>399147.26967930031</v>
      </c>
      <c r="I55" s="171">
        <v>261825.99416909623</v>
      </c>
    </row>
    <row r="56" spans="1:9" s="172" customFormat="1" ht="21" customHeight="1">
      <c r="A56" s="173" t="s">
        <v>766</v>
      </c>
      <c r="B56" s="171">
        <v>0</v>
      </c>
      <c r="C56" s="171">
        <v>0</v>
      </c>
      <c r="D56" s="171">
        <v>0</v>
      </c>
      <c r="E56" s="171">
        <v>0</v>
      </c>
      <c r="F56" s="171">
        <v>0</v>
      </c>
      <c r="G56" s="171">
        <v>0</v>
      </c>
      <c r="H56" s="171">
        <v>0</v>
      </c>
      <c r="I56" s="171">
        <v>0</v>
      </c>
    </row>
    <row r="57" spans="1:9" s="172" customFormat="1" ht="21" customHeight="1">
      <c r="A57" s="173" t="s">
        <v>767</v>
      </c>
      <c r="B57" s="171">
        <v>14071.639941690961</v>
      </c>
      <c r="C57" s="171">
        <v>8521.6166180758028</v>
      </c>
      <c r="D57" s="171">
        <v>6916.5699708454804</v>
      </c>
      <c r="E57" s="171">
        <v>0</v>
      </c>
      <c r="F57" s="171">
        <v>0</v>
      </c>
      <c r="G57" s="171">
        <v>0</v>
      </c>
      <c r="H57" s="171">
        <v>630841.64139941696</v>
      </c>
      <c r="I57" s="171">
        <v>731423.43731778429</v>
      </c>
    </row>
    <row r="58" spans="1:9" s="172" customFormat="1" ht="21" customHeight="1">
      <c r="A58" s="173" t="s">
        <v>768</v>
      </c>
      <c r="B58" s="171">
        <v>0</v>
      </c>
      <c r="C58" s="171">
        <v>0</v>
      </c>
      <c r="D58" s="171">
        <v>0</v>
      </c>
      <c r="E58" s="171">
        <v>0</v>
      </c>
      <c r="F58" s="171">
        <v>0</v>
      </c>
      <c r="G58" s="171">
        <v>0</v>
      </c>
      <c r="H58" s="171">
        <v>0</v>
      </c>
      <c r="I58" s="171">
        <v>0</v>
      </c>
    </row>
    <row r="59" spans="1:9" s="172" customFormat="1" ht="31.5" customHeight="1" thickBot="1">
      <c r="A59" s="170" t="s">
        <v>769</v>
      </c>
      <c r="B59" s="171">
        <v>1369618454.7988338</v>
      </c>
      <c r="C59" s="171">
        <v>1474429028.994169</v>
      </c>
      <c r="D59" s="171">
        <v>1640083121.0335279</v>
      </c>
      <c r="E59" s="171">
        <v>1766909643.3644314</v>
      </c>
      <c r="F59" s="171">
        <v>1920955266.3731778</v>
      </c>
      <c r="G59" s="171">
        <v>1926250575.5276968</v>
      </c>
      <c r="H59" s="171">
        <v>2008976389.686589</v>
      </c>
      <c r="I59" s="171">
        <v>2018742478.9810495</v>
      </c>
    </row>
    <row r="60" spans="1:9" ht="31.5" customHeight="1" thickTop="1" thickBot="1">
      <c r="A60" s="174" t="s">
        <v>770</v>
      </c>
      <c r="B60" s="165"/>
      <c r="C60" s="165"/>
      <c r="D60" s="165"/>
      <c r="E60" s="165"/>
      <c r="F60" s="165"/>
      <c r="G60" s="165"/>
      <c r="H60" s="165"/>
      <c r="I60" s="165"/>
    </row>
    <row r="61" spans="1:9" ht="30" customHeight="1" thickTop="1">
      <c r="A61" s="175" t="s">
        <v>771</v>
      </c>
      <c r="B61" s="176">
        <v>86783058.386297375</v>
      </c>
      <c r="C61" s="176">
        <v>94764824.602040812</v>
      </c>
      <c r="D61" s="176">
        <v>99640836.48542273</v>
      </c>
      <c r="E61" s="176">
        <v>113679495.10641399</v>
      </c>
      <c r="F61" s="176">
        <v>127343262.5058309</v>
      </c>
      <c r="G61" s="176">
        <v>32782697.413994167</v>
      </c>
      <c r="H61" s="176">
        <v>137495601.94169098</v>
      </c>
      <c r="I61" s="176">
        <v>35163931.403790087</v>
      </c>
    </row>
    <row r="62" spans="1:9" ht="21" customHeight="1">
      <c r="A62" s="177" t="s">
        <v>772</v>
      </c>
      <c r="B62" s="176">
        <v>-20419754.979591835</v>
      </c>
      <c r="C62" s="176">
        <v>-23421160.379008744</v>
      </c>
      <c r="D62" s="176">
        <v>-26217585.594752189</v>
      </c>
      <c r="E62" s="176">
        <v>-31098332.376093294</v>
      </c>
      <c r="F62" s="176">
        <v>-34563264.377551019</v>
      </c>
      <c r="G62" s="176">
        <v>-8920552.1763848402</v>
      </c>
      <c r="H62" s="176">
        <v>-37178261.217201166</v>
      </c>
      <c r="I62" s="176">
        <v>-9529561.2565597668</v>
      </c>
    </row>
    <row r="63" spans="1:9" ht="21.75" customHeight="1">
      <c r="A63" s="178" t="s">
        <v>773</v>
      </c>
      <c r="B63" s="176">
        <v>66363303.406705543</v>
      </c>
      <c r="C63" s="176">
        <v>71343664.223032072</v>
      </c>
      <c r="D63" s="176">
        <v>73423250.890670553</v>
      </c>
      <c r="E63" s="176">
        <v>82581162.730320707</v>
      </c>
      <c r="F63" s="176">
        <v>92779998.12827988</v>
      </c>
      <c r="G63" s="176">
        <v>23862145.237609331</v>
      </c>
      <c r="H63" s="176">
        <v>100317340.72448979</v>
      </c>
      <c r="I63" s="176">
        <v>25634370.147230323</v>
      </c>
    </row>
    <row r="64" spans="1:9">
      <c r="A64" s="175" t="s">
        <v>774</v>
      </c>
      <c r="B64" s="176">
        <v>5010373.1763848402</v>
      </c>
      <c r="C64" s="176">
        <v>5313085.1282798825</v>
      </c>
      <c r="D64" s="176">
        <v>4487188.5801749276</v>
      </c>
      <c r="E64" s="176">
        <v>4728916.4460641397</v>
      </c>
      <c r="F64" s="176">
        <v>6103580.7740524784</v>
      </c>
      <c r="G64" s="176">
        <v>1067234.2827988337</v>
      </c>
      <c r="H64" s="176">
        <v>5162340.7390670553</v>
      </c>
      <c r="I64" s="176">
        <v>1158337.6034985422</v>
      </c>
    </row>
    <row r="65" spans="1:9">
      <c r="A65" s="177" t="s">
        <v>775</v>
      </c>
      <c r="B65" s="176">
        <v>-1504742.1865889214</v>
      </c>
      <c r="C65" s="176">
        <v>-2013615.2332361515</v>
      </c>
      <c r="D65" s="176">
        <v>-1464771.6895043731</v>
      </c>
      <c r="E65" s="176">
        <v>-1726449.002915452</v>
      </c>
      <c r="F65" s="176">
        <v>-1962935.2813411078</v>
      </c>
      <c r="G65" s="176">
        <v>-503513.29300291545</v>
      </c>
      <c r="H65" s="176">
        <v>-2818260.7842565598</v>
      </c>
      <c r="I65" s="176">
        <v>-389714.69533527695</v>
      </c>
    </row>
    <row r="66" spans="1:9">
      <c r="A66" s="179" t="s">
        <v>776</v>
      </c>
      <c r="B66" s="176">
        <v>69868934.396501452</v>
      </c>
      <c r="C66" s="176">
        <v>74643134.118075803</v>
      </c>
      <c r="D66" s="176">
        <v>76445667.781341106</v>
      </c>
      <c r="E66" s="176">
        <v>85583630.173469394</v>
      </c>
      <c r="F66" s="176">
        <v>96920643.62099126</v>
      </c>
      <c r="G66" s="176">
        <v>24425866.227405246</v>
      </c>
      <c r="H66" s="176">
        <v>102661420.67930029</v>
      </c>
      <c r="I66" s="176">
        <v>26402993.055393588</v>
      </c>
    </row>
    <row r="67" spans="1:9">
      <c r="A67" s="175" t="s">
        <v>777</v>
      </c>
      <c r="B67" s="176">
        <v>15551324.346938774</v>
      </c>
      <c r="C67" s="176">
        <v>13179403.672011662</v>
      </c>
      <c r="D67" s="176">
        <v>13078907.444606412</v>
      </c>
      <c r="E67" s="176">
        <v>16216148.380466472</v>
      </c>
      <c r="F67" s="176">
        <v>18935647.473760933</v>
      </c>
      <c r="G67" s="176">
        <v>3276439.1457725945</v>
      </c>
      <c r="H67" s="176">
        <v>17464581.020408161</v>
      </c>
      <c r="I67" s="176">
        <v>3174793.887755102</v>
      </c>
    </row>
    <row r="68" spans="1:9">
      <c r="A68" s="175" t="s">
        <v>778</v>
      </c>
      <c r="B68" s="176">
        <v>-19123976.64431487</v>
      </c>
      <c r="C68" s="176">
        <v>-17464615.376093294</v>
      </c>
      <c r="D68" s="176">
        <v>-17059863.947521865</v>
      </c>
      <c r="E68" s="176">
        <v>-23878364.667638484</v>
      </c>
      <c r="F68" s="176">
        <v>-29891002.065597665</v>
      </c>
      <c r="G68" s="176">
        <v>-5847081.0014577266</v>
      </c>
      <c r="H68" s="176">
        <v>-27018947.514577258</v>
      </c>
      <c r="I68" s="176">
        <v>-6541454.7099125367</v>
      </c>
    </row>
    <row r="69" spans="1:9">
      <c r="A69" s="178" t="s">
        <v>779</v>
      </c>
      <c r="B69" s="176">
        <v>66296282.099125363</v>
      </c>
      <c r="C69" s="176">
        <v>70357922.413994163</v>
      </c>
      <c r="D69" s="176">
        <v>72464711.278425664</v>
      </c>
      <c r="E69" s="176">
        <v>77921413.886297375</v>
      </c>
      <c r="F69" s="176">
        <v>85965289.029154524</v>
      </c>
      <c r="G69" s="176">
        <v>21855224.371720117</v>
      </c>
      <c r="H69" s="176">
        <v>93107054.185131207</v>
      </c>
      <c r="I69" s="176">
        <v>23036332.233236153</v>
      </c>
    </row>
    <row r="70" spans="1:9">
      <c r="A70" s="177" t="s">
        <v>780</v>
      </c>
      <c r="B70" s="176">
        <v>-59240619.234693877</v>
      </c>
      <c r="C70" s="176">
        <v>-64801392.087463558</v>
      </c>
      <c r="D70" s="176">
        <v>-66584074.329446062</v>
      </c>
      <c r="E70" s="176">
        <v>-72006726.451895043</v>
      </c>
      <c r="F70" s="176">
        <v>-80122760.989795923</v>
      </c>
      <c r="G70" s="176">
        <v>-20239510.883381926</v>
      </c>
      <c r="H70" s="176">
        <v>-86918424.223032057</v>
      </c>
      <c r="I70" s="176">
        <v>-20288519.941690963</v>
      </c>
    </row>
    <row r="71" spans="1:9">
      <c r="A71" s="179" t="s">
        <v>781</v>
      </c>
      <c r="B71" s="176">
        <v>7055662.8644314865</v>
      </c>
      <c r="C71" s="176">
        <v>5556530.3265306121</v>
      </c>
      <c r="D71" s="176">
        <v>5880636.948979592</v>
      </c>
      <c r="E71" s="176">
        <v>5914687.4344023317</v>
      </c>
      <c r="F71" s="176">
        <v>5842528.039358601</v>
      </c>
      <c r="G71" s="176">
        <v>1615713.4883381922</v>
      </c>
      <c r="H71" s="176">
        <v>6188629.9620991256</v>
      </c>
      <c r="I71" s="176">
        <v>2747812.2915451895</v>
      </c>
    </row>
    <row r="72" spans="1:9">
      <c r="A72" s="179" t="s">
        <v>782</v>
      </c>
      <c r="B72" s="176">
        <v>50405.002915451892</v>
      </c>
      <c r="C72" s="176">
        <v>36014.405247813411</v>
      </c>
      <c r="D72" s="176">
        <v>20285.721574344021</v>
      </c>
      <c r="E72" s="176">
        <v>12664.606413994168</v>
      </c>
      <c r="F72" s="176">
        <v>20520.654518950436</v>
      </c>
      <c r="G72" s="176">
        <v>7277.7230320699709</v>
      </c>
      <c r="H72" s="176">
        <v>56665.05976676385</v>
      </c>
      <c r="I72" s="176">
        <v>6331.6938775510198</v>
      </c>
    </row>
    <row r="73" spans="1:9">
      <c r="A73" s="177" t="s">
        <v>783</v>
      </c>
      <c r="B73" s="176">
        <v>49010.820699708449</v>
      </c>
      <c r="C73" s="176">
        <v>35040.349854227403</v>
      </c>
      <c r="D73" s="176">
        <v>19923.007288629735</v>
      </c>
      <c r="E73" s="176">
        <v>12324.271137026239</v>
      </c>
      <c r="F73" s="176">
        <v>20236.435860058311</v>
      </c>
      <c r="G73" s="176">
        <v>7212.0816326530612</v>
      </c>
      <c r="H73" s="176">
        <v>56434.661807580182</v>
      </c>
      <c r="I73" s="176">
        <v>6305.7565597667635</v>
      </c>
    </row>
    <row r="74" spans="1:9">
      <c r="A74" s="177" t="s">
        <v>784</v>
      </c>
      <c r="B74" s="176">
        <v>1394.1822157434403</v>
      </c>
      <c r="C74" s="176">
        <v>974.05539358600595</v>
      </c>
      <c r="D74" s="176">
        <v>362.71428571428567</v>
      </c>
      <c r="E74" s="176">
        <v>340.33527696792999</v>
      </c>
      <c r="F74" s="176">
        <v>284.2186588921283</v>
      </c>
      <c r="G74" s="176">
        <v>65.641399416909621</v>
      </c>
      <c r="H74" s="176">
        <v>230.39795918367346</v>
      </c>
      <c r="I74" s="176">
        <v>25.93731778425656</v>
      </c>
    </row>
    <row r="75" spans="1:9">
      <c r="A75" s="178" t="s">
        <v>785</v>
      </c>
      <c r="B75" s="176">
        <v>-44412.119533527701</v>
      </c>
      <c r="C75" s="176">
        <v>-42832.141399416905</v>
      </c>
      <c r="D75" s="176">
        <v>-15734.24052478134</v>
      </c>
      <c r="E75" s="176">
        <v>-47901.879008746357</v>
      </c>
      <c r="F75" s="176">
        <v>-64868.479591836738</v>
      </c>
      <c r="G75" s="176">
        <v>-1168.0655976676385</v>
      </c>
      <c r="H75" s="176">
        <v>-6973.4970845481057</v>
      </c>
      <c r="I75" s="176">
        <v>-981.86443148688045</v>
      </c>
    </row>
    <row r="76" spans="1:9">
      <c r="A76" s="178" t="s">
        <v>786</v>
      </c>
      <c r="B76" s="176">
        <v>-42227.123906705543</v>
      </c>
      <c r="C76" s="176">
        <v>-42128.778425655975</v>
      </c>
      <c r="D76" s="176">
        <v>-15514.192419825073</v>
      </c>
      <c r="E76" s="176">
        <v>-47706.431486880465</v>
      </c>
      <c r="F76" s="176">
        <v>-64712.387755102041</v>
      </c>
      <c r="G76" s="176">
        <v>-1143.0510204081634</v>
      </c>
      <c r="H76" s="176">
        <v>-6898.0714285714284</v>
      </c>
      <c r="I76" s="176">
        <v>-970.57288629737616</v>
      </c>
    </row>
    <row r="77" spans="1:9">
      <c r="A77" s="177" t="s">
        <v>787</v>
      </c>
      <c r="B77" s="176">
        <v>-2184.9956268221572</v>
      </c>
      <c r="C77" s="176">
        <v>-703.36297376093285</v>
      </c>
      <c r="D77" s="176">
        <v>-220.04810495626822</v>
      </c>
      <c r="E77" s="176">
        <v>-195.4475218658892</v>
      </c>
      <c r="F77" s="176">
        <v>-156.09183673469389</v>
      </c>
      <c r="G77" s="176">
        <v>-25.014577259475217</v>
      </c>
      <c r="H77" s="176">
        <v>-75.425655976676381</v>
      </c>
      <c r="I77" s="176">
        <v>-11.291545189504372</v>
      </c>
    </row>
    <row r="78" spans="1:9">
      <c r="A78" s="178" t="s">
        <v>788</v>
      </c>
      <c r="B78" s="176">
        <v>7061655.7478134111</v>
      </c>
      <c r="C78" s="176">
        <v>5549712.5903790081</v>
      </c>
      <c r="D78" s="176">
        <v>5885188.4300291548</v>
      </c>
      <c r="E78" s="176">
        <v>5879450.1618075799</v>
      </c>
      <c r="F78" s="176">
        <v>5798180.2142857146</v>
      </c>
      <c r="G78" s="176">
        <v>1621823.1457725947</v>
      </c>
      <c r="H78" s="176">
        <v>6238321.5247813407</v>
      </c>
      <c r="I78" s="176">
        <v>2753162.1209912533</v>
      </c>
    </row>
    <row r="79" spans="1:9">
      <c r="A79" s="175" t="s">
        <v>789</v>
      </c>
      <c r="B79" s="176">
        <v>420208.46501457726</v>
      </c>
      <c r="C79" s="176">
        <v>-82219.138483965027</v>
      </c>
      <c r="D79" s="176">
        <v>-78715.552478134108</v>
      </c>
      <c r="E79" s="176">
        <v>-91456.386297376099</v>
      </c>
      <c r="F79" s="176">
        <v>58449.5</v>
      </c>
      <c r="G79" s="176">
        <v>26611.744897959186</v>
      </c>
      <c r="H79" s="176">
        <v>-4015.4110787172012</v>
      </c>
      <c r="I79" s="176">
        <v>-24904.201166180759</v>
      </c>
    </row>
    <row r="80" spans="1:9">
      <c r="A80" s="179" t="s">
        <v>790</v>
      </c>
      <c r="B80" s="176">
        <v>7481864.212827988</v>
      </c>
      <c r="C80" s="176">
        <v>5467493.4518950433</v>
      </c>
      <c r="D80" s="176">
        <v>5806472.8775510201</v>
      </c>
      <c r="E80" s="176">
        <v>5787993.775510204</v>
      </c>
      <c r="F80" s="176">
        <v>5856629.7142857146</v>
      </c>
      <c r="G80" s="176">
        <v>1648434.8906705538</v>
      </c>
      <c r="H80" s="176">
        <v>6234306.1137026232</v>
      </c>
      <c r="I80" s="176">
        <v>2728257.9198250724</v>
      </c>
    </row>
    <row r="81" spans="1:9">
      <c r="A81" s="175" t="s">
        <v>791</v>
      </c>
      <c r="B81" s="176">
        <v>-100906.74489795919</v>
      </c>
      <c r="C81" s="176">
        <v>-47928.201166180763</v>
      </c>
      <c r="D81" s="176">
        <v>-20633.128279883382</v>
      </c>
      <c r="E81" s="176">
        <v>361058.27405247808</v>
      </c>
      <c r="F81" s="176">
        <v>646733.71282798832</v>
      </c>
      <c r="G81" s="176">
        <v>41073.236151603502</v>
      </c>
      <c r="H81" s="176">
        <v>288360.94460641401</v>
      </c>
      <c r="I81" s="176">
        <v>67136.92565597668</v>
      </c>
    </row>
    <row r="82" spans="1:9" ht="21" customHeight="1">
      <c r="A82" s="178" t="s">
        <v>792</v>
      </c>
      <c r="B82" s="176">
        <v>7380957.4679300282</v>
      </c>
      <c r="C82" s="176">
        <v>5419565.2507288624</v>
      </c>
      <c r="D82" s="176">
        <v>5785839.7492711367</v>
      </c>
      <c r="E82" s="176">
        <v>6149052.0495626824</v>
      </c>
      <c r="F82" s="176">
        <v>6503363.4271137025</v>
      </c>
      <c r="G82" s="176">
        <v>1689508.1268221575</v>
      </c>
      <c r="H82" s="176">
        <v>6522667.0583090382</v>
      </c>
      <c r="I82" s="176">
        <v>2795394.8454810497</v>
      </c>
    </row>
    <row r="83" spans="1:9" ht="21" customHeight="1">
      <c r="A83" s="175" t="s">
        <v>793</v>
      </c>
      <c r="B83" s="176">
        <v>0</v>
      </c>
      <c r="C83" s="176">
        <v>0</v>
      </c>
      <c r="D83" s="176">
        <v>0</v>
      </c>
      <c r="E83" s="176">
        <v>0</v>
      </c>
      <c r="F83" s="176">
        <v>0</v>
      </c>
      <c r="G83" s="176">
        <v>0</v>
      </c>
      <c r="H83" s="176">
        <v>0</v>
      </c>
      <c r="I83" s="176">
        <v>-3.4985422740524781</v>
      </c>
    </row>
    <row r="84" spans="1:9" ht="21" customHeight="1">
      <c r="A84" s="178" t="s">
        <v>794</v>
      </c>
      <c r="B84" s="176">
        <v>7380957.4679300282</v>
      </c>
      <c r="C84" s="176">
        <v>5419565.2507288624</v>
      </c>
      <c r="D84" s="176">
        <v>5785839.7492711367</v>
      </c>
      <c r="E84" s="176">
        <v>6149052.0495626824</v>
      </c>
      <c r="F84" s="176">
        <v>6503363.4271137025</v>
      </c>
      <c r="G84" s="176">
        <v>1689508.1268221575</v>
      </c>
      <c r="H84" s="176">
        <v>6522667.0583090382</v>
      </c>
      <c r="I84" s="176">
        <v>2795391.3469387754</v>
      </c>
    </row>
    <row r="85" spans="1:9" ht="18" customHeight="1" thickBot="1">
      <c r="A85" s="175" t="s">
        <v>795</v>
      </c>
      <c r="B85" s="176">
        <v>-942742.94752186595</v>
      </c>
      <c r="C85" s="176">
        <v>-558677.10058309045</v>
      </c>
      <c r="D85" s="176">
        <v>-698414.31924198254</v>
      </c>
      <c r="E85" s="176">
        <v>-731228.88775510201</v>
      </c>
      <c r="F85" s="176">
        <v>-636662.6297376093</v>
      </c>
      <c r="G85" s="176">
        <v>-101715.7915451895</v>
      </c>
      <c r="H85" s="176">
        <v>-1211880.6005830904</v>
      </c>
      <c r="I85" s="176">
        <v>-304513.82361516036</v>
      </c>
    </row>
    <row r="86" spans="1:9" ht="24" customHeight="1" thickTop="1" thickBot="1">
      <c r="A86" s="164" t="s">
        <v>796</v>
      </c>
      <c r="B86" s="165">
        <v>6438214.5204081628</v>
      </c>
      <c r="C86" s="165">
        <v>4860888.1501457728</v>
      </c>
      <c r="D86" s="165">
        <v>5087425.4300291548</v>
      </c>
      <c r="E86" s="165">
        <v>5417823.1618075799</v>
      </c>
      <c r="F86" s="165">
        <v>5866700.7973760935</v>
      </c>
      <c r="G86" s="165">
        <v>1587792.3352769678</v>
      </c>
      <c r="H86" s="165">
        <v>5310786.4577259477</v>
      </c>
      <c r="I86" s="165">
        <v>2490877.5233236151</v>
      </c>
    </row>
    <row r="87" spans="1:9" ht="15" customHeight="1" thickTop="1" thickBot="1">
      <c r="A87" s="194"/>
      <c r="B87" s="181"/>
      <c r="C87" s="181"/>
      <c r="D87" s="181"/>
      <c r="E87" s="181"/>
      <c r="F87" s="181"/>
      <c r="G87" s="181"/>
      <c r="H87" s="181"/>
      <c r="I87" s="181"/>
    </row>
    <row r="88" spans="1:9" ht="28.5" customHeight="1" thickTop="1">
      <c r="A88" s="182"/>
      <c r="B88" s="183"/>
      <c r="C88" s="183"/>
      <c r="D88" s="183"/>
      <c r="E88" s="183"/>
      <c r="F88" s="183"/>
      <c r="G88" s="183"/>
      <c r="H88" s="183"/>
    </row>
    <row r="89" spans="1:9">
      <c r="A89" s="182"/>
      <c r="B89" s="183"/>
      <c r="C89" s="183"/>
      <c r="D89" s="183"/>
      <c r="E89" s="183"/>
      <c r="F89" s="183"/>
      <c r="G89" s="183"/>
      <c r="H89" s="183"/>
    </row>
    <row r="90" spans="1:9" ht="19.5">
      <c r="A90" s="184"/>
      <c r="B90" s="183"/>
      <c r="C90" s="183"/>
      <c r="D90" s="183"/>
      <c r="E90" s="183"/>
      <c r="F90" s="183"/>
      <c r="G90" s="183"/>
      <c r="H90" s="183"/>
    </row>
    <row r="91" spans="1:9" ht="19.5">
      <c r="A91" s="184"/>
      <c r="B91" s="183"/>
      <c r="C91" s="183"/>
      <c r="D91" s="183"/>
      <c r="E91" s="183"/>
      <c r="F91" s="183"/>
      <c r="G91" s="183"/>
      <c r="H91" s="183"/>
    </row>
    <row r="92" spans="1:9" ht="19.5">
      <c r="A92" s="184"/>
      <c r="B92" s="183"/>
      <c r="C92" s="183"/>
      <c r="D92" s="183"/>
      <c r="E92" s="183"/>
      <c r="F92" s="183"/>
      <c r="G92" s="183"/>
      <c r="H92" s="183"/>
    </row>
    <row r="93" spans="1:9" ht="19.5">
      <c r="A93" s="185"/>
      <c r="B93" s="183"/>
      <c r="C93" s="183"/>
      <c r="D93" s="183"/>
      <c r="E93" s="183"/>
      <c r="F93" s="183"/>
      <c r="G93" s="183"/>
      <c r="H93" s="183"/>
    </row>
    <row r="94" spans="1:9" ht="19.5">
      <c r="A94" s="185"/>
      <c r="B94" s="183"/>
      <c r="C94" s="183"/>
      <c r="D94" s="183"/>
      <c r="E94" s="183"/>
      <c r="F94" s="183"/>
      <c r="G94" s="183"/>
      <c r="H94" s="183"/>
    </row>
    <row r="95" spans="1:9" ht="19.5">
      <c r="A95" s="186"/>
      <c r="B95" s="183"/>
      <c r="C95" s="183"/>
      <c r="D95" s="183"/>
      <c r="E95" s="183"/>
      <c r="F95" s="183"/>
      <c r="G95" s="183"/>
      <c r="H95" s="183"/>
    </row>
    <row r="96" spans="1:9" ht="19.5">
      <c r="A96" s="184"/>
      <c r="B96" s="183"/>
      <c r="C96" s="183"/>
      <c r="D96" s="183"/>
      <c r="E96" s="183"/>
      <c r="F96" s="183"/>
      <c r="G96" s="183"/>
      <c r="H96" s="183"/>
    </row>
    <row r="97" spans="1:8" ht="19.5">
      <c r="A97" s="184"/>
      <c r="B97" s="183"/>
      <c r="C97" s="183"/>
      <c r="D97" s="183"/>
      <c r="E97" s="183"/>
      <c r="F97" s="183"/>
      <c r="G97" s="183"/>
      <c r="H97" s="183"/>
    </row>
    <row r="98" spans="1:8" ht="19.5">
      <c r="A98" s="184"/>
      <c r="B98" s="183"/>
      <c r="C98" s="183"/>
      <c r="D98" s="183"/>
      <c r="E98" s="183"/>
      <c r="F98" s="183"/>
      <c r="G98" s="183"/>
      <c r="H98" s="183"/>
    </row>
    <row r="99" spans="1:8" ht="19.5">
      <c r="A99" s="184"/>
      <c r="B99" s="183"/>
      <c r="C99" s="183"/>
      <c r="D99" s="183"/>
      <c r="E99" s="183"/>
      <c r="F99" s="183"/>
      <c r="G99" s="183"/>
      <c r="H99" s="183"/>
    </row>
    <row r="100" spans="1:8" ht="19.5">
      <c r="A100" s="184"/>
      <c r="B100" s="183"/>
      <c r="C100" s="183"/>
      <c r="D100" s="183"/>
      <c r="E100" s="183"/>
      <c r="F100" s="183"/>
      <c r="G100" s="183"/>
      <c r="H100" s="183"/>
    </row>
    <row r="101" spans="1:8" ht="19.5">
      <c r="A101" s="187"/>
      <c r="B101" s="183"/>
      <c r="C101" s="183"/>
      <c r="D101" s="183"/>
      <c r="E101" s="183"/>
      <c r="F101" s="183"/>
      <c r="G101" s="183"/>
      <c r="H101" s="183"/>
    </row>
    <row r="102" spans="1:8">
      <c r="A102" s="188"/>
      <c r="B102" s="183"/>
      <c r="C102" s="183"/>
      <c r="D102" s="183"/>
      <c r="E102" s="183"/>
      <c r="F102" s="183"/>
      <c r="G102" s="183"/>
      <c r="H102" s="183"/>
    </row>
    <row r="103" spans="1:8">
      <c r="A103" s="188"/>
      <c r="B103" s="183"/>
      <c r="C103" s="183"/>
      <c r="D103" s="183"/>
      <c r="E103" s="183"/>
      <c r="F103" s="183"/>
      <c r="G103" s="183"/>
      <c r="H103" s="183"/>
    </row>
    <row r="104" spans="1:8">
      <c r="A104" s="188"/>
      <c r="B104" s="183"/>
      <c r="C104" s="183"/>
      <c r="D104" s="183"/>
      <c r="E104" s="183"/>
      <c r="F104" s="183"/>
      <c r="G104" s="183"/>
      <c r="H104" s="183"/>
    </row>
    <row r="105" spans="1:8">
      <c r="A105" s="188"/>
      <c r="B105" s="183"/>
      <c r="C105" s="183"/>
      <c r="D105" s="183"/>
      <c r="E105" s="183"/>
      <c r="F105" s="183"/>
      <c r="G105" s="183"/>
      <c r="H105" s="183"/>
    </row>
    <row r="106" spans="1:8">
      <c r="A106" s="188"/>
      <c r="B106" s="183"/>
      <c r="C106" s="183"/>
      <c r="D106" s="183"/>
      <c r="E106" s="183"/>
      <c r="F106" s="183"/>
      <c r="G106" s="183"/>
      <c r="H106" s="183"/>
    </row>
    <row r="107" spans="1:8">
      <c r="A107" s="188"/>
      <c r="B107" s="183"/>
      <c r="C107" s="183"/>
      <c r="D107" s="183"/>
      <c r="E107" s="183"/>
      <c r="F107" s="183"/>
      <c r="G107" s="183"/>
      <c r="H107" s="183"/>
    </row>
    <row r="108" spans="1:8">
      <c r="A108" s="189"/>
      <c r="B108" s="183"/>
      <c r="C108" s="183"/>
      <c r="D108" s="183"/>
      <c r="E108" s="183"/>
      <c r="F108" s="183"/>
      <c r="G108" s="183"/>
      <c r="H108" s="183"/>
    </row>
    <row r="109" spans="1:8">
      <c r="A109" s="189"/>
      <c r="B109" s="183"/>
      <c r="C109" s="183"/>
      <c r="D109" s="183"/>
      <c r="E109" s="183"/>
      <c r="F109" s="183"/>
      <c r="G109" s="183"/>
      <c r="H109" s="183"/>
    </row>
    <row r="110" spans="1:8" ht="19.5">
      <c r="A110" s="184"/>
      <c r="B110" s="183"/>
      <c r="C110" s="183"/>
      <c r="D110" s="183"/>
      <c r="E110" s="183"/>
      <c r="F110" s="183"/>
      <c r="G110" s="183"/>
      <c r="H110" s="183"/>
    </row>
    <row r="111" spans="1:8" ht="19.5">
      <c r="A111" s="184"/>
      <c r="B111" s="183"/>
      <c r="C111" s="183"/>
      <c r="D111" s="183"/>
      <c r="E111" s="183"/>
      <c r="F111" s="183"/>
      <c r="G111" s="183"/>
      <c r="H111" s="183"/>
    </row>
    <row r="112" spans="1:8" ht="19.5">
      <c r="A112" s="186"/>
      <c r="B112" s="183"/>
      <c r="C112" s="183"/>
      <c r="D112" s="183"/>
      <c r="E112" s="183"/>
      <c r="F112" s="183"/>
      <c r="G112" s="183"/>
      <c r="H112" s="183"/>
    </row>
    <row r="113" spans="1:8" ht="19.5">
      <c r="A113" s="186"/>
      <c r="B113" s="183"/>
      <c r="C113" s="183"/>
      <c r="D113" s="183"/>
      <c r="E113" s="183"/>
      <c r="F113" s="183"/>
      <c r="G113" s="183"/>
      <c r="H113" s="183"/>
    </row>
    <row r="114" spans="1:8" ht="19.5">
      <c r="A114" s="186"/>
      <c r="B114" s="183"/>
      <c r="C114" s="183"/>
      <c r="D114" s="183"/>
      <c r="E114" s="183"/>
      <c r="F114" s="183"/>
      <c r="G114" s="183"/>
      <c r="H114" s="183"/>
    </row>
    <row r="115" spans="1:8" ht="19.5">
      <c r="A115" s="184"/>
      <c r="B115" s="183"/>
      <c r="C115" s="183"/>
      <c r="D115" s="183"/>
      <c r="E115" s="183"/>
      <c r="F115" s="183"/>
      <c r="G115" s="183"/>
      <c r="H115" s="183"/>
    </row>
    <row r="116" spans="1:8" ht="19.5">
      <c r="A116" s="184"/>
      <c r="B116" s="183"/>
      <c r="C116" s="183"/>
      <c r="D116" s="183"/>
      <c r="E116" s="183"/>
      <c r="F116" s="183"/>
      <c r="G116" s="183"/>
      <c r="H116" s="183"/>
    </row>
    <row r="117" spans="1:8" ht="19.5">
      <c r="A117" s="184"/>
      <c r="B117" s="183"/>
      <c r="C117" s="183"/>
      <c r="D117" s="183"/>
      <c r="E117" s="183"/>
      <c r="F117" s="183"/>
      <c r="G117" s="183"/>
      <c r="H117" s="183"/>
    </row>
    <row r="118" spans="1:8" ht="19.5">
      <c r="A118" s="184"/>
      <c r="B118" s="183"/>
      <c r="C118" s="183"/>
      <c r="D118" s="183"/>
      <c r="E118" s="183"/>
      <c r="F118" s="183"/>
      <c r="G118" s="183"/>
      <c r="H118" s="183"/>
    </row>
    <row r="119" spans="1:8" ht="19.5">
      <c r="A119" s="184"/>
      <c r="B119" s="183"/>
      <c r="C119" s="183"/>
      <c r="D119" s="183"/>
      <c r="E119" s="183"/>
      <c r="F119" s="183"/>
      <c r="G119" s="183"/>
      <c r="H119" s="183"/>
    </row>
    <row r="120" spans="1:8" ht="19.5">
      <c r="A120" s="184"/>
      <c r="B120" s="183"/>
      <c r="C120" s="183"/>
      <c r="D120" s="183"/>
      <c r="E120" s="183"/>
      <c r="F120" s="183"/>
      <c r="G120" s="183"/>
      <c r="H120" s="183"/>
    </row>
    <row r="121" spans="1:8" ht="19.5">
      <c r="A121" s="184"/>
      <c r="B121" s="183"/>
      <c r="C121" s="183"/>
      <c r="D121" s="183"/>
      <c r="E121" s="183"/>
      <c r="F121" s="183"/>
      <c r="G121" s="183"/>
      <c r="H121" s="183"/>
    </row>
    <row r="122" spans="1:8" ht="19.5">
      <c r="A122" s="186"/>
      <c r="B122" s="183"/>
      <c r="C122" s="183"/>
      <c r="D122" s="183"/>
      <c r="E122" s="183"/>
      <c r="F122" s="183"/>
      <c r="G122" s="183"/>
      <c r="H122" s="183"/>
    </row>
    <row r="123" spans="1:8" ht="19.5">
      <c r="A123" s="184"/>
      <c r="B123" s="183"/>
      <c r="C123" s="183"/>
      <c r="D123" s="183"/>
      <c r="E123" s="183"/>
      <c r="F123" s="183"/>
      <c r="G123" s="183"/>
      <c r="H123" s="183"/>
    </row>
    <row r="124" spans="1:8" ht="19.5">
      <c r="A124" s="184"/>
      <c r="B124" s="183"/>
      <c r="C124" s="183"/>
      <c r="D124" s="183"/>
      <c r="E124" s="183"/>
      <c r="F124" s="183"/>
      <c r="G124" s="183"/>
      <c r="H124" s="183"/>
    </row>
    <row r="125" spans="1:8" ht="19.5">
      <c r="A125" s="184"/>
      <c r="B125" s="183"/>
      <c r="C125" s="183"/>
      <c r="D125" s="183"/>
      <c r="E125" s="183"/>
      <c r="F125" s="183"/>
      <c r="G125" s="183"/>
      <c r="H125" s="183"/>
    </row>
    <row r="126" spans="1:8" ht="19.5">
      <c r="A126" s="184"/>
      <c r="B126" s="183"/>
      <c r="C126" s="183"/>
      <c r="D126" s="183"/>
      <c r="E126" s="183"/>
      <c r="F126" s="183"/>
      <c r="G126" s="183"/>
      <c r="H126" s="183"/>
    </row>
    <row r="127" spans="1:8" ht="19.5">
      <c r="A127" s="184"/>
      <c r="B127" s="183"/>
      <c r="C127" s="183"/>
      <c r="D127" s="183"/>
      <c r="E127" s="183"/>
      <c r="F127" s="183"/>
      <c r="G127" s="183"/>
      <c r="H127" s="183"/>
    </row>
    <row r="128" spans="1:8" ht="19.5">
      <c r="A128" s="186"/>
      <c r="B128" s="183"/>
      <c r="C128" s="183"/>
      <c r="D128" s="183"/>
      <c r="E128" s="183"/>
      <c r="F128" s="183"/>
      <c r="G128" s="183"/>
      <c r="H128" s="183"/>
    </row>
    <row r="129" spans="1:8" ht="19.5">
      <c r="A129" s="184"/>
      <c r="B129" s="183"/>
      <c r="C129" s="183"/>
      <c r="D129" s="183"/>
      <c r="E129" s="183"/>
      <c r="F129" s="183"/>
      <c r="G129" s="183"/>
      <c r="H129" s="183"/>
    </row>
    <row r="130" spans="1:8" ht="19.5">
      <c r="A130" s="184"/>
      <c r="B130" s="183"/>
      <c r="C130" s="183"/>
      <c r="D130" s="183"/>
      <c r="E130" s="183"/>
      <c r="F130" s="183"/>
      <c r="G130" s="183"/>
      <c r="H130" s="183"/>
    </row>
    <row r="131" spans="1:8" ht="19.5">
      <c r="A131" s="184"/>
      <c r="B131" s="183"/>
      <c r="C131" s="183"/>
      <c r="D131" s="183"/>
      <c r="E131" s="183"/>
      <c r="F131" s="183"/>
      <c r="G131" s="183"/>
      <c r="H131" s="183"/>
    </row>
    <row r="132" spans="1:8" ht="19.5">
      <c r="A132" s="186"/>
      <c r="B132" s="183"/>
      <c r="C132" s="183"/>
      <c r="D132" s="183"/>
      <c r="E132" s="183"/>
      <c r="F132" s="183"/>
      <c r="G132" s="183"/>
      <c r="H132" s="183"/>
    </row>
    <row r="133" spans="1:8" ht="19.5">
      <c r="A133" s="184"/>
      <c r="B133" s="183"/>
      <c r="C133" s="183"/>
      <c r="D133" s="183"/>
      <c r="E133" s="183"/>
      <c r="F133" s="183"/>
      <c r="G133" s="183"/>
      <c r="H133" s="183"/>
    </row>
    <row r="134" spans="1:8" ht="19.5">
      <c r="A134" s="184"/>
      <c r="B134" s="183"/>
      <c r="C134" s="183"/>
      <c r="D134" s="183"/>
      <c r="E134" s="183"/>
      <c r="F134" s="183"/>
      <c r="G134" s="183"/>
      <c r="H134" s="183"/>
    </row>
    <row r="135" spans="1:8" ht="19.5">
      <c r="A135" s="184"/>
      <c r="B135" s="183"/>
      <c r="C135" s="183"/>
      <c r="D135" s="183"/>
      <c r="E135" s="183"/>
      <c r="F135" s="183"/>
      <c r="G135" s="183"/>
      <c r="H135" s="183"/>
    </row>
    <row r="136" spans="1:8" ht="19.5">
      <c r="A136" s="184"/>
      <c r="B136" s="183"/>
      <c r="C136" s="183"/>
      <c r="D136" s="183"/>
      <c r="E136" s="183"/>
      <c r="F136" s="183"/>
      <c r="G136" s="183"/>
      <c r="H136" s="183"/>
    </row>
    <row r="137" spans="1:8" ht="19.5">
      <c r="A137" s="186"/>
      <c r="B137" s="183"/>
      <c r="C137" s="183"/>
      <c r="D137" s="183"/>
      <c r="E137" s="183"/>
      <c r="F137" s="183"/>
      <c r="G137" s="183"/>
      <c r="H137" s="183"/>
    </row>
    <row r="138" spans="1:8" ht="19.5">
      <c r="A138" s="184"/>
      <c r="B138" s="183"/>
      <c r="C138" s="183"/>
      <c r="D138" s="183"/>
      <c r="E138" s="183"/>
      <c r="F138" s="183"/>
      <c r="G138" s="183"/>
      <c r="H138" s="183"/>
    </row>
    <row r="139" spans="1:8" ht="19.5">
      <c r="A139" s="184"/>
      <c r="B139" s="183"/>
      <c r="C139" s="183"/>
      <c r="D139" s="183"/>
      <c r="E139" s="183"/>
      <c r="F139" s="183"/>
      <c r="G139" s="183"/>
      <c r="H139" s="183"/>
    </row>
    <row r="140" spans="1:8" ht="19.5">
      <c r="A140" s="184"/>
      <c r="B140" s="183"/>
      <c r="C140" s="183"/>
      <c r="D140" s="183"/>
      <c r="E140" s="183"/>
      <c r="F140" s="183"/>
      <c r="G140" s="183"/>
      <c r="H140" s="183"/>
    </row>
    <row r="141" spans="1:8" ht="19.5">
      <c r="A141" s="184"/>
      <c r="B141" s="183"/>
      <c r="C141" s="183"/>
      <c r="D141" s="183"/>
      <c r="E141" s="183"/>
      <c r="F141" s="183"/>
      <c r="G141" s="183"/>
      <c r="H141" s="183"/>
    </row>
    <row r="142" spans="1:8" ht="19.5">
      <c r="A142" s="185"/>
      <c r="B142" s="183"/>
      <c r="C142" s="183"/>
      <c r="D142" s="183"/>
      <c r="E142" s="183"/>
      <c r="F142" s="183"/>
      <c r="G142" s="183"/>
      <c r="H142" s="183"/>
    </row>
    <row r="143" spans="1:8" ht="19.5">
      <c r="A143" s="185"/>
      <c r="B143" s="183"/>
      <c r="C143" s="183"/>
      <c r="D143" s="183"/>
      <c r="E143" s="183"/>
      <c r="F143" s="183"/>
      <c r="G143" s="183"/>
      <c r="H143" s="183"/>
    </row>
    <row r="144" spans="1:8" ht="19.5">
      <c r="A144" s="186"/>
      <c r="B144" s="183"/>
      <c r="C144" s="183"/>
      <c r="D144" s="183"/>
      <c r="E144" s="183"/>
      <c r="F144" s="183"/>
      <c r="G144" s="183"/>
      <c r="H144" s="183"/>
    </row>
    <row r="145" spans="1:8" ht="19.5">
      <c r="A145" s="184"/>
      <c r="B145" s="183"/>
      <c r="C145" s="183"/>
      <c r="D145" s="183"/>
      <c r="E145" s="183"/>
      <c r="F145" s="183"/>
      <c r="G145" s="183"/>
      <c r="H145" s="183"/>
    </row>
    <row r="146" spans="1:8" ht="19.5">
      <c r="A146" s="184"/>
      <c r="B146" s="183"/>
      <c r="C146" s="183"/>
      <c r="D146" s="183"/>
      <c r="E146" s="183"/>
      <c r="F146" s="183"/>
      <c r="G146" s="183"/>
      <c r="H146" s="183"/>
    </row>
    <row r="147" spans="1:8" ht="19.5">
      <c r="A147" s="190"/>
      <c r="B147" s="183"/>
      <c r="C147" s="183"/>
      <c r="D147" s="183"/>
      <c r="E147" s="183"/>
      <c r="F147" s="183"/>
      <c r="G147" s="183"/>
      <c r="H147" s="183"/>
    </row>
    <row r="148" spans="1:8" ht="19.5">
      <c r="A148" s="186"/>
      <c r="B148" s="183"/>
      <c r="C148" s="183"/>
      <c r="D148" s="183"/>
      <c r="E148" s="183"/>
      <c r="F148" s="183"/>
      <c r="G148" s="183"/>
      <c r="H148" s="183"/>
    </row>
    <row r="149" spans="1:8" ht="19.5">
      <c r="A149" s="184"/>
      <c r="B149" s="183"/>
      <c r="C149" s="183"/>
      <c r="D149" s="183"/>
      <c r="E149" s="183"/>
      <c r="F149" s="183"/>
      <c r="G149" s="183"/>
      <c r="H149" s="183"/>
    </row>
    <row r="150" spans="1:8" ht="19.5">
      <c r="A150" s="184"/>
      <c r="B150" s="183"/>
      <c r="C150" s="183"/>
      <c r="D150" s="183"/>
      <c r="E150" s="183"/>
      <c r="F150" s="183"/>
      <c r="G150" s="183"/>
      <c r="H150" s="183"/>
    </row>
    <row r="151" spans="1:8" ht="19.5">
      <c r="A151" s="184"/>
      <c r="B151" s="183"/>
      <c r="C151" s="183"/>
      <c r="D151" s="183"/>
      <c r="E151" s="183"/>
      <c r="F151" s="183"/>
      <c r="G151" s="183"/>
      <c r="H151" s="183"/>
    </row>
    <row r="152" spans="1:8" ht="19.5">
      <c r="A152" s="186"/>
      <c r="B152" s="183"/>
      <c r="C152" s="183"/>
      <c r="D152" s="183"/>
      <c r="E152" s="183"/>
      <c r="F152" s="183"/>
      <c r="G152" s="183"/>
      <c r="H152" s="183"/>
    </row>
    <row r="153" spans="1:8" ht="19.5">
      <c r="A153" s="184"/>
      <c r="B153" s="183"/>
      <c r="C153" s="183"/>
      <c r="D153" s="183"/>
      <c r="E153" s="183"/>
      <c r="F153" s="183"/>
      <c r="G153" s="183"/>
      <c r="H153" s="183"/>
    </row>
    <row r="154" spans="1:8" ht="19.5">
      <c r="A154" s="184"/>
      <c r="B154" s="183"/>
      <c r="C154" s="183"/>
      <c r="D154" s="183"/>
      <c r="E154" s="183"/>
      <c r="F154" s="183"/>
      <c r="G154" s="183"/>
      <c r="H154" s="183"/>
    </row>
    <row r="155" spans="1:8" ht="19.5">
      <c r="A155" s="184"/>
      <c r="B155" s="183"/>
      <c r="C155" s="183"/>
      <c r="D155" s="183"/>
      <c r="E155" s="183"/>
      <c r="F155" s="183"/>
      <c r="G155" s="183"/>
      <c r="H155" s="183"/>
    </row>
    <row r="156" spans="1:8" ht="19.5">
      <c r="A156" s="186"/>
      <c r="B156" s="183"/>
      <c r="C156" s="183"/>
      <c r="D156" s="183"/>
      <c r="E156" s="183"/>
      <c r="F156" s="183"/>
      <c r="G156" s="183"/>
      <c r="H156" s="183"/>
    </row>
    <row r="157" spans="1:8" ht="19.5">
      <c r="A157" s="184"/>
      <c r="B157" s="183"/>
      <c r="C157" s="183"/>
      <c r="D157" s="183"/>
      <c r="E157" s="183"/>
      <c r="F157" s="183"/>
      <c r="G157" s="183"/>
      <c r="H157" s="183"/>
    </row>
    <row r="158" spans="1:8" ht="19.5">
      <c r="A158" s="184"/>
      <c r="B158" s="183"/>
      <c r="C158" s="183"/>
      <c r="D158" s="183"/>
      <c r="E158" s="183"/>
      <c r="F158" s="183"/>
      <c r="G158" s="183"/>
      <c r="H158" s="183"/>
    </row>
    <row r="159" spans="1:8" ht="19.5">
      <c r="A159" s="184"/>
      <c r="B159" s="183"/>
      <c r="C159" s="183"/>
      <c r="D159" s="183"/>
      <c r="E159" s="183"/>
      <c r="F159" s="183"/>
      <c r="G159" s="183"/>
      <c r="H159" s="183"/>
    </row>
    <row r="160" spans="1:8" ht="19.5">
      <c r="A160" s="186"/>
      <c r="B160" s="183"/>
      <c r="C160" s="183"/>
      <c r="D160" s="183"/>
      <c r="E160" s="183"/>
      <c r="F160" s="183"/>
      <c r="G160" s="183"/>
      <c r="H160" s="183"/>
    </row>
    <row r="161" spans="1:8" ht="19.5">
      <c r="A161" s="184"/>
      <c r="B161" s="183"/>
      <c r="C161" s="183"/>
      <c r="D161" s="183"/>
      <c r="E161" s="183"/>
      <c r="F161" s="183"/>
      <c r="G161" s="183"/>
      <c r="H161" s="183"/>
    </row>
    <row r="162" spans="1:8" ht="19.5">
      <c r="A162" s="184"/>
      <c r="B162" s="183"/>
      <c r="C162" s="183"/>
      <c r="D162" s="183"/>
      <c r="E162" s="183"/>
      <c r="F162" s="183"/>
      <c r="G162" s="183"/>
      <c r="H162" s="183"/>
    </row>
    <row r="163" spans="1:8" ht="19.5">
      <c r="A163" s="184"/>
      <c r="B163" s="183"/>
      <c r="C163" s="183"/>
      <c r="D163" s="183"/>
      <c r="E163" s="183"/>
      <c r="F163" s="183"/>
      <c r="G163" s="183"/>
      <c r="H163" s="183"/>
    </row>
    <row r="164" spans="1:8" ht="19.5">
      <c r="A164" s="191"/>
      <c r="B164" s="183"/>
      <c r="C164" s="183"/>
      <c r="D164" s="183"/>
      <c r="E164" s="183"/>
      <c r="F164" s="183"/>
      <c r="G164" s="183"/>
      <c r="H164" s="183"/>
    </row>
    <row r="165" spans="1:8" ht="19.5">
      <c r="A165" s="191"/>
      <c r="B165" s="183"/>
      <c r="C165" s="183"/>
      <c r="D165" s="183"/>
      <c r="E165" s="183"/>
      <c r="F165" s="183"/>
      <c r="G165" s="183"/>
      <c r="H165" s="183"/>
    </row>
    <row r="166" spans="1:8" ht="19.5">
      <c r="A166" s="191"/>
      <c r="B166" s="183"/>
      <c r="C166" s="183"/>
      <c r="D166" s="183"/>
      <c r="E166" s="183"/>
      <c r="F166" s="183"/>
      <c r="G166" s="183"/>
      <c r="H166" s="183"/>
    </row>
    <row r="167" spans="1:8" ht="19.5">
      <c r="A167" s="187"/>
      <c r="B167" s="183"/>
      <c r="C167" s="183"/>
      <c r="D167" s="183"/>
      <c r="E167" s="183"/>
      <c r="F167" s="183"/>
      <c r="G167" s="183"/>
      <c r="H167" s="183"/>
    </row>
    <row r="168" spans="1:8" ht="19.5">
      <c r="A168" s="187"/>
      <c r="B168" s="183"/>
      <c r="C168" s="183"/>
      <c r="D168" s="183"/>
      <c r="E168" s="183"/>
      <c r="F168" s="183"/>
      <c r="G168" s="183"/>
      <c r="H168" s="183"/>
    </row>
    <row r="169" spans="1:8" ht="19.5">
      <c r="A169" s="186"/>
      <c r="B169" s="183"/>
      <c r="C169" s="183"/>
      <c r="D169" s="183"/>
      <c r="E169" s="183"/>
      <c r="F169" s="183"/>
      <c r="G169" s="183"/>
      <c r="H169" s="183"/>
    </row>
    <row r="170" spans="1:8" ht="19.5">
      <c r="A170" s="184"/>
      <c r="B170" s="183"/>
      <c r="C170" s="183"/>
      <c r="D170" s="183"/>
      <c r="E170" s="183"/>
      <c r="F170" s="183"/>
      <c r="G170" s="183"/>
      <c r="H170" s="183"/>
    </row>
    <row r="171" spans="1:8" ht="19.5">
      <c r="A171" s="184"/>
      <c r="B171" s="183"/>
      <c r="C171" s="183"/>
      <c r="D171" s="183"/>
      <c r="E171" s="183"/>
      <c r="F171" s="183"/>
      <c r="G171" s="183"/>
      <c r="H171" s="183"/>
    </row>
    <row r="172" spans="1:8" ht="19.5">
      <c r="A172" s="184"/>
      <c r="B172" s="183"/>
      <c r="C172" s="183"/>
      <c r="D172" s="183"/>
      <c r="E172" s="183"/>
      <c r="F172" s="183"/>
      <c r="G172" s="183"/>
      <c r="H172" s="183"/>
    </row>
    <row r="173" spans="1:8" ht="19.5">
      <c r="A173" s="184"/>
      <c r="B173" s="183"/>
      <c r="C173" s="183"/>
      <c r="D173" s="183"/>
      <c r="E173" s="183"/>
      <c r="F173" s="183"/>
      <c r="G173" s="183"/>
      <c r="H173" s="183"/>
    </row>
    <row r="174" spans="1:8" ht="19.5">
      <c r="A174" s="184"/>
      <c r="B174" s="183"/>
      <c r="C174" s="183"/>
      <c r="D174" s="183"/>
      <c r="E174" s="183"/>
      <c r="F174" s="183"/>
      <c r="G174" s="183"/>
      <c r="H174" s="183"/>
    </row>
    <row r="175" spans="1:8" ht="19.5">
      <c r="A175" s="186"/>
      <c r="B175" s="183"/>
      <c r="C175" s="183"/>
      <c r="D175" s="183"/>
      <c r="E175" s="183"/>
      <c r="F175" s="183"/>
      <c r="G175" s="183"/>
      <c r="H175" s="183"/>
    </row>
    <row r="176" spans="1:8" ht="19.5">
      <c r="A176" s="184"/>
      <c r="B176" s="183"/>
      <c r="C176" s="183"/>
      <c r="D176" s="183"/>
      <c r="E176" s="183"/>
      <c r="F176" s="183"/>
      <c r="G176" s="183"/>
      <c r="H176" s="183"/>
    </row>
    <row r="177" spans="1:8" ht="19.5">
      <c r="A177" s="184"/>
      <c r="B177" s="183"/>
      <c r="C177" s="183"/>
      <c r="D177" s="183"/>
      <c r="E177" s="183"/>
      <c r="F177" s="183"/>
      <c r="G177" s="183"/>
      <c r="H177" s="183"/>
    </row>
    <row r="178" spans="1:8" ht="19.5">
      <c r="A178" s="184"/>
      <c r="B178" s="183"/>
      <c r="C178" s="183"/>
      <c r="D178" s="183"/>
      <c r="E178" s="183"/>
      <c r="F178" s="183"/>
      <c r="G178" s="183"/>
      <c r="H178" s="183"/>
    </row>
    <row r="179" spans="1:8" ht="19.5">
      <c r="A179" s="184"/>
      <c r="B179" s="183"/>
      <c r="C179" s="183"/>
      <c r="D179" s="183"/>
      <c r="E179" s="183"/>
      <c r="F179" s="183"/>
      <c r="G179" s="183"/>
      <c r="H179" s="183"/>
    </row>
    <row r="180" spans="1:8" ht="19.5">
      <c r="A180" s="186"/>
      <c r="B180" s="183"/>
      <c r="C180" s="183"/>
      <c r="D180" s="183"/>
      <c r="E180" s="183"/>
      <c r="F180" s="183"/>
      <c r="G180" s="183"/>
      <c r="H180" s="183"/>
    </row>
    <row r="181" spans="1:8" ht="19.5">
      <c r="A181" s="186"/>
      <c r="B181" s="183"/>
      <c r="C181" s="183"/>
      <c r="D181" s="183"/>
      <c r="E181" s="183"/>
      <c r="F181" s="183"/>
      <c r="G181" s="183"/>
      <c r="H181" s="183"/>
    </row>
    <row r="182" spans="1:8" ht="19.5">
      <c r="A182" s="184"/>
      <c r="B182" s="183"/>
      <c r="C182" s="183"/>
      <c r="D182" s="183"/>
      <c r="E182" s="183"/>
      <c r="F182" s="183"/>
      <c r="G182" s="183"/>
      <c r="H182" s="183"/>
    </row>
    <row r="183" spans="1:8" ht="19.5">
      <c r="A183" s="184"/>
      <c r="B183" s="183"/>
      <c r="C183" s="183"/>
      <c r="D183" s="183"/>
      <c r="E183" s="183"/>
      <c r="F183" s="183"/>
      <c r="G183" s="183"/>
      <c r="H183" s="183"/>
    </row>
    <row r="184" spans="1:8" ht="19.5">
      <c r="A184" s="184"/>
      <c r="B184" s="183"/>
      <c r="C184" s="183"/>
      <c r="D184" s="183"/>
      <c r="E184" s="183"/>
      <c r="F184" s="183"/>
      <c r="G184" s="183"/>
      <c r="H184" s="183"/>
    </row>
    <row r="185" spans="1:8" ht="19.5">
      <c r="A185" s="186"/>
      <c r="B185" s="183"/>
      <c r="C185" s="183"/>
      <c r="D185" s="183"/>
      <c r="E185" s="183"/>
      <c r="F185" s="183"/>
      <c r="G185" s="183"/>
      <c r="H185" s="183"/>
    </row>
    <row r="186" spans="1:8" ht="19.5">
      <c r="A186" s="186"/>
      <c r="B186" s="183"/>
      <c r="C186" s="183"/>
      <c r="D186" s="183"/>
      <c r="E186" s="183"/>
      <c r="F186" s="183"/>
      <c r="G186" s="183"/>
      <c r="H186" s="183"/>
    </row>
    <row r="187" spans="1:8" ht="19.5">
      <c r="A187" s="186"/>
      <c r="B187" s="183"/>
      <c r="C187" s="183"/>
      <c r="D187" s="183"/>
      <c r="E187" s="183"/>
      <c r="F187" s="183"/>
      <c r="G187" s="183"/>
      <c r="H187" s="183"/>
    </row>
    <row r="188" spans="1:8" ht="19.5">
      <c r="A188" s="186"/>
      <c r="B188" s="183"/>
      <c r="C188" s="183"/>
      <c r="D188" s="183"/>
      <c r="E188" s="183"/>
      <c r="F188" s="183"/>
      <c r="G188" s="183"/>
      <c r="H188" s="183"/>
    </row>
    <row r="189" spans="1:8" ht="19.5">
      <c r="A189" s="186"/>
      <c r="B189" s="183"/>
      <c r="C189" s="183"/>
      <c r="D189" s="183"/>
      <c r="E189" s="183"/>
      <c r="F189" s="183"/>
      <c r="G189" s="183"/>
      <c r="H189" s="183"/>
    </row>
    <row r="190" spans="1:8" ht="19.5">
      <c r="A190" s="186"/>
      <c r="B190" s="183"/>
      <c r="C190" s="183"/>
      <c r="D190" s="183"/>
      <c r="E190" s="183"/>
      <c r="F190" s="183"/>
      <c r="G190" s="183"/>
      <c r="H190" s="183"/>
    </row>
    <row r="191" spans="1:8" ht="19.5">
      <c r="A191" s="184"/>
      <c r="B191" s="183"/>
      <c r="C191" s="183"/>
      <c r="D191" s="183"/>
      <c r="E191" s="183"/>
      <c r="F191" s="183"/>
      <c r="G191" s="183"/>
      <c r="H191" s="183"/>
    </row>
    <row r="192" spans="1:8" ht="19.5">
      <c r="A192" s="184"/>
      <c r="B192" s="183"/>
      <c r="C192" s="183"/>
      <c r="D192" s="183"/>
      <c r="E192" s="183"/>
      <c r="F192" s="183"/>
      <c r="G192" s="183"/>
      <c r="H192" s="183"/>
    </row>
    <row r="193" spans="1:8" ht="19.5">
      <c r="A193" s="184"/>
      <c r="B193" s="183"/>
      <c r="C193" s="183"/>
      <c r="D193" s="183"/>
      <c r="E193" s="183"/>
      <c r="F193" s="183"/>
      <c r="G193" s="183"/>
      <c r="H193" s="183"/>
    </row>
    <row r="194" spans="1:8" ht="19.5">
      <c r="A194" s="186"/>
      <c r="B194" s="183"/>
      <c r="C194" s="183"/>
      <c r="D194" s="183"/>
      <c r="E194" s="183"/>
      <c r="F194" s="183"/>
      <c r="G194" s="183"/>
      <c r="H194" s="183"/>
    </row>
    <row r="195" spans="1:8" ht="19.5">
      <c r="A195" s="184"/>
      <c r="B195" s="183"/>
      <c r="C195" s="183"/>
      <c r="D195" s="183"/>
      <c r="E195" s="183"/>
      <c r="F195" s="183"/>
      <c r="G195" s="183"/>
      <c r="H195" s="183"/>
    </row>
    <row r="196" spans="1:8" ht="19.5">
      <c r="A196" s="184"/>
      <c r="B196" s="183"/>
      <c r="C196" s="183"/>
      <c r="D196" s="183"/>
      <c r="E196" s="183"/>
      <c r="F196" s="183"/>
      <c r="G196" s="183"/>
      <c r="H196" s="183"/>
    </row>
    <row r="197" spans="1:8" ht="19.5">
      <c r="A197" s="192"/>
      <c r="B197" s="183"/>
      <c r="C197" s="183"/>
      <c r="D197" s="183"/>
      <c r="E197" s="183"/>
      <c r="F197" s="183"/>
      <c r="G197" s="183"/>
      <c r="H197" s="183"/>
    </row>
    <row r="198" spans="1:8" ht="19.5">
      <c r="A198" s="184"/>
      <c r="B198" s="183"/>
      <c r="C198" s="183"/>
      <c r="D198" s="183"/>
      <c r="E198" s="183"/>
      <c r="F198" s="183"/>
      <c r="G198" s="183"/>
      <c r="H198" s="183"/>
    </row>
    <row r="199" spans="1:8" ht="19.5">
      <c r="A199" s="186"/>
      <c r="B199" s="183"/>
      <c r="C199" s="183"/>
      <c r="D199" s="183"/>
      <c r="E199" s="183"/>
      <c r="F199" s="183"/>
      <c r="G199" s="183"/>
      <c r="H199" s="183"/>
    </row>
    <row r="200" spans="1:8" ht="19.5">
      <c r="A200" s="184"/>
      <c r="B200" s="183"/>
      <c r="C200" s="183"/>
      <c r="D200" s="183"/>
      <c r="E200" s="183"/>
      <c r="F200" s="183"/>
      <c r="G200" s="183"/>
      <c r="H200" s="183"/>
    </row>
    <row r="201" spans="1:8" ht="19.5">
      <c r="A201" s="184"/>
      <c r="B201" s="183"/>
      <c r="C201" s="183"/>
      <c r="D201" s="183"/>
      <c r="E201" s="183"/>
      <c r="F201" s="183"/>
      <c r="G201" s="183"/>
      <c r="H201" s="183"/>
    </row>
    <row r="202" spans="1:8" ht="19.5">
      <c r="A202" s="186"/>
      <c r="B202" s="183"/>
      <c r="C202" s="183"/>
      <c r="D202" s="183"/>
      <c r="E202" s="183"/>
      <c r="F202" s="183"/>
      <c r="G202" s="183"/>
      <c r="H202" s="183"/>
    </row>
    <row r="203" spans="1:8" ht="19.5">
      <c r="A203" s="184"/>
      <c r="B203" s="183"/>
      <c r="C203" s="183"/>
      <c r="D203" s="183"/>
      <c r="E203" s="183"/>
      <c r="F203" s="183"/>
      <c r="G203" s="183"/>
      <c r="H203" s="183"/>
    </row>
    <row r="204" spans="1:8" ht="19.5">
      <c r="A204" s="184"/>
      <c r="B204" s="183"/>
      <c r="C204" s="183"/>
      <c r="D204" s="183"/>
      <c r="E204" s="183"/>
      <c r="F204" s="183"/>
      <c r="G204" s="183"/>
      <c r="H204" s="183"/>
    </row>
    <row r="205" spans="1:8" ht="19.5">
      <c r="A205" s="186"/>
      <c r="B205" s="183"/>
      <c r="C205" s="183"/>
      <c r="D205" s="183"/>
      <c r="E205" s="183"/>
      <c r="F205" s="183"/>
      <c r="G205" s="183"/>
      <c r="H205" s="183"/>
    </row>
    <row r="206" spans="1:8" ht="19.5">
      <c r="A206" s="184"/>
      <c r="B206" s="183"/>
      <c r="C206" s="183"/>
      <c r="D206" s="183"/>
      <c r="E206" s="183"/>
      <c r="F206" s="183"/>
      <c r="G206" s="183"/>
      <c r="H206" s="183"/>
    </row>
    <row r="207" spans="1:8" ht="19.5">
      <c r="A207" s="184"/>
      <c r="B207" s="183"/>
      <c r="C207" s="183"/>
      <c r="D207" s="183"/>
      <c r="E207" s="183"/>
      <c r="F207" s="183"/>
      <c r="G207" s="183"/>
      <c r="H207" s="183"/>
    </row>
    <row r="208" spans="1:8" ht="19.5">
      <c r="A208" s="184"/>
      <c r="B208" s="183"/>
      <c r="C208" s="183"/>
      <c r="D208" s="183"/>
      <c r="E208" s="183"/>
      <c r="F208" s="183"/>
      <c r="G208" s="183"/>
      <c r="H208" s="183"/>
    </row>
    <row r="209" spans="1:8" ht="19.5">
      <c r="A209" s="184"/>
      <c r="B209" s="183"/>
      <c r="C209" s="183"/>
      <c r="D209" s="183"/>
      <c r="E209" s="183"/>
      <c r="F209" s="183"/>
      <c r="G209" s="183"/>
      <c r="H209" s="183"/>
    </row>
    <row r="210" spans="1:8" ht="19.5">
      <c r="A210" s="184"/>
      <c r="B210" s="183"/>
      <c r="C210" s="183"/>
      <c r="D210" s="183"/>
      <c r="E210" s="183"/>
      <c r="F210" s="183"/>
      <c r="G210" s="183"/>
      <c r="H210" s="183"/>
    </row>
    <row r="211" spans="1:8" ht="19.5">
      <c r="A211" s="184"/>
      <c r="B211" s="183"/>
      <c r="C211" s="183"/>
      <c r="D211" s="183"/>
      <c r="E211" s="183"/>
      <c r="F211" s="183"/>
      <c r="G211" s="183"/>
      <c r="H211" s="183"/>
    </row>
    <row r="212" spans="1:8" ht="19.5">
      <c r="A212" s="184"/>
      <c r="B212" s="183"/>
      <c r="C212" s="183"/>
      <c r="D212" s="183"/>
      <c r="E212" s="183"/>
      <c r="F212" s="183"/>
      <c r="G212" s="183"/>
      <c r="H212" s="183"/>
    </row>
    <row r="213" spans="1:8" ht="19.5">
      <c r="A213" s="184"/>
      <c r="B213" s="183"/>
      <c r="C213" s="183"/>
      <c r="D213" s="183"/>
      <c r="E213" s="183"/>
      <c r="F213" s="183"/>
      <c r="G213" s="183"/>
      <c r="H213" s="183"/>
    </row>
    <row r="214" spans="1:8" ht="19.5">
      <c r="A214" s="186"/>
      <c r="B214" s="183"/>
      <c r="C214" s="183"/>
      <c r="D214" s="183"/>
      <c r="E214" s="183"/>
      <c r="F214" s="183"/>
      <c r="G214" s="183"/>
      <c r="H214" s="183"/>
    </row>
    <row r="215" spans="1:8" ht="19.5">
      <c r="A215" s="184"/>
      <c r="B215" s="183"/>
      <c r="C215" s="183"/>
      <c r="D215" s="183"/>
      <c r="E215" s="183"/>
      <c r="F215" s="183"/>
      <c r="G215" s="183"/>
      <c r="H215" s="183"/>
    </row>
    <row r="216" spans="1:8" ht="19.5">
      <c r="A216" s="184"/>
      <c r="B216" s="183"/>
      <c r="C216" s="183"/>
      <c r="D216" s="183"/>
      <c r="E216" s="183"/>
      <c r="F216" s="183"/>
      <c r="G216" s="183"/>
      <c r="H216" s="183"/>
    </row>
    <row r="217" spans="1:8" ht="19.5">
      <c r="A217" s="184"/>
      <c r="B217" s="183"/>
      <c r="C217" s="183"/>
      <c r="D217" s="183"/>
      <c r="E217" s="183"/>
      <c r="F217" s="183"/>
      <c r="G217" s="183"/>
      <c r="H217" s="183"/>
    </row>
    <row r="218" spans="1:8" ht="19.5">
      <c r="A218" s="184"/>
      <c r="B218" s="183"/>
      <c r="C218" s="183"/>
      <c r="D218" s="183"/>
      <c r="E218" s="183"/>
      <c r="F218" s="183"/>
      <c r="G218" s="183"/>
      <c r="H218" s="183"/>
    </row>
    <row r="219" spans="1:8" ht="19.5">
      <c r="A219" s="184"/>
      <c r="B219" s="183"/>
      <c r="C219" s="183"/>
      <c r="D219" s="183"/>
      <c r="E219" s="183"/>
      <c r="F219" s="183"/>
      <c r="G219" s="183"/>
      <c r="H219" s="183"/>
    </row>
    <row r="220" spans="1:8" ht="19.5">
      <c r="A220" s="186"/>
      <c r="B220" s="183"/>
      <c r="C220" s="183"/>
      <c r="D220" s="183"/>
      <c r="E220" s="183"/>
      <c r="F220" s="183"/>
      <c r="G220" s="183"/>
      <c r="H220" s="183"/>
    </row>
    <row r="221" spans="1:8" ht="19.5">
      <c r="A221" s="184"/>
      <c r="B221" s="183"/>
      <c r="C221" s="183"/>
      <c r="D221" s="183"/>
      <c r="E221" s="183"/>
      <c r="F221" s="183"/>
      <c r="G221" s="183"/>
      <c r="H221" s="183"/>
    </row>
    <row r="222" spans="1:8" ht="19.5">
      <c r="A222" s="184"/>
      <c r="B222" s="183"/>
      <c r="C222" s="183"/>
      <c r="D222" s="183"/>
      <c r="E222" s="183"/>
      <c r="F222" s="183"/>
      <c r="G222" s="183"/>
      <c r="H222" s="183"/>
    </row>
    <row r="223" spans="1:8" ht="19.5">
      <c r="A223" s="186"/>
      <c r="B223" s="183"/>
      <c r="C223" s="183"/>
      <c r="D223" s="183"/>
      <c r="E223" s="183"/>
      <c r="F223" s="183"/>
      <c r="G223" s="183"/>
      <c r="H223" s="183"/>
    </row>
    <row r="224" spans="1:8" ht="19.5">
      <c r="A224" s="184"/>
      <c r="B224" s="183"/>
      <c r="C224" s="183"/>
      <c r="D224" s="183"/>
      <c r="E224" s="183"/>
      <c r="F224" s="183"/>
      <c r="G224" s="183"/>
      <c r="H224" s="183"/>
    </row>
    <row r="225" spans="1:8" ht="19.5">
      <c r="A225" s="184"/>
      <c r="B225" s="183"/>
      <c r="C225" s="183"/>
      <c r="D225" s="183"/>
      <c r="E225" s="183"/>
      <c r="F225" s="183"/>
      <c r="G225" s="183"/>
      <c r="H225" s="183"/>
    </row>
    <row r="226" spans="1:8" ht="19.5">
      <c r="A226" s="184"/>
      <c r="B226" s="183"/>
      <c r="C226" s="183"/>
      <c r="D226" s="183"/>
      <c r="E226" s="183"/>
      <c r="F226" s="183"/>
      <c r="G226" s="183"/>
      <c r="H226" s="183"/>
    </row>
    <row r="227" spans="1:8" ht="19.5">
      <c r="A227" s="193"/>
      <c r="B227" s="183"/>
      <c r="C227" s="183"/>
      <c r="D227" s="183"/>
      <c r="E227" s="183"/>
      <c r="F227" s="183"/>
      <c r="G227" s="183"/>
      <c r="H227" s="183"/>
    </row>
  </sheetData>
  <mergeCells count="5">
    <mergeCell ref="A1:I1"/>
    <mergeCell ref="A2:I2"/>
    <mergeCell ref="A3:I3"/>
    <mergeCell ref="A4:I4"/>
    <mergeCell ref="A5:I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8"/>
  <sheetViews>
    <sheetView topLeftCell="C1" zoomScale="85" zoomScaleNormal="85" workbookViewId="0">
      <selection activeCell="C3" sqref="C3"/>
    </sheetView>
  </sheetViews>
  <sheetFormatPr defaultRowHeight="15"/>
  <cols>
    <col min="1" max="1" width="3" style="427" hidden="1" customWidth="1"/>
    <col min="2" max="2" width="6" style="427" hidden="1" customWidth="1"/>
    <col min="3" max="3" width="81.5703125" style="427" customWidth="1"/>
    <col min="4" max="11" width="13.140625" style="427" customWidth="1"/>
    <col min="12" max="12" width="4" style="427" customWidth="1"/>
    <col min="13" max="256" width="9.140625" style="427"/>
    <col min="257" max="258" width="0" style="427" hidden="1" customWidth="1"/>
    <col min="259" max="259" width="81.5703125" style="427" customWidth="1"/>
    <col min="260" max="267" width="13.140625" style="427" customWidth="1"/>
    <col min="268" max="268" width="4" style="427" customWidth="1"/>
    <col min="269" max="512" width="9.140625" style="427"/>
    <col min="513" max="514" width="0" style="427" hidden="1" customWidth="1"/>
    <col min="515" max="515" width="81.5703125" style="427" customWidth="1"/>
    <col min="516" max="523" width="13.140625" style="427" customWidth="1"/>
    <col min="524" max="524" width="4" style="427" customWidth="1"/>
    <col min="525" max="768" width="9.140625" style="427"/>
    <col min="769" max="770" width="0" style="427" hidden="1" customWidth="1"/>
    <col min="771" max="771" width="81.5703125" style="427" customWidth="1"/>
    <col min="772" max="779" width="13.140625" style="427" customWidth="1"/>
    <col min="780" max="780" width="4" style="427" customWidth="1"/>
    <col min="781" max="1024" width="9.140625" style="427"/>
    <col min="1025" max="1026" width="0" style="427" hidden="1" customWidth="1"/>
    <col min="1027" max="1027" width="81.5703125" style="427" customWidth="1"/>
    <col min="1028" max="1035" width="13.140625" style="427" customWidth="1"/>
    <col min="1036" max="1036" width="4" style="427" customWidth="1"/>
    <col min="1037" max="1280" width="9.140625" style="427"/>
    <col min="1281" max="1282" width="0" style="427" hidden="1" customWidth="1"/>
    <col min="1283" max="1283" width="81.5703125" style="427" customWidth="1"/>
    <col min="1284" max="1291" width="13.140625" style="427" customWidth="1"/>
    <col min="1292" max="1292" width="4" style="427" customWidth="1"/>
    <col min="1293" max="1536" width="9.140625" style="427"/>
    <col min="1537" max="1538" width="0" style="427" hidden="1" customWidth="1"/>
    <col min="1539" max="1539" width="81.5703125" style="427" customWidth="1"/>
    <col min="1540" max="1547" width="13.140625" style="427" customWidth="1"/>
    <col min="1548" max="1548" width="4" style="427" customWidth="1"/>
    <col min="1549" max="1792" width="9.140625" style="427"/>
    <col min="1793" max="1794" width="0" style="427" hidden="1" customWidth="1"/>
    <col min="1795" max="1795" width="81.5703125" style="427" customWidth="1"/>
    <col min="1796" max="1803" width="13.140625" style="427" customWidth="1"/>
    <col min="1804" max="1804" width="4" style="427" customWidth="1"/>
    <col min="1805" max="2048" width="9.140625" style="427"/>
    <col min="2049" max="2050" width="0" style="427" hidden="1" customWidth="1"/>
    <col min="2051" max="2051" width="81.5703125" style="427" customWidth="1"/>
    <col min="2052" max="2059" width="13.140625" style="427" customWidth="1"/>
    <col min="2060" max="2060" width="4" style="427" customWidth="1"/>
    <col min="2061" max="2304" width="9.140625" style="427"/>
    <col min="2305" max="2306" width="0" style="427" hidden="1" customWidth="1"/>
    <col min="2307" max="2307" width="81.5703125" style="427" customWidth="1"/>
    <col min="2308" max="2315" width="13.140625" style="427" customWidth="1"/>
    <col min="2316" max="2316" width="4" style="427" customWidth="1"/>
    <col min="2317" max="2560" width="9.140625" style="427"/>
    <col min="2561" max="2562" width="0" style="427" hidden="1" customWidth="1"/>
    <col min="2563" max="2563" width="81.5703125" style="427" customWidth="1"/>
    <col min="2564" max="2571" width="13.140625" style="427" customWidth="1"/>
    <col min="2572" max="2572" width="4" style="427" customWidth="1"/>
    <col min="2573" max="2816" width="9.140625" style="427"/>
    <col min="2817" max="2818" width="0" style="427" hidden="1" customWidth="1"/>
    <col min="2819" max="2819" width="81.5703125" style="427" customWidth="1"/>
    <col min="2820" max="2827" width="13.140625" style="427" customWidth="1"/>
    <col min="2828" max="2828" width="4" style="427" customWidth="1"/>
    <col min="2829" max="3072" width="9.140625" style="427"/>
    <col min="3073" max="3074" width="0" style="427" hidden="1" customWidth="1"/>
    <col min="3075" max="3075" width="81.5703125" style="427" customWidth="1"/>
    <col min="3076" max="3083" width="13.140625" style="427" customWidth="1"/>
    <col min="3084" max="3084" width="4" style="427" customWidth="1"/>
    <col min="3085" max="3328" width="9.140625" style="427"/>
    <col min="3329" max="3330" width="0" style="427" hidden="1" customWidth="1"/>
    <col min="3331" max="3331" width="81.5703125" style="427" customWidth="1"/>
    <col min="3332" max="3339" width="13.140625" style="427" customWidth="1"/>
    <col min="3340" max="3340" width="4" style="427" customWidth="1"/>
    <col min="3341" max="3584" width="9.140625" style="427"/>
    <col min="3585" max="3586" width="0" style="427" hidden="1" customWidth="1"/>
    <col min="3587" max="3587" width="81.5703125" style="427" customWidth="1"/>
    <col min="3588" max="3595" width="13.140625" style="427" customWidth="1"/>
    <col min="3596" max="3596" width="4" style="427" customWidth="1"/>
    <col min="3597" max="3840" width="9.140625" style="427"/>
    <col min="3841" max="3842" width="0" style="427" hidden="1" customWidth="1"/>
    <col min="3843" max="3843" width="81.5703125" style="427" customWidth="1"/>
    <col min="3844" max="3851" width="13.140625" style="427" customWidth="1"/>
    <col min="3852" max="3852" width="4" style="427" customWidth="1"/>
    <col min="3853" max="4096" width="9.140625" style="427"/>
    <col min="4097" max="4098" width="0" style="427" hidden="1" customWidth="1"/>
    <col min="4099" max="4099" width="81.5703125" style="427" customWidth="1"/>
    <col min="4100" max="4107" width="13.140625" style="427" customWidth="1"/>
    <col min="4108" max="4108" width="4" style="427" customWidth="1"/>
    <col min="4109" max="4352" width="9.140625" style="427"/>
    <col min="4353" max="4354" width="0" style="427" hidden="1" customWidth="1"/>
    <col min="4355" max="4355" width="81.5703125" style="427" customWidth="1"/>
    <col min="4356" max="4363" width="13.140625" style="427" customWidth="1"/>
    <col min="4364" max="4364" width="4" style="427" customWidth="1"/>
    <col min="4365" max="4608" width="9.140625" style="427"/>
    <col min="4609" max="4610" width="0" style="427" hidden="1" customWidth="1"/>
    <col min="4611" max="4611" width="81.5703125" style="427" customWidth="1"/>
    <col min="4612" max="4619" width="13.140625" style="427" customWidth="1"/>
    <col min="4620" max="4620" width="4" style="427" customWidth="1"/>
    <col min="4621" max="4864" width="9.140625" style="427"/>
    <col min="4865" max="4866" width="0" style="427" hidden="1" customWidth="1"/>
    <col min="4867" max="4867" width="81.5703125" style="427" customWidth="1"/>
    <col min="4868" max="4875" width="13.140625" style="427" customWidth="1"/>
    <col min="4876" max="4876" width="4" style="427" customWidth="1"/>
    <col min="4877" max="5120" width="9.140625" style="427"/>
    <col min="5121" max="5122" width="0" style="427" hidden="1" customWidth="1"/>
    <col min="5123" max="5123" width="81.5703125" style="427" customWidth="1"/>
    <col min="5124" max="5131" width="13.140625" style="427" customWidth="1"/>
    <col min="5132" max="5132" width="4" style="427" customWidth="1"/>
    <col min="5133" max="5376" width="9.140625" style="427"/>
    <col min="5377" max="5378" width="0" style="427" hidden="1" customWidth="1"/>
    <col min="5379" max="5379" width="81.5703125" style="427" customWidth="1"/>
    <col min="5380" max="5387" width="13.140625" style="427" customWidth="1"/>
    <col min="5388" max="5388" width="4" style="427" customWidth="1"/>
    <col min="5389" max="5632" width="9.140625" style="427"/>
    <col min="5633" max="5634" width="0" style="427" hidden="1" customWidth="1"/>
    <col min="5635" max="5635" width="81.5703125" style="427" customWidth="1"/>
    <col min="5636" max="5643" width="13.140625" style="427" customWidth="1"/>
    <col min="5644" max="5644" width="4" style="427" customWidth="1"/>
    <col min="5645" max="5888" width="9.140625" style="427"/>
    <col min="5889" max="5890" width="0" style="427" hidden="1" customWidth="1"/>
    <col min="5891" max="5891" width="81.5703125" style="427" customWidth="1"/>
    <col min="5892" max="5899" width="13.140625" style="427" customWidth="1"/>
    <col min="5900" max="5900" width="4" style="427" customWidth="1"/>
    <col min="5901" max="6144" width="9.140625" style="427"/>
    <col min="6145" max="6146" width="0" style="427" hidden="1" customWidth="1"/>
    <col min="6147" max="6147" width="81.5703125" style="427" customWidth="1"/>
    <col min="6148" max="6155" width="13.140625" style="427" customWidth="1"/>
    <col min="6156" max="6156" width="4" style="427" customWidth="1"/>
    <col min="6157" max="6400" width="9.140625" style="427"/>
    <col min="6401" max="6402" width="0" style="427" hidden="1" customWidth="1"/>
    <col min="6403" max="6403" width="81.5703125" style="427" customWidth="1"/>
    <col min="6404" max="6411" width="13.140625" style="427" customWidth="1"/>
    <col min="6412" max="6412" width="4" style="427" customWidth="1"/>
    <col min="6413" max="6656" width="9.140625" style="427"/>
    <col min="6657" max="6658" width="0" style="427" hidden="1" customWidth="1"/>
    <col min="6659" max="6659" width="81.5703125" style="427" customWidth="1"/>
    <col min="6660" max="6667" width="13.140625" style="427" customWidth="1"/>
    <col min="6668" max="6668" width="4" style="427" customWidth="1"/>
    <col min="6669" max="6912" width="9.140625" style="427"/>
    <col min="6913" max="6914" width="0" style="427" hidden="1" customWidth="1"/>
    <col min="6915" max="6915" width="81.5703125" style="427" customWidth="1"/>
    <col min="6916" max="6923" width="13.140625" style="427" customWidth="1"/>
    <col min="6924" max="6924" width="4" style="427" customWidth="1"/>
    <col min="6925" max="7168" width="9.140625" style="427"/>
    <col min="7169" max="7170" width="0" style="427" hidden="1" customWidth="1"/>
    <col min="7171" max="7171" width="81.5703125" style="427" customWidth="1"/>
    <col min="7172" max="7179" width="13.140625" style="427" customWidth="1"/>
    <col min="7180" max="7180" width="4" style="427" customWidth="1"/>
    <col min="7181" max="7424" width="9.140625" style="427"/>
    <col min="7425" max="7426" width="0" style="427" hidden="1" customWidth="1"/>
    <col min="7427" max="7427" width="81.5703125" style="427" customWidth="1"/>
    <col min="7428" max="7435" width="13.140625" style="427" customWidth="1"/>
    <col min="7436" max="7436" width="4" style="427" customWidth="1"/>
    <col min="7437" max="7680" width="9.140625" style="427"/>
    <col min="7681" max="7682" width="0" style="427" hidden="1" customWidth="1"/>
    <col min="7683" max="7683" width="81.5703125" style="427" customWidth="1"/>
    <col min="7684" max="7691" width="13.140625" style="427" customWidth="1"/>
    <col min="7692" max="7692" width="4" style="427" customWidth="1"/>
    <col min="7693" max="7936" width="9.140625" style="427"/>
    <col min="7937" max="7938" width="0" style="427" hidden="1" customWidth="1"/>
    <col min="7939" max="7939" width="81.5703125" style="427" customWidth="1"/>
    <col min="7940" max="7947" width="13.140625" style="427" customWidth="1"/>
    <col min="7948" max="7948" width="4" style="427" customWidth="1"/>
    <col min="7949" max="8192" width="9.140625" style="427"/>
    <col min="8193" max="8194" width="0" style="427" hidden="1" customWidth="1"/>
    <col min="8195" max="8195" width="81.5703125" style="427" customWidth="1"/>
    <col min="8196" max="8203" width="13.140625" style="427" customWidth="1"/>
    <col min="8204" max="8204" width="4" style="427" customWidth="1"/>
    <col min="8205" max="8448" width="9.140625" style="427"/>
    <col min="8449" max="8450" width="0" style="427" hidden="1" customWidth="1"/>
    <col min="8451" max="8451" width="81.5703125" style="427" customWidth="1"/>
    <col min="8452" max="8459" width="13.140625" style="427" customWidth="1"/>
    <col min="8460" max="8460" width="4" style="427" customWidth="1"/>
    <col min="8461" max="8704" width="9.140625" style="427"/>
    <col min="8705" max="8706" width="0" style="427" hidden="1" customWidth="1"/>
    <col min="8707" max="8707" width="81.5703125" style="427" customWidth="1"/>
    <col min="8708" max="8715" width="13.140625" style="427" customWidth="1"/>
    <col min="8716" max="8716" width="4" style="427" customWidth="1"/>
    <col min="8717" max="8960" width="9.140625" style="427"/>
    <col min="8961" max="8962" width="0" style="427" hidden="1" customWidth="1"/>
    <col min="8963" max="8963" width="81.5703125" style="427" customWidth="1"/>
    <col min="8964" max="8971" width="13.140625" style="427" customWidth="1"/>
    <col min="8972" max="8972" width="4" style="427" customWidth="1"/>
    <col min="8973" max="9216" width="9.140625" style="427"/>
    <col min="9217" max="9218" width="0" style="427" hidden="1" customWidth="1"/>
    <col min="9219" max="9219" width="81.5703125" style="427" customWidth="1"/>
    <col min="9220" max="9227" width="13.140625" style="427" customWidth="1"/>
    <col min="9228" max="9228" width="4" style="427" customWidth="1"/>
    <col min="9229" max="9472" width="9.140625" style="427"/>
    <col min="9473" max="9474" width="0" style="427" hidden="1" customWidth="1"/>
    <col min="9475" max="9475" width="81.5703125" style="427" customWidth="1"/>
    <col min="9476" max="9483" width="13.140625" style="427" customWidth="1"/>
    <col min="9484" max="9484" width="4" style="427" customWidth="1"/>
    <col min="9485" max="9728" width="9.140625" style="427"/>
    <col min="9729" max="9730" width="0" style="427" hidden="1" customWidth="1"/>
    <col min="9731" max="9731" width="81.5703125" style="427" customWidth="1"/>
    <col min="9732" max="9739" width="13.140625" style="427" customWidth="1"/>
    <col min="9740" max="9740" width="4" style="427" customWidth="1"/>
    <col min="9741" max="9984" width="9.140625" style="427"/>
    <col min="9985" max="9986" width="0" style="427" hidden="1" customWidth="1"/>
    <col min="9987" max="9987" width="81.5703125" style="427" customWidth="1"/>
    <col min="9988" max="9995" width="13.140625" style="427" customWidth="1"/>
    <col min="9996" max="9996" width="4" style="427" customWidth="1"/>
    <col min="9997" max="10240" width="9.140625" style="427"/>
    <col min="10241" max="10242" width="0" style="427" hidden="1" customWidth="1"/>
    <col min="10243" max="10243" width="81.5703125" style="427" customWidth="1"/>
    <col min="10244" max="10251" width="13.140625" style="427" customWidth="1"/>
    <col min="10252" max="10252" width="4" style="427" customWidth="1"/>
    <col min="10253" max="10496" width="9.140625" style="427"/>
    <col min="10497" max="10498" width="0" style="427" hidden="1" customWidth="1"/>
    <col min="10499" max="10499" width="81.5703125" style="427" customWidth="1"/>
    <col min="10500" max="10507" width="13.140625" style="427" customWidth="1"/>
    <col min="10508" max="10508" width="4" style="427" customWidth="1"/>
    <col min="10509" max="10752" width="9.140625" style="427"/>
    <col min="10753" max="10754" width="0" style="427" hidden="1" customWidth="1"/>
    <col min="10755" max="10755" width="81.5703125" style="427" customWidth="1"/>
    <col min="10756" max="10763" width="13.140625" style="427" customWidth="1"/>
    <col min="10764" max="10764" width="4" style="427" customWidth="1"/>
    <col min="10765" max="11008" width="9.140625" style="427"/>
    <col min="11009" max="11010" width="0" style="427" hidden="1" customWidth="1"/>
    <col min="11011" max="11011" width="81.5703125" style="427" customWidth="1"/>
    <col min="11012" max="11019" width="13.140625" style="427" customWidth="1"/>
    <col min="11020" max="11020" width="4" style="427" customWidth="1"/>
    <col min="11021" max="11264" width="9.140625" style="427"/>
    <col min="11265" max="11266" width="0" style="427" hidden="1" customWidth="1"/>
    <col min="11267" max="11267" width="81.5703125" style="427" customWidth="1"/>
    <col min="11268" max="11275" width="13.140625" style="427" customWidth="1"/>
    <col min="11276" max="11276" width="4" style="427" customWidth="1"/>
    <col min="11277" max="11520" width="9.140625" style="427"/>
    <col min="11521" max="11522" width="0" style="427" hidden="1" customWidth="1"/>
    <col min="11523" max="11523" width="81.5703125" style="427" customWidth="1"/>
    <col min="11524" max="11531" width="13.140625" style="427" customWidth="1"/>
    <col min="11532" max="11532" width="4" style="427" customWidth="1"/>
    <col min="11533" max="11776" width="9.140625" style="427"/>
    <col min="11777" max="11778" width="0" style="427" hidden="1" customWidth="1"/>
    <col min="11779" max="11779" width="81.5703125" style="427" customWidth="1"/>
    <col min="11780" max="11787" width="13.140625" style="427" customWidth="1"/>
    <col min="11788" max="11788" width="4" style="427" customWidth="1"/>
    <col min="11789" max="12032" width="9.140625" style="427"/>
    <col min="12033" max="12034" width="0" style="427" hidden="1" customWidth="1"/>
    <col min="12035" max="12035" width="81.5703125" style="427" customWidth="1"/>
    <col min="12036" max="12043" width="13.140625" style="427" customWidth="1"/>
    <col min="12044" max="12044" width="4" style="427" customWidth="1"/>
    <col min="12045" max="12288" width="9.140625" style="427"/>
    <col min="12289" max="12290" width="0" style="427" hidden="1" customWidth="1"/>
    <col min="12291" max="12291" width="81.5703125" style="427" customWidth="1"/>
    <col min="12292" max="12299" width="13.140625" style="427" customWidth="1"/>
    <col min="12300" max="12300" width="4" style="427" customWidth="1"/>
    <col min="12301" max="12544" width="9.140625" style="427"/>
    <col min="12545" max="12546" width="0" style="427" hidden="1" customWidth="1"/>
    <col min="12547" max="12547" width="81.5703125" style="427" customWidth="1"/>
    <col min="12548" max="12555" width="13.140625" style="427" customWidth="1"/>
    <col min="12556" max="12556" width="4" style="427" customWidth="1"/>
    <col min="12557" max="12800" width="9.140625" style="427"/>
    <col min="12801" max="12802" width="0" style="427" hidden="1" customWidth="1"/>
    <col min="12803" max="12803" width="81.5703125" style="427" customWidth="1"/>
    <col min="12804" max="12811" width="13.140625" style="427" customWidth="1"/>
    <col min="12812" max="12812" width="4" style="427" customWidth="1"/>
    <col min="12813" max="13056" width="9.140625" style="427"/>
    <col min="13057" max="13058" width="0" style="427" hidden="1" customWidth="1"/>
    <col min="13059" max="13059" width="81.5703125" style="427" customWidth="1"/>
    <col min="13060" max="13067" width="13.140625" style="427" customWidth="1"/>
    <col min="13068" max="13068" width="4" style="427" customWidth="1"/>
    <col min="13069" max="13312" width="9.140625" style="427"/>
    <col min="13313" max="13314" width="0" style="427" hidden="1" customWidth="1"/>
    <col min="13315" max="13315" width="81.5703125" style="427" customWidth="1"/>
    <col min="13316" max="13323" width="13.140625" style="427" customWidth="1"/>
    <col min="13324" max="13324" width="4" style="427" customWidth="1"/>
    <col min="13325" max="13568" width="9.140625" style="427"/>
    <col min="13569" max="13570" width="0" style="427" hidden="1" customWidth="1"/>
    <col min="13571" max="13571" width="81.5703125" style="427" customWidth="1"/>
    <col min="13572" max="13579" width="13.140625" style="427" customWidth="1"/>
    <col min="13580" max="13580" width="4" style="427" customWidth="1"/>
    <col min="13581" max="13824" width="9.140625" style="427"/>
    <col min="13825" max="13826" width="0" style="427" hidden="1" customWidth="1"/>
    <col min="13827" max="13827" width="81.5703125" style="427" customWidth="1"/>
    <col min="13828" max="13835" width="13.140625" style="427" customWidth="1"/>
    <col min="13836" max="13836" width="4" style="427" customWidth="1"/>
    <col min="13837" max="14080" width="9.140625" style="427"/>
    <col min="14081" max="14082" width="0" style="427" hidden="1" customWidth="1"/>
    <col min="14083" max="14083" width="81.5703125" style="427" customWidth="1"/>
    <col min="14084" max="14091" width="13.140625" style="427" customWidth="1"/>
    <col min="14092" max="14092" width="4" style="427" customWidth="1"/>
    <col min="14093" max="14336" width="9.140625" style="427"/>
    <col min="14337" max="14338" width="0" style="427" hidden="1" customWidth="1"/>
    <col min="14339" max="14339" width="81.5703125" style="427" customWidth="1"/>
    <col min="14340" max="14347" width="13.140625" style="427" customWidth="1"/>
    <col min="14348" max="14348" width="4" style="427" customWidth="1"/>
    <col min="14349" max="14592" width="9.140625" style="427"/>
    <col min="14593" max="14594" width="0" style="427" hidden="1" customWidth="1"/>
    <col min="14595" max="14595" width="81.5703125" style="427" customWidth="1"/>
    <col min="14596" max="14603" width="13.140625" style="427" customWidth="1"/>
    <col min="14604" max="14604" width="4" style="427" customWidth="1"/>
    <col min="14605" max="14848" width="9.140625" style="427"/>
    <col min="14849" max="14850" width="0" style="427" hidden="1" customWidth="1"/>
    <col min="14851" max="14851" width="81.5703125" style="427" customWidth="1"/>
    <col min="14852" max="14859" width="13.140625" style="427" customWidth="1"/>
    <col min="14860" max="14860" width="4" style="427" customWidth="1"/>
    <col min="14861" max="15104" width="9.140625" style="427"/>
    <col min="15105" max="15106" width="0" style="427" hidden="1" customWidth="1"/>
    <col min="15107" max="15107" width="81.5703125" style="427" customWidth="1"/>
    <col min="15108" max="15115" width="13.140625" style="427" customWidth="1"/>
    <col min="15116" max="15116" width="4" style="427" customWidth="1"/>
    <col min="15117" max="15360" width="9.140625" style="427"/>
    <col min="15361" max="15362" width="0" style="427" hidden="1" customWidth="1"/>
    <col min="15363" max="15363" width="81.5703125" style="427" customWidth="1"/>
    <col min="15364" max="15371" width="13.140625" style="427" customWidth="1"/>
    <col min="15372" max="15372" width="4" style="427" customWidth="1"/>
    <col min="15373" max="15616" width="9.140625" style="427"/>
    <col min="15617" max="15618" width="0" style="427" hidden="1" customWidth="1"/>
    <col min="15619" max="15619" width="81.5703125" style="427" customWidth="1"/>
    <col min="15620" max="15627" width="13.140625" style="427" customWidth="1"/>
    <col min="15628" max="15628" width="4" style="427" customWidth="1"/>
    <col min="15629" max="15872" width="9.140625" style="427"/>
    <col min="15873" max="15874" width="0" style="427" hidden="1" customWidth="1"/>
    <col min="15875" max="15875" width="81.5703125" style="427" customWidth="1"/>
    <col min="15876" max="15883" width="13.140625" style="427" customWidth="1"/>
    <col min="15884" max="15884" width="4" style="427" customWidth="1"/>
    <col min="15885" max="16128" width="9.140625" style="427"/>
    <col min="16129" max="16130" width="0" style="427" hidden="1" customWidth="1"/>
    <col min="16131" max="16131" width="81.5703125" style="427" customWidth="1"/>
    <col min="16132" max="16139" width="13.140625" style="427" customWidth="1"/>
    <col min="16140" max="16140" width="4" style="427" customWidth="1"/>
    <col min="16141" max="16384" width="9.140625" style="427"/>
  </cols>
  <sheetData>
    <row r="1" spans="1:12" s="416" customFormat="1" ht="42" customHeight="1">
      <c r="A1" s="414"/>
      <c r="B1" s="414"/>
      <c r="C1" s="415"/>
      <c r="D1" s="414"/>
      <c r="E1" s="414"/>
      <c r="F1" s="414"/>
      <c r="G1" s="414"/>
      <c r="H1" s="414"/>
      <c r="I1" s="414"/>
      <c r="J1" s="414"/>
      <c r="K1" s="414"/>
    </row>
    <row r="2" spans="1:12" s="416" customFormat="1" ht="28.5" customHeight="1">
      <c r="A2" s="1300" t="s">
        <v>1243</v>
      </c>
      <c r="B2" s="1300"/>
      <c r="C2" s="1300"/>
      <c r="D2" s="1300"/>
      <c r="E2" s="1300"/>
      <c r="F2" s="1300"/>
      <c r="G2" s="1300"/>
      <c r="H2" s="1300"/>
      <c r="I2" s="1300"/>
      <c r="J2" s="1300"/>
      <c r="K2" s="1300"/>
    </row>
    <row r="3" spans="1:12" s="416" customFormat="1" ht="28.5" customHeight="1">
      <c r="A3" s="414"/>
      <c r="B3" s="414"/>
      <c r="C3" s="417" t="s">
        <v>924</v>
      </c>
      <c r="D3" s="418"/>
      <c r="E3" s="418"/>
      <c r="F3" s="418"/>
      <c r="G3" s="418"/>
      <c r="H3" s="418"/>
      <c r="I3" s="418"/>
      <c r="J3" s="418"/>
      <c r="K3" s="418"/>
    </row>
    <row r="4" spans="1:12" s="416" customFormat="1" ht="58.5" customHeight="1">
      <c r="A4" s="1301"/>
      <c r="B4" s="1302"/>
      <c r="C4" s="1302"/>
      <c r="D4" s="1302"/>
      <c r="E4" s="1302"/>
      <c r="F4" s="1302"/>
      <c r="G4" s="1302"/>
      <c r="H4" s="1302"/>
      <c r="I4" s="1302"/>
      <c r="J4" s="1302"/>
      <c r="K4" s="1302"/>
    </row>
    <row r="5" spans="1:12" s="421" customFormat="1" ht="12.75" customHeight="1" thickBot="1">
      <c r="A5" s="419"/>
      <c r="B5" s="420"/>
      <c r="C5" s="420"/>
      <c r="D5" s="420"/>
      <c r="E5" s="420"/>
      <c r="F5" s="420"/>
      <c r="G5" s="420"/>
      <c r="H5" s="420"/>
      <c r="I5" s="420"/>
      <c r="J5" s="420"/>
      <c r="K5" s="420"/>
    </row>
    <row r="6" spans="1:12" s="233" customFormat="1" ht="27.75" customHeight="1" thickTop="1" thickBot="1">
      <c r="C6" s="422"/>
      <c r="D6" s="424" t="s">
        <v>725</v>
      </c>
      <c r="E6" s="424" t="s">
        <v>726</v>
      </c>
      <c r="F6" s="424" t="s">
        <v>727</v>
      </c>
      <c r="G6" s="424" t="s">
        <v>728</v>
      </c>
      <c r="H6" s="424" t="s">
        <v>729</v>
      </c>
      <c r="I6" s="424" t="s">
        <v>730</v>
      </c>
      <c r="J6" s="425" t="s">
        <v>731</v>
      </c>
      <c r="K6" s="425" t="s">
        <v>732</v>
      </c>
      <c r="L6" s="426" t="s">
        <v>927</v>
      </c>
    </row>
    <row r="7" spans="1:12" ht="14.25" customHeight="1" thickTop="1" thickBot="1">
      <c r="C7" s="428"/>
      <c r="D7" s="428"/>
      <c r="E7" s="428"/>
      <c r="F7" s="428"/>
      <c r="G7" s="428"/>
      <c r="H7" s="428"/>
      <c r="I7" s="428"/>
      <c r="J7" s="428"/>
      <c r="K7" s="428"/>
    </row>
    <row r="8" spans="1:12" s="429" customFormat="1" ht="24" customHeight="1" thickTop="1" thickBot="1">
      <c r="B8" s="430"/>
      <c r="C8" s="431" t="s">
        <v>605</v>
      </c>
      <c r="D8" s="432"/>
      <c r="E8" s="432"/>
      <c r="F8" s="432"/>
      <c r="G8" s="432"/>
      <c r="H8" s="432"/>
      <c r="I8" s="432"/>
      <c r="J8" s="433"/>
      <c r="K8" s="433"/>
      <c r="L8" s="434"/>
    </row>
    <row r="9" spans="1:12" ht="22.5" customHeight="1" thickTop="1">
      <c r="A9" s="427" t="s">
        <v>928</v>
      </c>
      <c r="B9" s="435" t="s">
        <v>929</v>
      </c>
      <c r="C9" s="436" t="s">
        <v>930</v>
      </c>
      <c r="D9" s="437">
        <v>0.11269999999999999</v>
      </c>
      <c r="E9" s="437">
        <v>0.1183</v>
      </c>
      <c r="F9" s="437">
        <v>0.11550000000000001</v>
      </c>
      <c r="G9" s="437">
        <v>0.1138</v>
      </c>
      <c r="H9" s="437">
        <v>0.1066</v>
      </c>
      <c r="I9" s="437">
        <v>0.1169</v>
      </c>
      <c r="J9" s="437">
        <v>0.1263</v>
      </c>
      <c r="K9" s="437">
        <v>0.1179</v>
      </c>
    </row>
    <row r="10" spans="1:12" ht="22.5" customHeight="1">
      <c r="A10" s="427" t="s">
        <v>928</v>
      </c>
      <c r="B10" s="435" t="s">
        <v>931</v>
      </c>
      <c r="C10" s="436" t="s">
        <v>932</v>
      </c>
      <c r="D10" s="437">
        <v>0.70909999999999995</v>
      </c>
      <c r="E10" s="437">
        <v>0.70169999999999999</v>
      </c>
      <c r="F10" s="437">
        <v>0.69669999999999999</v>
      </c>
      <c r="G10" s="437">
        <v>0.70750000000000002</v>
      </c>
      <c r="H10" s="437">
        <v>0.71650000000000003</v>
      </c>
      <c r="I10" s="437">
        <v>0.72399999999999998</v>
      </c>
      <c r="J10" s="437">
        <v>0.72309999999999997</v>
      </c>
      <c r="K10" s="437">
        <v>0.73009999999999997</v>
      </c>
    </row>
    <row r="11" spans="1:12" ht="13.5" customHeight="1" thickBot="1">
      <c r="B11" s="438"/>
      <c r="C11" s="436"/>
      <c r="D11" s="439"/>
      <c r="E11" s="439"/>
      <c r="F11" s="439"/>
      <c r="G11" s="439"/>
      <c r="H11" s="439"/>
      <c r="I11" s="439"/>
      <c r="J11" s="439"/>
      <c r="K11" s="439"/>
    </row>
    <row r="12" spans="1:12" s="239" customFormat="1" ht="24" customHeight="1" thickTop="1" thickBot="1">
      <c r="B12" s="440"/>
      <c r="C12" s="431" t="s">
        <v>608</v>
      </c>
      <c r="D12" s="432"/>
      <c r="E12" s="432"/>
      <c r="F12" s="432"/>
      <c r="G12" s="432"/>
      <c r="H12" s="432"/>
      <c r="I12" s="432"/>
      <c r="J12" s="433"/>
      <c r="K12" s="433"/>
      <c r="L12" s="441"/>
    </row>
    <row r="13" spans="1:12" s="233" customFormat="1" ht="32.25" customHeight="1" thickTop="1">
      <c r="A13" s="233" t="s">
        <v>928</v>
      </c>
      <c r="B13" s="442" t="s">
        <v>933</v>
      </c>
      <c r="C13" s="443" t="s">
        <v>934</v>
      </c>
      <c r="D13" s="444">
        <v>0.77139999999999997</v>
      </c>
      <c r="E13" s="444">
        <v>0.76939999999999997</v>
      </c>
      <c r="F13" s="444">
        <v>0.77490000000000003</v>
      </c>
      <c r="G13" s="444">
        <v>0.77170000000000005</v>
      </c>
      <c r="H13" s="444">
        <v>0.76119999999999999</v>
      </c>
      <c r="I13" s="444">
        <v>0.76349999999999996</v>
      </c>
      <c r="J13" s="444">
        <v>0.75049999999999994</v>
      </c>
      <c r="K13" s="444">
        <v>0.74980000000000002</v>
      </c>
    </row>
    <row r="14" spans="1:12" s="445" customFormat="1" ht="23.25" customHeight="1">
      <c r="A14" s="445" t="s">
        <v>928</v>
      </c>
      <c r="B14" s="446" t="s">
        <v>935</v>
      </c>
      <c r="C14" s="447" t="s">
        <v>936</v>
      </c>
      <c r="D14" s="448">
        <v>0.77139999999999997</v>
      </c>
      <c r="E14" s="449">
        <v>0.76939999999999997</v>
      </c>
      <c r="F14" s="449">
        <v>0.77490000000000003</v>
      </c>
      <c r="G14" s="449">
        <v>0.77170000000000005</v>
      </c>
      <c r="H14" s="449">
        <v>0.76119999999999999</v>
      </c>
      <c r="I14" s="449">
        <v>0.76349999999999996</v>
      </c>
      <c r="J14" s="449">
        <v>0.75060000000000004</v>
      </c>
      <c r="K14" s="449">
        <v>0.75</v>
      </c>
    </row>
    <row r="15" spans="1:12" s="445" customFormat="1" ht="23.25" customHeight="1">
      <c r="B15" s="446"/>
      <c r="C15" s="447" t="s">
        <v>937</v>
      </c>
      <c r="D15" s="449">
        <v>4.9299999999999997E-2</v>
      </c>
      <c r="E15" s="449">
        <v>5.5500000000000001E-2</v>
      </c>
      <c r="F15" s="449">
        <v>5.5100000000000003E-2</v>
      </c>
      <c r="G15" s="449">
        <v>5.2200000000000003E-2</v>
      </c>
      <c r="H15" s="449">
        <v>6.25E-2</v>
      </c>
      <c r="I15" s="449">
        <v>5.7599999999999998E-2</v>
      </c>
      <c r="J15" s="449">
        <v>6.6199999999999995E-2</v>
      </c>
      <c r="K15" s="449">
        <v>6.4600000000000005E-2</v>
      </c>
    </row>
    <row r="16" spans="1:12" s="445" customFormat="1" ht="26.25" customHeight="1" thickBot="1">
      <c r="A16" s="445" t="s">
        <v>928</v>
      </c>
      <c r="B16" s="446" t="s">
        <v>938</v>
      </c>
      <c r="C16" s="447" t="s">
        <v>939</v>
      </c>
      <c r="D16" s="449">
        <v>2.9999999999999997E-4</v>
      </c>
      <c r="E16" s="449">
        <v>2.0000000000000001E-4</v>
      </c>
      <c r="F16" s="449">
        <v>2.0000000000000001E-4</v>
      </c>
      <c r="G16" s="449">
        <v>2.0000000000000001E-4</v>
      </c>
      <c r="H16" s="449">
        <v>2.0000000000000001E-4</v>
      </c>
      <c r="I16" s="449">
        <v>2.0000000000000001E-4</v>
      </c>
      <c r="J16" s="449">
        <v>2.0000000000000001E-4</v>
      </c>
      <c r="K16" s="449">
        <v>2.0000000000000001E-4</v>
      </c>
    </row>
    <row r="17" spans="1:26" s="239" customFormat="1" ht="24" customHeight="1" thickTop="1" thickBot="1">
      <c r="B17" s="440"/>
      <c r="C17" s="431" t="s">
        <v>940</v>
      </c>
      <c r="D17" s="432"/>
      <c r="E17" s="432"/>
      <c r="F17" s="432"/>
      <c r="G17" s="432"/>
      <c r="H17" s="432"/>
      <c r="I17" s="432"/>
      <c r="J17" s="433"/>
      <c r="K17" s="433"/>
      <c r="L17" s="441"/>
    </row>
    <row r="18" spans="1:26" s="233" customFormat="1" ht="32.25" customHeight="1" thickTop="1">
      <c r="A18" s="233" t="s">
        <v>928</v>
      </c>
      <c r="B18" s="442" t="s">
        <v>941</v>
      </c>
      <c r="C18" s="443" t="s">
        <v>942</v>
      </c>
      <c r="D18" s="444">
        <v>0.13619999999999999</v>
      </c>
      <c r="E18" s="444">
        <v>0.1154</v>
      </c>
      <c r="F18" s="444">
        <v>0.1762</v>
      </c>
      <c r="G18" s="444">
        <v>0.14269999999999999</v>
      </c>
      <c r="H18" s="444">
        <v>0.1265</v>
      </c>
      <c r="I18" s="444">
        <v>0.12540000000000001</v>
      </c>
      <c r="J18" s="444">
        <v>0.1123</v>
      </c>
      <c r="K18" s="444">
        <v>0.13250000000000001</v>
      </c>
    </row>
    <row r="19" spans="1:26" s="445" customFormat="1" ht="23.25" customHeight="1">
      <c r="A19" s="445" t="s">
        <v>928</v>
      </c>
      <c r="B19" s="446" t="s">
        <v>943</v>
      </c>
      <c r="C19" s="447" t="s">
        <v>944</v>
      </c>
      <c r="D19" s="449">
        <v>0.86380000000000001</v>
      </c>
      <c r="E19" s="449">
        <v>0.88460000000000005</v>
      </c>
      <c r="F19" s="449">
        <v>0.82379999999999998</v>
      </c>
      <c r="G19" s="449">
        <v>0.85729999999999995</v>
      </c>
      <c r="H19" s="449">
        <v>0.87350000000000005</v>
      </c>
      <c r="I19" s="449">
        <v>0.87460000000000004</v>
      </c>
      <c r="J19" s="449">
        <v>0.88770000000000004</v>
      </c>
      <c r="K19" s="449">
        <v>0.86750000000000005</v>
      </c>
    </row>
    <row r="20" spans="1:26" s="445" customFormat="1" ht="24" customHeight="1" thickBot="1">
      <c r="A20" s="445" t="s">
        <v>928</v>
      </c>
      <c r="B20" s="446" t="s">
        <v>945</v>
      </c>
      <c r="C20" s="447" t="s">
        <v>946</v>
      </c>
      <c r="D20" s="450">
        <v>599.9674</v>
      </c>
      <c r="E20" s="450">
        <v>590.3895</v>
      </c>
      <c r="F20" s="450">
        <v>596.69920000000002</v>
      </c>
      <c r="G20" s="450">
        <v>605.7183</v>
      </c>
      <c r="H20" s="450">
        <v>614.42200000000003</v>
      </c>
      <c r="I20" s="450">
        <v>658.47379999999998</v>
      </c>
      <c r="J20" s="450">
        <v>645.2319</v>
      </c>
      <c r="K20" s="450">
        <v>642.93489999999997</v>
      </c>
      <c r="L20" s="451"/>
      <c r="M20" s="451"/>
      <c r="N20" s="451"/>
      <c r="O20" s="451"/>
      <c r="P20" s="451"/>
      <c r="Q20" s="451"/>
      <c r="R20" s="451"/>
      <c r="S20" s="451"/>
      <c r="T20" s="451"/>
      <c r="U20" s="451"/>
      <c r="V20" s="451"/>
      <c r="W20" s="451"/>
      <c r="X20" s="451"/>
      <c r="Y20" s="451"/>
      <c r="Z20" s="451"/>
    </row>
    <row r="21" spans="1:26" s="239" customFormat="1" ht="24" customHeight="1" thickTop="1" thickBot="1">
      <c r="B21" s="440"/>
      <c r="C21" s="431" t="s">
        <v>947</v>
      </c>
      <c r="D21" s="432"/>
      <c r="E21" s="432"/>
      <c r="F21" s="432"/>
      <c r="G21" s="432"/>
      <c r="H21" s="432"/>
      <c r="I21" s="432"/>
      <c r="J21" s="433"/>
      <c r="K21" s="433"/>
      <c r="L21" s="441"/>
    </row>
    <row r="22" spans="1:26" s="233" customFormat="1" ht="32.25" customHeight="1" thickTop="1">
      <c r="A22" s="233" t="s">
        <v>928</v>
      </c>
      <c r="B22" s="442" t="s">
        <v>948</v>
      </c>
      <c r="C22" s="443" t="s">
        <v>949</v>
      </c>
      <c r="D22" s="444">
        <v>0.98280000000000001</v>
      </c>
      <c r="E22" s="444">
        <v>0.98170000000000002</v>
      </c>
      <c r="F22" s="444">
        <v>0.98109999999999997</v>
      </c>
      <c r="G22" s="444">
        <v>0.97819999999999996</v>
      </c>
      <c r="H22" s="444">
        <v>0.97529999999999994</v>
      </c>
      <c r="I22" s="444">
        <v>0.96879999999999999</v>
      </c>
      <c r="J22" s="444">
        <v>0.97289999999999999</v>
      </c>
      <c r="K22" s="444">
        <v>0.9667</v>
      </c>
    </row>
    <row r="23" spans="1:26" s="445" customFormat="1" ht="23.25" customHeight="1">
      <c r="A23" s="445" t="s">
        <v>928</v>
      </c>
      <c r="B23" s="446" t="s">
        <v>950</v>
      </c>
      <c r="C23" s="447" t="s">
        <v>951</v>
      </c>
      <c r="D23" s="449">
        <v>1.8800000000000001E-2</v>
      </c>
      <c r="E23" s="449">
        <v>2.5399999999999999E-2</v>
      </c>
      <c r="F23" s="449">
        <v>2.7699999999999999E-2</v>
      </c>
      <c r="G23" s="449">
        <v>3.39E-2</v>
      </c>
      <c r="H23" s="449">
        <v>3.7999999999999999E-2</v>
      </c>
      <c r="I23" s="449">
        <v>3.9300000000000002E-2</v>
      </c>
      <c r="J23" s="449">
        <v>4.5699999999999998E-2</v>
      </c>
      <c r="K23" s="449">
        <v>4.7600000000000003E-2</v>
      </c>
    </row>
    <row r="24" spans="1:26" s="445" customFormat="1" ht="23.25" customHeight="1">
      <c r="A24" s="445" t="s">
        <v>928</v>
      </c>
      <c r="B24" s="446" t="s">
        <v>952</v>
      </c>
      <c r="C24" s="447" t="s">
        <v>953</v>
      </c>
      <c r="D24" s="449">
        <v>1.72E-2</v>
      </c>
      <c r="E24" s="449">
        <v>1.83E-2</v>
      </c>
      <c r="F24" s="449">
        <v>1.89E-2</v>
      </c>
      <c r="G24" s="449">
        <v>2.18E-2</v>
      </c>
      <c r="H24" s="449">
        <v>2.47E-2</v>
      </c>
      <c r="I24" s="449">
        <v>3.1199999999999999E-2</v>
      </c>
      <c r="J24" s="449">
        <v>2.7099999999999999E-2</v>
      </c>
      <c r="K24" s="449">
        <v>3.3300000000000003E-2</v>
      </c>
    </row>
    <row r="25" spans="1:26" s="445" customFormat="1" ht="23.25" customHeight="1">
      <c r="A25" s="445" t="s">
        <v>928</v>
      </c>
      <c r="B25" s="446" t="s">
        <v>954</v>
      </c>
      <c r="C25" s="447" t="s">
        <v>955</v>
      </c>
      <c r="D25" s="449">
        <v>1.6199999999999999E-2</v>
      </c>
      <c r="E25" s="449">
        <v>2.29E-2</v>
      </c>
      <c r="F25" s="449">
        <v>2.47E-2</v>
      </c>
      <c r="G25" s="449">
        <v>3.0499999999999999E-2</v>
      </c>
      <c r="H25" s="449">
        <v>3.3099999999999997E-2</v>
      </c>
      <c r="I25" s="449">
        <v>3.3000000000000002E-2</v>
      </c>
      <c r="J25" s="449">
        <v>3.9199999999999999E-2</v>
      </c>
      <c r="K25" s="449">
        <v>3.9300000000000002E-2</v>
      </c>
    </row>
    <row r="26" spans="1:26" s="445" customFormat="1" ht="23.25" customHeight="1">
      <c r="A26" s="445" t="s">
        <v>928</v>
      </c>
      <c r="B26" s="446" t="s">
        <v>956</v>
      </c>
      <c r="C26" s="447" t="s">
        <v>957</v>
      </c>
      <c r="D26" s="449">
        <v>0.1527</v>
      </c>
      <c r="E26" s="449">
        <v>0.1116</v>
      </c>
      <c r="F26" s="449">
        <v>0.1245</v>
      </c>
      <c r="G26" s="449">
        <v>0.12039999999999999</v>
      </c>
      <c r="H26" s="449">
        <v>0.15010000000000001</v>
      </c>
      <c r="I26" s="449">
        <v>0.1855</v>
      </c>
      <c r="J26" s="449">
        <v>0.16389999999999999</v>
      </c>
      <c r="K26" s="449">
        <v>0.2019</v>
      </c>
    </row>
    <row r="27" spans="1:26" s="445" customFormat="1" ht="23.25" customHeight="1">
      <c r="A27" s="445" t="s">
        <v>928</v>
      </c>
      <c r="B27" s="446" t="s">
        <v>958</v>
      </c>
      <c r="C27" s="447" t="s">
        <v>959</v>
      </c>
      <c r="D27" s="449">
        <v>8.0999999999999996E-3</v>
      </c>
      <c r="E27" s="449">
        <v>8.3999999999999995E-3</v>
      </c>
      <c r="F27" s="449">
        <v>8.3999999999999995E-3</v>
      </c>
      <c r="G27" s="449">
        <v>9.1000000000000004E-3</v>
      </c>
      <c r="H27" s="449">
        <v>9.2999999999999992E-3</v>
      </c>
      <c r="I27" s="449">
        <v>9.4000000000000004E-3</v>
      </c>
      <c r="J27" s="449">
        <v>9.5999999999999992E-3</v>
      </c>
      <c r="K27" s="449">
        <v>9.7000000000000003E-3</v>
      </c>
    </row>
    <row r="28" spans="1:26" s="445" customFormat="1" ht="23.25" customHeight="1">
      <c r="A28" s="445" t="s">
        <v>928</v>
      </c>
      <c r="B28" s="446" t="s">
        <v>960</v>
      </c>
      <c r="C28" s="447" t="s">
        <v>961</v>
      </c>
      <c r="D28" s="449">
        <v>7.0699999999999999E-2</v>
      </c>
      <c r="E28" s="449">
        <v>7.0900000000000005E-2</v>
      </c>
      <c r="F28" s="449">
        <v>6.9900000000000004E-2</v>
      </c>
      <c r="G28" s="449">
        <v>7.2300000000000003E-2</v>
      </c>
      <c r="H28" s="449">
        <v>7.5300000000000006E-2</v>
      </c>
      <c r="I28" s="449">
        <v>7.6999999999999999E-2</v>
      </c>
      <c r="J28" s="449">
        <v>7.4999999999999997E-2</v>
      </c>
      <c r="K28" s="449">
        <v>7.7899999999999997E-2</v>
      </c>
    </row>
    <row r="29" spans="1:26" s="445" customFormat="1" ht="23.25" customHeight="1">
      <c r="A29" s="445" t="s">
        <v>928</v>
      </c>
      <c r="B29" s="446" t="s">
        <v>962</v>
      </c>
      <c r="C29" s="447" t="s">
        <v>963</v>
      </c>
      <c r="D29" s="449">
        <v>0.96709999999999996</v>
      </c>
      <c r="E29" s="449">
        <v>0.97030000000000005</v>
      </c>
      <c r="F29" s="449">
        <v>0.96809999999999996</v>
      </c>
      <c r="G29" s="449">
        <v>0.96489999999999998</v>
      </c>
      <c r="H29" s="449">
        <v>0.96140000000000003</v>
      </c>
      <c r="I29" s="449">
        <v>0.94620000000000004</v>
      </c>
      <c r="J29" s="449">
        <v>0.95879999999999999</v>
      </c>
      <c r="K29" s="449">
        <v>0.94550000000000001</v>
      </c>
    </row>
    <row r="30" spans="1:26" s="445" customFormat="1" ht="23.25" customHeight="1">
      <c r="A30" s="445" t="s">
        <v>928</v>
      </c>
      <c r="B30" s="446" t="s">
        <v>964</v>
      </c>
      <c r="C30" s="447" t="s">
        <v>965</v>
      </c>
      <c r="D30" s="449">
        <v>1.4500000000000001E-2</v>
      </c>
      <c r="E30" s="449">
        <v>1.0800000000000001E-2</v>
      </c>
      <c r="F30" s="449">
        <v>1.23E-2</v>
      </c>
      <c r="G30" s="449">
        <v>1.2999999999999999E-2</v>
      </c>
      <c r="H30" s="449">
        <v>1.34E-2</v>
      </c>
      <c r="I30" s="449">
        <v>2.29E-2</v>
      </c>
      <c r="J30" s="449">
        <v>1.3899999999999999E-2</v>
      </c>
      <c r="K30" s="449">
        <v>2.1000000000000001E-2</v>
      </c>
    </row>
    <row r="31" spans="1:26" s="445" customFormat="1" ht="23.25" customHeight="1">
      <c r="A31" s="445" t="s">
        <v>928</v>
      </c>
      <c r="B31" s="446" t="s">
        <v>966</v>
      </c>
      <c r="C31" s="447" t="s">
        <v>967</v>
      </c>
      <c r="D31" s="449">
        <v>2.8E-3</v>
      </c>
      <c r="E31" s="449">
        <v>3.5000000000000001E-3</v>
      </c>
      <c r="F31" s="449">
        <v>2.8E-3</v>
      </c>
      <c r="G31" s="449">
        <v>2.7000000000000001E-3</v>
      </c>
      <c r="H31" s="449">
        <v>3.8999999999999998E-3</v>
      </c>
      <c r="I31" s="449">
        <v>6.0000000000000001E-3</v>
      </c>
      <c r="J31" s="449">
        <v>3.5000000000000001E-3</v>
      </c>
      <c r="K31" s="449">
        <v>7.7999999999999996E-3</v>
      </c>
    </row>
    <row r="32" spans="1:26" s="445" customFormat="1" ht="23.25" customHeight="1">
      <c r="A32" s="445" t="s">
        <v>928</v>
      </c>
      <c r="B32" s="446" t="s">
        <v>968</v>
      </c>
      <c r="C32" s="447" t="s">
        <v>969</v>
      </c>
      <c r="D32" s="449">
        <v>1.1000000000000001E-3</v>
      </c>
      <c r="E32" s="449">
        <v>8.9999999999999998E-4</v>
      </c>
      <c r="F32" s="449">
        <v>8.0000000000000004E-4</v>
      </c>
      <c r="G32" s="449">
        <v>1.1999999999999999E-3</v>
      </c>
      <c r="H32" s="449">
        <v>1E-3</v>
      </c>
      <c r="I32" s="449">
        <v>3.3E-3</v>
      </c>
      <c r="J32" s="449">
        <v>1.5E-3</v>
      </c>
      <c r="K32" s="449">
        <v>2.2000000000000001E-3</v>
      </c>
    </row>
    <row r="33" spans="1:12" s="445" customFormat="1" ht="23.25" customHeight="1">
      <c r="A33" s="445" t="s">
        <v>928</v>
      </c>
      <c r="B33" s="446" t="s">
        <v>970</v>
      </c>
      <c r="C33" s="447" t="s">
        <v>971</v>
      </c>
      <c r="D33" s="449">
        <v>1.2999999999999999E-3</v>
      </c>
      <c r="E33" s="449">
        <v>1.2999999999999999E-3</v>
      </c>
      <c r="F33" s="449">
        <v>1.1000000000000001E-3</v>
      </c>
      <c r="G33" s="449">
        <v>1.1999999999999999E-3</v>
      </c>
      <c r="H33" s="449">
        <v>1.6000000000000001E-3</v>
      </c>
      <c r="I33" s="449">
        <v>2.5999999999999999E-3</v>
      </c>
      <c r="J33" s="449">
        <v>2.5000000000000001E-3</v>
      </c>
      <c r="K33" s="449">
        <v>1.4E-3</v>
      </c>
    </row>
    <row r="34" spans="1:12" s="445" customFormat="1" ht="28.5" customHeight="1" thickBot="1">
      <c r="A34" s="445" t="s">
        <v>928</v>
      </c>
      <c r="B34" s="452" t="s">
        <v>972</v>
      </c>
      <c r="C34" s="447" t="s">
        <v>973</v>
      </c>
      <c r="D34" s="449">
        <v>1.3100000000000001E-2</v>
      </c>
      <c r="E34" s="449">
        <v>1.3299999999999999E-2</v>
      </c>
      <c r="F34" s="449">
        <v>1.4999999999999999E-2</v>
      </c>
      <c r="G34" s="449">
        <v>1.7000000000000001E-2</v>
      </c>
      <c r="H34" s="449">
        <v>1.8599999999999998E-2</v>
      </c>
      <c r="I34" s="449">
        <v>1.9E-2</v>
      </c>
      <c r="J34" s="449">
        <v>1.9699999999999999E-2</v>
      </c>
      <c r="K34" s="449">
        <v>2.2100000000000002E-2</v>
      </c>
    </row>
    <row r="35" spans="1:12" s="239" customFormat="1" ht="24" customHeight="1" thickTop="1" thickBot="1">
      <c r="B35" s="440"/>
      <c r="C35" s="431" t="s">
        <v>631</v>
      </c>
      <c r="D35" s="432"/>
      <c r="E35" s="432"/>
      <c r="F35" s="432"/>
      <c r="G35" s="432"/>
      <c r="H35" s="432"/>
      <c r="I35" s="432"/>
      <c r="J35" s="433"/>
      <c r="K35" s="433"/>
      <c r="L35" s="441"/>
    </row>
    <row r="36" spans="1:12" s="233" customFormat="1" ht="31.5" customHeight="1" thickTop="1">
      <c r="A36" s="233" t="s">
        <v>928</v>
      </c>
      <c r="B36" s="442" t="s">
        <v>974</v>
      </c>
      <c r="C36" s="443" t="s">
        <v>975</v>
      </c>
      <c r="D36" s="444">
        <v>0.3427</v>
      </c>
      <c r="E36" s="444">
        <v>0.35160000000000002</v>
      </c>
      <c r="F36" s="444">
        <v>0.3619</v>
      </c>
      <c r="G36" s="444">
        <v>0.3871</v>
      </c>
      <c r="H36" s="444">
        <v>0.36320000000000002</v>
      </c>
      <c r="I36" s="444">
        <v>0.41739999999999999</v>
      </c>
      <c r="J36" s="444">
        <v>0.43859999999999999</v>
      </c>
      <c r="K36" s="444">
        <v>0.4304</v>
      </c>
    </row>
    <row r="37" spans="1:12" s="445" customFormat="1" ht="22.5" customHeight="1">
      <c r="A37" s="445" t="s">
        <v>928</v>
      </c>
      <c r="B37" s="446" t="s">
        <v>976</v>
      </c>
      <c r="C37" s="447" t="s">
        <v>977</v>
      </c>
      <c r="D37" s="449">
        <v>0.73740000000000006</v>
      </c>
      <c r="E37" s="449">
        <v>0.75890000000000002</v>
      </c>
      <c r="F37" s="449">
        <v>0.82110000000000005</v>
      </c>
      <c r="G37" s="449">
        <v>0.86529999999999996</v>
      </c>
      <c r="H37" s="449">
        <v>0.77039999999999997</v>
      </c>
      <c r="I37" s="449">
        <v>0.84319999999999995</v>
      </c>
      <c r="J37" s="449">
        <v>0.76280000000000003</v>
      </c>
      <c r="K37" s="449">
        <v>0.7833</v>
      </c>
    </row>
    <row r="38" spans="1:12" s="445" customFormat="1" ht="22.5" customHeight="1">
      <c r="A38" s="445" t="s">
        <v>928</v>
      </c>
      <c r="B38" s="446" t="s">
        <v>978</v>
      </c>
      <c r="C38" s="447" t="s">
        <v>979</v>
      </c>
      <c r="D38" s="449">
        <v>0.2792</v>
      </c>
      <c r="E38" s="449">
        <v>0.29299999999999998</v>
      </c>
      <c r="F38" s="449">
        <v>0.3004</v>
      </c>
      <c r="G38" s="449">
        <v>0.29330000000000001</v>
      </c>
      <c r="H38" s="449">
        <v>0.2611</v>
      </c>
      <c r="I38" s="449">
        <v>0.27289999999999998</v>
      </c>
      <c r="J38" s="449">
        <v>0.25240000000000001</v>
      </c>
      <c r="K38" s="449">
        <v>0.2472</v>
      </c>
    </row>
    <row r="39" spans="1:12" s="445" customFormat="1" ht="22.5" customHeight="1">
      <c r="A39" s="445" t="s">
        <v>928</v>
      </c>
      <c r="B39" s="446" t="s">
        <v>980</v>
      </c>
      <c r="C39" s="447" t="s">
        <v>981</v>
      </c>
      <c r="D39" s="449">
        <v>0.24249999999999999</v>
      </c>
      <c r="E39" s="449">
        <v>0.25519999999999998</v>
      </c>
      <c r="F39" s="449">
        <v>0.2621</v>
      </c>
      <c r="G39" s="449">
        <v>0.25430000000000003</v>
      </c>
      <c r="H39" s="449">
        <v>0.22620000000000001</v>
      </c>
      <c r="I39" s="449">
        <v>0.23599999999999999</v>
      </c>
      <c r="J39" s="449">
        <v>0.21959999999999999</v>
      </c>
      <c r="K39" s="449">
        <v>0.21460000000000001</v>
      </c>
    </row>
    <row r="40" spans="1:12" s="445" customFormat="1" ht="25.5" customHeight="1" thickBot="1">
      <c r="A40" s="445" t="s">
        <v>928</v>
      </c>
      <c r="B40" s="446" t="s">
        <v>982</v>
      </c>
      <c r="C40" s="447" t="s">
        <v>983</v>
      </c>
      <c r="D40" s="449">
        <v>0.68775810867424736</v>
      </c>
      <c r="E40" s="449">
        <v>0.69132415449990348</v>
      </c>
      <c r="F40" s="449">
        <v>0.73706659307770672</v>
      </c>
      <c r="G40" s="449">
        <v>0.77213374952504044</v>
      </c>
      <c r="H40" s="449">
        <v>0.67095448912534461</v>
      </c>
      <c r="I40" s="449">
        <v>0.74820205667768702</v>
      </c>
      <c r="J40" s="449">
        <v>0.65684427391713596</v>
      </c>
      <c r="K40" s="449">
        <v>0.66949999999999998</v>
      </c>
    </row>
    <row r="41" spans="1:12" s="239" customFormat="1" ht="24" customHeight="1" thickTop="1" thickBot="1">
      <c r="B41" s="440"/>
      <c r="C41" s="431" t="s">
        <v>637</v>
      </c>
      <c r="D41" s="432"/>
      <c r="E41" s="432"/>
      <c r="F41" s="432"/>
      <c r="G41" s="432"/>
      <c r="H41" s="432"/>
      <c r="I41" s="432"/>
      <c r="J41" s="433"/>
      <c r="K41" s="433"/>
      <c r="L41" s="441"/>
    </row>
    <row r="42" spans="1:12" s="233" customFormat="1" ht="31.5" customHeight="1" thickTop="1">
      <c r="A42" s="233" t="s">
        <v>928</v>
      </c>
      <c r="B42" s="442" t="s">
        <v>984</v>
      </c>
      <c r="C42" s="443" t="s">
        <v>985</v>
      </c>
      <c r="D42" s="444">
        <v>0.13139999999999999</v>
      </c>
      <c r="E42" s="444">
        <v>0.129</v>
      </c>
      <c r="F42" s="444">
        <v>0.12759999999999999</v>
      </c>
      <c r="G42" s="444">
        <v>0.13289999999999999</v>
      </c>
      <c r="H42" s="444">
        <v>0.1336</v>
      </c>
      <c r="I42" s="444">
        <v>0.1351</v>
      </c>
      <c r="J42" s="444">
        <v>0.12989999999999999</v>
      </c>
      <c r="K42" s="444">
        <v>0.13170000000000001</v>
      </c>
    </row>
    <row r="43" spans="1:12" s="445" customFormat="1" ht="22.5" customHeight="1">
      <c r="A43" s="445" t="s">
        <v>928</v>
      </c>
      <c r="B43" s="446" t="s">
        <v>986</v>
      </c>
      <c r="C43" s="447" t="s">
        <v>987</v>
      </c>
      <c r="D43" s="449">
        <v>0.13139999999999999</v>
      </c>
      <c r="E43" s="449">
        <v>0.12889999999999999</v>
      </c>
      <c r="F43" s="449">
        <v>0.12759999999999999</v>
      </c>
      <c r="G43" s="449">
        <v>0.13289999999999999</v>
      </c>
      <c r="H43" s="449">
        <v>0.13350000000000001</v>
      </c>
      <c r="I43" s="449">
        <v>0.13500000000000001</v>
      </c>
      <c r="J43" s="449">
        <v>0.1298</v>
      </c>
      <c r="K43" s="449">
        <v>0.13159999999999999</v>
      </c>
    </row>
    <row r="44" spans="1:12" s="445" customFormat="1" ht="22.5" customHeight="1">
      <c r="A44" s="445" t="s">
        <v>928</v>
      </c>
      <c r="B44" s="446" t="s">
        <v>988</v>
      </c>
      <c r="C44" s="447" t="s">
        <v>989</v>
      </c>
      <c r="D44" s="449">
        <v>9.7600000000000006E-2</v>
      </c>
      <c r="E44" s="449">
        <v>0.1045</v>
      </c>
      <c r="F44" s="449">
        <v>0.1082</v>
      </c>
      <c r="G44" s="449">
        <v>0.122</v>
      </c>
      <c r="H44" s="449">
        <v>0.14000000000000001</v>
      </c>
      <c r="I44" s="449">
        <v>0.1767</v>
      </c>
      <c r="J44" s="449">
        <v>0.15890000000000001</v>
      </c>
      <c r="K44" s="449">
        <v>0.1951</v>
      </c>
    </row>
    <row r="45" spans="1:12" s="445" customFormat="1" ht="22.5" customHeight="1">
      <c r="A45" s="445" t="s">
        <v>928</v>
      </c>
      <c r="B45" s="446" t="s">
        <v>990</v>
      </c>
      <c r="C45" s="447" t="s">
        <v>991</v>
      </c>
      <c r="D45" s="449">
        <v>1.6299999999999999E-2</v>
      </c>
      <c r="E45" s="449">
        <v>1.6199999999999999E-2</v>
      </c>
      <c r="F45" s="449">
        <v>1.9800000000000002E-2</v>
      </c>
      <c r="G45" s="449">
        <v>2.29E-2</v>
      </c>
      <c r="H45" s="449">
        <v>3.2300000000000002E-2</v>
      </c>
      <c r="I45" s="449">
        <v>4.1300000000000003E-2</v>
      </c>
      <c r="J45" s="449">
        <v>4.3900000000000002E-2</v>
      </c>
      <c r="K45" s="449">
        <v>5.6300000000000003E-2</v>
      </c>
    </row>
    <row r="46" spans="1:12" s="445" customFormat="1" ht="22.5" customHeight="1">
      <c r="A46" s="445" t="s">
        <v>928</v>
      </c>
      <c r="B46" s="446" t="s">
        <v>992</v>
      </c>
      <c r="C46" s="447" t="s">
        <v>993</v>
      </c>
      <c r="D46" s="449">
        <v>2.24E-2</v>
      </c>
      <c r="E46" s="449">
        <v>2.81E-2</v>
      </c>
      <c r="F46" s="449">
        <v>2.7E-2</v>
      </c>
      <c r="G46" s="449">
        <v>3.2300000000000002E-2</v>
      </c>
      <c r="H46" s="449">
        <v>4.8300000000000003E-2</v>
      </c>
      <c r="I46" s="449">
        <v>7.4399999999999994E-2</v>
      </c>
      <c r="J46" s="449">
        <v>5.8700000000000002E-2</v>
      </c>
      <c r="K46" s="449">
        <v>8.5000000000000006E-2</v>
      </c>
    </row>
    <row r="47" spans="1:12" s="445" customFormat="1" ht="22.5" customHeight="1" thickBot="1">
      <c r="A47" s="445" t="s">
        <v>928</v>
      </c>
      <c r="B47" s="446" t="s">
        <v>994</v>
      </c>
      <c r="C47" s="447" t="s">
        <v>995</v>
      </c>
      <c r="D47" s="449">
        <v>0.19309999999999999</v>
      </c>
      <c r="E47" s="449">
        <v>0.1938</v>
      </c>
      <c r="F47" s="449">
        <v>0.19289999999999999</v>
      </c>
      <c r="G47" s="449">
        <v>0.1898</v>
      </c>
      <c r="H47" s="449">
        <v>0.18659999999999999</v>
      </c>
      <c r="I47" s="449">
        <v>0.18690000000000001</v>
      </c>
      <c r="J47" s="449">
        <v>0.18179999999999999</v>
      </c>
      <c r="K47" s="449">
        <v>0.18440000000000001</v>
      </c>
    </row>
    <row r="48" spans="1:12" s="429" customFormat="1" ht="24" customHeight="1" thickTop="1" thickBot="1">
      <c r="B48" s="430"/>
      <c r="C48" s="431" t="s">
        <v>996</v>
      </c>
      <c r="D48" s="432"/>
      <c r="E48" s="432"/>
      <c r="F48" s="432"/>
      <c r="G48" s="432"/>
      <c r="H48" s="432"/>
      <c r="I48" s="432"/>
      <c r="J48" s="433"/>
      <c r="K48" s="433"/>
      <c r="L48" s="434"/>
    </row>
    <row r="49" spans="1:19" s="233" customFormat="1" ht="31.5" customHeight="1" thickTop="1">
      <c r="A49" s="233" t="s">
        <v>928</v>
      </c>
      <c r="B49" s="442" t="s">
        <v>997</v>
      </c>
      <c r="C49" s="443" t="s">
        <v>998</v>
      </c>
      <c r="D49" s="444">
        <v>0.85580000000000001</v>
      </c>
      <c r="E49" s="444">
        <v>0.85260000000000002</v>
      </c>
      <c r="F49" s="444">
        <v>0.85570000000000002</v>
      </c>
      <c r="G49" s="444">
        <v>0.86140000000000005</v>
      </c>
      <c r="H49" s="444">
        <v>0.87039999999999995</v>
      </c>
      <c r="I49" s="444">
        <v>0.85650000000000004</v>
      </c>
      <c r="J49" s="444">
        <v>0.84989999999999999</v>
      </c>
      <c r="K49" s="444">
        <v>0.85460000000000003</v>
      </c>
    </row>
    <row r="50" spans="1:19" s="445" customFormat="1" ht="22.5" customHeight="1">
      <c r="A50" s="445" t="s">
        <v>928</v>
      </c>
      <c r="B50" s="446" t="s">
        <v>999</v>
      </c>
      <c r="C50" s="447" t="s">
        <v>1000</v>
      </c>
      <c r="D50" s="449">
        <v>0.93020000000000003</v>
      </c>
      <c r="E50" s="449">
        <v>0.93240000000000001</v>
      </c>
      <c r="F50" s="449">
        <v>0.93520000000000003</v>
      </c>
      <c r="G50" s="449">
        <v>0.93240000000000001</v>
      </c>
      <c r="H50" s="449">
        <v>0.93220000000000003</v>
      </c>
      <c r="I50" s="449">
        <v>0.93010000000000004</v>
      </c>
      <c r="J50" s="449">
        <v>0.91859999999999997</v>
      </c>
      <c r="K50" s="449">
        <v>0.91849999999999998</v>
      </c>
    </row>
    <row r="51" spans="1:19" s="445" customFormat="1" ht="22.5" customHeight="1">
      <c r="A51" s="445" t="s">
        <v>928</v>
      </c>
      <c r="B51" s="446" t="s">
        <v>1001</v>
      </c>
      <c r="C51" s="447" t="s">
        <v>1002</v>
      </c>
      <c r="D51" s="449">
        <v>5.9299999999999999E-2</v>
      </c>
      <c r="E51" s="449">
        <v>4.9799999999999997E-2</v>
      </c>
      <c r="F51" s="449">
        <v>4.8800000000000003E-2</v>
      </c>
      <c r="G51" s="449">
        <v>5.96E-2</v>
      </c>
      <c r="H51" s="449">
        <v>7.1400000000000005E-2</v>
      </c>
      <c r="I51" s="449">
        <v>5.9299999999999999E-2</v>
      </c>
      <c r="J51" s="449">
        <v>5.9700000000000003E-2</v>
      </c>
      <c r="K51" s="449">
        <v>6.9800000000000001E-2</v>
      </c>
    </row>
    <row r="52" spans="1:19" s="445" customFormat="1" ht="22.5" customHeight="1">
      <c r="A52" s="445" t="s">
        <v>928</v>
      </c>
      <c r="B52" s="446" t="s">
        <v>1003</v>
      </c>
      <c r="C52" s="447" t="s">
        <v>1004</v>
      </c>
      <c r="D52" s="449">
        <v>1.0971</v>
      </c>
      <c r="E52" s="449">
        <v>1.1427</v>
      </c>
      <c r="F52" s="449">
        <v>1.1315</v>
      </c>
      <c r="G52" s="449">
        <v>1.0427999999999999</v>
      </c>
      <c r="H52" s="449">
        <v>0.97050000000000003</v>
      </c>
      <c r="I52" s="449">
        <v>1.0627</v>
      </c>
      <c r="J52" s="449">
        <v>1.1565000000000001</v>
      </c>
      <c r="K52" s="449">
        <v>1.1048</v>
      </c>
    </row>
    <row r="53" spans="1:19" ht="15.75" thickBot="1">
      <c r="C53" s="453"/>
      <c r="D53" s="453"/>
      <c r="E53" s="453"/>
      <c r="F53" s="453"/>
      <c r="G53" s="453"/>
      <c r="H53" s="453"/>
      <c r="I53" s="453"/>
      <c r="J53" s="453"/>
      <c r="K53" s="453"/>
      <c r="L53" s="416"/>
    </row>
    <row r="54" spans="1:19" ht="19.5" customHeight="1" thickTop="1">
      <c r="A54" s="454" t="s">
        <v>927</v>
      </c>
      <c r="B54" s="438" t="s">
        <v>927</v>
      </c>
      <c r="C54" s="42" t="s">
        <v>649</v>
      </c>
      <c r="D54" s="455"/>
      <c r="E54" s="456"/>
      <c r="F54" s="456"/>
      <c r="G54" s="456"/>
      <c r="H54" s="456"/>
      <c r="I54" s="456"/>
    </row>
    <row r="55" spans="1:19" ht="58.5" customHeight="1">
      <c r="C55" s="1304" t="s">
        <v>1005</v>
      </c>
      <c r="D55" s="1304"/>
      <c r="E55" s="1304"/>
      <c r="F55" s="1304"/>
      <c r="G55" s="1304"/>
      <c r="H55" s="1304"/>
      <c r="I55" s="1304"/>
      <c r="J55" s="1304"/>
      <c r="K55" s="1304"/>
      <c r="L55" s="42"/>
      <c r="M55" s="42"/>
      <c r="N55" s="42"/>
      <c r="O55" s="42"/>
      <c r="P55" s="42"/>
      <c r="Q55" s="42"/>
      <c r="R55" s="42"/>
      <c r="S55" s="42"/>
    </row>
    <row r="56" spans="1:19" ht="52.5" customHeight="1">
      <c r="C56" s="1304" t="s">
        <v>651</v>
      </c>
      <c r="D56" s="1304"/>
      <c r="E56" s="1304"/>
      <c r="F56" s="1304"/>
      <c r="G56" s="1304"/>
      <c r="H56" s="1304"/>
      <c r="I56" s="1304"/>
      <c r="J56" s="1304"/>
      <c r="K56" s="1304"/>
      <c r="L56" s="42"/>
      <c r="M56" s="42"/>
      <c r="N56" s="42"/>
      <c r="O56" s="42"/>
      <c r="P56" s="42"/>
      <c r="Q56" s="42"/>
      <c r="R56" s="42"/>
      <c r="S56" s="42"/>
    </row>
    <row r="57" spans="1:19">
      <c r="C57" s="46" t="s">
        <v>1006</v>
      </c>
      <c r="D57" s="457"/>
      <c r="E57" s="456"/>
      <c r="F57" s="456"/>
      <c r="G57" s="456"/>
      <c r="H57" s="456"/>
      <c r="I57" s="456"/>
    </row>
    <row r="58" spans="1:19">
      <c r="C58" s="42" t="s">
        <v>653</v>
      </c>
    </row>
  </sheetData>
  <mergeCells count="4">
    <mergeCell ref="A2:K2"/>
    <mergeCell ref="A4:K4"/>
    <mergeCell ref="C55:K55"/>
    <mergeCell ref="C56:K56"/>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9"/>
  <sheetViews>
    <sheetView topLeftCell="C1" zoomScale="60" zoomScaleNormal="60" workbookViewId="0">
      <selection activeCell="C1" sqref="C1"/>
    </sheetView>
  </sheetViews>
  <sheetFormatPr defaultRowHeight="12.75"/>
  <cols>
    <col min="1" max="2" width="9.140625" style="691" hidden="1" customWidth="1"/>
    <col min="3" max="3" width="124.140625" style="105" customWidth="1"/>
    <col min="4" max="11" width="16.85546875" style="105" customWidth="1"/>
    <col min="12" max="12" width="3.85546875" style="105" bestFit="1" customWidth="1"/>
    <col min="13" max="256" width="9.140625" style="105"/>
    <col min="257" max="258" width="0" style="105" hidden="1" customWidth="1"/>
    <col min="259" max="259" width="124.140625" style="105" customWidth="1"/>
    <col min="260" max="267" width="16.85546875" style="105" customWidth="1"/>
    <col min="268" max="268" width="3.85546875" style="105" bestFit="1" customWidth="1"/>
    <col min="269" max="512" width="9.140625" style="105"/>
    <col min="513" max="514" width="0" style="105" hidden="1" customWidth="1"/>
    <col min="515" max="515" width="124.140625" style="105" customWidth="1"/>
    <col min="516" max="523" width="16.85546875" style="105" customWidth="1"/>
    <col min="524" max="524" width="3.85546875" style="105" bestFit="1" customWidth="1"/>
    <col min="525" max="768" width="9.140625" style="105"/>
    <col min="769" max="770" width="0" style="105" hidden="1" customWidth="1"/>
    <col min="771" max="771" width="124.140625" style="105" customWidth="1"/>
    <col min="772" max="779" width="16.85546875" style="105" customWidth="1"/>
    <col min="780" max="780" width="3.85546875" style="105" bestFit="1" customWidth="1"/>
    <col min="781" max="1024" width="9.140625" style="105"/>
    <col min="1025" max="1026" width="0" style="105" hidden="1" customWidth="1"/>
    <col min="1027" max="1027" width="124.140625" style="105" customWidth="1"/>
    <col min="1028" max="1035" width="16.85546875" style="105" customWidth="1"/>
    <col min="1036" max="1036" width="3.85546875" style="105" bestFit="1" customWidth="1"/>
    <col min="1037" max="1280" width="9.140625" style="105"/>
    <col min="1281" max="1282" width="0" style="105" hidden="1" customWidth="1"/>
    <col min="1283" max="1283" width="124.140625" style="105" customWidth="1"/>
    <col min="1284" max="1291" width="16.85546875" style="105" customWidth="1"/>
    <col min="1292" max="1292" width="3.85546875" style="105" bestFit="1" customWidth="1"/>
    <col min="1293" max="1536" width="9.140625" style="105"/>
    <col min="1537" max="1538" width="0" style="105" hidden="1" customWidth="1"/>
    <col min="1539" max="1539" width="124.140625" style="105" customWidth="1"/>
    <col min="1540" max="1547" width="16.85546875" style="105" customWidth="1"/>
    <col min="1548" max="1548" width="3.85546875" style="105" bestFit="1" customWidth="1"/>
    <col min="1549" max="1792" width="9.140625" style="105"/>
    <col min="1793" max="1794" width="0" style="105" hidden="1" customWidth="1"/>
    <col min="1795" max="1795" width="124.140625" style="105" customWidth="1"/>
    <col min="1796" max="1803" width="16.85546875" style="105" customWidth="1"/>
    <col min="1804" max="1804" width="3.85546875" style="105" bestFit="1" customWidth="1"/>
    <col min="1805" max="2048" width="9.140625" style="105"/>
    <col min="2049" max="2050" width="0" style="105" hidden="1" customWidth="1"/>
    <col min="2051" max="2051" width="124.140625" style="105" customWidth="1"/>
    <col min="2052" max="2059" width="16.85546875" style="105" customWidth="1"/>
    <col min="2060" max="2060" width="3.85546875" style="105" bestFit="1" customWidth="1"/>
    <col min="2061" max="2304" width="9.140625" style="105"/>
    <col min="2305" max="2306" width="0" style="105" hidden="1" customWidth="1"/>
    <col min="2307" max="2307" width="124.140625" style="105" customWidth="1"/>
    <col min="2308" max="2315" width="16.85546875" style="105" customWidth="1"/>
    <col min="2316" max="2316" width="3.85546875" style="105" bestFit="1" customWidth="1"/>
    <col min="2317" max="2560" width="9.140625" style="105"/>
    <col min="2561" max="2562" width="0" style="105" hidden="1" customWidth="1"/>
    <col min="2563" max="2563" width="124.140625" style="105" customWidth="1"/>
    <col min="2564" max="2571" width="16.85546875" style="105" customWidth="1"/>
    <col min="2572" max="2572" width="3.85546875" style="105" bestFit="1" customWidth="1"/>
    <col min="2573" max="2816" width="9.140625" style="105"/>
    <col min="2817" max="2818" width="0" style="105" hidden="1" customWidth="1"/>
    <col min="2819" max="2819" width="124.140625" style="105" customWidth="1"/>
    <col min="2820" max="2827" width="16.85546875" style="105" customWidth="1"/>
    <col min="2828" max="2828" width="3.85546875" style="105" bestFit="1" customWidth="1"/>
    <col min="2829" max="3072" width="9.140625" style="105"/>
    <col min="3073" max="3074" width="0" style="105" hidden="1" customWidth="1"/>
    <col min="3075" max="3075" width="124.140625" style="105" customWidth="1"/>
    <col min="3076" max="3083" width="16.85546875" style="105" customWidth="1"/>
    <col min="3084" max="3084" width="3.85546875" style="105" bestFit="1" customWidth="1"/>
    <col min="3085" max="3328" width="9.140625" style="105"/>
    <col min="3329" max="3330" width="0" style="105" hidden="1" customWidth="1"/>
    <col min="3331" max="3331" width="124.140625" style="105" customWidth="1"/>
    <col min="3332" max="3339" width="16.85546875" style="105" customWidth="1"/>
    <col min="3340" max="3340" width="3.85546875" style="105" bestFit="1" customWidth="1"/>
    <col min="3341" max="3584" width="9.140625" style="105"/>
    <col min="3585" max="3586" width="0" style="105" hidden="1" customWidth="1"/>
    <col min="3587" max="3587" width="124.140625" style="105" customWidth="1"/>
    <col min="3588" max="3595" width="16.85546875" style="105" customWidth="1"/>
    <col min="3596" max="3596" width="3.85546875" style="105" bestFit="1" customWidth="1"/>
    <col min="3597" max="3840" width="9.140625" style="105"/>
    <col min="3841" max="3842" width="0" style="105" hidden="1" customWidth="1"/>
    <col min="3843" max="3843" width="124.140625" style="105" customWidth="1"/>
    <col min="3844" max="3851" width="16.85546875" style="105" customWidth="1"/>
    <col min="3852" max="3852" width="3.85546875" style="105" bestFit="1" customWidth="1"/>
    <col min="3853" max="4096" width="9.140625" style="105"/>
    <col min="4097" max="4098" width="0" style="105" hidden="1" customWidth="1"/>
    <col min="4099" max="4099" width="124.140625" style="105" customWidth="1"/>
    <col min="4100" max="4107" width="16.85546875" style="105" customWidth="1"/>
    <col min="4108" max="4108" width="3.85546875" style="105" bestFit="1" customWidth="1"/>
    <col min="4109" max="4352" width="9.140625" style="105"/>
    <col min="4353" max="4354" width="0" style="105" hidden="1" customWidth="1"/>
    <col min="4355" max="4355" width="124.140625" style="105" customWidth="1"/>
    <col min="4356" max="4363" width="16.85546875" style="105" customWidth="1"/>
    <col min="4364" max="4364" width="3.85546875" style="105" bestFit="1" customWidth="1"/>
    <col min="4365" max="4608" width="9.140625" style="105"/>
    <col min="4609" max="4610" width="0" style="105" hidden="1" customWidth="1"/>
    <col min="4611" max="4611" width="124.140625" style="105" customWidth="1"/>
    <col min="4612" max="4619" width="16.85546875" style="105" customWidth="1"/>
    <col min="4620" max="4620" width="3.85546875" style="105" bestFit="1" customWidth="1"/>
    <col min="4621" max="4864" width="9.140625" style="105"/>
    <col min="4865" max="4866" width="0" style="105" hidden="1" customWidth="1"/>
    <col min="4867" max="4867" width="124.140625" style="105" customWidth="1"/>
    <col min="4868" max="4875" width="16.85546875" style="105" customWidth="1"/>
    <col min="4876" max="4876" width="3.85546875" style="105" bestFit="1" customWidth="1"/>
    <col min="4877" max="5120" width="9.140625" style="105"/>
    <col min="5121" max="5122" width="0" style="105" hidden="1" customWidth="1"/>
    <col min="5123" max="5123" width="124.140625" style="105" customWidth="1"/>
    <col min="5124" max="5131" width="16.85546875" style="105" customWidth="1"/>
    <col min="5132" max="5132" width="3.85546875" style="105" bestFit="1" customWidth="1"/>
    <col min="5133" max="5376" width="9.140625" style="105"/>
    <col min="5377" max="5378" width="0" style="105" hidden="1" customWidth="1"/>
    <col min="5379" max="5379" width="124.140625" style="105" customWidth="1"/>
    <col min="5380" max="5387" width="16.85546875" style="105" customWidth="1"/>
    <col min="5388" max="5388" width="3.85546875" style="105" bestFit="1" customWidth="1"/>
    <col min="5389" max="5632" width="9.140625" style="105"/>
    <col min="5633" max="5634" width="0" style="105" hidden="1" customWidth="1"/>
    <col min="5635" max="5635" width="124.140625" style="105" customWidth="1"/>
    <col min="5636" max="5643" width="16.85546875" style="105" customWidth="1"/>
    <col min="5644" max="5644" width="3.85546875" style="105" bestFit="1" customWidth="1"/>
    <col min="5645" max="5888" width="9.140625" style="105"/>
    <col min="5889" max="5890" width="0" style="105" hidden="1" customWidth="1"/>
    <col min="5891" max="5891" width="124.140625" style="105" customWidth="1"/>
    <col min="5892" max="5899" width="16.85546875" style="105" customWidth="1"/>
    <col min="5900" max="5900" width="3.85546875" style="105" bestFit="1" customWidth="1"/>
    <col min="5901" max="6144" width="9.140625" style="105"/>
    <col min="6145" max="6146" width="0" style="105" hidden="1" customWidth="1"/>
    <col min="6147" max="6147" width="124.140625" style="105" customWidth="1"/>
    <col min="6148" max="6155" width="16.85546875" style="105" customWidth="1"/>
    <col min="6156" max="6156" width="3.85546875" style="105" bestFit="1" customWidth="1"/>
    <col min="6157" max="6400" width="9.140625" style="105"/>
    <col min="6401" max="6402" width="0" style="105" hidden="1" customWidth="1"/>
    <col min="6403" max="6403" width="124.140625" style="105" customWidth="1"/>
    <col min="6404" max="6411" width="16.85546875" style="105" customWidth="1"/>
    <col min="6412" max="6412" width="3.85546875" style="105" bestFit="1" customWidth="1"/>
    <col min="6413" max="6656" width="9.140625" style="105"/>
    <col min="6657" max="6658" width="0" style="105" hidden="1" customWidth="1"/>
    <col min="6659" max="6659" width="124.140625" style="105" customWidth="1"/>
    <col min="6660" max="6667" width="16.85546875" style="105" customWidth="1"/>
    <col min="6668" max="6668" width="3.85546875" style="105" bestFit="1" customWidth="1"/>
    <col min="6669" max="6912" width="9.140625" style="105"/>
    <col min="6913" max="6914" width="0" style="105" hidden="1" customWidth="1"/>
    <col min="6915" max="6915" width="124.140625" style="105" customWidth="1"/>
    <col min="6916" max="6923" width="16.85546875" style="105" customWidth="1"/>
    <col min="6924" max="6924" width="3.85546875" style="105" bestFit="1" customWidth="1"/>
    <col min="6925" max="7168" width="9.140625" style="105"/>
    <col min="7169" max="7170" width="0" style="105" hidden="1" customWidth="1"/>
    <col min="7171" max="7171" width="124.140625" style="105" customWidth="1"/>
    <col min="7172" max="7179" width="16.85546875" style="105" customWidth="1"/>
    <col min="7180" max="7180" width="3.85546875" style="105" bestFit="1" customWidth="1"/>
    <col min="7181" max="7424" width="9.140625" style="105"/>
    <col min="7425" max="7426" width="0" style="105" hidden="1" customWidth="1"/>
    <col min="7427" max="7427" width="124.140625" style="105" customWidth="1"/>
    <col min="7428" max="7435" width="16.85546875" style="105" customWidth="1"/>
    <col min="7436" max="7436" width="3.85546875" style="105" bestFit="1" customWidth="1"/>
    <col min="7437" max="7680" width="9.140625" style="105"/>
    <col min="7681" max="7682" width="0" style="105" hidden="1" customWidth="1"/>
    <col min="7683" max="7683" width="124.140625" style="105" customWidth="1"/>
    <col min="7684" max="7691" width="16.85546875" style="105" customWidth="1"/>
    <col min="7692" max="7692" width="3.85546875" style="105" bestFit="1" customWidth="1"/>
    <col min="7693" max="7936" width="9.140625" style="105"/>
    <col min="7937" max="7938" width="0" style="105" hidden="1" customWidth="1"/>
    <col min="7939" max="7939" width="124.140625" style="105" customWidth="1"/>
    <col min="7940" max="7947" width="16.85546875" style="105" customWidth="1"/>
    <col min="7948" max="7948" width="3.85546875" style="105" bestFit="1" customWidth="1"/>
    <col min="7949" max="8192" width="9.140625" style="105"/>
    <col min="8193" max="8194" width="0" style="105" hidden="1" customWidth="1"/>
    <col min="8195" max="8195" width="124.140625" style="105" customWidth="1"/>
    <col min="8196" max="8203" width="16.85546875" style="105" customWidth="1"/>
    <col min="8204" max="8204" width="3.85546875" style="105" bestFit="1" customWidth="1"/>
    <col min="8205" max="8448" width="9.140625" style="105"/>
    <col min="8449" max="8450" width="0" style="105" hidden="1" customWidth="1"/>
    <col min="8451" max="8451" width="124.140625" style="105" customWidth="1"/>
    <col min="8452" max="8459" width="16.85546875" style="105" customWidth="1"/>
    <col min="8460" max="8460" width="3.85546875" style="105" bestFit="1" customWidth="1"/>
    <col min="8461" max="8704" width="9.140625" style="105"/>
    <col min="8705" max="8706" width="0" style="105" hidden="1" customWidth="1"/>
    <col min="8707" max="8707" width="124.140625" style="105" customWidth="1"/>
    <col min="8708" max="8715" width="16.85546875" style="105" customWidth="1"/>
    <col min="8716" max="8716" width="3.85546875" style="105" bestFit="1" customWidth="1"/>
    <col min="8717" max="8960" width="9.140625" style="105"/>
    <col min="8961" max="8962" width="0" style="105" hidden="1" customWidth="1"/>
    <col min="8963" max="8963" width="124.140625" style="105" customWidth="1"/>
    <col min="8964" max="8971" width="16.85546875" style="105" customWidth="1"/>
    <col min="8972" max="8972" width="3.85546875" style="105" bestFit="1" customWidth="1"/>
    <col min="8973" max="9216" width="9.140625" style="105"/>
    <col min="9217" max="9218" width="0" style="105" hidden="1" customWidth="1"/>
    <col min="9219" max="9219" width="124.140625" style="105" customWidth="1"/>
    <col min="9220" max="9227" width="16.85546875" style="105" customWidth="1"/>
    <col min="9228" max="9228" width="3.85546875" style="105" bestFit="1" customWidth="1"/>
    <col min="9229" max="9472" width="9.140625" style="105"/>
    <col min="9473" max="9474" width="0" style="105" hidden="1" customWidth="1"/>
    <col min="9475" max="9475" width="124.140625" style="105" customWidth="1"/>
    <col min="9476" max="9483" width="16.85546875" style="105" customWidth="1"/>
    <col min="9484" max="9484" width="3.85546875" style="105" bestFit="1" customWidth="1"/>
    <col min="9485" max="9728" width="9.140625" style="105"/>
    <col min="9729" max="9730" width="0" style="105" hidden="1" customWidth="1"/>
    <col min="9731" max="9731" width="124.140625" style="105" customWidth="1"/>
    <col min="9732" max="9739" width="16.85546875" style="105" customWidth="1"/>
    <col min="9740" max="9740" width="3.85546875" style="105" bestFit="1" customWidth="1"/>
    <col min="9741" max="9984" width="9.140625" style="105"/>
    <col min="9985" max="9986" width="0" style="105" hidden="1" customWidth="1"/>
    <col min="9987" max="9987" width="124.140625" style="105" customWidth="1"/>
    <col min="9988" max="9995" width="16.85546875" style="105" customWidth="1"/>
    <col min="9996" max="9996" width="3.85546875" style="105" bestFit="1" customWidth="1"/>
    <col min="9997" max="10240" width="9.140625" style="105"/>
    <col min="10241" max="10242" width="0" style="105" hidden="1" customWidth="1"/>
    <col min="10243" max="10243" width="124.140625" style="105" customWidth="1"/>
    <col min="10244" max="10251" width="16.85546875" style="105" customWidth="1"/>
    <col min="10252" max="10252" width="3.85546875" style="105" bestFit="1" customWidth="1"/>
    <col min="10253" max="10496" width="9.140625" style="105"/>
    <col min="10497" max="10498" width="0" style="105" hidden="1" customWidth="1"/>
    <col min="10499" max="10499" width="124.140625" style="105" customWidth="1"/>
    <col min="10500" max="10507" width="16.85546875" style="105" customWidth="1"/>
    <col min="10508" max="10508" width="3.85546875" style="105" bestFit="1" customWidth="1"/>
    <col min="10509" max="10752" width="9.140625" style="105"/>
    <col min="10753" max="10754" width="0" style="105" hidden="1" customWidth="1"/>
    <col min="10755" max="10755" width="124.140625" style="105" customWidth="1"/>
    <col min="10756" max="10763" width="16.85546875" style="105" customWidth="1"/>
    <col min="10764" max="10764" width="3.85546875" style="105" bestFit="1" customWidth="1"/>
    <col min="10765" max="11008" width="9.140625" style="105"/>
    <col min="11009" max="11010" width="0" style="105" hidden="1" customWidth="1"/>
    <col min="11011" max="11011" width="124.140625" style="105" customWidth="1"/>
    <col min="11012" max="11019" width="16.85546875" style="105" customWidth="1"/>
    <col min="11020" max="11020" width="3.85546875" style="105" bestFit="1" customWidth="1"/>
    <col min="11021" max="11264" width="9.140625" style="105"/>
    <col min="11265" max="11266" width="0" style="105" hidden="1" customWidth="1"/>
    <col min="11267" max="11267" width="124.140625" style="105" customWidth="1"/>
    <col min="11268" max="11275" width="16.85546875" style="105" customWidth="1"/>
    <col min="11276" max="11276" width="3.85546875" style="105" bestFit="1" customWidth="1"/>
    <col min="11277" max="11520" width="9.140625" style="105"/>
    <col min="11521" max="11522" width="0" style="105" hidden="1" customWidth="1"/>
    <col min="11523" max="11523" width="124.140625" style="105" customWidth="1"/>
    <col min="11524" max="11531" width="16.85546875" style="105" customWidth="1"/>
    <col min="11532" max="11532" width="3.85546875" style="105" bestFit="1" customWidth="1"/>
    <col min="11533" max="11776" width="9.140625" style="105"/>
    <col min="11777" max="11778" width="0" style="105" hidden="1" customWidth="1"/>
    <col min="11779" max="11779" width="124.140625" style="105" customWidth="1"/>
    <col min="11780" max="11787" width="16.85546875" style="105" customWidth="1"/>
    <col min="11788" max="11788" width="3.85546875" style="105" bestFit="1" customWidth="1"/>
    <col min="11789" max="12032" width="9.140625" style="105"/>
    <col min="12033" max="12034" width="0" style="105" hidden="1" customWidth="1"/>
    <col min="12035" max="12035" width="124.140625" style="105" customWidth="1"/>
    <col min="12036" max="12043" width="16.85546875" style="105" customWidth="1"/>
    <col min="12044" max="12044" width="3.85546875" style="105" bestFit="1" customWidth="1"/>
    <col min="12045" max="12288" width="9.140625" style="105"/>
    <col min="12289" max="12290" width="0" style="105" hidden="1" customWidth="1"/>
    <col min="12291" max="12291" width="124.140625" style="105" customWidth="1"/>
    <col min="12292" max="12299" width="16.85546875" style="105" customWidth="1"/>
    <col min="12300" max="12300" width="3.85546875" style="105" bestFit="1" customWidth="1"/>
    <col min="12301" max="12544" width="9.140625" style="105"/>
    <col min="12545" max="12546" width="0" style="105" hidden="1" customWidth="1"/>
    <col min="12547" max="12547" width="124.140625" style="105" customWidth="1"/>
    <col min="12548" max="12555" width="16.85546875" style="105" customWidth="1"/>
    <col min="12556" max="12556" width="3.85546875" style="105" bestFit="1" customWidth="1"/>
    <col min="12557" max="12800" width="9.140625" style="105"/>
    <col min="12801" max="12802" width="0" style="105" hidden="1" customWidth="1"/>
    <col min="12803" max="12803" width="124.140625" style="105" customWidth="1"/>
    <col min="12804" max="12811" width="16.85546875" style="105" customWidth="1"/>
    <col min="12812" max="12812" width="3.85546875" style="105" bestFit="1" customWidth="1"/>
    <col min="12813" max="13056" width="9.140625" style="105"/>
    <col min="13057" max="13058" width="0" style="105" hidden="1" customWidth="1"/>
    <col min="13059" max="13059" width="124.140625" style="105" customWidth="1"/>
    <col min="13060" max="13067" width="16.85546875" style="105" customWidth="1"/>
    <col min="13068" max="13068" width="3.85546875" style="105" bestFit="1" customWidth="1"/>
    <col min="13069" max="13312" width="9.140625" style="105"/>
    <col min="13313" max="13314" width="0" style="105" hidden="1" customWidth="1"/>
    <col min="13315" max="13315" width="124.140625" style="105" customWidth="1"/>
    <col min="13316" max="13323" width="16.85546875" style="105" customWidth="1"/>
    <col min="13324" max="13324" width="3.85546875" style="105" bestFit="1" customWidth="1"/>
    <col min="13325" max="13568" width="9.140625" style="105"/>
    <col min="13569" max="13570" width="0" style="105" hidden="1" customWidth="1"/>
    <col min="13571" max="13571" width="124.140625" style="105" customWidth="1"/>
    <col min="13572" max="13579" width="16.85546875" style="105" customWidth="1"/>
    <col min="13580" max="13580" width="3.85546875" style="105" bestFit="1" customWidth="1"/>
    <col min="13581" max="13824" width="9.140625" style="105"/>
    <col min="13825" max="13826" width="0" style="105" hidden="1" customWidth="1"/>
    <col min="13827" max="13827" width="124.140625" style="105" customWidth="1"/>
    <col min="13828" max="13835" width="16.85546875" style="105" customWidth="1"/>
    <col min="13836" max="13836" width="3.85546875" style="105" bestFit="1" customWidth="1"/>
    <col min="13837" max="14080" width="9.140625" style="105"/>
    <col min="14081" max="14082" width="0" style="105" hidden="1" customWidth="1"/>
    <col min="14083" max="14083" width="124.140625" style="105" customWidth="1"/>
    <col min="14084" max="14091" width="16.85546875" style="105" customWidth="1"/>
    <col min="14092" max="14092" width="3.85546875" style="105" bestFit="1" customWidth="1"/>
    <col min="14093" max="14336" width="9.140625" style="105"/>
    <col min="14337" max="14338" width="0" style="105" hidden="1" customWidth="1"/>
    <col min="14339" max="14339" width="124.140625" style="105" customWidth="1"/>
    <col min="14340" max="14347" width="16.85546875" style="105" customWidth="1"/>
    <col min="14348" max="14348" width="3.85546875" style="105" bestFit="1" customWidth="1"/>
    <col min="14349" max="14592" width="9.140625" style="105"/>
    <col min="14593" max="14594" width="0" style="105" hidden="1" customWidth="1"/>
    <col min="14595" max="14595" width="124.140625" style="105" customWidth="1"/>
    <col min="14596" max="14603" width="16.85546875" style="105" customWidth="1"/>
    <col min="14604" max="14604" width="3.85546875" style="105" bestFit="1" customWidth="1"/>
    <col min="14605" max="14848" width="9.140625" style="105"/>
    <col min="14849" max="14850" width="0" style="105" hidden="1" customWidth="1"/>
    <col min="14851" max="14851" width="124.140625" style="105" customWidth="1"/>
    <col min="14852" max="14859" width="16.85546875" style="105" customWidth="1"/>
    <col min="14860" max="14860" width="3.85546875" style="105" bestFit="1" customWidth="1"/>
    <col min="14861" max="15104" width="9.140625" style="105"/>
    <col min="15105" max="15106" width="0" style="105" hidden="1" customWidth="1"/>
    <col min="15107" max="15107" width="124.140625" style="105" customWidth="1"/>
    <col min="15108" max="15115" width="16.85546875" style="105" customWidth="1"/>
    <col min="15116" max="15116" width="3.85546875" style="105" bestFit="1" customWidth="1"/>
    <col min="15117" max="15360" width="9.140625" style="105"/>
    <col min="15361" max="15362" width="0" style="105" hidden="1" customWidth="1"/>
    <col min="15363" max="15363" width="124.140625" style="105" customWidth="1"/>
    <col min="15364" max="15371" width="16.85546875" style="105" customWidth="1"/>
    <col min="15372" max="15372" width="3.85546875" style="105" bestFit="1" customWidth="1"/>
    <col min="15373" max="15616" width="9.140625" style="105"/>
    <col min="15617" max="15618" width="0" style="105" hidden="1" customWidth="1"/>
    <col min="15619" max="15619" width="124.140625" style="105" customWidth="1"/>
    <col min="15620" max="15627" width="16.85546875" style="105" customWidth="1"/>
    <col min="15628" max="15628" width="3.85546875" style="105" bestFit="1" customWidth="1"/>
    <col min="15629" max="15872" width="9.140625" style="105"/>
    <col min="15873" max="15874" width="0" style="105" hidden="1" customWidth="1"/>
    <col min="15875" max="15875" width="124.140625" style="105" customWidth="1"/>
    <col min="15876" max="15883" width="16.85546875" style="105" customWidth="1"/>
    <col min="15884" max="15884" width="3.85546875" style="105" bestFit="1" customWidth="1"/>
    <col min="15885" max="16128" width="9.140625" style="105"/>
    <col min="16129" max="16130" width="0" style="105" hidden="1" customWidth="1"/>
    <col min="16131" max="16131" width="124.140625" style="105" customWidth="1"/>
    <col min="16132" max="16139" width="16.85546875" style="105" customWidth="1"/>
    <col min="16140" max="16140" width="3.85546875" style="105" bestFit="1" customWidth="1"/>
    <col min="16141" max="16384" width="9.140625" style="105"/>
  </cols>
  <sheetData>
    <row r="1" spans="1:12" ht="60" customHeight="1">
      <c r="A1" s="686"/>
      <c r="B1" s="686"/>
      <c r="C1" s="687"/>
      <c r="D1" s="687"/>
      <c r="E1" s="687"/>
      <c r="F1" s="687"/>
      <c r="G1" s="687"/>
      <c r="H1" s="687"/>
      <c r="I1" s="687"/>
      <c r="J1" s="687"/>
      <c r="K1" s="687"/>
    </row>
    <row r="2" spans="1:12" ht="33" customHeight="1">
      <c r="A2" s="1302" t="s">
        <v>1243</v>
      </c>
      <c r="B2" s="1302"/>
      <c r="C2" s="1302"/>
      <c r="D2" s="1302"/>
      <c r="E2" s="1302"/>
      <c r="F2" s="1302"/>
      <c r="G2" s="1302"/>
      <c r="H2" s="1302"/>
      <c r="I2" s="1302"/>
      <c r="J2" s="1302"/>
      <c r="K2" s="1302"/>
    </row>
    <row r="3" spans="1:12" ht="33" customHeight="1">
      <c r="A3" s="686"/>
      <c r="B3" s="686"/>
      <c r="C3" s="1302" t="s">
        <v>924</v>
      </c>
      <c r="D3" s="1302"/>
      <c r="E3" s="1302"/>
      <c r="F3" s="1302"/>
      <c r="G3" s="1302"/>
      <c r="H3" s="1302"/>
      <c r="I3" s="1302"/>
      <c r="J3" s="1302"/>
      <c r="K3" s="1302"/>
    </row>
    <row r="4" spans="1:12" s="708" customFormat="1" ht="69.75" customHeight="1">
      <c r="A4" s="1301"/>
      <c r="B4" s="1302"/>
      <c r="C4" s="1302"/>
      <c r="D4" s="1302"/>
      <c r="E4" s="1302"/>
      <c r="F4" s="1302"/>
      <c r="G4" s="1302"/>
      <c r="H4" s="1302"/>
      <c r="I4" s="1302"/>
      <c r="J4" s="1302"/>
      <c r="K4" s="1302"/>
    </row>
    <row r="5" spans="1:12" s="690" customFormat="1" ht="14.25" customHeight="1" thickBot="1">
      <c r="A5" s="689"/>
      <c r="B5" s="689"/>
    </row>
    <row r="6" spans="1:12" ht="29.25" customHeight="1" thickTop="1" thickBot="1">
      <c r="B6" s="692"/>
      <c r="C6" s="693"/>
      <c r="D6" s="230" t="s">
        <v>725</v>
      </c>
      <c r="E6" s="230" t="s">
        <v>726</v>
      </c>
      <c r="F6" s="230" t="s">
        <v>727</v>
      </c>
      <c r="G6" s="230" t="s">
        <v>728</v>
      </c>
      <c r="H6" s="230" t="s">
        <v>729</v>
      </c>
      <c r="I6" s="230" t="s">
        <v>730</v>
      </c>
      <c r="J6" s="694" t="s">
        <v>731</v>
      </c>
      <c r="K6" s="694" t="s">
        <v>732</v>
      </c>
      <c r="L6" s="695" t="s">
        <v>927</v>
      </c>
    </row>
    <row r="7" spans="1:12" ht="14.25" customHeight="1" thickTop="1" thickBot="1">
      <c r="C7" s="696"/>
      <c r="D7" s="696"/>
      <c r="E7" s="696"/>
      <c r="F7" s="696"/>
      <c r="G7" s="696"/>
      <c r="H7" s="696"/>
      <c r="I7" s="696"/>
      <c r="J7" s="696"/>
      <c r="K7" s="696"/>
    </row>
    <row r="8" spans="1:12" s="702" customFormat="1" ht="24" customHeight="1" thickTop="1" thickBot="1">
      <c r="A8" s="697"/>
      <c r="B8" s="698"/>
      <c r="C8" s="699" t="s">
        <v>654</v>
      </c>
      <c r="D8" s="700"/>
      <c r="E8" s="700"/>
      <c r="F8" s="700"/>
      <c r="G8" s="700"/>
      <c r="H8" s="700"/>
      <c r="I8" s="700"/>
      <c r="J8" s="422"/>
      <c r="K8" s="422"/>
      <c r="L8" s="701"/>
    </row>
    <row r="9" spans="1:12" s="702" customFormat="1" ht="27" customHeight="1" thickTop="1">
      <c r="A9" s="697" t="s">
        <v>928</v>
      </c>
      <c r="B9" s="442" t="s">
        <v>1128</v>
      </c>
      <c r="C9" s="703" t="s">
        <v>1129</v>
      </c>
      <c r="D9" s="704">
        <v>8.0699999999999994E-2</v>
      </c>
      <c r="E9" s="704">
        <v>7.9699999999999993E-2</v>
      </c>
      <c r="F9" s="704">
        <v>7.6999999999999999E-2</v>
      </c>
      <c r="G9" s="704">
        <v>7.9699999999999993E-2</v>
      </c>
      <c r="H9" s="704">
        <v>8.1799999999999998E-2</v>
      </c>
      <c r="I9" s="704">
        <v>8.09E-2</v>
      </c>
      <c r="J9" s="704">
        <v>8.2400000000000001E-2</v>
      </c>
      <c r="K9" s="704">
        <v>8.2100000000000006E-2</v>
      </c>
    </row>
    <row r="10" spans="1:12" s="708" customFormat="1" ht="23.25" customHeight="1">
      <c r="A10" s="705" t="s">
        <v>928</v>
      </c>
      <c r="B10" s="446" t="s">
        <v>1130</v>
      </c>
      <c r="C10" s="706" t="s">
        <v>1131</v>
      </c>
      <c r="D10" s="707">
        <v>8.4900000000000003E-2</v>
      </c>
      <c r="E10" s="707">
        <v>8.3400000000000002E-2</v>
      </c>
      <c r="F10" s="707">
        <v>8.0100000000000005E-2</v>
      </c>
      <c r="G10" s="707">
        <v>8.2600000000000007E-2</v>
      </c>
      <c r="H10" s="707">
        <v>8.5400000000000004E-2</v>
      </c>
      <c r="I10" s="707">
        <v>8.2799999999999999E-2</v>
      </c>
      <c r="J10" s="707">
        <v>8.43E-2</v>
      </c>
      <c r="K10" s="707">
        <v>8.4599999999999995E-2</v>
      </c>
    </row>
    <row r="11" spans="1:12" s="708" customFormat="1" ht="23.25" customHeight="1">
      <c r="A11" s="705" t="s">
        <v>928</v>
      </c>
      <c r="B11" s="446" t="s">
        <v>1132</v>
      </c>
      <c r="C11" s="706" t="s">
        <v>1133</v>
      </c>
      <c r="D11" s="707">
        <v>8.0600000000000005E-2</v>
      </c>
      <c r="E11" s="707">
        <v>7.8600000000000003E-2</v>
      </c>
      <c r="F11" s="707">
        <v>7.5999999999999998E-2</v>
      </c>
      <c r="G11" s="707">
        <v>7.5200000000000003E-2</v>
      </c>
      <c r="H11" s="707">
        <v>7.5800000000000006E-2</v>
      </c>
      <c r="I11" s="707">
        <v>7.4099999999999999E-2</v>
      </c>
      <c r="J11" s="707">
        <v>7.6399999999999996E-2</v>
      </c>
      <c r="K11" s="707">
        <v>7.3800000000000004E-2</v>
      </c>
    </row>
    <row r="12" spans="1:12" s="708" customFormat="1" ht="23.25" customHeight="1">
      <c r="A12" s="705" t="s">
        <v>928</v>
      </c>
      <c r="B12" s="446" t="s">
        <v>1134</v>
      </c>
      <c r="C12" s="706" t="s">
        <v>1135</v>
      </c>
      <c r="D12" s="707">
        <v>8.6E-3</v>
      </c>
      <c r="E12" s="707">
        <v>6.1999999999999998E-3</v>
      </c>
      <c r="F12" s="707">
        <v>6.1999999999999998E-3</v>
      </c>
      <c r="G12" s="707">
        <v>5.7000000000000002E-3</v>
      </c>
      <c r="H12" s="707">
        <v>5.1000000000000004E-3</v>
      </c>
      <c r="I12" s="707">
        <v>5.4999999999999997E-3</v>
      </c>
      <c r="J12" s="707">
        <v>5.1000000000000004E-3</v>
      </c>
      <c r="K12" s="707">
        <v>8.8000000000000005E-3</v>
      </c>
    </row>
    <row r="13" spans="1:12" s="708" customFormat="1" ht="23.25" customHeight="1">
      <c r="A13" s="705" t="s">
        <v>928</v>
      </c>
      <c r="B13" s="446" t="s">
        <v>1136</v>
      </c>
      <c r="C13" s="706" t="s">
        <v>1137</v>
      </c>
      <c r="D13" s="707">
        <v>8.9999999999999993E-3</v>
      </c>
      <c r="E13" s="707">
        <v>6.1000000000000004E-3</v>
      </c>
      <c r="F13" s="707">
        <v>6.1000000000000004E-3</v>
      </c>
      <c r="G13" s="707">
        <v>5.8999999999999999E-3</v>
      </c>
      <c r="H13" s="707">
        <v>5.7000000000000002E-3</v>
      </c>
      <c r="I13" s="707">
        <v>5.7000000000000002E-3</v>
      </c>
      <c r="J13" s="707">
        <v>5.4000000000000003E-3</v>
      </c>
      <c r="K13" s="707">
        <v>8.9999999999999993E-3</v>
      </c>
    </row>
    <row r="14" spans="1:12" s="708" customFormat="1" ht="23.25" customHeight="1">
      <c r="A14" s="705" t="s">
        <v>928</v>
      </c>
      <c r="B14" s="446" t="s">
        <v>1138</v>
      </c>
      <c r="C14" s="706" t="s">
        <v>1139</v>
      </c>
      <c r="D14" s="707">
        <v>7.7999999999999996E-3</v>
      </c>
      <c r="E14" s="707">
        <v>5.4000000000000003E-3</v>
      </c>
      <c r="F14" s="707">
        <v>5.3E-3</v>
      </c>
      <c r="G14" s="707">
        <v>5.1999999999999998E-3</v>
      </c>
      <c r="H14" s="707">
        <v>5.1999999999999998E-3</v>
      </c>
      <c r="I14" s="707">
        <v>5.4000000000000003E-3</v>
      </c>
      <c r="J14" s="707">
        <v>4.4000000000000003E-3</v>
      </c>
      <c r="K14" s="707">
        <v>8.0000000000000002E-3</v>
      </c>
    </row>
    <row r="15" spans="1:12" s="708" customFormat="1" ht="29.25" customHeight="1" thickBot="1">
      <c r="A15" s="705" t="s">
        <v>928</v>
      </c>
      <c r="B15" s="446" t="s">
        <v>1140</v>
      </c>
      <c r="C15" s="706" t="s">
        <v>1141</v>
      </c>
      <c r="D15" s="707">
        <v>5.8299999999999998E-2</v>
      </c>
      <c r="E15" s="707">
        <v>4.1700000000000001E-2</v>
      </c>
      <c r="F15" s="707">
        <v>4.1599999999999998E-2</v>
      </c>
      <c r="G15" s="707">
        <v>4.0899999999999999E-2</v>
      </c>
      <c r="H15" s="707">
        <v>4.0300000000000002E-2</v>
      </c>
      <c r="I15" s="707">
        <v>4.1500000000000002E-2</v>
      </c>
      <c r="J15" s="707">
        <v>3.4200000000000001E-2</v>
      </c>
      <c r="K15" s="707">
        <v>6.2100000000000002E-2</v>
      </c>
    </row>
    <row r="16" spans="1:12" s="86" customFormat="1" ht="24" customHeight="1" thickTop="1" thickBot="1">
      <c r="A16" s="709"/>
      <c r="B16" s="710"/>
      <c r="C16" s="699" t="s">
        <v>662</v>
      </c>
      <c r="D16" s="700"/>
      <c r="E16" s="700"/>
      <c r="F16" s="700"/>
      <c r="G16" s="700"/>
      <c r="H16" s="700"/>
      <c r="I16" s="700"/>
      <c r="J16" s="422"/>
      <c r="K16" s="422"/>
      <c r="L16" s="87"/>
    </row>
    <row r="17" spans="1:12" s="702" customFormat="1" ht="26.25" customHeight="1" thickTop="1">
      <c r="A17" s="697" t="s">
        <v>928</v>
      </c>
      <c r="B17" s="442" t="s">
        <v>1142</v>
      </c>
      <c r="C17" s="703" t="s">
        <v>1143</v>
      </c>
      <c r="D17" s="704">
        <v>0.1055</v>
      </c>
      <c r="E17" s="704">
        <v>0.10589999999999999</v>
      </c>
      <c r="F17" s="704">
        <v>0.10440000000000001</v>
      </c>
      <c r="G17" s="704">
        <v>0.10979999999999999</v>
      </c>
      <c r="H17" s="704">
        <v>0.11219999999999999</v>
      </c>
      <c r="I17" s="704">
        <v>0.11119999999999999</v>
      </c>
      <c r="J17" s="704">
        <v>0.1129</v>
      </c>
      <c r="K17" s="704">
        <v>0.11269999999999999</v>
      </c>
    </row>
    <row r="18" spans="1:12" s="708" customFormat="1" ht="24" customHeight="1">
      <c r="A18" s="705" t="s">
        <v>928</v>
      </c>
      <c r="B18" s="446" t="s">
        <v>1144</v>
      </c>
      <c r="C18" s="706" t="s">
        <v>1145</v>
      </c>
      <c r="D18" s="707">
        <v>-2.4799999999999999E-2</v>
      </c>
      <c r="E18" s="707">
        <v>-2.6200000000000001E-2</v>
      </c>
      <c r="F18" s="707">
        <v>-2.75E-2</v>
      </c>
      <c r="G18" s="707">
        <v>-0.03</v>
      </c>
      <c r="H18" s="707">
        <v>-3.0499999999999999E-2</v>
      </c>
      <c r="I18" s="707">
        <v>-3.0200000000000001E-2</v>
      </c>
      <c r="J18" s="707">
        <v>-3.0499999999999999E-2</v>
      </c>
      <c r="K18" s="707">
        <v>-3.0499999999999999E-2</v>
      </c>
    </row>
    <row r="19" spans="1:12" s="708" customFormat="1" ht="24" customHeight="1">
      <c r="A19" s="705" t="s">
        <v>928</v>
      </c>
      <c r="B19" s="446" t="s">
        <v>1146</v>
      </c>
      <c r="C19" s="706" t="s">
        <v>1147</v>
      </c>
      <c r="D19" s="707">
        <v>3.0700000000000002E-2</v>
      </c>
      <c r="E19" s="707">
        <v>3.2300000000000002E-2</v>
      </c>
      <c r="F19" s="707">
        <v>3.3799999999999997E-2</v>
      </c>
      <c r="G19" s="707">
        <v>3.6900000000000002E-2</v>
      </c>
      <c r="H19" s="707">
        <v>3.7499999999999999E-2</v>
      </c>
      <c r="I19" s="707">
        <v>3.73E-2</v>
      </c>
      <c r="J19" s="707">
        <v>3.78E-2</v>
      </c>
      <c r="K19" s="707">
        <v>3.8100000000000002E-2</v>
      </c>
    </row>
    <row r="20" spans="1:12" s="708" customFormat="1" ht="24" customHeight="1">
      <c r="A20" s="705" t="s">
        <v>928</v>
      </c>
      <c r="B20" s="446" t="s">
        <v>1148</v>
      </c>
      <c r="C20" s="706" t="s">
        <v>1149</v>
      </c>
      <c r="D20" s="707">
        <v>0</v>
      </c>
      <c r="E20" s="707">
        <v>0</v>
      </c>
      <c r="F20" s="707">
        <v>0</v>
      </c>
      <c r="G20" s="707">
        <v>0</v>
      </c>
      <c r="H20" s="707">
        <v>0</v>
      </c>
      <c r="I20" s="707">
        <v>0</v>
      </c>
      <c r="J20" s="707">
        <v>0</v>
      </c>
      <c r="K20" s="707">
        <v>0</v>
      </c>
    </row>
    <row r="21" spans="1:12" s="708" customFormat="1" ht="24" customHeight="1">
      <c r="A21" s="705" t="s">
        <v>928</v>
      </c>
      <c r="B21" s="446" t="s">
        <v>1150</v>
      </c>
      <c r="C21" s="706" t="s">
        <v>1151</v>
      </c>
      <c r="D21" s="707">
        <v>-4.3E-3</v>
      </c>
      <c r="E21" s="707">
        <v>-4.7999999999999996E-3</v>
      </c>
      <c r="F21" s="707">
        <v>-4.1999999999999997E-3</v>
      </c>
      <c r="G21" s="707">
        <v>-7.4000000000000003E-3</v>
      </c>
      <c r="H21" s="707">
        <v>-9.7000000000000003E-3</v>
      </c>
      <c r="I21" s="707">
        <v>-8.6999999999999994E-3</v>
      </c>
      <c r="J21" s="707">
        <v>-7.7999999999999996E-3</v>
      </c>
      <c r="K21" s="707">
        <v>-1.0800000000000001E-2</v>
      </c>
    </row>
    <row r="22" spans="1:12" s="708" customFormat="1" ht="24" customHeight="1">
      <c r="A22" s="705" t="s">
        <v>928</v>
      </c>
      <c r="B22" s="446" t="s">
        <v>1152</v>
      </c>
      <c r="C22" s="706" t="s">
        <v>1153</v>
      </c>
      <c r="D22" s="707">
        <v>4.3E-3</v>
      </c>
      <c r="E22" s="707">
        <v>3.7000000000000002E-3</v>
      </c>
      <c r="F22" s="707">
        <v>3.2000000000000002E-3</v>
      </c>
      <c r="G22" s="707">
        <v>2.8999999999999998E-3</v>
      </c>
      <c r="H22" s="707">
        <v>3.5999999999999999E-3</v>
      </c>
      <c r="I22" s="707">
        <v>1.9E-3</v>
      </c>
      <c r="J22" s="707">
        <v>1.9E-3</v>
      </c>
      <c r="K22" s="707">
        <v>2.5000000000000001E-3</v>
      </c>
    </row>
    <row r="23" spans="1:12" s="708" customFormat="1" ht="24" customHeight="1">
      <c r="A23" s="705" t="s">
        <v>928</v>
      </c>
      <c r="B23" s="446" t="s">
        <v>1154</v>
      </c>
      <c r="C23" s="706" t="s">
        <v>1155</v>
      </c>
      <c r="D23" s="707">
        <v>-7.1999999999999995E-2</v>
      </c>
      <c r="E23" s="707">
        <v>-7.2400000000000006E-2</v>
      </c>
      <c r="F23" s="707">
        <v>-6.9800000000000001E-2</v>
      </c>
      <c r="G23" s="707">
        <v>-6.9500000000000006E-2</v>
      </c>
      <c r="H23" s="707">
        <v>-7.0599999999999996E-2</v>
      </c>
      <c r="I23" s="707">
        <v>-6.8599999999999994E-2</v>
      </c>
      <c r="J23" s="707">
        <v>-7.1400000000000005E-2</v>
      </c>
      <c r="K23" s="707">
        <v>-6.5000000000000002E-2</v>
      </c>
    </row>
    <row r="24" spans="1:12" s="708" customFormat="1" ht="24" customHeight="1">
      <c r="A24" s="705" t="s">
        <v>928</v>
      </c>
      <c r="B24" s="446" t="s">
        <v>1156</v>
      </c>
      <c r="C24" s="706" t="s">
        <v>1157</v>
      </c>
      <c r="D24" s="707">
        <v>4.0000000000000002E-4</v>
      </c>
      <c r="E24" s="707">
        <v>-1E-4</v>
      </c>
      <c r="F24" s="707">
        <v>-1E-4</v>
      </c>
      <c r="G24" s="707">
        <v>2.9999999999999997E-4</v>
      </c>
      <c r="H24" s="707">
        <v>5.9999999999999995E-4</v>
      </c>
      <c r="I24" s="707">
        <v>2.0000000000000001E-4</v>
      </c>
      <c r="J24" s="707">
        <v>2.0000000000000001E-4</v>
      </c>
      <c r="K24" s="707">
        <v>1E-4</v>
      </c>
    </row>
    <row r="25" spans="1:12" s="708" customFormat="1" ht="28.5" customHeight="1" thickBot="1">
      <c r="A25" s="705" t="s">
        <v>928</v>
      </c>
      <c r="B25" s="446" t="s">
        <v>1158</v>
      </c>
      <c r="C25" s="706" t="s">
        <v>1159</v>
      </c>
      <c r="D25" s="707">
        <v>0.11210000000000001</v>
      </c>
      <c r="E25" s="707">
        <v>0.1182</v>
      </c>
      <c r="F25" s="707">
        <v>0.1227</v>
      </c>
      <c r="G25" s="707">
        <v>0.12909999999999999</v>
      </c>
      <c r="H25" s="707">
        <v>0.13089999999999999</v>
      </c>
      <c r="I25" s="707">
        <v>0.12690000000000001</v>
      </c>
      <c r="J25" s="707">
        <v>0.1275</v>
      </c>
      <c r="K25" s="707">
        <v>0.1321</v>
      </c>
    </row>
    <row r="26" spans="1:12" s="86" customFormat="1" ht="24.75" customHeight="1" thickTop="1" thickBot="1">
      <c r="A26" s="709"/>
      <c r="B26" s="711"/>
      <c r="C26" s="699" t="s">
        <v>672</v>
      </c>
      <c r="D26" s="700"/>
      <c r="E26" s="700"/>
      <c r="F26" s="700"/>
      <c r="G26" s="700"/>
      <c r="H26" s="700"/>
      <c r="I26" s="700"/>
      <c r="J26" s="422"/>
      <c r="K26" s="422"/>
      <c r="L26" s="87"/>
    </row>
    <row r="27" spans="1:12" s="702" customFormat="1" ht="27" customHeight="1" thickTop="1">
      <c r="A27" s="697" t="s">
        <v>928</v>
      </c>
      <c r="B27" s="442" t="s">
        <v>1160</v>
      </c>
      <c r="C27" s="703" t="s">
        <v>1161</v>
      </c>
      <c r="D27" s="704">
        <v>0.13730000000000001</v>
      </c>
      <c r="E27" s="704">
        <v>0.1394</v>
      </c>
      <c r="F27" s="704">
        <v>0.13980000000000001</v>
      </c>
      <c r="G27" s="704">
        <v>0.1469</v>
      </c>
      <c r="H27" s="704">
        <v>0.14649999999999999</v>
      </c>
      <c r="I27" s="704">
        <v>0.14419999999999999</v>
      </c>
      <c r="J27" s="704">
        <v>0.14599999999999999</v>
      </c>
      <c r="K27" s="704">
        <v>0.1449</v>
      </c>
    </row>
    <row r="28" spans="1:12" s="708" customFormat="1" ht="23.25" customHeight="1">
      <c r="A28" s="705" t="s">
        <v>928</v>
      </c>
      <c r="B28" s="446" t="s">
        <v>1162</v>
      </c>
      <c r="C28" s="706" t="s">
        <v>1163</v>
      </c>
      <c r="D28" s="707">
        <v>0.11020000000000001</v>
      </c>
      <c r="E28" s="707">
        <v>0.1003</v>
      </c>
      <c r="F28" s="707">
        <v>0.1</v>
      </c>
      <c r="G28" s="707">
        <v>9.0200000000000002E-2</v>
      </c>
      <c r="H28" s="707">
        <v>9.6000000000000002E-2</v>
      </c>
      <c r="I28" s="707">
        <v>9.0200000000000002E-2</v>
      </c>
      <c r="J28" s="707">
        <v>9.0700000000000003E-2</v>
      </c>
      <c r="K28" s="707">
        <v>9.6100000000000005E-2</v>
      </c>
    </row>
    <row r="29" spans="1:12" s="708" customFormat="1" ht="23.25" customHeight="1">
      <c r="A29" s="705" t="s">
        <v>928</v>
      </c>
      <c r="B29" s="446" t="s">
        <v>1164</v>
      </c>
      <c r="C29" s="706" t="s">
        <v>1165</v>
      </c>
      <c r="D29" s="707">
        <v>0.24540000000000001</v>
      </c>
      <c r="E29" s="707">
        <v>0.26300000000000001</v>
      </c>
      <c r="F29" s="707">
        <v>0.25190000000000001</v>
      </c>
      <c r="G29" s="707">
        <v>0.2293</v>
      </c>
      <c r="H29" s="707">
        <v>0.2472</v>
      </c>
      <c r="I29" s="707">
        <v>0.1905</v>
      </c>
      <c r="J29" s="707">
        <v>0.2177</v>
      </c>
      <c r="K29" s="707">
        <v>0.16320000000000001</v>
      </c>
    </row>
    <row r="30" spans="1:12" s="708" customFormat="1" ht="23.25" customHeight="1">
      <c r="A30" s="705" t="s">
        <v>928</v>
      </c>
      <c r="B30" s="446" t="s">
        <v>1166</v>
      </c>
      <c r="C30" s="706" t="s">
        <v>1167</v>
      </c>
      <c r="D30" s="707">
        <v>0.1983</v>
      </c>
      <c r="E30" s="707">
        <v>0.26910000000000001</v>
      </c>
      <c r="F30" s="707">
        <v>0.21240000000000001</v>
      </c>
      <c r="G30" s="707">
        <v>0.20910000000000001</v>
      </c>
      <c r="H30" s="707">
        <v>0.23810000000000001</v>
      </c>
      <c r="I30" s="707">
        <v>0.2034</v>
      </c>
      <c r="J30" s="707">
        <v>0.21779999999999999</v>
      </c>
      <c r="K30" s="707">
        <v>0.1333</v>
      </c>
    </row>
    <row r="31" spans="1:12" s="708" customFormat="1" ht="23.25" customHeight="1">
      <c r="A31" s="705" t="s">
        <v>928</v>
      </c>
      <c r="B31" s="446" t="s">
        <v>1168</v>
      </c>
      <c r="C31" s="706" t="s">
        <v>1169</v>
      </c>
      <c r="D31" s="707">
        <v>2.0299999999999999E-2</v>
      </c>
      <c r="E31" s="707">
        <v>1.9199999999999998E-2</v>
      </c>
      <c r="F31" s="707">
        <v>5.4999999999999997E-3</v>
      </c>
      <c r="G31" s="707">
        <v>1.1000000000000001E-3</v>
      </c>
      <c r="H31" s="707">
        <v>1.6000000000000001E-3</v>
      </c>
      <c r="I31" s="707">
        <v>1.6000000000000001E-3</v>
      </c>
      <c r="J31" s="707">
        <v>1.5E-3</v>
      </c>
      <c r="K31" s="707">
        <v>1.4E-3</v>
      </c>
    </row>
    <row r="32" spans="1:12" s="708" customFormat="1" ht="23.25" customHeight="1">
      <c r="A32" s="705" t="s">
        <v>928</v>
      </c>
      <c r="B32" s="446" t="s">
        <v>1170</v>
      </c>
      <c r="C32" s="706" t="s">
        <v>1171</v>
      </c>
      <c r="D32" s="707">
        <v>4.0000000000000001E-3</v>
      </c>
      <c r="E32" s="707">
        <v>5.8999999999999999E-3</v>
      </c>
      <c r="F32" s="707">
        <v>7.0000000000000001E-3</v>
      </c>
      <c r="G32" s="707">
        <v>-6.9999999999999999E-4</v>
      </c>
      <c r="H32" s="707">
        <v>5.5999999999999999E-3</v>
      </c>
      <c r="I32" s="707">
        <v>6.8999999999999999E-3</v>
      </c>
      <c r="J32" s="707">
        <v>6.8999999999999999E-3</v>
      </c>
      <c r="K32" s="707">
        <v>5.5999999999999999E-3</v>
      </c>
    </row>
    <row r="33" spans="1:12" s="708" customFormat="1" ht="23.25" customHeight="1">
      <c r="A33" s="705" t="s">
        <v>928</v>
      </c>
      <c r="B33" s="446" t="s">
        <v>1172</v>
      </c>
      <c r="C33" s="706" t="s">
        <v>1173</v>
      </c>
      <c r="D33" s="707">
        <v>1.4500000000000001E-2</v>
      </c>
      <c r="E33" s="707">
        <v>1.37E-2</v>
      </c>
      <c r="F33" s="707">
        <v>6.0000000000000001E-3</v>
      </c>
      <c r="G33" s="707">
        <v>5.0000000000000001E-4</v>
      </c>
      <c r="H33" s="707">
        <v>3.0000000000000001E-3</v>
      </c>
      <c r="I33" s="707">
        <v>2.8999999999999998E-3</v>
      </c>
      <c r="J33" s="707">
        <v>3.3999999999999998E-3</v>
      </c>
      <c r="K33" s="707">
        <v>2.7000000000000001E-3</v>
      </c>
    </row>
    <row r="34" spans="1:12" s="708" customFormat="1" ht="23.25" customHeight="1">
      <c r="A34" s="705" t="s">
        <v>928</v>
      </c>
      <c r="B34" s="446" t="s">
        <v>1174</v>
      </c>
      <c r="C34" s="706" t="s">
        <v>1175</v>
      </c>
      <c r="D34" s="707">
        <v>0</v>
      </c>
      <c r="E34" s="707">
        <v>0</v>
      </c>
      <c r="F34" s="707">
        <v>0</v>
      </c>
      <c r="G34" s="707">
        <v>0</v>
      </c>
      <c r="H34" s="707">
        <v>0</v>
      </c>
      <c r="I34" s="707">
        <v>0</v>
      </c>
      <c r="J34" s="707">
        <v>0</v>
      </c>
      <c r="K34" s="707">
        <v>0</v>
      </c>
    </row>
    <row r="35" spans="1:12" s="708" customFormat="1" ht="23.25" customHeight="1">
      <c r="A35" s="705" t="s">
        <v>928</v>
      </c>
      <c r="B35" s="446" t="s">
        <v>1176</v>
      </c>
      <c r="C35" s="706" t="s">
        <v>1177</v>
      </c>
      <c r="D35" s="707">
        <v>7.4000000000000003E-3</v>
      </c>
      <c r="E35" s="707">
        <v>9.7999999999999997E-3</v>
      </c>
      <c r="F35" s="707">
        <v>1.1900000000000001E-2</v>
      </c>
      <c r="G35" s="707">
        <v>1.29E-2</v>
      </c>
      <c r="H35" s="707">
        <v>1.3299999999999999E-2</v>
      </c>
      <c r="I35" s="707">
        <v>1.3299999999999999E-2</v>
      </c>
      <c r="J35" s="707">
        <v>1.2999999999999999E-2</v>
      </c>
      <c r="K35" s="707">
        <v>1.4E-2</v>
      </c>
    </row>
    <row r="36" spans="1:12" s="708" customFormat="1" ht="23.25" customHeight="1">
      <c r="A36" s="705" t="s">
        <v>928</v>
      </c>
      <c r="B36" s="446" t="s">
        <v>1178</v>
      </c>
      <c r="C36" s="706" t="s">
        <v>1179</v>
      </c>
      <c r="D36" s="707">
        <v>4.7100000000000003E-2</v>
      </c>
      <c r="E36" s="707">
        <v>4.58E-2</v>
      </c>
      <c r="F36" s="707">
        <v>4.65E-2</v>
      </c>
      <c r="G36" s="707">
        <v>5.0099999999999999E-2</v>
      </c>
      <c r="H36" s="707">
        <v>5.1200000000000002E-2</v>
      </c>
      <c r="I36" s="707">
        <v>5.0299999999999997E-2</v>
      </c>
      <c r="J36" s="707">
        <v>5.16E-2</v>
      </c>
      <c r="K36" s="707">
        <v>5.0999999999999997E-2</v>
      </c>
    </row>
    <row r="37" spans="1:12" s="708" customFormat="1" ht="23.25" customHeight="1">
      <c r="A37" s="705"/>
      <c r="B37" s="446"/>
      <c r="C37" s="706" t="s">
        <v>1180</v>
      </c>
      <c r="D37" s="707">
        <v>0</v>
      </c>
      <c r="E37" s="707">
        <v>0</v>
      </c>
      <c r="F37" s="707">
        <v>0</v>
      </c>
      <c r="G37" s="707">
        <v>0</v>
      </c>
      <c r="H37" s="707">
        <v>0</v>
      </c>
      <c r="I37" s="707">
        <v>0</v>
      </c>
      <c r="J37" s="707">
        <v>2.0999999999999999E-3</v>
      </c>
      <c r="K37" s="707">
        <v>2.7000000000000001E-3</v>
      </c>
    </row>
    <row r="38" spans="1:12" s="708" customFormat="1" ht="29.25" customHeight="1" thickBot="1">
      <c r="A38" s="705" t="s">
        <v>928</v>
      </c>
      <c r="B38" s="446" t="s">
        <v>1181</v>
      </c>
      <c r="C38" s="706" t="s">
        <v>1182</v>
      </c>
      <c r="D38" s="707">
        <v>7.0999999999999994E-2</v>
      </c>
      <c r="E38" s="707">
        <v>5.4199999999999998E-2</v>
      </c>
      <c r="F38" s="707">
        <v>4.4499999999999998E-2</v>
      </c>
      <c r="G38" s="707">
        <v>2.9600000000000001E-2</v>
      </c>
      <c r="H38" s="707">
        <v>1E-3</v>
      </c>
      <c r="I38" s="707">
        <v>1.1999999999999999E-3</v>
      </c>
      <c r="J38" s="707">
        <v>2.9999999999999997E-4</v>
      </c>
      <c r="K38" s="707">
        <v>2.0000000000000001E-4</v>
      </c>
    </row>
    <row r="39" spans="1:12" s="86" customFormat="1" ht="24" customHeight="1" thickTop="1" thickBot="1">
      <c r="A39" s="709"/>
      <c r="B39" s="712"/>
      <c r="C39" s="699" t="s">
        <v>685</v>
      </c>
      <c r="D39" s="700"/>
      <c r="E39" s="700"/>
      <c r="F39" s="700"/>
      <c r="G39" s="700"/>
      <c r="H39" s="700"/>
      <c r="I39" s="700"/>
      <c r="J39" s="422"/>
      <c r="K39" s="422"/>
      <c r="L39" s="87"/>
    </row>
    <row r="40" spans="1:12" s="86" customFormat="1" ht="24.75" customHeight="1" thickTop="1" thickBot="1">
      <c r="A40" s="709"/>
      <c r="B40" s="711"/>
      <c r="C40" s="699" t="s">
        <v>686</v>
      </c>
      <c r="D40" s="700"/>
      <c r="E40" s="700"/>
      <c r="F40" s="700"/>
      <c r="G40" s="700"/>
      <c r="H40" s="700"/>
      <c r="I40" s="700"/>
      <c r="J40" s="422"/>
      <c r="K40" s="422"/>
      <c r="L40" s="87"/>
    </row>
    <row r="41" spans="1:12" s="702" customFormat="1" ht="27" customHeight="1" thickTop="1">
      <c r="A41" s="697" t="s">
        <v>928</v>
      </c>
      <c r="B41" s="442" t="s">
        <v>1183</v>
      </c>
      <c r="C41" s="703" t="s">
        <v>1184</v>
      </c>
      <c r="D41" s="704">
        <v>7.1999999999999995E-2</v>
      </c>
      <c r="E41" s="704">
        <v>7.2400000000000006E-2</v>
      </c>
      <c r="F41" s="704">
        <v>6.9800000000000001E-2</v>
      </c>
      <c r="G41" s="704">
        <v>6.9500000000000006E-2</v>
      </c>
      <c r="H41" s="704">
        <v>7.0599999999999996E-2</v>
      </c>
      <c r="I41" s="704">
        <v>6.8599999999999994E-2</v>
      </c>
      <c r="J41" s="704">
        <v>7.1400000000000005E-2</v>
      </c>
      <c r="K41" s="704">
        <v>6.5000000000000002E-2</v>
      </c>
    </row>
    <row r="42" spans="1:12" s="708" customFormat="1" ht="23.25" customHeight="1">
      <c r="A42" s="705" t="s">
        <v>928</v>
      </c>
      <c r="B42" s="446" t="s">
        <v>1185</v>
      </c>
      <c r="C42" s="706" t="s">
        <v>1186</v>
      </c>
      <c r="D42" s="707">
        <v>8.4099999999999994E-2</v>
      </c>
      <c r="E42" s="707">
        <v>8.48E-2</v>
      </c>
      <c r="F42" s="707">
        <v>8.1699999999999995E-2</v>
      </c>
      <c r="G42" s="707">
        <v>8.1000000000000003E-2</v>
      </c>
      <c r="H42" s="707">
        <v>8.1600000000000006E-2</v>
      </c>
      <c r="I42" s="707">
        <v>7.9500000000000001E-2</v>
      </c>
      <c r="J42" s="707">
        <v>8.3099999999999993E-2</v>
      </c>
      <c r="K42" s="707">
        <v>7.6399999999999996E-2</v>
      </c>
    </row>
    <row r="43" spans="1:12" s="708" customFormat="1" ht="23.25" customHeight="1">
      <c r="A43" s="705" t="s">
        <v>928</v>
      </c>
      <c r="B43" s="446" t="s">
        <v>1187</v>
      </c>
      <c r="C43" s="706" t="s">
        <v>1188</v>
      </c>
      <c r="D43" s="707">
        <v>9.5799999999999996E-2</v>
      </c>
      <c r="E43" s="707">
        <v>9.7799999999999998E-2</v>
      </c>
      <c r="F43" s="707">
        <v>9.5100000000000004E-2</v>
      </c>
      <c r="G43" s="707">
        <v>9.4100000000000003E-2</v>
      </c>
      <c r="H43" s="707">
        <v>9.4E-2</v>
      </c>
      <c r="I43" s="707">
        <v>9.0200000000000002E-2</v>
      </c>
      <c r="J43" s="707">
        <v>9.3899999999999997E-2</v>
      </c>
      <c r="K43" s="707">
        <v>8.4699999999999998E-2</v>
      </c>
    </row>
    <row r="44" spans="1:12" s="708" customFormat="1" ht="27" customHeight="1" thickBot="1">
      <c r="A44" s="705" t="s">
        <v>928</v>
      </c>
      <c r="B44" s="446" t="s">
        <v>1189</v>
      </c>
      <c r="C44" s="706" t="s">
        <v>1190</v>
      </c>
      <c r="D44" s="707">
        <v>9.8000000000000004E-2</v>
      </c>
      <c r="E44" s="707">
        <v>9.8900000000000002E-2</v>
      </c>
      <c r="F44" s="707">
        <v>9.5000000000000001E-2</v>
      </c>
      <c r="G44" s="707">
        <v>9.5000000000000001E-2</v>
      </c>
      <c r="H44" s="707">
        <v>9.7799999999999998E-2</v>
      </c>
      <c r="I44" s="707">
        <v>9.5500000000000002E-2</v>
      </c>
      <c r="J44" s="707">
        <v>0.10009999999999999</v>
      </c>
      <c r="K44" s="707">
        <v>9.1700000000000004E-2</v>
      </c>
    </row>
    <row r="45" spans="1:12" s="86" customFormat="1" ht="24" customHeight="1" thickTop="1" thickBot="1">
      <c r="A45" s="709"/>
      <c r="B45" s="711"/>
      <c r="C45" s="699" t="s">
        <v>691</v>
      </c>
      <c r="D45" s="700"/>
      <c r="E45" s="700"/>
      <c r="F45" s="700"/>
      <c r="G45" s="700"/>
      <c r="H45" s="700"/>
      <c r="I45" s="700"/>
      <c r="J45" s="422"/>
      <c r="K45" s="422"/>
      <c r="L45" s="87"/>
    </row>
    <row r="46" spans="1:12" s="714" customFormat="1" ht="27" customHeight="1" thickTop="1">
      <c r="A46" s="713" t="s">
        <v>928</v>
      </c>
      <c r="B46" s="442" t="s">
        <v>1191</v>
      </c>
      <c r="C46" s="703" t="s">
        <v>1192</v>
      </c>
      <c r="D46" s="704">
        <v>0.55989999999999995</v>
      </c>
      <c r="E46" s="704">
        <v>0.55179999999999996</v>
      </c>
      <c r="F46" s="704">
        <v>0.56200000000000006</v>
      </c>
      <c r="G46" s="704">
        <v>0.55569999999999997</v>
      </c>
      <c r="H46" s="704">
        <v>0.54930000000000001</v>
      </c>
      <c r="I46" s="704">
        <v>0.56059999999999999</v>
      </c>
      <c r="J46" s="704">
        <v>0.55679999999999996</v>
      </c>
      <c r="K46" s="704">
        <v>0.57999999999999996</v>
      </c>
    </row>
    <row r="47" spans="1:12" ht="23.25" customHeight="1">
      <c r="A47" s="691" t="s">
        <v>928</v>
      </c>
      <c r="B47" s="435" t="s">
        <v>1193</v>
      </c>
      <c r="C47" s="715" t="s">
        <v>1194</v>
      </c>
      <c r="D47" s="716">
        <v>4.4999999999999998E-2</v>
      </c>
      <c r="E47" s="716">
        <v>4.2200000000000001E-2</v>
      </c>
      <c r="F47" s="716">
        <v>4.2200000000000001E-2</v>
      </c>
      <c r="G47" s="716">
        <v>4.2900000000000001E-2</v>
      </c>
      <c r="H47" s="716">
        <v>4.2099999999999999E-2</v>
      </c>
      <c r="I47" s="716">
        <v>4.1200000000000001E-2</v>
      </c>
      <c r="J47" s="716">
        <v>3.95E-2</v>
      </c>
      <c r="K47" s="716">
        <v>4.4900000000000002E-2</v>
      </c>
    </row>
    <row r="48" spans="1:12" ht="23.25" customHeight="1">
      <c r="A48" s="691" t="s">
        <v>928</v>
      </c>
      <c r="B48" s="435" t="s">
        <v>1195</v>
      </c>
      <c r="C48" s="715" t="s">
        <v>1196</v>
      </c>
      <c r="D48" s="716">
        <v>0.39510000000000001</v>
      </c>
      <c r="E48" s="716">
        <v>0.40600000000000003</v>
      </c>
      <c r="F48" s="716">
        <v>0.39589999999999997</v>
      </c>
      <c r="G48" s="716">
        <v>0.40139999999999998</v>
      </c>
      <c r="H48" s="716">
        <v>0.40860000000000002</v>
      </c>
      <c r="I48" s="716">
        <v>0.3982</v>
      </c>
      <c r="J48" s="716">
        <v>0.4037</v>
      </c>
      <c r="K48" s="716">
        <v>0.37509999999999999</v>
      </c>
    </row>
    <row r="49" spans="1:12" ht="23.25" customHeight="1">
      <c r="A49" s="691" t="s">
        <v>928</v>
      </c>
      <c r="B49" s="435" t="s">
        <v>1197</v>
      </c>
      <c r="C49" s="715" t="s">
        <v>1198</v>
      </c>
      <c r="D49" s="716">
        <v>0.58120000000000005</v>
      </c>
      <c r="E49" s="716">
        <v>0.59560000000000002</v>
      </c>
      <c r="F49" s="716">
        <v>0.59109999999999996</v>
      </c>
      <c r="G49" s="716">
        <v>0.55420000000000003</v>
      </c>
      <c r="H49" s="716">
        <v>0.54300000000000004</v>
      </c>
      <c r="I49" s="716">
        <v>0.56659999999999999</v>
      </c>
      <c r="J49" s="716">
        <v>0.5585</v>
      </c>
      <c r="K49" s="716">
        <v>0.54359999999999997</v>
      </c>
    </row>
    <row r="50" spans="1:12" ht="11.25" customHeight="1" thickBot="1">
      <c r="C50" s="717"/>
      <c r="D50" s="716"/>
      <c r="E50" s="716"/>
      <c r="F50" s="716"/>
      <c r="G50" s="716"/>
      <c r="H50" s="716"/>
      <c r="I50" s="716"/>
      <c r="J50" s="716"/>
      <c r="K50" s="716"/>
    </row>
    <row r="51" spans="1:12" s="702" customFormat="1" ht="24" customHeight="1" thickTop="1" thickBot="1">
      <c r="A51" s="697"/>
      <c r="B51" s="718"/>
      <c r="C51" s="699" t="s">
        <v>696</v>
      </c>
      <c r="D51" s="700"/>
      <c r="E51" s="700"/>
      <c r="F51" s="700"/>
      <c r="G51" s="700"/>
      <c r="H51" s="700"/>
      <c r="I51" s="700"/>
      <c r="J51" s="422"/>
      <c r="K51" s="422"/>
      <c r="L51" s="701"/>
    </row>
    <row r="52" spans="1:12" s="86" customFormat="1" ht="7.5" customHeight="1" thickTop="1">
      <c r="A52" s="719"/>
      <c r="B52" s="712"/>
      <c r="C52" s="720"/>
      <c r="D52" s="716"/>
      <c r="E52" s="716"/>
      <c r="F52" s="716"/>
      <c r="G52" s="716"/>
      <c r="H52" s="716"/>
      <c r="I52" s="716"/>
      <c r="J52" s="716"/>
      <c r="K52" s="716"/>
      <c r="L52" s="87"/>
    </row>
    <row r="53" spans="1:12" s="702" customFormat="1" ht="23.25" customHeight="1">
      <c r="A53" s="697" t="s">
        <v>928</v>
      </c>
      <c r="B53" s="442" t="s">
        <v>1199</v>
      </c>
      <c r="C53" s="703" t="s">
        <v>1200</v>
      </c>
      <c r="D53" s="704">
        <v>8.4599999999999995E-2</v>
      </c>
      <c r="E53" s="704">
        <v>8.3000000000000004E-2</v>
      </c>
      <c r="F53" s="704">
        <v>7.9899999999999999E-2</v>
      </c>
      <c r="G53" s="704">
        <v>8.1900000000000001E-2</v>
      </c>
      <c r="H53" s="704">
        <v>8.4500000000000006E-2</v>
      </c>
      <c r="I53" s="704">
        <v>8.1500000000000003E-2</v>
      </c>
      <c r="J53" s="704">
        <v>8.2900000000000001E-2</v>
      </c>
      <c r="K53" s="704">
        <v>8.4099999999999994E-2</v>
      </c>
    </row>
    <row r="54" spans="1:12" s="702" customFormat="1" ht="24.75" customHeight="1">
      <c r="A54" s="697" t="s">
        <v>928</v>
      </c>
      <c r="B54" s="442" t="s">
        <v>1201</v>
      </c>
      <c r="C54" s="703" t="s">
        <v>1202</v>
      </c>
      <c r="D54" s="704">
        <v>8.0199999999999994E-2</v>
      </c>
      <c r="E54" s="704">
        <v>7.9100000000000004E-2</v>
      </c>
      <c r="F54" s="704">
        <v>7.6499999999999999E-2</v>
      </c>
      <c r="G54" s="704">
        <v>7.9200000000000007E-2</v>
      </c>
      <c r="H54" s="704">
        <v>8.1000000000000003E-2</v>
      </c>
      <c r="I54" s="704">
        <v>7.9699999999999993E-2</v>
      </c>
      <c r="J54" s="704">
        <v>8.1100000000000005E-2</v>
      </c>
      <c r="K54" s="704">
        <v>8.1799999999999998E-2</v>
      </c>
    </row>
    <row r="55" spans="1:12" s="702" customFormat="1" ht="24.75" customHeight="1">
      <c r="A55" s="697" t="s">
        <v>928</v>
      </c>
      <c r="B55" s="442" t="s">
        <v>1203</v>
      </c>
      <c r="C55" s="703" t="s">
        <v>1204</v>
      </c>
      <c r="D55" s="704">
        <v>9.3799999999999994E-2</v>
      </c>
      <c r="E55" s="704">
        <v>9.2799999999999994E-2</v>
      </c>
      <c r="F55" s="704">
        <v>9.01E-2</v>
      </c>
      <c r="G55" s="704">
        <v>9.2999999999999999E-2</v>
      </c>
      <c r="H55" s="704">
        <v>9.3100000000000002E-2</v>
      </c>
      <c r="I55" s="704">
        <v>9.2200000000000004E-2</v>
      </c>
      <c r="J55" s="704">
        <v>9.4E-2</v>
      </c>
      <c r="K55" s="704">
        <v>9.6600000000000005E-2</v>
      </c>
    </row>
    <row r="56" spans="1:12" s="702" customFormat="1" ht="24.75" customHeight="1">
      <c r="A56" s="697" t="s">
        <v>928</v>
      </c>
      <c r="B56" s="442" t="s">
        <v>1205</v>
      </c>
      <c r="C56" s="703" t="s">
        <v>1206</v>
      </c>
      <c r="D56" s="704">
        <v>0.11840000000000001</v>
      </c>
      <c r="E56" s="704">
        <v>0.1187</v>
      </c>
      <c r="F56" s="704">
        <v>0.1173</v>
      </c>
      <c r="G56" s="704">
        <v>0.12280000000000001</v>
      </c>
      <c r="H56" s="704">
        <v>0.1234</v>
      </c>
      <c r="I56" s="704">
        <v>0.12230000000000001</v>
      </c>
      <c r="J56" s="704">
        <v>0.1244</v>
      </c>
      <c r="K56" s="704">
        <v>0.127</v>
      </c>
    </row>
    <row r="57" spans="1:12" s="702" customFormat="1" ht="24.75" customHeight="1">
      <c r="A57" s="697" t="s">
        <v>928</v>
      </c>
      <c r="B57" s="442" t="s">
        <v>1207</v>
      </c>
      <c r="C57" s="703" t="s">
        <v>1208</v>
      </c>
      <c r="D57" s="704">
        <v>-2.46E-2</v>
      </c>
      <c r="E57" s="704">
        <v>-2.5899999999999999E-2</v>
      </c>
      <c r="F57" s="704">
        <v>-2.7199999999999998E-2</v>
      </c>
      <c r="G57" s="704">
        <v>-2.98E-2</v>
      </c>
      <c r="H57" s="704">
        <v>-3.0300000000000001E-2</v>
      </c>
      <c r="I57" s="704">
        <v>-3.0099999999999998E-2</v>
      </c>
      <c r="J57" s="704">
        <v>-3.04E-2</v>
      </c>
      <c r="K57" s="704">
        <v>-3.0300000000000001E-2</v>
      </c>
    </row>
    <row r="58" spans="1:12" s="702" customFormat="1" ht="24.75" customHeight="1">
      <c r="A58" s="697" t="s">
        <v>928</v>
      </c>
      <c r="B58" s="442" t="s">
        <v>1209</v>
      </c>
      <c r="C58" s="703" t="s">
        <v>1210</v>
      </c>
      <c r="D58" s="704">
        <v>-1.3599999999999999E-2</v>
      </c>
      <c r="E58" s="704">
        <v>-1.37E-2</v>
      </c>
      <c r="F58" s="704">
        <v>-1.3599999999999999E-2</v>
      </c>
      <c r="G58" s="704">
        <v>-1.38E-2</v>
      </c>
      <c r="H58" s="704">
        <v>-1.21E-2</v>
      </c>
      <c r="I58" s="704">
        <v>-1.2500000000000001E-2</v>
      </c>
      <c r="J58" s="704">
        <v>-1.29E-2</v>
      </c>
      <c r="K58" s="704">
        <v>-1.4800000000000001E-2</v>
      </c>
    </row>
    <row r="59" spans="1:12" s="702" customFormat="1" ht="24.75" customHeight="1" thickBot="1">
      <c r="A59" s="697" t="s">
        <v>928</v>
      </c>
      <c r="B59" s="442" t="s">
        <v>1211</v>
      </c>
      <c r="C59" s="703" t="s">
        <v>1212</v>
      </c>
      <c r="D59" s="704">
        <v>4.1000000000000003E-3</v>
      </c>
      <c r="E59" s="704">
        <v>3.5000000000000001E-3</v>
      </c>
      <c r="F59" s="704">
        <v>2.8999999999999998E-3</v>
      </c>
      <c r="G59" s="704">
        <v>2.7000000000000001E-3</v>
      </c>
      <c r="H59" s="704">
        <v>3.5000000000000001E-3</v>
      </c>
      <c r="I59" s="704">
        <v>1.8E-3</v>
      </c>
      <c r="J59" s="704">
        <v>1.8E-3</v>
      </c>
      <c r="K59" s="704">
        <v>2.3E-3</v>
      </c>
    </row>
    <row r="60" spans="1:12" s="86" customFormat="1" ht="44.25" customHeight="1" thickTop="1" thickBot="1">
      <c r="A60" s="709"/>
      <c r="B60" s="709"/>
      <c r="C60" s="699" t="s">
        <v>1213</v>
      </c>
      <c r="D60" s="699"/>
      <c r="E60" s="699"/>
      <c r="F60" s="699"/>
      <c r="G60" s="699"/>
      <c r="H60" s="699"/>
      <c r="I60" s="699"/>
      <c r="J60" s="699"/>
      <c r="K60" s="699"/>
      <c r="L60" s="87"/>
    </row>
    <row r="61" spans="1:12" s="702" customFormat="1" ht="24" customHeight="1" thickTop="1">
      <c r="A61" s="697" t="s">
        <v>928</v>
      </c>
      <c r="B61" s="442" t="s">
        <v>1199</v>
      </c>
      <c r="C61" s="703" t="s">
        <v>1200</v>
      </c>
      <c r="D61" s="704">
        <v>8.4599999999999995E-2</v>
      </c>
      <c r="E61" s="704">
        <v>8.3000000000000004E-2</v>
      </c>
      <c r="F61" s="704">
        <v>7.9899999999999999E-2</v>
      </c>
      <c r="G61" s="704">
        <v>8.1900000000000001E-2</v>
      </c>
      <c r="H61" s="704">
        <v>8.4500000000000006E-2</v>
      </c>
      <c r="I61" s="704">
        <v>8.1500000000000003E-2</v>
      </c>
      <c r="J61" s="704">
        <v>8.2900000000000001E-2</v>
      </c>
      <c r="K61" s="704">
        <v>8.4099999999999994E-2</v>
      </c>
      <c r="L61" s="701"/>
    </row>
    <row r="62" spans="1:12" s="702" customFormat="1" ht="27" customHeight="1">
      <c r="A62" s="697" t="s">
        <v>928</v>
      </c>
      <c r="B62" s="442" t="s">
        <v>1214</v>
      </c>
      <c r="C62" s="703" t="s">
        <v>1215</v>
      </c>
      <c r="D62" s="704">
        <v>-3.5999999999999999E-3</v>
      </c>
      <c r="E62" s="704">
        <v>-3.8999999999999998E-3</v>
      </c>
      <c r="F62" s="704">
        <v>-3.3999999999999998E-3</v>
      </c>
      <c r="G62" s="704">
        <v>-6.6E-3</v>
      </c>
      <c r="H62" s="704">
        <v>-8.6999999999999994E-3</v>
      </c>
      <c r="I62" s="704">
        <v>-7.3000000000000001E-3</v>
      </c>
      <c r="J62" s="704">
        <v>-6.4000000000000003E-3</v>
      </c>
      <c r="K62" s="704">
        <v>-1.0200000000000001E-2</v>
      </c>
    </row>
    <row r="63" spans="1:12" s="708" customFormat="1" ht="23.25" customHeight="1">
      <c r="A63" s="705" t="s">
        <v>928</v>
      </c>
      <c r="B63" s="446" t="s">
        <v>1216</v>
      </c>
      <c r="C63" s="706" t="s">
        <v>1217</v>
      </c>
      <c r="D63" s="707">
        <v>-7.1999999999999995E-2</v>
      </c>
      <c r="E63" s="707">
        <v>-7.2400000000000006E-2</v>
      </c>
      <c r="F63" s="707">
        <v>-6.9800000000000001E-2</v>
      </c>
      <c r="G63" s="707">
        <v>-6.9500000000000006E-2</v>
      </c>
      <c r="H63" s="707">
        <v>-7.0599999999999996E-2</v>
      </c>
      <c r="I63" s="707">
        <v>-6.8699999999999997E-2</v>
      </c>
      <c r="J63" s="707">
        <v>-7.1400000000000005E-2</v>
      </c>
      <c r="K63" s="707">
        <v>-6.5100000000000005E-2</v>
      </c>
    </row>
    <row r="64" spans="1:12" s="708" customFormat="1" ht="23.25" customHeight="1">
      <c r="A64" s="705" t="s">
        <v>928</v>
      </c>
      <c r="B64" s="446" t="s">
        <v>1218</v>
      </c>
      <c r="C64" s="706" t="s">
        <v>1219</v>
      </c>
      <c r="D64" s="707">
        <v>5.0000000000000001E-4</v>
      </c>
      <c r="E64" s="707">
        <v>-1E-4</v>
      </c>
      <c r="F64" s="707">
        <v>-1E-4</v>
      </c>
      <c r="G64" s="707">
        <v>-1E-4</v>
      </c>
      <c r="H64" s="707">
        <v>1E-4</v>
      </c>
      <c r="I64" s="707">
        <v>1E-4</v>
      </c>
      <c r="J64" s="707">
        <v>0</v>
      </c>
      <c r="K64" s="707">
        <v>-1E-4</v>
      </c>
    </row>
    <row r="65" spans="1:12" s="708" customFormat="1" ht="23.25" customHeight="1">
      <c r="A65" s="705" t="s">
        <v>928</v>
      </c>
      <c r="B65" s="446" t="s">
        <v>1220</v>
      </c>
      <c r="C65" s="706" t="s">
        <v>1221</v>
      </c>
      <c r="D65" s="707">
        <v>-1E-4</v>
      </c>
      <c r="E65" s="707">
        <v>-1E-4</v>
      </c>
      <c r="F65" s="707">
        <v>0</v>
      </c>
      <c r="G65" s="707">
        <v>2.9999999999999997E-4</v>
      </c>
      <c r="H65" s="707">
        <v>5.9999999999999995E-4</v>
      </c>
      <c r="I65" s="707">
        <v>1E-4</v>
      </c>
      <c r="J65" s="707">
        <v>2.0000000000000001E-4</v>
      </c>
      <c r="K65" s="707">
        <v>2.0000000000000001E-4</v>
      </c>
    </row>
    <row r="66" spans="1:12" s="708" customFormat="1" ht="24.75" customHeight="1" thickBot="1">
      <c r="A66" s="705"/>
      <c r="B66" s="446"/>
      <c r="C66" s="706" t="s">
        <v>1222</v>
      </c>
      <c r="D66" s="707">
        <v>0</v>
      </c>
      <c r="E66" s="707">
        <v>0</v>
      </c>
      <c r="F66" s="707">
        <v>0</v>
      </c>
      <c r="G66" s="707">
        <v>0</v>
      </c>
      <c r="H66" s="707">
        <v>0</v>
      </c>
      <c r="I66" s="707">
        <v>0</v>
      </c>
      <c r="J66" s="707">
        <v>0</v>
      </c>
      <c r="K66" s="707">
        <v>0</v>
      </c>
    </row>
    <row r="67" spans="1:12" s="702" customFormat="1" ht="24.75" customHeight="1" thickTop="1" thickBot="1">
      <c r="A67" s="697" t="s">
        <v>928</v>
      </c>
      <c r="B67" s="442" t="s">
        <v>1223</v>
      </c>
      <c r="C67" s="699" t="s">
        <v>1224</v>
      </c>
      <c r="D67" s="721">
        <v>8.9999999999999993E-3</v>
      </c>
      <c r="E67" s="721">
        <v>6.1000000000000004E-3</v>
      </c>
      <c r="F67" s="721">
        <v>6.1000000000000004E-3</v>
      </c>
      <c r="G67" s="721">
        <v>5.8999999999999999E-3</v>
      </c>
      <c r="H67" s="721">
        <v>5.7000000000000002E-3</v>
      </c>
      <c r="I67" s="721">
        <v>5.7000000000000002E-3</v>
      </c>
      <c r="J67" s="722">
        <v>5.4000000000000003E-3</v>
      </c>
      <c r="K67" s="722">
        <v>8.9999999999999993E-3</v>
      </c>
      <c r="L67" s="701"/>
    </row>
    <row r="68" spans="1:12" ht="4.5" hidden="1" customHeight="1">
      <c r="A68" s="691" t="s">
        <v>927</v>
      </c>
      <c r="B68" s="723" t="s">
        <v>927</v>
      </c>
      <c r="C68" s="724"/>
      <c r="D68" s="724"/>
      <c r="E68" s="724"/>
      <c r="F68" s="724"/>
      <c r="G68" s="724"/>
      <c r="H68" s="724"/>
      <c r="I68" s="724"/>
      <c r="J68" s="724"/>
      <c r="K68" s="724"/>
    </row>
    <row r="69" spans="1:12" ht="14.25" thickTop="1" thickBot="1">
      <c r="A69" s="725"/>
      <c r="B69" s="725"/>
      <c r="C69" s="726"/>
      <c r="D69" s="726"/>
      <c r="E69" s="726"/>
      <c r="F69" s="726"/>
      <c r="G69" s="726"/>
      <c r="H69" s="726"/>
      <c r="I69" s="726"/>
      <c r="J69" s="726"/>
      <c r="K69" s="726"/>
      <c r="L69" s="107"/>
    </row>
    <row r="70" spans="1:12" ht="23.25" customHeight="1">
      <c r="C70" s="182" t="s">
        <v>711</v>
      </c>
    </row>
    <row r="71" spans="1:12" ht="15">
      <c r="C71" s="182" t="s">
        <v>1225</v>
      </c>
    </row>
    <row r="72" spans="1:12" ht="15">
      <c r="C72" s="182" t="s">
        <v>1226</v>
      </c>
    </row>
    <row r="73" spans="1:12" ht="15">
      <c r="C73" s="182" t="s">
        <v>714</v>
      </c>
    </row>
    <row r="74" spans="1:12" ht="15">
      <c r="C74" s="182" t="s">
        <v>715</v>
      </c>
    </row>
    <row r="75" spans="1:12" ht="15">
      <c r="C75" s="182" t="s">
        <v>716</v>
      </c>
    </row>
    <row r="76" spans="1:12" ht="15">
      <c r="C76" s="182" t="s">
        <v>1227</v>
      </c>
    </row>
    <row r="77" spans="1:12" ht="15">
      <c r="C77" s="182" t="s">
        <v>718</v>
      </c>
    </row>
    <row r="78" spans="1:12" ht="15">
      <c r="C78" s="182" t="s">
        <v>719</v>
      </c>
    </row>
    <row r="79" spans="1:12" ht="15">
      <c r="C79" s="182" t="s">
        <v>720</v>
      </c>
    </row>
  </sheetData>
  <mergeCells count="3">
    <mergeCell ref="A2:K2"/>
    <mergeCell ref="C3:K3"/>
    <mergeCell ref="A4:K4"/>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00"/>
  <sheetViews>
    <sheetView topLeftCell="A2" zoomScale="50" zoomScaleNormal="50" workbookViewId="0">
      <selection activeCell="A4" sqref="A4:O4"/>
    </sheetView>
  </sheetViews>
  <sheetFormatPr defaultRowHeight="15"/>
  <cols>
    <col min="1" max="1" width="60.85546875" style="74" customWidth="1"/>
    <col min="2" max="2" width="22.7109375" bestFit="1" customWidth="1"/>
    <col min="3" max="3" width="23.28515625" bestFit="1" customWidth="1"/>
    <col min="4" max="4" width="21.28515625" bestFit="1" customWidth="1"/>
    <col min="5" max="7" width="20.42578125" bestFit="1" customWidth="1"/>
    <col min="8" max="8" width="19.85546875" bestFit="1" customWidth="1"/>
    <col min="9" max="9" width="21.28515625" bestFit="1" customWidth="1"/>
    <col min="10" max="10" width="18.140625" customWidth="1"/>
    <col min="11" max="11" width="19.85546875" style="91" bestFit="1" customWidth="1"/>
    <col min="12" max="12" width="19.85546875" bestFit="1" customWidth="1"/>
    <col min="13" max="13" width="18.140625" customWidth="1"/>
    <col min="14" max="14" width="21.28515625" bestFit="1" customWidth="1"/>
    <col min="15" max="15" width="19.85546875" bestFit="1" customWidth="1"/>
    <col min="16" max="16" width="3.85546875" style="267" customWidth="1"/>
    <col min="17" max="17" width="13.85546875" bestFit="1" customWidth="1"/>
    <col min="18" max="18" width="11.140625" bestFit="1" customWidth="1"/>
    <col min="257" max="257" width="60.85546875" customWidth="1"/>
    <col min="258" max="258" width="22.7109375" bestFit="1" customWidth="1"/>
    <col min="259" max="259" width="23.28515625" bestFit="1" customWidth="1"/>
    <col min="260" max="260" width="21.28515625" bestFit="1" customWidth="1"/>
    <col min="261" max="263" width="20.42578125" bestFit="1" customWidth="1"/>
    <col min="264" max="264" width="19.85546875" bestFit="1" customWidth="1"/>
    <col min="265" max="265" width="21.28515625" bestFit="1" customWidth="1"/>
    <col min="266" max="266" width="18.140625" customWidth="1"/>
    <col min="267" max="268" width="19.85546875" bestFit="1" customWidth="1"/>
    <col min="269" max="269" width="18.140625" customWidth="1"/>
    <col min="270" max="270" width="21.28515625" bestFit="1" customWidth="1"/>
    <col min="271" max="271" width="19.85546875" bestFit="1" customWidth="1"/>
    <col min="272" max="272" width="3.85546875" customWidth="1"/>
    <col min="273" max="273" width="13.85546875" bestFit="1" customWidth="1"/>
    <col min="274" max="274" width="11.140625" bestFit="1" customWidth="1"/>
    <col min="513" max="513" width="60.85546875" customWidth="1"/>
    <col min="514" max="514" width="22.7109375" bestFit="1" customWidth="1"/>
    <col min="515" max="515" width="23.28515625" bestFit="1" customWidth="1"/>
    <col min="516" max="516" width="21.28515625" bestFit="1" customWidth="1"/>
    <col min="517" max="519" width="20.42578125" bestFit="1" customWidth="1"/>
    <col min="520" max="520" width="19.85546875" bestFit="1" customWidth="1"/>
    <col min="521" max="521" width="21.28515625" bestFit="1" customWidth="1"/>
    <col min="522" max="522" width="18.140625" customWidth="1"/>
    <col min="523" max="524" width="19.85546875" bestFit="1" customWidth="1"/>
    <col min="525" max="525" width="18.140625" customWidth="1"/>
    <col min="526" max="526" width="21.28515625" bestFit="1" customWidth="1"/>
    <col min="527" max="527" width="19.85546875" bestFit="1" customWidth="1"/>
    <col min="528" max="528" width="3.85546875" customWidth="1"/>
    <col min="529" max="529" width="13.85546875" bestFit="1" customWidth="1"/>
    <col min="530" max="530" width="11.140625" bestFit="1" customWidth="1"/>
    <col min="769" max="769" width="60.85546875" customWidth="1"/>
    <col min="770" max="770" width="22.7109375" bestFit="1" customWidth="1"/>
    <col min="771" max="771" width="23.28515625" bestFit="1" customWidth="1"/>
    <col min="772" max="772" width="21.28515625" bestFit="1" customWidth="1"/>
    <col min="773" max="775" width="20.42578125" bestFit="1" customWidth="1"/>
    <col min="776" max="776" width="19.85546875" bestFit="1" customWidth="1"/>
    <col min="777" max="777" width="21.28515625" bestFit="1" customWidth="1"/>
    <col min="778" max="778" width="18.140625" customWidth="1"/>
    <col min="779" max="780" width="19.85546875" bestFit="1" customWidth="1"/>
    <col min="781" max="781" width="18.140625" customWidth="1"/>
    <col min="782" max="782" width="21.28515625" bestFit="1" customWidth="1"/>
    <col min="783" max="783" width="19.85546875" bestFit="1" customWidth="1"/>
    <col min="784" max="784" width="3.85546875" customWidth="1"/>
    <col min="785" max="785" width="13.85546875" bestFit="1" customWidth="1"/>
    <col min="786" max="786" width="11.140625" bestFit="1" customWidth="1"/>
    <col min="1025" max="1025" width="60.85546875" customWidth="1"/>
    <col min="1026" max="1026" width="22.7109375" bestFit="1" customWidth="1"/>
    <col min="1027" max="1027" width="23.28515625" bestFit="1" customWidth="1"/>
    <col min="1028" max="1028" width="21.28515625" bestFit="1" customWidth="1"/>
    <col min="1029" max="1031" width="20.42578125" bestFit="1" customWidth="1"/>
    <col min="1032" max="1032" width="19.85546875" bestFit="1" customWidth="1"/>
    <col min="1033" max="1033" width="21.28515625" bestFit="1" customWidth="1"/>
    <col min="1034" max="1034" width="18.140625" customWidth="1"/>
    <col min="1035" max="1036" width="19.85546875" bestFit="1" customWidth="1"/>
    <col min="1037" max="1037" width="18.140625" customWidth="1"/>
    <col min="1038" max="1038" width="21.28515625" bestFit="1" customWidth="1"/>
    <col min="1039" max="1039" width="19.85546875" bestFit="1" customWidth="1"/>
    <col min="1040" max="1040" width="3.85546875" customWidth="1"/>
    <col min="1041" max="1041" width="13.85546875" bestFit="1" customWidth="1"/>
    <col min="1042" max="1042" width="11.140625" bestFit="1" customWidth="1"/>
    <col min="1281" max="1281" width="60.85546875" customWidth="1"/>
    <col min="1282" max="1282" width="22.7109375" bestFit="1" customWidth="1"/>
    <col min="1283" max="1283" width="23.28515625" bestFit="1" customWidth="1"/>
    <col min="1284" max="1284" width="21.28515625" bestFit="1" customWidth="1"/>
    <col min="1285" max="1287" width="20.42578125" bestFit="1" customWidth="1"/>
    <col min="1288" max="1288" width="19.85546875" bestFit="1" customWidth="1"/>
    <col min="1289" max="1289" width="21.28515625" bestFit="1" customWidth="1"/>
    <col min="1290" max="1290" width="18.140625" customWidth="1"/>
    <col min="1291" max="1292" width="19.85546875" bestFit="1" customWidth="1"/>
    <col min="1293" max="1293" width="18.140625" customWidth="1"/>
    <col min="1294" max="1294" width="21.28515625" bestFit="1" customWidth="1"/>
    <col min="1295" max="1295" width="19.85546875" bestFit="1" customWidth="1"/>
    <col min="1296" max="1296" width="3.85546875" customWidth="1"/>
    <col min="1297" max="1297" width="13.85546875" bestFit="1" customWidth="1"/>
    <col min="1298" max="1298" width="11.140625" bestFit="1" customWidth="1"/>
    <col min="1537" max="1537" width="60.85546875" customWidth="1"/>
    <col min="1538" max="1538" width="22.7109375" bestFit="1" customWidth="1"/>
    <col min="1539" max="1539" width="23.28515625" bestFit="1" customWidth="1"/>
    <col min="1540" max="1540" width="21.28515625" bestFit="1" customWidth="1"/>
    <col min="1541" max="1543" width="20.42578125" bestFit="1" customWidth="1"/>
    <col min="1544" max="1544" width="19.85546875" bestFit="1" customWidth="1"/>
    <col min="1545" max="1545" width="21.28515625" bestFit="1" customWidth="1"/>
    <col min="1546" max="1546" width="18.140625" customWidth="1"/>
    <col min="1547" max="1548" width="19.85546875" bestFit="1" customWidth="1"/>
    <col min="1549" max="1549" width="18.140625" customWidth="1"/>
    <col min="1550" max="1550" width="21.28515625" bestFit="1" customWidth="1"/>
    <col min="1551" max="1551" width="19.85546875" bestFit="1" customWidth="1"/>
    <col min="1552" max="1552" width="3.85546875" customWidth="1"/>
    <col min="1553" max="1553" width="13.85546875" bestFit="1" customWidth="1"/>
    <col min="1554" max="1554" width="11.140625" bestFit="1" customWidth="1"/>
    <col min="1793" max="1793" width="60.85546875" customWidth="1"/>
    <col min="1794" max="1794" width="22.7109375" bestFit="1" customWidth="1"/>
    <col min="1795" max="1795" width="23.28515625" bestFit="1" customWidth="1"/>
    <col min="1796" max="1796" width="21.28515625" bestFit="1" customWidth="1"/>
    <col min="1797" max="1799" width="20.42578125" bestFit="1" customWidth="1"/>
    <col min="1800" max="1800" width="19.85546875" bestFit="1" customWidth="1"/>
    <col min="1801" max="1801" width="21.28515625" bestFit="1" customWidth="1"/>
    <col min="1802" max="1802" width="18.140625" customWidth="1"/>
    <col min="1803" max="1804" width="19.85546875" bestFit="1" customWidth="1"/>
    <col min="1805" max="1805" width="18.140625" customWidth="1"/>
    <col min="1806" max="1806" width="21.28515625" bestFit="1" customWidth="1"/>
    <col min="1807" max="1807" width="19.85546875" bestFit="1" customWidth="1"/>
    <col min="1808" max="1808" width="3.85546875" customWidth="1"/>
    <col min="1809" max="1809" width="13.85546875" bestFit="1" customWidth="1"/>
    <col min="1810" max="1810" width="11.140625" bestFit="1" customWidth="1"/>
    <col min="2049" max="2049" width="60.85546875" customWidth="1"/>
    <col min="2050" max="2050" width="22.7109375" bestFit="1" customWidth="1"/>
    <col min="2051" max="2051" width="23.28515625" bestFit="1" customWidth="1"/>
    <col min="2052" max="2052" width="21.28515625" bestFit="1" customWidth="1"/>
    <col min="2053" max="2055" width="20.42578125" bestFit="1" customWidth="1"/>
    <col min="2056" max="2056" width="19.85546875" bestFit="1" customWidth="1"/>
    <col min="2057" max="2057" width="21.28515625" bestFit="1" customWidth="1"/>
    <col min="2058" max="2058" width="18.140625" customWidth="1"/>
    <col min="2059" max="2060" width="19.85546875" bestFit="1" customWidth="1"/>
    <col min="2061" max="2061" width="18.140625" customWidth="1"/>
    <col min="2062" max="2062" width="21.28515625" bestFit="1" customWidth="1"/>
    <col min="2063" max="2063" width="19.85546875" bestFit="1" customWidth="1"/>
    <col min="2064" max="2064" width="3.85546875" customWidth="1"/>
    <col min="2065" max="2065" width="13.85546875" bestFit="1" customWidth="1"/>
    <col min="2066" max="2066" width="11.140625" bestFit="1" customWidth="1"/>
    <col min="2305" max="2305" width="60.85546875" customWidth="1"/>
    <col min="2306" max="2306" width="22.7109375" bestFit="1" customWidth="1"/>
    <col min="2307" max="2307" width="23.28515625" bestFit="1" customWidth="1"/>
    <col min="2308" max="2308" width="21.28515625" bestFit="1" customWidth="1"/>
    <col min="2309" max="2311" width="20.42578125" bestFit="1" customWidth="1"/>
    <col min="2312" max="2312" width="19.85546875" bestFit="1" customWidth="1"/>
    <col min="2313" max="2313" width="21.28515625" bestFit="1" customWidth="1"/>
    <col min="2314" max="2314" width="18.140625" customWidth="1"/>
    <col min="2315" max="2316" width="19.85546875" bestFit="1" customWidth="1"/>
    <col min="2317" max="2317" width="18.140625" customWidth="1"/>
    <col min="2318" max="2318" width="21.28515625" bestFit="1" customWidth="1"/>
    <col min="2319" max="2319" width="19.85546875" bestFit="1" customWidth="1"/>
    <col min="2320" max="2320" width="3.85546875" customWidth="1"/>
    <col min="2321" max="2321" width="13.85546875" bestFit="1" customWidth="1"/>
    <col min="2322" max="2322" width="11.140625" bestFit="1" customWidth="1"/>
    <col min="2561" max="2561" width="60.85546875" customWidth="1"/>
    <col min="2562" max="2562" width="22.7109375" bestFit="1" customWidth="1"/>
    <col min="2563" max="2563" width="23.28515625" bestFit="1" customWidth="1"/>
    <col min="2564" max="2564" width="21.28515625" bestFit="1" customWidth="1"/>
    <col min="2565" max="2567" width="20.42578125" bestFit="1" customWidth="1"/>
    <col min="2568" max="2568" width="19.85546875" bestFit="1" customWidth="1"/>
    <col min="2569" max="2569" width="21.28515625" bestFit="1" customWidth="1"/>
    <col min="2570" max="2570" width="18.140625" customWidth="1"/>
    <col min="2571" max="2572" width="19.85546875" bestFit="1" customWidth="1"/>
    <col min="2573" max="2573" width="18.140625" customWidth="1"/>
    <col min="2574" max="2574" width="21.28515625" bestFit="1" customWidth="1"/>
    <col min="2575" max="2575" width="19.85546875" bestFit="1" customWidth="1"/>
    <col min="2576" max="2576" width="3.85546875" customWidth="1"/>
    <col min="2577" max="2577" width="13.85546875" bestFit="1" customWidth="1"/>
    <col min="2578" max="2578" width="11.140625" bestFit="1" customWidth="1"/>
    <col min="2817" max="2817" width="60.85546875" customWidth="1"/>
    <col min="2818" max="2818" width="22.7109375" bestFit="1" customWidth="1"/>
    <col min="2819" max="2819" width="23.28515625" bestFit="1" customWidth="1"/>
    <col min="2820" max="2820" width="21.28515625" bestFit="1" customWidth="1"/>
    <col min="2821" max="2823" width="20.42578125" bestFit="1" customWidth="1"/>
    <col min="2824" max="2824" width="19.85546875" bestFit="1" customWidth="1"/>
    <col min="2825" max="2825" width="21.28515625" bestFit="1" customWidth="1"/>
    <col min="2826" max="2826" width="18.140625" customWidth="1"/>
    <col min="2827" max="2828" width="19.85546875" bestFit="1" customWidth="1"/>
    <col min="2829" max="2829" width="18.140625" customWidth="1"/>
    <col min="2830" max="2830" width="21.28515625" bestFit="1" customWidth="1"/>
    <col min="2831" max="2831" width="19.85546875" bestFit="1" customWidth="1"/>
    <col min="2832" max="2832" width="3.85546875" customWidth="1"/>
    <col min="2833" max="2833" width="13.85546875" bestFit="1" customWidth="1"/>
    <col min="2834" max="2834" width="11.140625" bestFit="1" customWidth="1"/>
    <col min="3073" max="3073" width="60.85546875" customWidth="1"/>
    <col min="3074" max="3074" width="22.7109375" bestFit="1" customWidth="1"/>
    <col min="3075" max="3075" width="23.28515625" bestFit="1" customWidth="1"/>
    <col min="3076" max="3076" width="21.28515625" bestFit="1" customWidth="1"/>
    <col min="3077" max="3079" width="20.42578125" bestFit="1" customWidth="1"/>
    <col min="3080" max="3080" width="19.85546875" bestFit="1" customWidth="1"/>
    <col min="3081" max="3081" width="21.28515625" bestFit="1" customWidth="1"/>
    <col min="3082" max="3082" width="18.140625" customWidth="1"/>
    <col min="3083" max="3084" width="19.85546875" bestFit="1" customWidth="1"/>
    <col min="3085" max="3085" width="18.140625" customWidth="1"/>
    <col min="3086" max="3086" width="21.28515625" bestFit="1" customWidth="1"/>
    <col min="3087" max="3087" width="19.85546875" bestFit="1" customWidth="1"/>
    <col min="3088" max="3088" width="3.85546875" customWidth="1"/>
    <col min="3089" max="3089" width="13.85546875" bestFit="1" customWidth="1"/>
    <col min="3090" max="3090" width="11.140625" bestFit="1" customWidth="1"/>
    <col min="3329" max="3329" width="60.85546875" customWidth="1"/>
    <col min="3330" max="3330" width="22.7109375" bestFit="1" customWidth="1"/>
    <col min="3331" max="3331" width="23.28515625" bestFit="1" customWidth="1"/>
    <col min="3332" max="3332" width="21.28515625" bestFit="1" customWidth="1"/>
    <col min="3333" max="3335" width="20.42578125" bestFit="1" customWidth="1"/>
    <col min="3336" max="3336" width="19.85546875" bestFit="1" customWidth="1"/>
    <col min="3337" max="3337" width="21.28515625" bestFit="1" customWidth="1"/>
    <col min="3338" max="3338" width="18.140625" customWidth="1"/>
    <col min="3339" max="3340" width="19.85546875" bestFit="1" customWidth="1"/>
    <col min="3341" max="3341" width="18.140625" customWidth="1"/>
    <col min="3342" max="3342" width="21.28515625" bestFit="1" customWidth="1"/>
    <col min="3343" max="3343" width="19.85546875" bestFit="1" customWidth="1"/>
    <col min="3344" max="3344" width="3.85546875" customWidth="1"/>
    <col min="3345" max="3345" width="13.85546875" bestFit="1" customWidth="1"/>
    <col min="3346" max="3346" width="11.140625" bestFit="1" customWidth="1"/>
    <col min="3585" max="3585" width="60.85546875" customWidth="1"/>
    <col min="3586" max="3586" width="22.7109375" bestFit="1" customWidth="1"/>
    <col min="3587" max="3587" width="23.28515625" bestFit="1" customWidth="1"/>
    <col min="3588" max="3588" width="21.28515625" bestFit="1" customWidth="1"/>
    <col min="3589" max="3591" width="20.42578125" bestFit="1" customWidth="1"/>
    <col min="3592" max="3592" width="19.85546875" bestFit="1" customWidth="1"/>
    <col min="3593" max="3593" width="21.28515625" bestFit="1" customWidth="1"/>
    <col min="3594" max="3594" width="18.140625" customWidth="1"/>
    <col min="3595" max="3596" width="19.85546875" bestFit="1" customWidth="1"/>
    <col min="3597" max="3597" width="18.140625" customWidth="1"/>
    <col min="3598" max="3598" width="21.28515625" bestFit="1" customWidth="1"/>
    <col min="3599" max="3599" width="19.85546875" bestFit="1" customWidth="1"/>
    <col min="3600" max="3600" width="3.85546875" customWidth="1"/>
    <col min="3601" max="3601" width="13.85546875" bestFit="1" customWidth="1"/>
    <col min="3602" max="3602" width="11.140625" bestFit="1" customWidth="1"/>
    <col min="3841" max="3841" width="60.85546875" customWidth="1"/>
    <col min="3842" max="3842" width="22.7109375" bestFit="1" customWidth="1"/>
    <col min="3843" max="3843" width="23.28515625" bestFit="1" customWidth="1"/>
    <col min="3844" max="3844" width="21.28515625" bestFit="1" customWidth="1"/>
    <col min="3845" max="3847" width="20.42578125" bestFit="1" customWidth="1"/>
    <col min="3848" max="3848" width="19.85546875" bestFit="1" customWidth="1"/>
    <col min="3849" max="3849" width="21.28515625" bestFit="1" customWidth="1"/>
    <col min="3850" max="3850" width="18.140625" customWidth="1"/>
    <col min="3851" max="3852" width="19.85546875" bestFit="1" customWidth="1"/>
    <col min="3853" max="3853" width="18.140625" customWidth="1"/>
    <col min="3854" max="3854" width="21.28515625" bestFit="1" customWidth="1"/>
    <col min="3855" max="3855" width="19.85546875" bestFit="1" customWidth="1"/>
    <col min="3856" max="3856" width="3.85546875" customWidth="1"/>
    <col min="3857" max="3857" width="13.85546875" bestFit="1" customWidth="1"/>
    <col min="3858" max="3858" width="11.140625" bestFit="1" customWidth="1"/>
    <col min="4097" max="4097" width="60.85546875" customWidth="1"/>
    <col min="4098" max="4098" width="22.7109375" bestFit="1" customWidth="1"/>
    <col min="4099" max="4099" width="23.28515625" bestFit="1" customWidth="1"/>
    <col min="4100" max="4100" width="21.28515625" bestFit="1" customWidth="1"/>
    <col min="4101" max="4103" width="20.42578125" bestFit="1" customWidth="1"/>
    <col min="4104" max="4104" width="19.85546875" bestFit="1" customWidth="1"/>
    <col min="4105" max="4105" width="21.28515625" bestFit="1" customWidth="1"/>
    <col min="4106" max="4106" width="18.140625" customWidth="1"/>
    <col min="4107" max="4108" width="19.85546875" bestFit="1" customWidth="1"/>
    <col min="4109" max="4109" width="18.140625" customWidth="1"/>
    <col min="4110" max="4110" width="21.28515625" bestFit="1" customWidth="1"/>
    <col min="4111" max="4111" width="19.85546875" bestFit="1" customWidth="1"/>
    <col min="4112" max="4112" width="3.85546875" customWidth="1"/>
    <col min="4113" max="4113" width="13.85546875" bestFit="1" customWidth="1"/>
    <col min="4114" max="4114" width="11.140625" bestFit="1" customWidth="1"/>
    <col min="4353" max="4353" width="60.85546875" customWidth="1"/>
    <col min="4354" max="4354" width="22.7109375" bestFit="1" customWidth="1"/>
    <col min="4355" max="4355" width="23.28515625" bestFit="1" customWidth="1"/>
    <col min="4356" max="4356" width="21.28515625" bestFit="1" customWidth="1"/>
    <col min="4357" max="4359" width="20.42578125" bestFit="1" customWidth="1"/>
    <col min="4360" max="4360" width="19.85546875" bestFit="1" customWidth="1"/>
    <col min="4361" max="4361" width="21.28515625" bestFit="1" customWidth="1"/>
    <col min="4362" max="4362" width="18.140625" customWidth="1"/>
    <col min="4363" max="4364" width="19.85546875" bestFit="1" customWidth="1"/>
    <col min="4365" max="4365" width="18.140625" customWidth="1"/>
    <col min="4366" max="4366" width="21.28515625" bestFit="1" customWidth="1"/>
    <col min="4367" max="4367" width="19.85546875" bestFit="1" customWidth="1"/>
    <col min="4368" max="4368" width="3.85546875" customWidth="1"/>
    <col min="4369" max="4369" width="13.85546875" bestFit="1" customWidth="1"/>
    <col min="4370" max="4370" width="11.140625" bestFit="1" customWidth="1"/>
    <col min="4609" max="4609" width="60.85546875" customWidth="1"/>
    <col min="4610" max="4610" width="22.7109375" bestFit="1" customWidth="1"/>
    <col min="4611" max="4611" width="23.28515625" bestFit="1" customWidth="1"/>
    <col min="4612" max="4612" width="21.28515625" bestFit="1" customWidth="1"/>
    <col min="4613" max="4615" width="20.42578125" bestFit="1" customWidth="1"/>
    <col min="4616" max="4616" width="19.85546875" bestFit="1" customWidth="1"/>
    <col min="4617" max="4617" width="21.28515625" bestFit="1" customWidth="1"/>
    <col min="4618" max="4618" width="18.140625" customWidth="1"/>
    <col min="4619" max="4620" width="19.85546875" bestFit="1" customWidth="1"/>
    <col min="4621" max="4621" width="18.140625" customWidth="1"/>
    <col min="4622" max="4622" width="21.28515625" bestFit="1" customWidth="1"/>
    <col min="4623" max="4623" width="19.85546875" bestFit="1" customWidth="1"/>
    <col min="4624" max="4624" width="3.85546875" customWidth="1"/>
    <col min="4625" max="4625" width="13.85546875" bestFit="1" customWidth="1"/>
    <col min="4626" max="4626" width="11.140625" bestFit="1" customWidth="1"/>
    <col min="4865" max="4865" width="60.85546875" customWidth="1"/>
    <col min="4866" max="4866" width="22.7109375" bestFit="1" customWidth="1"/>
    <col min="4867" max="4867" width="23.28515625" bestFit="1" customWidth="1"/>
    <col min="4868" max="4868" width="21.28515625" bestFit="1" customWidth="1"/>
    <col min="4869" max="4871" width="20.42578125" bestFit="1" customWidth="1"/>
    <col min="4872" max="4872" width="19.85546875" bestFit="1" customWidth="1"/>
    <col min="4873" max="4873" width="21.28515625" bestFit="1" customWidth="1"/>
    <col min="4874" max="4874" width="18.140625" customWidth="1"/>
    <col min="4875" max="4876" width="19.85546875" bestFit="1" customWidth="1"/>
    <col min="4877" max="4877" width="18.140625" customWidth="1"/>
    <col min="4878" max="4878" width="21.28515625" bestFit="1" customWidth="1"/>
    <col min="4879" max="4879" width="19.85546875" bestFit="1" customWidth="1"/>
    <col min="4880" max="4880" width="3.85546875" customWidth="1"/>
    <col min="4881" max="4881" width="13.85546875" bestFit="1" customWidth="1"/>
    <col min="4882" max="4882" width="11.140625" bestFit="1" customWidth="1"/>
    <col min="5121" max="5121" width="60.85546875" customWidth="1"/>
    <col min="5122" max="5122" width="22.7109375" bestFit="1" customWidth="1"/>
    <col min="5123" max="5123" width="23.28515625" bestFit="1" customWidth="1"/>
    <col min="5124" max="5124" width="21.28515625" bestFit="1" customWidth="1"/>
    <col min="5125" max="5127" width="20.42578125" bestFit="1" customWidth="1"/>
    <col min="5128" max="5128" width="19.85546875" bestFit="1" customWidth="1"/>
    <col min="5129" max="5129" width="21.28515625" bestFit="1" customWidth="1"/>
    <col min="5130" max="5130" width="18.140625" customWidth="1"/>
    <col min="5131" max="5132" width="19.85546875" bestFit="1" customWidth="1"/>
    <col min="5133" max="5133" width="18.140625" customWidth="1"/>
    <col min="5134" max="5134" width="21.28515625" bestFit="1" customWidth="1"/>
    <col min="5135" max="5135" width="19.85546875" bestFit="1" customWidth="1"/>
    <col min="5136" max="5136" width="3.85546875" customWidth="1"/>
    <col min="5137" max="5137" width="13.85546875" bestFit="1" customWidth="1"/>
    <col min="5138" max="5138" width="11.140625" bestFit="1" customWidth="1"/>
    <col min="5377" max="5377" width="60.85546875" customWidth="1"/>
    <col min="5378" max="5378" width="22.7109375" bestFit="1" customWidth="1"/>
    <col min="5379" max="5379" width="23.28515625" bestFit="1" customWidth="1"/>
    <col min="5380" max="5380" width="21.28515625" bestFit="1" customWidth="1"/>
    <col min="5381" max="5383" width="20.42578125" bestFit="1" customWidth="1"/>
    <col min="5384" max="5384" width="19.85546875" bestFit="1" customWidth="1"/>
    <col min="5385" max="5385" width="21.28515625" bestFit="1" customWidth="1"/>
    <col min="5386" max="5386" width="18.140625" customWidth="1"/>
    <col min="5387" max="5388" width="19.85546875" bestFit="1" customWidth="1"/>
    <col min="5389" max="5389" width="18.140625" customWidth="1"/>
    <col min="5390" max="5390" width="21.28515625" bestFit="1" customWidth="1"/>
    <col min="5391" max="5391" width="19.85546875" bestFit="1" customWidth="1"/>
    <col min="5392" max="5392" width="3.85546875" customWidth="1"/>
    <col min="5393" max="5393" width="13.85546875" bestFit="1" customWidth="1"/>
    <col min="5394" max="5394" width="11.140625" bestFit="1" customWidth="1"/>
    <col min="5633" max="5633" width="60.85546875" customWidth="1"/>
    <col min="5634" max="5634" width="22.7109375" bestFit="1" customWidth="1"/>
    <col min="5635" max="5635" width="23.28515625" bestFit="1" customWidth="1"/>
    <col min="5636" max="5636" width="21.28515625" bestFit="1" customWidth="1"/>
    <col min="5637" max="5639" width="20.42578125" bestFit="1" customWidth="1"/>
    <col min="5640" max="5640" width="19.85546875" bestFit="1" customWidth="1"/>
    <col min="5641" max="5641" width="21.28515625" bestFit="1" customWidth="1"/>
    <col min="5642" max="5642" width="18.140625" customWidth="1"/>
    <col min="5643" max="5644" width="19.85546875" bestFit="1" customWidth="1"/>
    <col min="5645" max="5645" width="18.140625" customWidth="1"/>
    <col min="5646" max="5646" width="21.28515625" bestFit="1" customWidth="1"/>
    <col min="5647" max="5647" width="19.85546875" bestFit="1" customWidth="1"/>
    <col min="5648" max="5648" width="3.85546875" customWidth="1"/>
    <col min="5649" max="5649" width="13.85546875" bestFit="1" customWidth="1"/>
    <col min="5650" max="5650" width="11.140625" bestFit="1" customWidth="1"/>
    <col min="5889" max="5889" width="60.85546875" customWidth="1"/>
    <col min="5890" max="5890" width="22.7109375" bestFit="1" customWidth="1"/>
    <col min="5891" max="5891" width="23.28515625" bestFit="1" customWidth="1"/>
    <col min="5892" max="5892" width="21.28515625" bestFit="1" customWidth="1"/>
    <col min="5893" max="5895" width="20.42578125" bestFit="1" customWidth="1"/>
    <col min="5896" max="5896" width="19.85546875" bestFit="1" customWidth="1"/>
    <col min="5897" max="5897" width="21.28515625" bestFit="1" customWidth="1"/>
    <col min="5898" max="5898" width="18.140625" customWidth="1"/>
    <col min="5899" max="5900" width="19.85546875" bestFit="1" customWidth="1"/>
    <col min="5901" max="5901" width="18.140625" customWidth="1"/>
    <col min="5902" max="5902" width="21.28515625" bestFit="1" customWidth="1"/>
    <col min="5903" max="5903" width="19.85546875" bestFit="1" customWidth="1"/>
    <col min="5904" max="5904" width="3.85546875" customWidth="1"/>
    <col min="5905" max="5905" width="13.85546875" bestFit="1" customWidth="1"/>
    <col min="5906" max="5906" width="11.140625" bestFit="1" customWidth="1"/>
    <col min="6145" max="6145" width="60.85546875" customWidth="1"/>
    <col min="6146" max="6146" width="22.7109375" bestFit="1" customWidth="1"/>
    <col min="6147" max="6147" width="23.28515625" bestFit="1" customWidth="1"/>
    <col min="6148" max="6148" width="21.28515625" bestFit="1" customWidth="1"/>
    <col min="6149" max="6151" width="20.42578125" bestFit="1" customWidth="1"/>
    <col min="6152" max="6152" width="19.85546875" bestFit="1" customWidth="1"/>
    <col min="6153" max="6153" width="21.28515625" bestFit="1" customWidth="1"/>
    <col min="6154" max="6154" width="18.140625" customWidth="1"/>
    <col min="6155" max="6156" width="19.85546875" bestFit="1" customWidth="1"/>
    <col min="6157" max="6157" width="18.140625" customWidth="1"/>
    <col min="6158" max="6158" width="21.28515625" bestFit="1" customWidth="1"/>
    <col min="6159" max="6159" width="19.85546875" bestFit="1" customWidth="1"/>
    <col min="6160" max="6160" width="3.85546875" customWidth="1"/>
    <col min="6161" max="6161" width="13.85546875" bestFit="1" customWidth="1"/>
    <col min="6162" max="6162" width="11.140625" bestFit="1" customWidth="1"/>
    <col min="6401" max="6401" width="60.85546875" customWidth="1"/>
    <col min="6402" max="6402" width="22.7109375" bestFit="1" customWidth="1"/>
    <col min="6403" max="6403" width="23.28515625" bestFit="1" customWidth="1"/>
    <col min="6404" max="6404" width="21.28515625" bestFit="1" customWidth="1"/>
    <col min="6405" max="6407" width="20.42578125" bestFit="1" customWidth="1"/>
    <col min="6408" max="6408" width="19.85546875" bestFit="1" customWidth="1"/>
    <col min="6409" max="6409" width="21.28515625" bestFit="1" customWidth="1"/>
    <col min="6410" max="6410" width="18.140625" customWidth="1"/>
    <col min="6411" max="6412" width="19.85546875" bestFit="1" customWidth="1"/>
    <col min="6413" max="6413" width="18.140625" customWidth="1"/>
    <col min="6414" max="6414" width="21.28515625" bestFit="1" customWidth="1"/>
    <col min="6415" max="6415" width="19.85546875" bestFit="1" customWidth="1"/>
    <col min="6416" max="6416" width="3.85546875" customWidth="1"/>
    <col min="6417" max="6417" width="13.85546875" bestFit="1" customWidth="1"/>
    <col min="6418" max="6418" width="11.140625" bestFit="1" customWidth="1"/>
    <col min="6657" max="6657" width="60.85546875" customWidth="1"/>
    <col min="6658" max="6658" width="22.7109375" bestFit="1" customWidth="1"/>
    <col min="6659" max="6659" width="23.28515625" bestFit="1" customWidth="1"/>
    <col min="6660" max="6660" width="21.28515625" bestFit="1" customWidth="1"/>
    <col min="6661" max="6663" width="20.42578125" bestFit="1" customWidth="1"/>
    <col min="6664" max="6664" width="19.85546875" bestFit="1" customWidth="1"/>
    <col min="6665" max="6665" width="21.28515625" bestFit="1" customWidth="1"/>
    <col min="6666" max="6666" width="18.140625" customWidth="1"/>
    <col min="6667" max="6668" width="19.85546875" bestFit="1" customWidth="1"/>
    <col min="6669" max="6669" width="18.140625" customWidth="1"/>
    <col min="6670" max="6670" width="21.28515625" bestFit="1" customWidth="1"/>
    <col min="6671" max="6671" width="19.85546875" bestFit="1" customWidth="1"/>
    <col min="6672" max="6672" width="3.85546875" customWidth="1"/>
    <col min="6673" max="6673" width="13.85546875" bestFit="1" customWidth="1"/>
    <col min="6674" max="6674" width="11.140625" bestFit="1" customWidth="1"/>
    <col min="6913" max="6913" width="60.85546875" customWidth="1"/>
    <col min="6914" max="6914" width="22.7109375" bestFit="1" customWidth="1"/>
    <col min="6915" max="6915" width="23.28515625" bestFit="1" customWidth="1"/>
    <col min="6916" max="6916" width="21.28515625" bestFit="1" customWidth="1"/>
    <col min="6917" max="6919" width="20.42578125" bestFit="1" customWidth="1"/>
    <col min="6920" max="6920" width="19.85546875" bestFit="1" customWidth="1"/>
    <col min="6921" max="6921" width="21.28515625" bestFit="1" customWidth="1"/>
    <col min="6922" max="6922" width="18.140625" customWidth="1"/>
    <col min="6923" max="6924" width="19.85546875" bestFit="1" customWidth="1"/>
    <col min="6925" max="6925" width="18.140625" customWidth="1"/>
    <col min="6926" max="6926" width="21.28515625" bestFit="1" customWidth="1"/>
    <col min="6927" max="6927" width="19.85546875" bestFit="1" customWidth="1"/>
    <col min="6928" max="6928" width="3.85546875" customWidth="1"/>
    <col min="6929" max="6929" width="13.85546875" bestFit="1" customWidth="1"/>
    <col min="6930" max="6930" width="11.140625" bestFit="1" customWidth="1"/>
    <col min="7169" max="7169" width="60.85546875" customWidth="1"/>
    <col min="7170" max="7170" width="22.7109375" bestFit="1" customWidth="1"/>
    <col min="7171" max="7171" width="23.28515625" bestFit="1" customWidth="1"/>
    <col min="7172" max="7172" width="21.28515625" bestFit="1" customWidth="1"/>
    <col min="7173" max="7175" width="20.42578125" bestFit="1" customWidth="1"/>
    <col min="7176" max="7176" width="19.85546875" bestFit="1" customWidth="1"/>
    <col min="7177" max="7177" width="21.28515625" bestFit="1" customWidth="1"/>
    <col min="7178" max="7178" width="18.140625" customWidth="1"/>
    <col min="7179" max="7180" width="19.85546875" bestFit="1" customWidth="1"/>
    <col min="7181" max="7181" width="18.140625" customWidth="1"/>
    <col min="7182" max="7182" width="21.28515625" bestFit="1" customWidth="1"/>
    <col min="7183" max="7183" width="19.85546875" bestFit="1" customWidth="1"/>
    <col min="7184" max="7184" width="3.85546875" customWidth="1"/>
    <col min="7185" max="7185" width="13.85546875" bestFit="1" customWidth="1"/>
    <col min="7186" max="7186" width="11.140625" bestFit="1" customWidth="1"/>
    <col min="7425" max="7425" width="60.85546875" customWidth="1"/>
    <col min="7426" max="7426" width="22.7109375" bestFit="1" customWidth="1"/>
    <col min="7427" max="7427" width="23.28515625" bestFit="1" customWidth="1"/>
    <col min="7428" max="7428" width="21.28515625" bestFit="1" customWidth="1"/>
    <col min="7429" max="7431" width="20.42578125" bestFit="1" customWidth="1"/>
    <col min="7432" max="7432" width="19.85546875" bestFit="1" customWidth="1"/>
    <col min="7433" max="7433" width="21.28515625" bestFit="1" customWidth="1"/>
    <col min="7434" max="7434" width="18.140625" customWidth="1"/>
    <col min="7435" max="7436" width="19.85546875" bestFit="1" customWidth="1"/>
    <col min="7437" max="7437" width="18.140625" customWidth="1"/>
    <col min="7438" max="7438" width="21.28515625" bestFit="1" customWidth="1"/>
    <col min="7439" max="7439" width="19.85546875" bestFit="1" customWidth="1"/>
    <col min="7440" max="7440" width="3.85546875" customWidth="1"/>
    <col min="7441" max="7441" width="13.85546875" bestFit="1" customWidth="1"/>
    <col min="7442" max="7442" width="11.140625" bestFit="1" customWidth="1"/>
    <col min="7681" max="7681" width="60.85546875" customWidth="1"/>
    <col min="7682" max="7682" width="22.7109375" bestFit="1" customWidth="1"/>
    <col min="7683" max="7683" width="23.28515625" bestFit="1" customWidth="1"/>
    <col min="7684" max="7684" width="21.28515625" bestFit="1" customWidth="1"/>
    <col min="7685" max="7687" width="20.42578125" bestFit="1" customWidth="1"/>
    <col min="7688" max="7688" width="19.85546875" bestFit="1" customWidth="1"/>
    <col min="7689" max="7689" width="21.28515625" bestFit="1" customWidth="1"/>
    <col min="7690" max="7690" width="18.140625" customWidth="1"/>
    <col min="7691" max="7692" width="19.85546875" bestFit="1" customWidth="1"/>
    <col min="7693" max="7693" width="18.140625" customWidth="1"/>
    <col min="7694" max="7694" width="21.28515625" bestFit="1" customWidth="1"/>
    <col min="7695" max="7695" width="19.85546875" bestFit="1" customWidth="1"/>
    <col min="7696" max="7696" width="3.85546875" customWidth="1"/>
    <col min="7697" max="7697" width="13.85546875" bestFit="1" customWidth="1"/>
    <col min="7698" max="7698" width="11.140625" bestFit="1" customWidth="1"/>
    <col min="7937" max="7937" width="60.85546875" customWidth="1"/>
    <col min="7938" max="7938" width="22.7109375" bestFit="1" customWidth="1"/>
    <col min="7939" max="7939" width="23.28515625" bestFit="1" customWidth="1"/>
    <col min="7940" max="7940" width="21.28515625" bestFit="1" customWidth="1"/>
    <col min="7941" max="7943" width="20.42578125" bestFit="1" customWidth="1"/>
    <col min="7944" max="7944" width="19.85546875" bestFit="1" customWidth="1"/>
    <col min="7945" max="7945" width="21.28515625" bestFit="1" customWidth="1"/>
    <col min="7946" max="7946" width="18.140625" customWidth="1"/>
    <col min="7947" max="7948" width="19.85546875" bestFit="1" customWidth="1"/>
    <col min="7949" max="7949" width="18.140625" customWidth="1"/>
    <col min="7950" max="7950" width="21.28515625" bestFit="1" customWidth="1"/>
    <col min="7951" max="7951" width="19.85546875" bestFit="1" customWidth="1"/>
    <col min="7952" max="7952" width="3.85546875" customWidth="1"/>
    <col min="7953" max="7953" width="13.85546875" bestFit="1" customWidth="1"/>
    <col min="7954" max="7954" width="11.140625" bestFit="1" customWidth="1"/>
    <col min="8193" max="8193" width="60.85546875" customWidth="1"/>
    <col min="8194" max="8194" width="22.7109375" bestFit="1" customWidth="1"/>
    <col min="8195" max="8195" width="23.28515625" bestFit="1" customWidth="1"/>
    <col min="8196" max="8196" width="21.28515625" bestFit="1" customWidth="1"/>
    <col min="8197" max="8199" width="20.42578125" bestFit="1" customWidth="1"/>
    <col min="8200" max="8200" width="19.85546875" bestFit="1" customWidth="1"/>
    <col min="8201" max="8201" width="21.28515625" bestFit="1" customWidth="1"/>
    <col min="8202" max="8202" width="18.140625" customWidth="1"/>
    <col min="8203" max="8204" width="19.85546875" bestFit="1" customWidth="1"/>
    <col min="8205" max="8205" width="18.140625" customWidth="1"/>
    <col min="8206" max="8206" width="21.28515625" bestFit="1" customWidth="1"/>
    <col min="8207" max="8207" width="19.85546875" bestFit="1" customWidth="1"/>
    <col min="8208" max="8208" width="3.85546875" customWidth="1"/>
    <col min="8209" max="8209" width="13.85546875" bestFit="1" customWidth="1"/>
    <col min="8210" max="8210" width="11.140625" bestFit="1" customWidth="1"/>
    <col min="8449" max="8449" width="60.85546875" customWidth="1"/>
    <col min="8450" max="8450" width="22.7109375" bestFit="1" customWidth="1"/>
    <col min="8451" max="8451" width="23.28515625" bestFit="1" customWidth="1"/>
    <col min="8452" max="8452" width="21.28515625" bestFit="1" customWidth="1"/>
    <col min="8453" max="8455" width="20.42578125" bestFit="1" customWidth="1"/>
    <col min="8456" max="8456" width="19.85546875" bestFit="1" customWidth="1"/>
    <col min="8457" max="8457" width="21.28515625" bestFit="1" customWidth="1"/>
    <col min="8458" max="8458" width="18.140625" customWidth="1"/>
    <col min="8459" max="8460" width="19.85546875" bestFit="1" customWidth="1"/>
    <col min="8461" max="8461" width="18.140625" customWidth="1"/>
    <col min="8462" max="8462" width="21.28515625" bestFit="1" customWidth="1"/>
    <col min="8463" max="8463" width="19.85546875" bestFit="1" customWidth="1"/>
    <col min="8464" max="8464" width="3.85546875" customWidth="1"/>
    <col min="8465" max="8465" width="13.85546875" bestFit="1" customWidth="1"/>
    <col min="8466" max="8466" width="11.140625" bestFit="1" customWidth="1"/>
    <col min="8705" max="8705" width="60.85546875" customWidth="1"/>
    <col min="8706" max="8706" width="22.7109375" bestFit="1" customWidth="1"/>
    <col min="8707" max="8707" width="23.28515625" bestFit="1" customWidth="1"/>
    <col min="8708" max="8708" width="21.28515625" bestFit="1" customWidth="1"/>
    <col min="8709" max="8711" width="20.42578125" bestFit="1" customWidth="1"/>
    <col min="8712" max="8712" width="19.85546875" bestFit="1" customWidth="1"/>
    <col min="8713" max="8713" width="21.28515625" bestFit="1" customWidth="1"/>
    <col min="8714" max="8714" width="18.140625" customWidth="1"/>
    <col min="8715" max="8716" width="19.85546875" bestFit="1" customWidth="1"/>
    <col min="8717" max="8717" width="18.140625" customWidth="1"/>
    <col min="8718" max="8718" width="21.28515625" bestFit="1" customWidth="1"/>
    <col min="8719" max="8719" width="19.85546875" bestFit="1" customWidth="1"/>
    <col min="8720" max="8720" width="3.85546875" customWidth="1"/>
    <col min="8721" max="8721" width="13.85546875" bestFit="1" customWidth="1"/>
    <col min="8722" max="8722" width="11.140625" bestFit="1" customWidth="1"/>
    <col min="8961" max="8961" width="60.85546875" customWidth="1"/>
    <col min="8962" max="8962" width="22.7109375" bestFit="1" customWidth="1"/>
    <col min="8963" max="8963" width="23.28515625" bestFit="1" customWidth="1"/>
    <col min="8964" max="8964" width="21.28515625" bestFit="1" customWidth="1"/>
    <col min="8965" max="8967" width="20.42578125" bestFit="1" customWidth="1"/>
    <col min="8968" max="8968" width="19.85546875" bestFit="1" customWidth="1"/>
    <col min="8969" max="8969" width="21.28515625" bestFit="1" customWidth="1"/>
    <col min="8970" max="8970" width="18.140625" customWidth="1"/>
    <col min="8971" max="8972" width="19.85546875" bestFit="1" customWidth="1"/>
    <col min="8973" max="8973" width="18.140625" customWidth="1"/>
    <col min="8974" max="8974" width="21.28515625" bestFit="1" customWidth="1"/>
    <col min="8975" max="8975" width="19.85546875" bestFit="1" customWidth="1"/>
    <col min="8976" max="8976" width="3.85546875" customWidth="1"/>
    <col min="8977" max="8977" width="13.85546875" bestFit="1" customWidth="1"/>
    <col min="8978" max="8978" width="11.140625" bestFit="1" customWidth="1"/>
    <col min="9217" max="9217" width="60.85546875" customWidth="1"/>
    <col min="9218" max="9218" width="22.7109375" bestFit="1" customWidth="1"/>
    <col min="9219" max="9219" width="23.28515625" bestFit="1" customWidth="1"/>
    <col min="9220" max="9220" width="21.28515625" bestFit="1" customWidth="1"/>
    <col min="9221" max="9223" width="20.42578125" bestFit="1" customWidth="1"/>
    <col min="9224" max="9224" width="19.85546875" bestFit="1" customWidth="1"/>
    <col min="9225" max="9225" width="21.28515625" bestFit="1" customWidth="1"/>
    <col min="9226" max="9226" width="18.140625" customWidth="1"/>
    <col min="9227" max="9228" width="19.85546875" bestFit="1" customWidth="1"/>
    <col min="9229" max="9229" width="18.140625" customWidth="1"/>
    <col min="9230" max="9230" width="21.28515625" bestFit="1" customWidth="1"/>
    <col min="9231" max="9231" width="19.85546875" bestFit="1" customWidth="1"/>
    <col min="9232" max="9232" width="3.85546875" customWidth="1"/>
    <col min="9233" max="9233" width="13.85546875" bestFit="1" customWidth="1"/>
    <col min="9234" max="9234" width="11.140625" bestFit="1" customWidth="1"/>
    <col min="9473" max="9473" width="60.85546875" customWidth="1"/>
    <col min="9474" max="9474" width="22.7109375" bestFit="1" customWidth="1"/>
    <col min="9475" max="9475" width="23.28515625" bestFit="1" customWidth="1"/>
    <col min="9476" max="9476" width="21.28515625" bestFit="1" customWidth="1"/>
    <col min="9477" max="9479" width="20.42578125" bestFit="1" customWidth="1"/>
    <col min="9480" max="9480" width="19.85546875" bestFit="1" customWidth="1"/>
    <col min="9481" max="9481" width="21.28515625" bestFit="1" customWidth="1"/>
    <col min="9482" max="9482" width="18.140625" customWidth="1"/>
    <col min="9483" max="9484" width="19.85546875" bestFit="1" customWidth="1"/>
    <col min="9485" max="9485" width="18.140625" customWidth="1"/>
    <col min="9486" max="9486" width="21.28515625" bestFit="1" customWidth="1"/>
    <col min="9487" max="9487" width="19.85546875" bestFit="1" customWidth="1"/>
    <col min="9488" max="9488" width="3.85546875" customWidth="1"/>
    <col min="9489" max="9489" width="13.85546875" bestFit="1" customWidth="1"/>
    <col min="9490" max="9490" width="11.140625" bestFit="1" customWidth="1"/>
    <col min="9729" max="9729" width="60.85546875" customWidth="1"/>
    <col min="9730" max="9730" width="22.7109375" bestFit="1" customWidth="1"/>
    <col min="9731" max="9731" width="23.28515625" bestFit="1" customWidth="1"/>
    <col min="9732" max="9732" width="21.28515625" bestFit="1" customWidth="1"/>
    <col min="9733" max="9735" width="20.42578125" bestFit="1" customWidth="1"/>
    <col min="9736" max="9736" width="19.85546875" bestFit="1" customWidth="1"/>
    <col min="9737" max="9737" width="21.28515625" bestFit="1" customWidth="1"/>
    <col min="9738" max="9738" width="18.140625" customWidth="1"/>
    <col min="9739" max="9740" width="19.85546875" bestFit="1" customWidth="1"/>
    <col min="9741" max="9741" width="18.140625" customWidth="1"/>
    <col min="9742" max="9742" width="21.28515625" bestFit="1" customWidth="1"/>
    <col min="9743" max="9743" width="19.85546875" bestFit="1" customWidth="1"/>
    <col min="9744" max="9744" width="3.85546875" customWidth="1"/>
    <col min="9745" max="9745" width="13.85546875" bestFit="1" customWidth="1"/>
    <col min="9746" max="9746" width="11.140625" bestFit="1" customWidth="1"/>
    <col min="9985" max="9985" width="60.85546875" customWidth="1"/>
    <col min="9986" max="9986" width="22.7109375" bestFit="1" customWidth="1"/>
    <col min="9987" max="9987" width="23.28515625" bestFit="1" customWidth="1"/>
    <col min="9988" max="9988" width="21.28515625" bestFit="1" customWidth="1"/>
    <col min="9989" max="9991" width="20.42578125" bestFit="1" customWidth="1"/>
    <col min="9992" max="9992" width="19.85546875" bestFit="1" customWidth="1"/>
    <col min="9993" max="9993" width="21.28515625" bestFit="1" customWidth="1"/>
    <col min="9994" max="9994" width="18.140625" customWidth="1"/>
    <col min="9995" max="9996" width="19.85546875" bestFit="1" customWidth="1"/>
    <col min="9997" max="9997" width="18.140625" customWidth="1"/>
    <col min="9998" max="9998" width="21.28515625" bestFit="1" customWidth="1"/>
    <col min="9999" max="9999" width="19.85546875" bestFit="1" customWidth="1"/>
    <col min="10000" max="10000" width="3.85546875" customWidth="1"/>
    <col min="10001" max="10001" width="13.85546875" bestFit="1" customWidth="1"/>
    <col min="10002" max="10002" width="11.140625" bestFit="1" customWidth="1"/>
    <col min="10241" max="10241" width="60.85546875" customWidth="1"/>
    <col min="10242" max="10242" width="22.7109375" bestFit="1" customWidth="1"/>
    <col min="10243" max="10243" width="23.28515625" bestFit="1" customWidth="1"/>
    <col min="10244" max="10244" width="21.28515625" bestFit="1" customWidth="1"/>
    <col min="10245" max="10247" width="20.42578125" bestFit="1" customWidth="1"/>
    <col min="10248" max="10248" width="19.85546875" bestFit="1" customWidth="1"/>
    <col min="10249" max="10249" width="21.28515625" bestFit="1" customWidth="1"/>
    <col min="10250" max="10250" width="18.140625" customWidth="1"/>
    <col min="10251" max="10252" width="19.85546875" bestFit="1" customWidth="1"/>
    <col min="10253" max="10253" width="18.140625" customWidth="1"/>
    <col min="10254" max="10254" width="21.28515625" bestFit="1" customWidth="1"/>
    <col min="10255" max="10255" width="19.85546875" bestFit="1" customWidth="1"/>
    <col min="10256" max="10256" width="3.85546875" customWidth="1"/>
    <col min="10257" max="10257" width="13.85546875" bestFit="1" customWidth="1"/>
    <col min="10258" max="10258" width="11.140625" bestFit="1" customWidth="1"/>
    <col min="10497" max="10497" width="60.85546875" customWidth="1"/>
    <col min="10498" max="10498" width="22.7109375" bestFit="1" customWidth="1"/>
    <col min="10499" max="10499" width="23.28515625" bestFit="1" customWidth="1"/>
    <col min="10500" max="10500" width="21.28515625" bestFit="1" customWidth="1"/>
    <col min="10501" max="10503" width="20.42578125" bestFit="1" customWidth="1"/>
    <col min="10504" max="10504" width="19.85546875" bestFit="1" customWidth="1"/>
    <col min="10505" max="10505" width="21.28515625" bestFit="1" customWidth="1"/>
    <col min="10506" max="10506" width="18.140625" customWidth="1"/>
    <col min="10507" max="10508" width="19.85546875" bestFit="1" customWidth="1"/>
    <col min="10509" max="10509" width="18.140625" customWidth="1"/>
    <col min="10510" max="10510" width="21.28515625" bestFit="1" customWidth="1"/>
    <col min="10511" max="10511" width="19.85546875" bestFit="1" customWidth="1"/>
    <col min="10512" max="10512" width="3.85546875" customWidth="1"/>
    <col min="10513" max="10513" width="13.85546875" bestFit="1" customWidth="1"/>
    <col min="10514" max="10514" width="11.140625" bestFit="1" customWidth="1"/>
    <col min="10753" max="10753" width="60.85546875" customWidth="1"/>
    <col min="10754" max="10754" width="22.7109375" bestFit="1" customWidth="1"/>
    <col min="10755" max="10755" width="23.28515625" bestFit="1" customWidth="1"/>
    <col min="10756" max="10756" width="21.28515625" bestFit="1" customWidth="1"/>
    <col min="10757" max="10759" width="20.42578125" bestFit="1" customWidth="1"/>
    <col min="10760" max="10760" width="19.85546875" bestFit="1" customWidth="1"/>
    <col min="10761" max="10761" width="21.28515625" bestFit="1" customWidth="1"/>
    <col min="10762" max="10762" width="18.140625" customWidth="1"/>
    <col min="10763" max="10764" width="19.85546875" bestFit="1" customWidth="1"/>
    <col min="10765" max="10765" width="18.140625" customWidth="1"/>
    <col min="10766" max="10766" width="21.28515625" bestFit="1" customWidth="1"/>
    <col min="10767" max="10767" width="19.85546875" bestFit="1" customWidth="1"/>
    <col min="10768" max="10768" width="3.85546875" customWidth="1"/>
    <col min="10769" max="10769" width="13.85546875" bestFit="1" customWidth="1"/>
    <col min="10770" max="10770" width="11.140625" bestFit="1" customWidth="1"/>
    <col min="11009" max="11009" width="60.85546875" customWidth="1"/>
    <col min="11010" max="11010" width="22.7109375" bestFit="1" customWidth="1"/>
    <col min="11011" max="11011" width="23.28515625" bestFit="1" customWidth="1"/>
    <col min="11012" max="11012" width="21.28515625" bestFit="1" customWidth="1"/>
    <col min="11013" max="11015" width="20.42578125" bestFit="1" customWidth="1"/>
    <col min="11016" max="11016" width="19.85546875" bestFit="1" customWidth="1"/>
    <col min="11017" max="11017" width="21.28515625" bestFit="1" customWidth="1"/>
    <col min="11018" max="11018" width="18.140625" customWidth="1"/>
    <col min="11019" max="11020" width="19.85546875" bestFit="1" customWidth="1"/>
    <col min="11021" max="11021" width="18.140625" customWidth="1"/>
    <col min="11022" max="11022" width="21.28515625" bestFit="1" customWidth="1"/>
    <col min="11023" max="11023" width="19.85546875" bestFit="1" customWidth="1"/>
    <col min="11024" max="11024" width="3.85546875" customWidth="1"/>
    <col min="11025" max="11025" width="13.85546875" bestFit="1" customWidth="1"/>
    <col min="11026" max="11026" width="11.140625" bestFit="1" customWidth="1"/>
    <col min="11265" max="11265" width="60.85546875" customWidth="1"/>
    <col min="11266" max="11266" width="22.7109375" bestFit="1" customWidth="1"/>
    <col min="11267" max="11267" width="23.28515625" bestFit="1" customWidth="1"/>
    <col min="11268" max="11268" width="21.28515625" bestFit="1" customWidth="1"/>
    <col min="11269" max="11271" width="20.42578125" bestFit="1" customWidth="1"/>
    <col min="11272" max="11272" width="19.85546875" bestFit="1" customWidth="1"/>
    <col min="11273" max="11273" width="21.28515625" bestFit="1" customWidth="1"/>
    <col min="11274" max="11274" width="18.140625" customWidth="1"/>
    <col min="11275" max="11276" width="19.85546875" bestFit="1" customWidth="1"/>
    <col min="11277" max="11277" width="18.140625" customWidth="1"/>
    <col min="11278" max="11278" width="21.28515625" bestFit="1" customWidth="1"/>
    <col min="11279" max="11279" width="19.85546875" bestFit="1" customWidth="1"/>
    <col min="11280" max="11280" width="3.85546875" customWidth="1"/>
    <col min="11281" max="11281" width="13.85546875" bestFit="1" customWidth="1"/>
    <col min="11282" max="11282" width="11.140625" bestFit="1" customWidth="1"/>
    <col min="11521" max="11521" width="60.85546875" customWidth="1"/>
    <col min="11522" max="11522" width="22.7109375" bestFit="1" customWidth="1"/>
    <col min="11523" max="11523" width="23.28515625" bestFit="1" customWidth="1"/>
    <col min="11524" max="11524" width="21.28515625" bestFit="1" customWidth="1"/>
    <col min="11525" max="11527" width="20.42578125" bestFit="1" customWidth="1"/>
    <col min="11528" max="11528" width="19.85546875" bestFit="1" customWidth="1"/>
    <col min="11529" max="11529" width="21.28515625" bestFit="1" customWidth="1"/>
    <col min="11530" max="11530" width="18.140625" customWidth="1"/>
    <col min="11531" max="11532" width="19.85546875" bestFit="1" customWidth="1"/>
    <col min="11533" max="11533" width="18.140625" customWidth="1"/>
    <col min="11534" max="11534" width="21.28515625" bestFit="1" customWidth="1"/>
    <col min="11535" max="11535" width="19.85546875" bestFit="1" customWidth="1"/>
    <col min="11536" max="11536" width="3.85546875" customWidth="1"/>
    <col min="11537" max="11537" width="13.85546875" bestFit="1" customWidth="1"/>
    <col min="11538" max="11538" width="11.140625" bestFit="1" customWidth="1"/>
    <col min="11777" max="11777" width="60.85546875" customWidth="1"/>
    <col min="11778" max="11778" width="22.7109375" bestFit="1" customWidth="1"/>
    <col min="11779" max="11779" width="23.28515625" bestFit="1" customWidth="1"/>
    <col min="11780" max="11780" width="21.28515625" bestFit="1" customWidth="1"/>
    <col min="11781" max="11783" width="20.42578125" bestFit="1" customWidth="1"/>
    <col min="11784" max="11784" width="19.85546875" bestFit="1" customWidth="1"/>
    <col min="11785" max="11785" width="21.28515625" bestFit="1" customWidth="1"/>
    <col min="11786" max="11786" width="18.140625" customWidth="1"/>
    <col min="11787" max="11788" width="19.85546875" bestFit="1" customWidth="1"/>
    <col min="11789" max="11789" width="18.140625" customWidth="1"/>
    <col min="11790" max="11790" width="21.28515625" bestFit="1" customWidth="1"/>
    <col min="11791" max="11791" width="19.85546875" bestFit="1" customWidth="1"/>
    <col min="11792" max="11792" width="3.85546875" customWidth="1"/>
    <col min="11793" max="11793" width="13.85546875" bestFit="1" customWidth="1"/>
    <col min="11794" max="11794" width="11.140625" bestFit="1" customWidth="1"/>
    <col min="12033" max="12033" width="60.85546875" customWidth="1"/>
    <col min="12034" max="12034" width="22.7109375" bestFit="1" customWidth="1"/>
    <col min="12035" max="12035" width="23.28515625" bestFit="1" customWidth="1"/>
    <col min="12036" max="12036" width="21.28515625" bestFit="1" customWidth="1"/>
    <col min="12037" max="12039" width="20.42578125" bestFit="1" customWidth="1"/>
    <col min="12040" max="12040" width="19.85546875" bestFit="1" customWidth="1"/>
    <col min="12041" max="12041" width="21.28515625" bestFit="1" customWidth="1"/>
    <col min="12042" max="12042" width="18.140625" customWidth="1"/>
    <col min="12043" max="12044" width="19.85546875" bestFit="1" customWidth="1"/>
    <col min="12045" max="12045" width="18.140625" customWidth="1"/>
    <col min="12046" max="12046" width="21.28515625" bestFit="1" customWidth="1"/>
    <col min="12047" max="12047" width="19.85546875" bestFit="1" customWidth="1"/>
    <col min="12048" max="12048" width="3.85546875" customWidth="1"/>
    <col min="12049" max="12049" width="13.85546875" bestFit="1" customWidth="1"/>
    <col min="12050" max="12050" width="11.140625" bestFit="1" customWidth="1"/>
    <col min="12289" max="12289" width="60.85546875" customWidth="1"/>
    <col min="12290" max="12290" width="22.7109375" bestFit="1" customWidth="1"/>
    <col min="12291" max="12291" width="23.28515625" bestFit="1" customWidth="1"/>
    <col min="12292" max="12292" width="21.28515625" bestFit="1" customWidth="1"/>
    <col min="12293" max="12295" width="20.42578125" bestFit="1" customWidth="1"/>
    <col min="12296" max="12296" width="19.85546875" bestFit="1" customWidth="1"/>
    <col min="12297" max="12297" width="21.28515625" bestFit="1" customWidth="1"/>
    <col min="12298" max="12298" width="18.140625" customWidth="1"/>
    <col min="12299" max="12300" width="19.85546875" bestFit="1" customWidth="1"/>
    <col min="12301" max="12301" width="18.140625" customWidth="1"/>
    <col min="12302" max="12302" width="21.28515625" bestFit="1" customWidth="1"/>
    <col min="12303" max="12303" width="19.85546875" bestFit="1" customWidth="1"/>
    <col min="12304" max="12304" width="3.85546875" customWidth="1"/>
    <col min="12305" max="12305" width="13.85546875" bestFit="1" customWidth="1"/>
    <col min="12306" max="12306" width="11.140625" bestFit="1" customWidth="1"/>
    <col min="12545" max="12545" width="60.85546875" customWidth="1"/>
    <col min="12546" max="12546" width="22.7109375" bestFit="1" customWidth="1"/>
    <col min="12547" max="12547" width="23.28515625" bestFit="1" customWidth="1"/>
    <col min="12548" max="12548" width="21.28515625" bestFit="1" customWidth="1"/>
    <col min="12549" max="12551" width="20.42578125" bestFit="1" customWidth="1"/>
    <col min="12552" max="12552" width="19.85546875" bestFit="1" customWidth="1"/>
    <col min="12553" max="12553" width="21.28515625" bestFit="1" customWidth="1"/>
    <col min="12554" max="12554" width="18.140625" customWidth="1"/>
    <col min="12555" max="12556" width="19.85546875" bestFit="1" customWidth="1"/>
    <col min="12557" max="12557" width="18.140625" customWidth="1"/>
    <col min="12558" max="12558" width="21.28515625" bestFit="1" customWidth="1"/>
    <col min="12559" max="12559" width="19.85546875" bestFit="1" customWidth="1"/>
    <col min="12560" max="12560" width="3.85546875" customWidth="1"/>
    <col min="12561" max="12561" width="13.85546875" bestFit="1" customWidth="1"/>
    <col min="12562" max="12562" width="11.140625" bestFit="1" customWidth="1"/>
    <col min="12801" max="12801" width="60.85546875" customWidth="1"/>
    <col min="12802" max="12802" width="22.7109375" bestFit="1" customWidth="1"/>
    <col min="12803" max="12803" width="23.28515625" bestFit="1" customWidth="1"/>
    <col min="12804" max="12804" width="21.28515625" bestFit="1" customWidth="1"/>
    <col min="12805" max="12807" width="20.42578125" bestFit="1" customWidth="1"/>
    <col min="12808" max="12808" width="19.85546875" bestFit="1" customWidth="1"/>
    <col min="12809" max="12809" width="21.28515625" bestFit="1" customWidth="1"/>
    <col min="12810" max="12810" width="18.140625" customWidth="1"/>
    <col min="12811" max="12812" width="19.85546875" bestFit="1" customWidth="1"/>
    <col min="12813" max="12813" width="18.140625" customWidth="1"/>
    <col min="12814" max="12814" width="21.28515625" bestFit="1" customWidth="1"/>
    <col min="12815" max="12815" width="19.85546875" bestFit="1" customWidth="1"/>
    <col min="12816" max="12816" width="3.85546875" customWidth="1"/>
    <col min="12817" max="12817" width="13.85546875" bestFit="1" customWidth="1"/>
    <col min="12818" max="12818" width="11.140625" bestFit="1" customWidth="1"/>
    <col min="13057" max="13057" width="60.85546875" customWidth="1"/>
    <col min="13058" max="13058" width="22.7109375" bestFit="1" customWidth="1"/>
    <col min="13059" max="13059" width="23.28515625" bestFit="1" customWidth="1"/>
    <col min="13060" max="13060" width="21.28515625" bestFit="1" customWidth="1"/>
    <col min="13061" max="13063" width="20.42578125" bestFit="1" customWidth="1"/>
    <col min="13064" max="13064" width="19.85546875" bestFit="1" customWidth="1"/>
    <col min="13065" max="13065" width="21.28515625" bestFit="1" customWidth="1"/>
    <col min="13066" max="13066" width="18.140625" customWidth="1"/>
    <col min="13067" max="13068" width="19.85546875" bestFit="1" customWidth="1"/>
    <col min="13069" max="13069" width="18.140625" customWidth="1"/>
    <col min="13070" max="13070" width="21.28515625" bestFit="1" customWidth="1"/>
    <col min="13071" max="13071" width="19.85546875" bestFit="1" customWidth="1"/>
    <col min="13072" max="13072" width="3.85546875" customWidth="1"/>
    <col min="13073" max="13073" width="13.85546875" bestFit="1" customWidth="1"/>
    <col min="13074" max="13074" width="11.140625" bestFit="1" customWidth="1"/>
    <col min="13313" max="13313" width="60.85546875" customWidth="1"/>
    <col min="13314" max="13314" width="22.7109375" bestFit="1" customWidth="1"/>
    <col min="13315" max="13315" width="23.28515625" bestFit="1" customWidth="1"/>
    <col min="13316" max="13316" width="21.28515625" bestFit="1" customWidth="1"/>
    <col min="13317" max="13319" width="20.42578125" bestFit="1" customWidth="1"/>
    <col min="13320" max="13320" width="19.85546875" bestFit="1" customWidth="1"/>
    <col min="13321" max="13321" width="21.28515625" bestFit="1" customWidth="1"/>
    <col min="13322" max="13322" width="18.140625" customWidth="1"/>
    <col min="13323" max="13324" width="19.85546875" bestFit="1" customWidth="1"/>
    <col min="13325" max="13325" width="18.140625" customWidth="1"/>
    <col min="13326" max="13326" width="21.28515625" bestFit="1" customWidth="1"/>
    <col min="13327" max="13327" width="19.85546875" bestFit="1" customWidth="1"/>
    <col min="13328" max="13328" width="3.85546875" customWidth="1"/>
    <col min="13329" max="13329" width="13.85546875" bestFit="1" customWidth="1"/>
    <col min="13330" max="13330" width="11.140625" bestFit="1" customWidth="1"/>
    <col min="13569" max="13569" width="60.85546875" customWidth="1"/>
    <col min="13570" max="13570" width="22.7109375" bestFit="1" customWidth="1"/>
    <col min="13571" max="13571" width="23.28515625" bestFit="1" customWidth="1"/>
    <col min="13572" max="13572" width="21.28515625" bestFit="1" customWidth="1"/>
    <col min="13573" max="13575" width="20.42578125" bestFit="1" customWidth="1"/>
    <col min="13576" max="13576" width="19.85546875" bestFit="1" customWidth="1"/>
    <col min="13577" max="13577" width="21.28515625" bestFit="1" customWidth="1"/>
    <col min="13578" max="13578" width="18.140625" customWidth="1"/>
    <col min="13579" max="13580" width="19.85546875" bestFit="1" customWidth="1"/>
    <col min="13581" max="13581" width="18.140625" customWidth="1"/>
    <col min="13582" max="13582" width="21.28515625" bestFit="1" customWidth="1"/>
    <col min="13583" max="13583" width="19.85546875" bestFit="1" customWidth="1"/>
    <col min="13584" max="13584" width="3.85546875" customWidth="1"/>
    <col min="13585" max="13585" width="13.85546875" bestFit="1" customWidth="1"/>
    <col min="13586" max="13586" width="11.140625" bestFit="1" customWidth="1"/>
    <col min="13825" max="13825" width="60.85546875" customWidth="1"/>
    <col min="13826" max="13826" width="22.7109375" bestFit="1" customWidth="1"/>
    <col min="13827" max="13827" width="23.28515625" bestFit="1" customWidth="1"/>
    <col min="13828" max="13828" width="21.28515625" bestFit="1" customWidth="1"/>
    <col min="13829" max="13831" width="20.42578125" bestFit="1" customWidth="1"/>
    <col min="13832" max="13832" width="19.85546875" bestFit="1" customWidth="1"/>
    <col min="13833" max="13833" width="21.28515625" bestFit="1" customWidth="1"/>
    <col min="13834" max="13834" width="18.140625" customWidth="1"/>
    <col min="13835" max="13836" width="19.85546875" bestFit="1" customWidth="1"/>
    <col min="13837" max="13837" width="18.140625" customWidth="1"/>
    <col min="13838" max="13838" width="21.28515625" bestFit="1" customWidth="1"/>
    <col min="13839" max="13839" width="19.85546875" bestFit="1" customWidth="1"/>
    <col min="13840" max="13840" width="3.85546875" customWidth="1"/>
    <col min="13841" max="13841" width="13.85546875" bestFit="1" customWidth="1"/>
    <col min="13842" max="13842" width="11.140625" bestFit="1" customWidth="1"/>
    <col min="14081" max="14081" width="60.85546875" customWidth="1"/>
    <col min="14082" max="14082" width="22.7109375" bestFit="1" customWidth="1"/>
    <col min="14083" max="14083" width="23.28515625" bestFit="1" customWidth="1"/>
    <col min="14084" max="14084" width="21.28515625" bestFit="1" customWidth="1"/>
    <col min="14085" max="14087" width="20.42578125" bestFit="1" customWidth="1"/>
    <col min="14088" max="14088" width="19.85546875" bestFit="1" customWidth="1"/>
    <col min="14089" max="14089" width="21.28515625" bestFit="1" customWidth="1"/>
    <col min="14090" max="14090" width="18.140625" customWidth="1"/>
    <col min="14091" max="14092" width="19.85546875" bestFit="1" customWidth="1"/>
    <col min="14093" max="14093" width="18.140625" customWidth="1"/>
    <col min="14094" max="14094" width="21.28515625" bestFit="1" customWidth="1"/>
    <col min="14095" max="14095" width="19.85546875" bestFit="1" customWidth="1"/>
    <col min="14096" max="14096" width="3.85546875" customWidth="1"/>
    <col min="14097" max="14097" width="13.85546875" bestFit="1" customWidth="1"/>
    <col min="14098" max="14098" width="11.140625" bestFit="1" customWidth="1"/>
    <col min="14337" max="14337" width="60.85546875" customWidth="1"/>
    <col min="14338" max="14338" width="22.7109375" bestFit="1" customWidth="1"/>
    <col min="14339" max="14339" width="23.28515625" bestFit="1" customWidth="1"/>
    <col min="14340" max="14340" width="21.28515625" bestFit="1" customWidth="1"/>
    <col min="14341" max="14343" width="20.42578125" bestFit="1" customWidth="1"/>
    <col min="14344" max="14344" width="19.85546875" bestFit="1" customWidth="1"/>
    <col min="14345" max="14345" width="21.28515625" bestFit="1" customWidth="1"/>
    <col min="14346" max="14346" width="18.140625" customWidth="1"/>
    <col min="14347" max="14348" width="19.85546875" bestFit="1" customWidth="1"/>
    <col min="14349" max="14349" width="18.140625" customWidth="1"/>
    <col min="14350" max="14350" width="21.28515625" bestFit="1" customWidth="1"/>
    <col min="14351" max="14351" width="19.85546875" bestFit="1" customWidth="1"/>
    <col min="14352" max="14352" width="3.85546875" customWidth="1"/>
    <col min="14353" max="14353" width="13.85546875" bestFit="1" customWidth="1"/>
    <col min="14354" max="14354" width="11.140625" bestFit="1" customWidth="1"/>
    <col min="14593" max="14593" width="60.85546875" customWidth="1"/>
    <col min="14594" max="14594" width="22.7109375" bestFit="1" customWidth="1"/>
    <col min="14595" max="14595" width="23.28515625" bestFit="1" customWidth="1"/>
    <col min="14596" max="14596" width="21.28515625" bestFit="1" customWidth="1"/>
    <col min="14597" max="14599" width="20.42578125" bestFit="1" customWidth="1"/>
    <col min="14600" max="14600" width="19.85546875" bestFit="1" customWidth="1"/>
    <col min="14601" max="14601" width="21.28515625" bestFit="1" customWidth="1"/>
    <col min="14602" max="14602" width="18.140625" customWidth="1"/>
    <col min="14603" max="14604" width="19.85546875" bestFit="1" customWidth="1"/>
    <col min="14605" max="14605" width="18.140625" customWidth="1"/>
    <col min="14606" max="14606" width="21.28515625" bestFit="1" customWidth="1"/>
    <col min="14607" max="14607" width="19.85546875" bestFit="1" customWidth="1"/>
    <col min="14608" max="14608" width="3.85546875" customWidth="1"/>
    <col min="14609" max="14609" width="13.85546875" bestFit="1" customWidth="1"/>
    <col min="14610" max="14610" width="11.140625" bestFit="1" customWidth="1"/>
    <col min="14849" max="14849" width="60.85546875" customWidth="1"/>
    <col min="14850" max="14850" width="22.7109375" bestFit="1" customWidth="1"/>
    <col min="14851" max="14851" width="23.28515625" bestFit="1" customWidth="1"/>
    <col min="14852" max="14852" width="21.28515625" bestFit="1" customWidth="1"/>
    <col min="14853" max="14855" width="20.42578125" bestFit="1" customWidth="1"/>
    <col min="14856" max="14856" width="19.85546875" bestFit="1" customWidth="1"/>
    <col min="14857" max="14857" width="21.28515625" bestFit="1" customWidth="1"/>
    <col min="14858" max="14858" width="18.140625" customWidth="1"/>
    <col min="14859" max="14860" width="19.85546875" bestFit="1" customWidth="1"/>
    <col min="14861" max="14861" width="18.140625" customWidth="1"/>
    <col min="14862" max="14862" width="21.28515625" bestFit="1" customWidth="1"/>
    <col min="14863" max="14863" width="19.85546875" bestFit="1" customWidth="1"/>
    <col min="14864" max="14864" width="3.85546875" customWidth="1"/>
    <col min="14865" max="14865" width="13.85546875" bestFit="1" customWidth="1"/>
    <col min="14866" max="14866" width="11.140625" bestFit="1" customWidth="1"/>
    <col min="15105" max="15105" width="60.85546875" customWidth="1"/>
    <col min="15106" max="15106" width="22.7109375" bestFit="1" customWidth="1"/>
    <col min="15107" max="15107" width="23.28515625" bestFit="1" customWidth="1"/>
    <col min="15108" max="15108" width="21.28515625" bestFit="1" customWidth="1"/>
    <col min="15109" max="15111" width="20.42578125" bestFit="1" customWidth="1"/>
    <col min="15112" max="15112" width="19.85546875" bestFit="1" customWidth="1"/>
    <col min="15113" max="15113" width="21.28515625" bestFit="1" customWidth="1"/>
    <col min="15114" max="15114" width="18.140625" customWidth="1"/>
    <col min="15115" max="15116" width="19.85546875" bestFit="1" customWidth="1"/>
    <col min="15117" max="15117" width="18.140625" customWidth="1"/>
    <col min="15118" max="15118" width="21.28515625" bestFit="1" customWidth="1"/>
    <col min="15119" max="15119" width="19.85546875" bestFit="1" customWidth="1"/>
    <col min="15120" max="15120" width="3.85546875" customWidth="1"/>
    <col min="15121" max="15121" width="13.85546875" bestFit="1" customWidth="1"/>
    <col min="15122" max="15122" width="11.140625" bestFit="1" customWidth="1"/>
    <col min="15361" max="15361" width="60.85546875" customWidth="1"/>
    <col min="15362" max="15362" width="22.7109375" bestFit="1" customWidth="1"/>
    <col min="15363" max="15363" width="23.28515625" bestFit="1" customWidth="1"/>
    <col min="15364" max="15364" width="21.28515625" bestFit="1" customWidth="1"/>
    <col min="15365" max="15367" width="20.42578125" bestFit="1" customWidth="1"/>
    <col min="15368" max="15368" width="19.85546875" bestFit="1" customWidth="1"/>
    <col min="15369" max="15369" width="21.28515625" bestFit="1" customWidth="1"/>
    <col min="15370" max="15370" width="18.140625" customWidth="1"/>
    <col min="15371" max="15372" width="19.85546875" bestFit="1" customWidth="1"/>
    <col min="15373" max="15373" width="18.140625" customWidth="1"/>
    <col min="15374" max="15374" width="21.28515625" bestFit="1" customWidth="1"/>
    <col min="15375" max="15375" width="19.85546875" bestFit="1" customWidth="1"/>
    <col min="15376" max="15376" width="3.85546875" customWidth="1"/>
    <col min="15377" max="15377" width="13.85546875" bestFit="1" customWidth="1"/>
    <col min="15378" max="15378" width="11.140625" bestFit="1" customWidth="1"/>
    <col min="15617" max="15617" width="60.85546875" customWidth="1"/>
    <col min="15618" max="15618" width="22.7109375" bestFit="1" customWidth="1"/>
    <col min="15619" max="15619" width="23.28515625" bestFit="1" customWidth="1"/>
    <col min="15620" max="15620" width="21.28515625" bestFit="1" customWidth="1"/>
    <col min="15621" max="15623" width="20.42578125" bestFit="1" customWidth="1"/>
    <col min="15624" max="15624" width="19.85546875" bestFit="1" customWidth="1"/>
    <col min="15625" max="15625" width="21.28515625" bestFit="1" customWidth="1"/>
    <col min="15626" max="15626" width="18.140625" customWidth="1"/>
    <col min="15627" max="15628" width="19.85546875" bestFit="1" customWidth="1"/>
    <col min="15629" max="15629" width="18.140625" customWidth="1"/>
    <col min="15630" max="15630" width="21.28515625" bestFit="1" customWidth="1"/>
    <col min="15631" max="15631" width="19.85546875" bestFit="1" customWidth="1"/>
    <col min="15632" max="15632" width="3.85546875" customWidth="1"/>
    <col min="15633" max="15633" width="13.85546875" bestFit="1" customWidth="1"/>
    <col min="15634" max="15634" width="11.140625" bestFit="1" customWidth="1"/>
    <col min="15873" max="15873" width="60.85546875" customWidth="1"/>
    <col min="15874" max="15874" width="22.7109375" bestFit="1" customWidth="1"/>
    <col min="15875" max="15875" width="23.28515625" bestFit="1" customWidth="1"/>
    <col min="15876" max="15876" width="21.28515625" bestFit="1" customWidth="1"/>
    <col min="15877" max="15879" width="20.42578125" bestFit="1" customWidth="1"/>
    <col min="15880" max="15880" width="19.85546875" bestFit="1" customWidth="1"/>
    <col min="15881" max="15881" width="21.28515625" bestFit="1" customWidth="1"/>
    <col min="15882" max="15882" width="18.140625" customWidth="1"/>
    <col min="15883" max="15884" width="19.85546875" bestFit="1" customWidth="1"/>
    <col min="15885" max="15885" width="18.140625" customWidth="1"/>
    <col min="15886" max="15886" width="21.28515625" bestFit="1" customWidth="1"/>
    <col min="15887" max="15887" width="19.85546875" bestFit="1" customWidth="1"/>
    <col min="15888" max="15888" width="3.85546875" customWidth="1"/>
    <col min="15889" max="15889" width="13.85546875" bestFit="1" customWidth="1"/>
    <col min="15890" max="15890" width="11.140625" bestFit="1" customWidth="1"/>
    <col min="16129" max="16129" width="60.85546875" customWidth="1"/>
    <col min="16130" max="16130" width="22.7109375" bestFit="1" customWidth="1"/>
    <col min="16131" max="16131" width="23.28515625" bestFit="1" customWidth="1"/>
    <col min="16132" max="16132" width="21.28515625" bestFit="1" customWidth="1"/>
    <col min="16133" max="16135" width="20.42578125" bestFit="1" customWidth="1"/>
    <col min="16136" max="16136" width="19.85546875" bestFit="1" customWidth="1"/>
    <col min="16137" max="16137" width="21.28515625" bestFit="1" customWidth="1"/>
    <col min="16138" max="16138" width="18.140625" customWidth="1"/>
    <col min="16139" max="16140" width="19.85546875" bestFit="1" customWidth="1"/>
    <col min="16141" max="16141" width="18.140625" customWidth="1"/>
    <col min="16142" max="16142" width="21.28515625" bestFit="1" customWidth="1"/>
    <col min="16143" max="16143" width="19.85546875" bestFit="1" customWidth="1"/>
    <col min="16144" max="16144" width="3.85546875" customWidth="1"/>
    <col min="16145" max="16145" width="13.85546875" bestFit="1" customWidth="1"/>
    <col min="16146" max="16146" width="11.140625" bestFit="1" customWidth="1"/>
  </cols>
  <sheetData>
    <row r="1" spans="1:16" ht="20.25" hidden="1">
      <c r="A1" s="231"/>
      <c r="B1" s="232"/>
      <c r="C1" s="232"/>
      <c r="D1" s="232"/>
      <c r="E1" s="232"/>
      <c r="F1" s="232"/>
      <c r="G1" s="232"/>
      <c r="H1" s="232"/>
      <c r="I1" s="232"/>
      <c r="J1" s="232"/>
      <c r="P1"/>
    </row>
    <row r="2" spans="1:16" ht="60" customHeight="1">
      <c r="A2" s="1276" t="s">
        <v>593</v>
      </c>
      <c r="B2" s="1276"/>
      <c r="C2" s="1276"/>
      <c r="D2" s="1276"/>
      <c r="E2" s="1276"/>
      <c r="F2" s="1276"/>
      <c r="G2" s="1276"/>
      <c r="H2" s="1276"/>
      <c r="I2" s="1276"/>
      <c r="J2" s="1276"/>
      <c r="K2" s="1276"/>
      <c r="L2" s="1276"/>
      <c r="M2" s="1276"/>
      <c r="N2" s="1276"/>
      <c r="O2" s="1276"/>
      <c r="P2"/>
    </row>
    <row r="3" spans="1:16" ht="47.25" customHeight="1">
      <c r="A3" s="1276" t="s">
        <v>812</v>
      </c>
      <c r="B3" s="1276"/>
      <c r="C3" s="1276"/>
      <c r="D3" s="1276"/>
      <c r="E3" s="1276"/>
      <c r="F3" s="1276"/>
      <c r="G3" s="1276"/>
      <c r="H3" s="1276"/>
      <c r="I3" s="1276"/>
      <c r="J3" s="1276"/>
      <c r="K3" s="1276"/>
      <c r="L3" s="1276"/>
      <c r="M3" s="1276"/>
      <c r="N3" s="1276"/>
      <c r="O3" s="1276"/>
      <c r="P3"/>
    </row>
    <row r="4" spans="1:16" ht="47.25" customHeight="1">
      <c r="A4" s="1276" t="s">
        <v>584</v>
      </c>
      <c r="B4" s="1276"/>
      <c r="C4" s="1276"/>
      <c r="D4" s="1276"/>
      <c r="E4" s="1276"/>
      <c r="F4" s="1276"/>
      <c r="G4" s="1276"/>
      <c r="H4" s="1276"/>
      <c r="I4" s="1276"/>
      <c r="J4" s="1276"/>
      <c r="K4" s="1276"/>
      <c r="L4" s="1276"/>
      <c r="M4" s="1276"/>
      <c r="N4" s="1276"/>
      <c r="O4" s="1276"/>
      <c r="P4"/>
    </row>
    <row r="5" spans="1:16" s="233" customFormat="1" ht="41.25" customHeight="1">
      <c r="A5" s="1278" t="s">
        <v>1228</v>
      </c>
      <c r="B5" s="1278"/>
      <c r="C5" s="1278"/>
      <c r="D5" s="1278"/>
      <c r="E5" s="1278"/>
      <c r="F5" s="1278"/>
      <c r="G5" s="1278"/>
      <c r="H5" s="1278"/>
      <c r="I5" s="1278"/>
      <c r="J5" s="1278"/>
      <c r="K5" s="1278"/>
      <c r="L5" s="1278"/>
      <c r="M5" s="1278"/>
      <c r="N5" s="1278"/>
      <c r="O5" s="1278"/>
    </row>
    <row r="6" spans="1:16" ht="3" customHeight="1">
      <c r="A6" s="847"/>
      <c r="B6" s="479"/>
      <c r="C6" s="479"/>
      <c r="D6" s="479"/>
      <c r="E6" s="479"/>
      <c r="F6" s="479"/>
      <c r="G6" s="479"/>
      <c r="H6" s="479"/>
      <c r="I6" s="479"/>
      <c r="J6" s="479"/>
      <c r="K6" s="479"/>
      <c r="L6" s="479"/>
      <c r="M6" s="479"/>
      <c r="N6" s="479"/>
      <c r="O6" s="479"/>
      <c r="P6"/>
    </row>
    <row r="7" spans="1:16" ht="11.25" customHeight="1" thickBot="1">
      <c r="P7"/>
    </row>
    <row r="8" spans="1:16" s="239" customFormat="1" ht="51.75" customHeight="1" thickTop="1" thickBot="1">
      <c r="A8" s="236"/>
      <c r="B8" s="237" t="s">
        <v>134</v>
      </c>
      <c r="C8" s="237" t="s">
        <v>136</v>
      </c>
      <c r="D8" s="237" t="s">
        <v>138</v>
      </c>
      <c r="E8" s="237" t="s">
        <v>140</v>
      </c>
      <c r="F8" s="237" t="s">
        <v>142</v>
      </c>
      <c r="G8" s="237" t="s">
        <v>144</v>
      </c>
      <c r="H8" s="237" t="s">
        <v>146</v>
      </c>
      <c r="I8" s="237" t="s">
        <v>148</v>
      </c>
      <c r="J8" s="237" t="s">
        <v>150</v>
      </c>
      <c r="K8" s="237" t="s">
        <v>152</v>
      </c>
      <c r="L8" s="237" t="s">
        <v>154</v>
      </c>
      <c r="M8" s="237" t="s">
        <v>156</v>
      </c>
      <c r="N8" s="237" t="s">
        <v>158</v>
      </c>
      <c r="O8" s="237" t="s">
        <v>160</v>
      </c>
    </row>
    <row r="9" spans="1:16" s="850" customFormat="1" ht="36.75" customHeight="1" thickTop="1" thickBot="1">
      <c r="A9" s="848" t="s">
        <v>814</v>
      </c>
      <c r="B9" s="849">
        <v>0.18659999999999999</v>
      </c>
      <c r="C9" s="849">
        <v>0.1333</v>
      </c>
      <c r="D9" s="849">
        <v>0.21740000000000001</v>
      </c>
      <c r="E9" s="849">
        <v>0.40360000000000001</v>
      </c>
      <c r="F9" s="849">
        <v>0.29849999999999999</v>
      </c>
      <c r="G9" s="849">
        <v>0.22309999999999999</v>
      </c>
      <c r="H9" s="849">
        <v>0.1993</v>
      </c>
      <c r="I9" s="849">
        <v>0.27610000000000001</v>
      </c>
      <c r="J9" s="849">
        <v>0.24779999999999999</v>
      </c>
      <c r="K9" s="849">
        <v>0.2218</v>
      </c>
      <c r="L9" s="849">
        <v>0.35620000000000002</v>
      </c>
      <c r="M9" s="849">
        <v>0.21609999999999999</v>
      </c>
      <c r="N9" s="849">
        <v>0.21679999999999999</v>
      </c>
      <c r="O9" s="849">
        <v>0.1462</v>
      </c>
    </row>
    <row r="10" spans="1:16" ht="39.75" customHeight="1" thickTop="1">
      <c r="A10" s="265" t="s">
        <v>815</v>
      </c>
      <c r="B10" s="851">
        <v>451827377.27999997</v>
      </c>
      <c r="C10" s="851">
        <v>228684198.41</v>
      </c>
      <c r="D10" s="851">
        <v>133495930.89</v>
      </c>
      <c r="E10" s="851">
        <v>39424251.57</v>
      </c>
      <c r="F10" s="851">
        <v>36599093.5</v>
      </c>
      <c r="G10" s="851">
        <v>39955094.93</v>
      </c>
      <c r="H10" s="851">
        <v>17282892.600000001</v>
      </c>
      <c r="I10" s="851">
        <v>28050272.699999999</v>
      </c>
      <c r="J10" s="851">
        <v>10012993.98</v>
      </c>
      <c r="K10" s="851">
        <v>12335570.27</v>
      </c>
      <c r="L10" s="851">
        <v>14739248.02</v>
      </c>
      <c r="M10" s="851">
        <v>9009206.6799999997</v>
      </c>
      <c r="N10" s="851">
        <v>31589877.98</v>
      </c>
      <c r="O10" s="851">
        <v>21415297.260000002</v>
      </c>
      <c r="P10"/>
    </row>
    <row r="11" spans="1:16" ht="39.75" customHeight="1">
      <c r="A11" s="265" t="s">
        <v>816</v>
      </c>
      <c r="B11" s="851">
        <v>0</v>
      </c>
      <c r="C11" s="851">
        <v>0</v>
      </c>
      <c r="D11" s="851">
        <v>0</v>
      </c>
      <c r="E11" s="851">
        <v>0</v>
      </c>
      <c r="F11" s="851">
        <v>0</v>
      </c>
      <c r="G11" s="851">
        <v>0</v>
      </c>
      <c r="H11" s="851">
        <v>0</v>
      </c>
      <c r="I11" s="851">
        <v>0</v>
      </c>
      <c r="J11" s="851">
        <v>0</v>
      </c>
      <c r="K11" s="851">
        <v>0</v>
      </c>
      <c r="L11" s="851">
        <v>0</v>
      </c>
      <c r="M11" s="851">
        <v>0</v>
      </c>
      <c r="N11" s="851">
        <v>0</v>
      </c>
      <c r="O11" s="851">
        <v>0</v>
      </c>
      <c r="P11"/>
    </row>
    <row r="12" spans="1:16" s="610" customFormat="1" ht="39.75" customHeight="1">
      <c r="A12" s="265" t="s">
        <v>817</v>
      </c>
      <c r="B12" s="851">
        <v>110249895.68000001</v>
      </c>
      <c r="C12" s="851">
        <v>87133828.030000001</v>
      </c>
      <c r="D12" s="851">
        <v>43629533.890000001</v>
      </c>
      <c r="E12" s="851">
        <v>13660157.01</v>
      </c>
      <c r="F12" s="851">
        <v>41720515.590000004</v>
      </c>
      <c r="G12" s="851">
        <v>25421863.420000002</v>
      </c>
      <c r="H12" s="851">
        <v>27278000.510000002</v>
      </c>
      <c r="I12" s="851">
        <v>27371462.52</v>
      </c>
      <c r="J12" s="851">
        <v>32642722.18</v>
      </c>
      <c r="K12" s="851">
        <v>9451770.8399999999</v>
      </c>
      <c r="L12" s="851">
        <v>11193824.279999999</v>
      </c>
      <c r="M12" s="851">
        <v>806540.01</v>
      </c>
      <c r="N12" s="851">
        <v>9449207.9299999997</v>
      </c>
      <c r="O12" s="851">
        <v>5788314.7199999997</v>
      </c>
    </row>
    <row r="13" spans="1:16" s="610" customFormat="1" ht="39.75" customHeight="1">
      <c r="A13" s="265" t="s">
        <v>818</v>
      </c>
      <c r="B13" s="851">
        <v>143976858.78999999</v>
      </c>
      <c r="C13" s="851">
        <v>63520899.619999997</v>
      </c>
      <c r="D13" s="851">
        <v>46800530.030000001</v>
      </c>
      <c r="E13" s="851">
        <v>23254264.920000002</v>
      </c>
      <c r="F13" s="851">
        <v>73147411.390000001</v>
      </c>
      <c r="G13" s="851">
        <v>33579818.380000003</v>
      </c>
      <c r="H13" s="851">
        <v>21104706.27</v>
      </c>
      <c r="I13" s="851">
        <v>37832029.039999999</v>
      </c>
      <c r="J13" s="851">
        <v>17657259.57</v>
      </c>
      <c r="K13" s="851">
        <v>6756321.2699999996</v>
      </c>
      <c r="L13" s="851">
        <v>15597914.859999999</v>
      </c>
      <c r="M13" s="851">
        <v>6288330.7000000002</v>
      </c>
      <c r="N13" s="851">
        <v>49219292.530000001</v>
      </c>
      <c r="O13" s="851">
        <v>10415931.949999999</v>
      </c>
    </row>
    <row r="14" spans="1:16" s="610" customFormat="1" ht="39.75" customHeight="1">
      <c r="A14" s="265" t="s">
        <v>819</v>
      </c>
      <c r="B14" s="851">
        <v>66411059.170000002</v>
      </c>
      <c r="C14" s="851">
        <v>82410891.650000006</v>
      </c>
      <c r="D14" s="851">
        <v>23523773.489999998</v>
      </c>
      <c r="E14" s="851">
        <v>0</v>
      </c>
      <c r="F14" s="851">
        <v>0</v>
      </c>
      <c r="G14" s="851">
        <v>0</v>
      </c>
      <c r="H14" s="851">
        <v>0</v>
      </c>
      <c r="I14" s="851">
        <v>10194555.75</v>
      </c>
      <c r="J14" s="851">
        <v>28215919.510000002</v>
      </c>
      <c r="K14" s="851">
        <v>4985654.97</v>
      </c>
      <c r="L14" s="851">
        <v>1490289.47</v>
      </c>
      <c r="M14" s="851">
        <v>0</v>
      </c>
      <c r="N14" s="851">
        <v>0</v>
      </c>
      <c r="O14" s="851">
        <v>4259672.74</v>
      </c>
    </row>
    <row r="15" spans="1:16" s="610" customFormat="1" ht="39.75" customHeight="1" thickBot="1">
      <c r="A15" s="265" t="s">
        <v>820</v>
      </c>
      <c r="B15" s="851">
        <v>1059680349.4299999</v>
      </c>
      <c r="C15" s="851">
        <v>604892785.76999998</v>
      </c>
      <c r="D15" s="851">
        <v>285085085.94999999</v>
      </c>
      <c r="E15" s="851">
        <v>62293352.280000001</v>
      </c>
      <c r="F15" s="851">
        <v>118761115</v>
      </c>
      <c r="G15" s="851">
        <v>279356881.87</v>
      </c>
      <c r="H15" s="851">
        <v>165485024.38999999</v>
      </c>
      <c r="I15" s="851">
        <v>129310503.12</v>
      </c>
      <c r="J15" s="851">
        <v>110657045.79000001</v>
      </c>
      <c r="K15" s="851">
        <v>110639185.34999999</v>
      </c>
      <c r="L15" s="851">
        <v>84865963.989999995</v>
      </c>
      <c r="M15" s="851">
        <v>56416106.460000001</v>
      </c>
      <c r="N15" s="851">
        <v>172551593.22999999</v>
      </c>
      <c r="O15" s="851">
        <v>102256510.90000001</v>
      </c>
    </row>
    <row r="16" spans="1:16" s="245" customFormat="1" ht="36.75" customHeight="1" thickTop="1" thickBot="1">
      <c r="A16" s="246" t="s">
        <v>821</v>
      </c>
      <c r="B16" s="247">
        <v>1832145540.3499999</v>
      </c>
      <c r="C16" s="247">
        <v>1066642603.48</v>
      </c>
      <c r="D16" s="247">
        <v>532534854.25</v>
      </c>
      <c r="E16" s="247">
        <v>138632025.78</v>
      </c>
      <c r="F16" s="247">
        <v>270228135.48000002</v>
      </c>
      <c r="G16" s="247">
        <v>378313658.60000002</v>
      </c>
      <c r="H16" s="247">
        <v>231150623.77000001</v>
      </c>
      <c r="I16" s="247">
        <v>232758823.13</v>
      </c>
      <c r="J16" s="247">
        <v>199185941.03</v>
      </c>
      <c r="K16" s="247">
        <v>144168502.69999999</v>
      </c>
      <c r="L16" s="247">
        <v>127887240.62</v>
      </c>
      <c r="M16" s="247">
        <v>72520183.849999994</v>
      </c>
      <c r="N16" s="247">
        <v>262809971.66999999</v>
      </c>
      <c r="O16" s="247">
        <v>144135727.56999999</v>
      </c>
    </row>
    <row r="17" spans="1:15" s="610" customFormat="1" ht="36.75" customHeight="1" thickTop="1">
      <c r="A17" s="265" t="s">
        <v>822</v>
      </c>
      <c r="B17" s="851">
        <v>1203527052.3385</v>
      </c>
      <c r="C17" s="851">
        <v>715888169.92349994</v>
      </c>
      <c r="D17" s="851">
        <v>334854087.86049998</v>
      </c>
      <c r="E17" s="851">
        <v>76652516.142000005</v>
      </c>
      <c r="F17" s="851">
        <v>163678923.81299999</v>
      </c>
      <c r="G17" s="851">
        <v>301231163.74400002</v>
      </c>
      <c r="H17" s="851">
        <v>181492977.627</v>
      </c>
      <c r="I17" s="851">
        <v>161346726.95649999</v>
      </c>
      <c r="J17" s="851">
        <v>147176159.6435</v>
      </c>
      <c r="K17" s="851">
        <v>119646941.3805</v>
      </c>
      <c r="L17" s="851">
        <v>96021403.3785</v>
      </c>
      <c r="M17" s="851">
        <v>59721579.811999999</v>
      </c>
      <c r="N17" s="851">
        <v>199051081.081</v>
      </c>
      <c r="O17" s="851">
        <v>111816894.374</v>
      </c>
    </row>
    <row r="18" spans="1:15" s="253" customFormat="1" ht="36.75" customHeight="1" thickBot="1">
      <c r="A18" s="251" t="s">
        <v>823</v>
      </c>
      <c r="B18" s="252">
        <v>0.65690000000000004</v>
      </c>
      <c r="C18" s="252">
        <v>0.67120000000000002</v>
      </c>
      <c r="D18" s="252">
        <v>0.62880000000000003</v>
      </c>
      <c r="E18" s="252">
        <v>0.55289999999999995</v>
      </c>
      <c r="F18" s="252">
        <v>0.60570000000000002</v>
      </c>
      <c r="G18" s="252">
        <v>0.79620000000000002</v>
      </c>
      <c r="H18" s="252">
        <v>0.78520000000000001</v>
      </c>
      <c r="I18" s="252">
        <v>0.69320000000000004</v>
      </c>
      <c r="J18" s="252">
        <v>0.7389</v>
      </c>
      <c r="K18" s="252">
        <v>0.82989999999999997</v>
      </c>
      <c r="L18" s="252">
        <v>0.75080000000000002</v>
      </c>
      <c r="M18" s="252">
        <v>0.82350000000000001</v>
      </c>
      <c r="N18" s="252">
        <v>0.75739999999999996</v>
      </c>
      <c r="O18" s="252">
        <v>0.77580000000000005</v>
      </c>
    </row>
    <row r="19" spans="1:15" s="610" customFormat="1" ht="36.75" customHeight="1" thickTop="1" thickBot="1">
      <c r="A19" s="852" t="s">
        <v>824</v>
      </c>
      <c r="B19" s="853">
        <v>120352705.2339</v>
      </c>
      <c r="C19" s="853">
        <v>71588816.992400005</v>
      </c>
      <c r="D19" s="853">
        <v>33485408.7861</v>
      </c>
      <c r="E19" s="853">
        <v>7665251.6141999997</v>
      </c>
      <c r="F19" s="853">
        <v>16367892.3813</v>
      </c>
      <c r="G19" s="853">
        <v>30123116.374400001</v>
      </c>
      <c r="H19" s="853">
        <v>18149297.762699999</v>
      </c>
      <c r="I19" s="853">
        <v>16134672.695699999</v>
      </c>
      <c r="J19" s="853">
        <v>14717615.964400001</v>
      </c>
      <c r="K19" s="853">
        <v>11964694.1381</v>
      </c>
      <c r="L19" s="853">
        <v>9602140.3378999997</v>
      </c>
      <c r="M19" s="853">
        <v>5972157.9812000003</v>
      </c>
      <c r="N19" s="853">
        <v>19905108.108100001</v>
      </c>
      <c r="O19" s="853">
        <v>11181689.4374</v>
      </c>
    </row>
    <row r="20" spans="1:15" s="610" customFormat="1" ht="36.75" customHeight="1" thickTop="1">
      <c r="A20" s="265" t="s">
        <v>825</v>
      </c>
      <c r="B20" s="851">
        <v>186643145</v>
      </c>
      <c r="C20" s="851">
        <v>92480967</v>
      </c>
      <c r="D20" s="851">
        <v>66609242</v>
      </c>
      <c r="E20" s="851">
        <v>31963231</v>
      </c>
      <c r="F20" s="851">
        <v>46257859</v>
      </c>
      <c r="G20" s="851">
        <v>67191448</v>
      </c>
      <c r="H20" s="851">
        <v>34617696</v>
      </c>
      <c r="I20" s="851">
        <v>43924351</v>
      </c>
      <c r="J20" s="851">
        <v>36474480</v>
      </c>
      <c r="K20" s="851">
        <v>26542176</v>
      </c>
      <c r="L20" s="851">
        <v>31492306</v>
      </c>
      <c r="M20" s="851">
        <v>12682176</v>
      </c>
      <c r="N20" s="851">
        <v>33344210</v>
      </c>
      <c r="O20" s="851">
        <v>16233380</v>
      </c>
    </row>
    <row r="21" spans="1:15" s="610" customFormat="1" ht="36.75" customHeight="1">
      <c r="A21" s="265" t="s">
        <v>826</v>
      </c>
      <c r="B21" s="851">
        <v>0</v>
      </c>
      <c r="C21" s="851">
        <v>0</v>
      </c>
      <c r="D21" s="851">
        <v>0</v>
      </c>
      <c r="E21" s="851">
        <v>1</v>
      </c>
      <c r="F21" s="851">
        <v>0</v>
      </c>
      <c r="G21" s="851">
        <v>0</v>
      </c>
      <c r="H21" s="851">
        <v>0</v>
      </c>
      <c r="I21" s="851">
        <v>0</v>
      </c>
      <c r="J21" s="851">
        <v>0</v>
      </c>
      <c r="K21" s="851">
        <v>0</v>
      </c>
      <c r="L21" s="851">
        <v>0</v>
      </c>
      <c r="M21" s="851">
        <v>0</v>
      </c>
      <c r="N21" s="851">
        <v>0</v>
      </c>
      <c r="O21" s="851">
        <v>5</v>
      </c>
    </row>
    <row r="22" spans="1:15" s="610" customFormat="1" ht="36.75" customHeight="1">
      <c r="A22" s="744" t="s">
        <v>827</v>
      </c>
      <c r="B22" s="851">
        <v>0</v>
      </c>
      <c r="C22" s="851">
        <v>0</v>
      </c>
      <c r="D22" s="851">
        <v>0</v>
      </c>
      <c r="E22" s="851">
        <v>0</v>
      </c>
      <c r="F22" s="851">
        <v>0</v>
      </c>
      <c r="G22" s="851">
        <v>0</v>
      </c>
      <c r="H22" s="851">
        <v>0</v>
      </c>
      <c r="I22" s="851">
        <v>0</v>
      </c>
      <c r="J22" s="851">
        <v>0</v>
      </c>
      <c r="K22" s="851">
        <v>0</v>
      </c>
      <c r="L22" s="851">
        <v>0</v>
      </c>
      <c r="M22" s="851">
        <v>0</v>
      </c>
      <c r="N22" s="851">
        <v>0</v>
      </c>
      <c r="O22" s="851">
        <v>0</v>
      </c>
    </row>
    <row r="23" spans="1:15" s="610" customFormat="1" ht="36.75" customHeight="1" thickBot="1">
      <c r="A23" s="265" t="s">
        <v>828</v>
      </c>
      <c r="B23" s="851">
        <v>4</v>
      </c>
      <c r="C23" s="851">
        <v>0</v>
      </c>
      <c r="D23" s="851">
        <v>133307</v>
      </c>
      <c r="E23" s="851">
        <v>1428174</v>
      </c>
      <c r="F23" s="851">
        <v>524803</v>
      </c>
      <c r="G23" s="851">
        <v>0</v>
      </c>
      <c r="H23" s="851">
        <v>0</v>
      </c>
      <c r="I23" s="851">
        <v>40</v>
      </c>
      <c r="J23" s="851">
        <v>0</v>
      </c>
      <c r="K23" s="851">
        <v>0</v>
      </c>
      <c r="L23" s="851">
        <v>0</v>
      </c>
      <c r="M23" s="851">
        <v>131398</v>
      </c>
      <c r="N23" s="851">
        <v>0</v>
      </c>
      <c r="O23" s="851">
        <v>82431</v>
      </c>
    </row>
    <row r="24" spans="1:15" s="610" customFormat="1" ht="36.75" customHeight="1" thickTop="1" thickBot="1">
      <c r="A24" s="852" t="s">
        <v>829</v>
      </c>
      <c r="B24" s="853">
        <v>186643141</v>
      </c>
      <c r="C24" s="853">
        <v>92480967</v>
      </c>
      <c r="D24" s="853">
        <v>66475935</v>
      </c>
      <c r="E24" s="853">
        <v>30535056</v>
      </c>
      <c r="F24" s="853">
        <v>45733056</v>
      </c>
      <c r="G24" s="853">
        <v>67191448</v>
      </c>
      <c r="H24" s="853">
        <v>34617696</v>
      </c>
      <c r="I24" s="853">
        <v>43924311</v>
      </c>
      <c r="J24" s="853">
        <v>36474480</v>
      </c>
      <c r="K24" s="853">
        <v>26542176</v>
      </c>
      <c r="L24" s="853">
        <v>31492306</v>
      </c>
      <c r="M24" s="853">
        <v>12550778</v>
      </c>
      <c r="N24" s="853">
        <v>33344210</v>
      </c>
      <c r="O24" s="853">
        <v>16150944</v>
      </c>
    </row>
    <row r="25" spans="1:15" s="610" customFormat="1" ht="36.75" customHeight="1" thickTop="1">
      <c r="A25" s="265" t="s">
        <v>830</v>
      </c>
      <c r="B25" s="851">
        <v>0</v>
      </c>
      <c r="C25" s="851">
        <v>0</v>
      </c>
      <c r="D25" s="851">
        <v>0</v>
      </c>
      <c r="E25" s="851">
        <v>0</v>
      </c>
      <c r="F25" s="851">
        <v>0</v>
      </c>
      <c r="G25" s="851">
        <v>0</v>
      </c>
      <c r="H25" s="851">
        <v>0</v>
      </c>
      <c r="I25" s="851">
        <v>0</v>
      </c>
      <c r="J25" s="851">
        <v>0</v>
      </c>
      <c r="K25" s="851">
        <v>0</v>
      </c>
      <c r="L25" s="851">
        <v>0</v>
      </c>
      <c r="M25" s="851">
        <v>0</v>
      </c>
      <c r="N25" s="851">
        <v>0</v>
      </c>
      <c r="O25" s="851">
        <v>0</v>
      </c>
    </row>
    <row r="26" spans="1:15" s="610" customFormat="1" ht="36.75" customHeight="1">
      <c r="A26" s="265" t="s">
        <v>831</v>
      </c>
      <c r="B26" s="851">
        <v>0</v>
      </c>
      <c r="C26" s="851">
        <v>0</v>
      </c>
      <c r="D26" s="851">
        <v>0</v>
      </c>
      <c r="E26" s="851">
        <v>0</v>
      </c>
      <c r="F26" s="851">
        <v>0</v>
      </c>
      <c r="G26" s="851">
        <v>0</v>
      </c>
      <c r="H26" s="851">
        <v>0</v>
      </c>
      <c r="I26" s="851">
        <v>0</v>
      </c>
      <c r="J26" s="851">
        <v>0</v>
      </c>
      <c r="K26" s="851">
        <v>0</v>
      </c>
      <c r="L26" s="851">
        <v>0</v>
      </c>
      <c r="M26" s="851">
        <v>0</v>
      </c>
      <c r="N26" s="851">
        <v>0</v>
      </c>
      <c r="O26" s="851">
        <v>0</v>
      </c>
    </row>
    <row r="27" spans="1:15" s="664" customFormat="1" ht="36.75" customHeight="1">
      <c r="A27" s="265" t="s">
        <v>832</v>
      </c>
      <c r="B27" s="851">
        <v>0</v>
      </c>
      <c r="C27" s="851">
        <v>0</v>
      </c>
      <c r="D27" s="851">
        <v>0</v>
      </c>
      <c r="E27" s="851">
        <v>0</v>
      </c>
      <c r="F27" s="851">
        <v>0</v>
      </c>
      <c r="G27" s="851">
        <v>0</v>
      </c>
      <c r="H27" s="851">
        <v>0</v>
      </c>
      <c r="I27" s="851">
        <v>0</v>
      </c>
      <c r="J27" s="851">
        <v>0</v>
      </c>
      <c r="K27" s="851">
        <v>0</v>
      </c>
      <c r="L27" s="851">
        <v>0</v>
      </c>
      <c r="M27" s="851">
        <v>0</v>
      </c>
      <c r="N27" s="851">
        <v>0</v>
      </c>
      <c r="O27" s="851">
        <v>0</v>
      </c>
    </row>
    <row r="28" spans="1:15" s="610" customFormat="1" ht="36.75" customHeight="1">
      <c r="A28" s="265" t="s">
        <v>833</v>
      </c>
      <c r="B28" s="851">
        <v>0</v>
      </c>
      <c r="C28" s="851">
        <v>0</v>
      </c>
      <c r="D28" s="851">
        <v>0</v>
      </c>
      <c r="E28" s="851">
        <v>0</v>
      </c>
      <c r="F28" s="851">
        <v>0</v>
      </c>
      <c r="G28" s="851">
        <v>0</v>
      </c>
      <c r="H28" s="851">
        <v>0</v>
      </c>
      <c r="I28" s="851">
        <v>0</v>
      </c>
      <c r="J28" s="851">
        <v>0</v>
      </c>
      <c r="K28" s="851">
        <v>0</v>
      </c>
      <c r="L28" s="851">
        <v>0</v>
      </c>
      <c r="M28" s="851">
        <v>0</v>
      </c>
      <c r="N28" s="851">
        <v>0</v>
      </c>
      <c r="O28" s="851">
        <v>0</v>
      </c>
    </row>
    <row r="29" spans="1:15" s="88" customFormat="1" ht="36.75" customHeight="1">
      <c r="A29" s="744" t="s">
        <v>834</v>
      </c>
      <c r="B29" s="851">
        <v>37905319</v>
      </c>
      <c r="C29" s="851">
        <v>2978977</v>
      </c>
      <c r="D29" s="851">
        <v>6318982</v>
      </c>
      <c r="E29" s="851">
        <v>400000</v>
      </c>
      <c r="F29" s="851">
        <v>3131986</v>
      </c>
      <c r="G29" s="851">
        <v>10413</v>
      </c>
      <c r="H29" s="851">
        <v>1560776</v>
      </c>
      <c r="I29" s="851">
        <v>622472</v>
      </c>
      <c r="J29" s="851">
        <v>0</v>
      </c>
      <c r="K29" s="851">
        <v>0</v>
      </c>
      <c r="L29" s="851">
        <v>2711608</v>
      </c>
      <c r="M29" s="851">
        <v>357419</v>
      </c>
      <c r="N29" s="851">
        <v>9816854</v>
      </c>
      <c r="O29" s="851">
        <v>200000</v>
      </c>
    </row>
    <row r="30" spans="1:15" s="747" customFormat="1" ht="36.75" customHeight="1" thickBot="1">
      <c r="A30" s="744" t="s">
        <v>835</v>
      </c>
      <c r="B30" s="851">
        <v>0</v>
      </c>
      <c r="C30" s="851">
        <v>0</v>
      </c>
      <c r="D30" s="851">
        <v>0</v>
      </c>
      <c r="E30" s="851">
        <v>0</v>
      </c>
      <c r="F30" s="851">
        <v>0</v>
      </c>
      <c r="G30" s="851">
        <v>0</v>
      </c>
      <c r="H30" s="851">
        <v>0</v>
      </c>
      <c r="I30" s="851">
        <v>0</v>
      </c>
      <c r="J30" s="851">
        <v>0</v>
      </c>
      <c r="K30" s="851">
        <v>0</v>
      </c>
      <c r="L30" s="851">
        <v>0</v>
      </c>
      <c r="M30" s="851">
        <v>0</v>
      </c>
      <c r="N30" s="851">
        <v>0</v>
      </c>
      <c r="O30" s="851">
        <v>0</v>
      </c>
    </row>
    <row r="31" spans="1:15" s="855" customFormat="1" ht="36.75" customHeight="1" thickTop="1" thickBot="1">
      <c r="A31" s="854" t="s">
        <v>836</v>
      </c>
      <c r="B31" s="853">
        <v>37905319</v>
      </c>
      <c r="C31" s="853">
        <v>2978977</v>
      </c>
      <c r="D31" s="853">
        <v>6318982</v>
      </c>
      <c r="E31" s="853">
        <v>400000</v>
      </c>
      <c r="F31" s="853">
        <v>3131986</v>
      </c>
      <c r="G31" s="853">
        <v>10413</v>
      </c>
      <c r="H31" s="853">
        <v>1560776</v>
      </c>
      <c r="I31" s="853">
        <v>622472</v>
      </c>
      <c r="J31" s="853">
        <v>0</v>
      </c>
      <c r="K31" s="853">
        <v>0</v>
      </c>
      <c r="L31" s="853">
        <v>2711608</v>
      </c>
      <c r="M31" s="853">
        <v>357419</v>
      </c>
      <c r="N31" s="853">
        <v>9816854</v>
      </c>
      <c r="O31" s="853">
        <v>200000</v>
      </c>
    </row>
    <row r="32" spans="1:15" s="342" customFormat="1" ht="36.75" customHeight="1" thickTop="1">
      <c r="A32" s="744" t="s">
        <v>837</v>
      </c>
      <c r="B32" s="851">
        <v>0</v>
      </c>
      <c r="C32" s="851">
        <v>0</v>
      </c>
      <c r="D32" s="851">
        <v>0</v>
      </c>
      <c r="E32" s="851">
        <v>0</v>
      </c>
      <c r="F32" s="851">
        <v>0</v>
      </c>
      <c r="G32" s="851">
        <v>0</v>
      </c>
      <c r="H32" s="851">
        <v>0</v>
      </c>
      <c r="I32" s="851">
        <v>0</v>
      </c>
      <c r="J32" s="851">
        <v>0</v>
      </c>
      <c r="K32" s="851">
        <v>0</v>
      </c>
      <c r="L32" s="851">
        <v>0</v>
      </c>
      <c r="M32" s="851">
        <v>0</v>
      </c>
      <c r="N32" s="851">
        <v>0</v>
      </c>
      <c r="O32" s="851">
        <v>0</v>
      </c>
    </row>
    <row r="33" spans="1:16" s="610" customFormat="1" ht="36.75" customHeight="1" thickBot="1">
      <c r="A33" s="744" t="s">
        <v>838</v>
      </c>
      <c r="B33" s="851">
        <v>0</v>
      </c>
      <c r="C33" s="851">
        <v>0</v>
      </c>
      <c r="D33" s="851">
        <v>0</v>
      </c>
      <c r="E33" s="851">
        <v>0</v>
      </c>
      <c r="F33" s="851">
        <v>0</v>
      </c>
      <c r="G33" s="851">
        <v>0</v>
      </c>
      <c r="H33" s="851">
        <v>0</v>
      </c>
      <c r="I33" s="851">
        <v>0</v>
      </c>
      <c r="J33" s="851">
        <v>0</v>
      </c>
      <c r="K33" s="851">
        <v>0</v>
      </c>
      <c r="L33" s="851">
        <v>0</v>
      </c>
      <c r="M33" s="851">
        <v>0</v>
      </c>
      <c r="N33" s="851">
        <v>0</v>
      </c>
      <c r="O33" s="851">
        <v>0</v>
      </c>
    </row>
    <row r="34" spans="1:16" s="610" customFormat="1" ht="36.75" customHeight="1" thickTop="1" thickBot="1">
      <c r="A34" s="852" t="s">
        <v>839</v>
      </c>
      <c r="B34" s="853">
        <v>224548460</v>
      </c>
      <c r="C34" s="853">
        <v>95459944</v>
      </c>
      <c r="D34" s="853">
        <v>72794917</v>
      </c>
      <c r="E34" s="853">
        <v>30935056</v>
      </c>
      <c r="F34" s="853">
        <v>48865042</v>
      </c>
      <c r="G34" s="853">
        <v>67201861</v>
      </c>
      <c r="H34" s="853">
        <v>36178472</v>
      </c>
      <c r="I34" s="853">
        <v>44546783</v>
      </c>
      <c r="J34" s="853">
        <v>36474480</v>
      </c>
      <c r="K34" s="853">
        <v>26542176</v>
      </c>
      <c r="L34" s="853">
        <v>34203914</v>
      </c>
      <c r="M34" s="853">
        <v>12908197</v>
      </c>
      <c r="N34" s="853">
        <v>43161064</v>
      </c>
      <c r="O34" s="853">
        <v>16350944</v>
      </c>
    </row>
    <row r="35" spans="1:16" ht="41.25" customHeight="1" thickTop="1">
      <c r="A35" s="265" t="s">
        <v>840</v>
      </c>
      <c r="B35" s="851">
        <v>104195754.76620001</v>
      </c>
      <c r="C35" s="851">
        <v>23871127.0077</v>
      </c>
      <c r="D35" s="851">
        <v>39309508.214000002</v>
      </c>
      <c r="E35" s="851">
        <v>23269804.3858</v>
      </c>
      <c r="F35" s="851">
        <v>32497149.618700001</v>
      </c>
      <c r="G35" s="851">
        <v>37078744.625600003</v>
      </c>
      <c r="H35" s="851">
        <v>18029174.237300001</v>
      </c>
      <c r="I35" s="851">
        <v>28412110.304400001</v>
      </c>
      <c r="J35" s="851">
        <v>21756864.035700001</v>
      </c>
      <c r="K35" s="851">
        <v>14577481.862</v>
      </c>
      <c r="L35" s="851">
        <v>24601773.6622</v>
      </c>
      <c r="M35" s="851">
        <v>6936039.0187999997</v>
      </c>
      <c r="N35" s="851">
        <v>23255955.891899999</v>
      </c>
      <c r="O35" s="851">
        <v>5169254.5625999998</v>
      </c>
      <c r="P35"/>
    </row>
    <row r="36" spans="1:16" s="858" customFormat="1" ht="41.25" customHeight="1">
      <c r="A36" s="856" t="s">
        <v>841</v>
      </c>
      <c r="B36" s="857">
        <v>0.27989999999999998</v>
      </c>
      <c r="C36" s="857">
        <v>0.26629999999999998</v>
      </c>
      <c r="D36" s="857">
        <v>0.2329</v>
      </c>
      <c r="E36" s="857">
        <v>0.11409999999999999</v>
      </c>
      <c r="F36" s="857">
        <v>0.11600000000000001</v>
      </c>
      <c r="G36" s="857">
        <v>6.9800000000000001E-2</v>
      </c>
      <c r="H36" s="857">
        <v>9.5399999999999999E-2</v>
      </c>
      <c r="I36" s="857">
        <v>5.0900000000000001E-2</v>
      </c>
      <c r="J36" s="857">
        <v>7.1599999999999997E-2</v>
      </c>
      <c r="K36" s="857">
        <v>9.6199999999999994E-2</v>
      </c>
      <c r="L36" s="857">
        <v>0.13500000000000001</v>
      </c>
      <c r="M36" s="857">
        <v>0.18759999999999999</v>
      </c>
      <c r="N36" s="857">
        <v>0.1497</v>
      </c>
      <c r="O36" s="857">
        <v>0.13250000000000001</v>
      </c>
    </row>
    <row r="37" spans="1:16" ht="6" customHeight="1" thickBot="1">
      <c r="A37" s="263"/>
      <c r="B37" s="264"/>
      <c r="C37" s="264"/>
      <c r="D37" s="264"/>
      <c r="E37" s="264"/>
      <c r="F37" s="264"/>
      <c r="G37" s="264"/>
      <c r="H37" s="264"/>
      <c r="I37" s="264"/>
      <c r="J37" s="264"/>
      <c r="K37" s="264"/>
      <c r="L37" s="264"/>
      <c r="M37" s="264"/>
      <c r="N37" s="264"/>
      <c r="O37" s="264"/>
      <c r="P37"/>
    </row>
    <row r="38" spans="1:16" ht="28.5" customHeight="1" thickTop="1">
      <c r="A38" s="859" t="s">
        <v>842</v>
      </c>
      <c r="P38"/>
    </row>
    <row r="39" spans="1:16" ht="15.75">
      <c r="A39" s="859"/>
      <c r="P39"/>
    </row>
    <row r="40" spans="1:16">
      <c r="P40"/>
    </row>
    <row r="41" spans="1:16">
      <c r="P41"/>
    </row>
    <row r="42" spans="1:16">
      <c r="B42" s="266"/>
      <c r="C42" s="266"/>
      <c r="D42" s="266"/>
      <c r="E42" s="266"/>
      <c r="F42" s="266"/>
      <c r="G42" s="266"/>
      <c r="H42" s="266"/>
      <c r="I42" s="266"/>
      <c r="J42" s="266"/>
      <c r="K42" s="266"/>
      <c r="L42" s="266"/>
      <c r="M42" s="266"/>
      <c r="N42" s="266"/>
      <c r="O42" s="266"/>
      <c r="P42"/>
    </row>
    <row r="43" spans="1:16">
      <c r="B43" s="266"/>
      <c r="C43" s="266"/>
      <c r="D43" s="266"/>
      <c r="E43" s="266"/>
      <c r="F43" s="266"/>
      <c r="G43" s="266"/>
      <c r="H43" s="266"/>
      <c r="I43" s="266"/>
      <c r="J43" s="266"/>
      <c r="K43" s="266"/>
      <c r="L43" s="266"/>
      <c r="M43" s="266"/>
      <c r="N43" s="266"/>
      <c r="O43" s="266"/>
      <c r="P43"/>
    </row>
    <row r="44" spans="1:16">
      <c r="P44"/>
    </row>
    <row r="45" spans="1:16">
      <c r="P45"/>
    </row>
    <row r="46" spans="1:16">
      <c r="P46"/>
    </row>
    <row r="47" spans="1:16">
      <c r="P47"/>
    </row>
    <row r="48" spans="1:16">
      <c r="P48"/>
    </row>
    <row r="49" spans="16:16">
      <c r="P49"/>
    </row>
    <row r="50" spans="16:16">
      <c r="P50"/>
    </row>
    <row r="51" spans="16:16">
      <c r="P51"/>
    </row>
    <row r="52" spans="16:16">
      <c r="P52"/>
    </row>
    <row r="53" spans="16:16">
      <c r="P53"/>
    </row>
    <row r="54" spans="16:16">
      <c r="P54"/>
    </row>
    <row r="55" spans="16:16">
      <c r="P55"/>
    </row>
    <row r="56" spans="16:16">
      <c r="P56"/>
    </row>
    <row r="57" spans="16:16">
      <c r="P57"/>
    </row>
    <row r="58" spans="16:16">
      <c r="P58"/>
    </row>
    <row r="59" spans="16:16">
      <c r="P59"/>
    </row>
    <row r="60" spans="16:16">
      <c r="P60"/>
    </row>
    <row r="61" spans="16:16">
      <c r="P61"/>
    </row>
    <row r="62" spans="16:16">
      <c r="P62"/>
    </row>
    <row r="63" spans="16:16">
      <c r="P63"/>
    </row>
    <row r="64" spans="16:16">
      <c r="P64"/>
    </row>
    <row r="65" spans="16:16">
      <c r="P65"/>
    </row>
    <row r="66" spans="16:16">
      <c r="P66"/>
    </row>
    <row r="67" spans="16:16">
      <c r="P67"/>
    </row>
    <row r="68" spans="16:16">
      <c r="P68"/>
    </row>
    <row r="69" spans="16:16">
      <c r="P69"/>
    </row>
    <row r="70" spans="16:16">
      <c r="P70"/>
    </row>
    <row r="71" spans="16:16">
      <c r="P71"/>
    </row>
    <row r="72" spans="16:16">
      <c r="P72"/>
    </row>
    <row r="73" spans="16:16">
      <c r="P73"/>
    </row>
    <row r="74" spans="16:16">
      <c r="P74"/>
    </row>
    <row r="75" spans="16:16">
      <c r="P75"/>
    </row>
    <row r="76" spans="16:16">
      <c r="P76"/>
    </row>
    <row r="77" spans="16:16">
      <c r="P77"/>
    </row>
    <row r="78" spans="16:16">
      <c r="P78"/>
    </row>
    <row r="79" spans="16:16">
      <c r="P79"/>
    </row>
    <row r="80" spans="16:16">
      <c r="P80"/>
    </row>
    <row r="81" spans="16:16">
      <c r="P81"/>
    </row>
    <row r="82" spans="16:16">
      <c r="P82"/>
    </row>
    <row r="83" spans="16:16">
      <c r="P83"/>
    </row>
    <row r="84" spans="16:16">
      <c r="P84"/>
    </row>
    <row r="85" spans="16:16">
      <c r="P85"/>
    </row>
    <row r="86" spans="16:16">
      <c r="P86"/>
    </row>
    <row r="87" spans="16:16">
      <c r="P87"/>
    </row>
    <row r="88" spans="16:16">
      <c r="P88"/>
    </row>
    <row r="89" spans="16:16">
      <c r="P89"/>
    </row>
    <row r="90" spans="16:16">
      <c r="P90"/>
    </row>
    <row r="91" spans="16:16">
      <c r="P91"/>
    </row>
    <row r="92" spans="16:16">
      <c r="P92"/>
    </row>
    <row r="93" spans="16:16">
      <c r="P93"/>
    </row>
    <row r="94" spans="16:16">
      <c r="P94"/>
    </row>
    <row r="95" spans="16:16">
      <c r="P95"/>
    </row>
    <row r="96" spans="16:16">
      <c r="P96"/>
    </row>
    <row r="97" spans="16:16">
      <c r="P97"/>
    </row>
    <row r="98" spans="16:16">
      <c r="P98"/>
    </row>
    <row r="99" spans="16:16">
      <c r="P99"/>
    </row>
    <row r="100" spans="16:16">
      <c r="P100"/>
    </row>
    <row r="101" spans="16:16">
      <c r="P101"/>
    </row>
    <row r="102" spans="16:16">
      <c r="P102"/>
    </row>
    <row r="103" spans="16:16">
      <c r="P103"/>
    </row>
    <row r="104" spans="16:16">
      <c r="P104"/>
    </row>
    <row r="105" spans="16:16">
      <c r="P105"/>
    </row>
    <row r="106" spans="16:16">
      <c r="P106"/>
    </row>
    <row r="107" spans="16:16">
      <c r="P107"/>
    </row>
    <row r="108" spans="16:16">
      <c r="P108"/>
    </row>
    <row r="109" spans="16:16">
      <c r="P109"/>
    </row>
    <row r="110" spans="16:16">
      <c r="P110"/>
    </row>
    <row r="111" spans="16:16">
      <c r="P111"/>
    </row>
    <row r="112" spans="16:16">
      <c r="P112"/>
    </row>
    <row r="113" spans="16:16">
      <c r="P113"/>
    </row>
    <row r="114" spans="16:16">
      <c r="P114"/>
    </row>
    <row r="115" spans="16:16">
      <c r="P115"/>
    </row>
    <row r="116" spans="16:16">
      <c r="P116"/>
    </row>
    <row r="117" spans="16:16">
      <c r="P117"/>
    </row>
    <row r="118" spans="16:16">
      <c r="P118"/>
    </row>
    <row r="119" spans="16:16">
      <c r="P119"/>
    </row>
    <row r="120" spans="16:16">
      <c r="P120"/>
    </row>
    <row r="121" spans="16:16">
      <c r="P121"/>
    </row>
    <row r="122" spans="16:16">
      <c r="P122"/>
    </row>
    <row r="123" spans="16:16">
      <c r="P123"/>
    </row>
    <row r="124" spans="16:16">
      <c r="P124"/>
    </row>
    <row r="125" spans="16:16">
      <c r="P125"/>
    </row>
    <row r="126" spans="16:16">
      <c r="P126"/>
    </row>
    <row r="127" spans="16:16">
      <c r="P127"/>
    </row>
    <row r="128" spans="16:16">
      <c r="P128"/>
    </row>
    <row r="129" spans="16:16">
      <c r="P129"/>
    </row>
    <row r="130" spans="16:16">
      <c r="P130"/>
    </row>
    <row r="131" spans="16:16">
      <c r="P131"/>
    </row>
    <row r="132" spans="16:16">
      <c r="P132"/>
    </row>
    <row r="133" spans="16:16">
      <c r="P133"/>
    </row>
    <row r="134" spans="16:16">
      <c r="P134"/>
    </row>
    <row r="135" spans="16:16">
      <c r="P135"/>
    </row>
    <row r="136" spans="16:16">
      <c r="P136"/>
    </row>
    <row r="137" spans="16:16">
      <c r="P137"/>
    </row>
    <row r="138" spans="16:16">
      <c r="P138"/>
    </row>
    <row r="139" spans="16:16">
      <c r="P139"/>
    </row>
    <row r="140" spans="16:16">
      <c r="P140"/>
    </row>
    <row r="141" spans="16:16">
      <c r="P141"/>
    </row>
    <row r="142" spans="16:16">
      <c r="P142"/>
    </row>
    <row r="143" spans="16:16">
      <c r="P143"/>
    </row>
    <row r="144" spans="16:16">
      <c r="P144"/>
    </row>
    <row r="145" spans="16:16">
      <c r="P145"/>
    </row>
    <row r="146" spans="16:16">
      <c r="P146"/>
    </row>
    <row r="147" spans="16:16">
      <c r="P147"/>
    </row>
    <row r="148" spans="16:16">
      <c r="P148"/>
    </row>
    <row r="149" spans="16:16">
      <c r="P149"/>
    </row>
    <row r="150" spans="16:16">
      <c r="P150"/>
    </row>
    <row r="151" spans="16:16">
      <c r="P151"/>
    </row>
    <row r="152" spans="16:16">
      <c r="P152"/>
    </row>
    <row r="153" spans="16:16">
      <c r="P153"/>
    </row>
    <row r="154" spans="16:16">
      <c r="P154"/>
    </row>
    <row r="155" spans="16:16">
      <c r="P155"/>
    </row>
    <row r="156" spans="16:16">
      <c r="P156"/>
    </row>
    <row r="157" spans="16:16">
      <c r="P157"/>
    </row>
    <row r="158" spans="16:16">
      <c r="P158"/>
    </row>
    <row r="159" spans="16:16">
      <c r="P159"/>
    </row>
    <row r="160" spans="16:16">
      <c r="P160"/>
    </row>
    <row r="161" spans="16:16">
      <c r="P161"/>
    </row>
    <row r="162" spans="16:16">
      <c r="P162"/>
    </row>
    <row r="163" spans="16:16">
      <c r="P163"/>
    </row>
    <row r="164" spans="16:16">
      <c r="P164"/>
    </row>
    <row r="165" spans="16:16">
      <c r="P165"/>
    </row>
    <row r="166" spans="16:16">
      <c r="P166"/>
    </row>
    <row r="167" spans="16:16">
      <c r="P167"/>
    </row>
    <row r="168" spans="16:16">
      <c r="P168"/>
    </row>
    <row r="169" spans="16:16">
      <c r="P169"/>
    </row>
    <row r="170" spans="16:16">
      <c r="P170"/>
    </row>
    <row r="171" spans="16:16">
      <c r="P171"/>
    </row>
    <row r="172" spans="16:16">
      <c r="P172"/>
    </row>
    <row r="173" spans="16:16">
      <c r="P173"/>
    </row>
    <row r="174" spans="16:16">
      <c r="P174"/>
    </row>
    <row r="175" spans="16:16">
      <c r="P175"/>
    </row>
    <row r="176" spans="16:16">
      <c r="P176"/>
    </row>
    <row r="177" spans="16:16">
      <c r="P177"/>
    </row>
    <row r="178" spans="16:16">
      <c r="P178"/>
    </row>
    <row r="179" spans="16:16">
      <c r="P179"/>
    </row>
    <row r="180" spans="16:16">
      <c r="P180"/>
    </row>
    <row r="181" spans="16:16">
      <c r="P181"/>
    </row>
    <row r="182" spans="16:16">
      <c r="P182"/>
    </row>
    <row r="183" spans="16:16">
      <c r="P183"/>
    </row>
    <row r="184" spans="16:16">
      <c r="P184"/>
    </row>
    <row r="185" spans="16:16">
      <c r="P185"/>
    </row>
    <row r="186" spans="16:16">
      <c r="P186"/>
    </row>
    <row r="187" spans="16:16">
      <c r="P187"/>
    </row>
    <row r="188" spans="16:16">
      <c r="P188"/>
    </row>
    <row r="189" spans="16:16">
      <c r="P189"/>
    </row>
    <row r="190" spans="16:16">
      <c r="P190"/>
    </row>
    <row r="191" spans="16:16">
      <c r="P191"/>
    </row>
    <row r="192" spans="16:16">
      <c r="P192"/>
    </row>
    <row r="193" spans="16:16">
      <c r="P193"/>
    </row>
    <row r="194" spans="16:16">
      <c r="P194"/>
    </row>
    <row r="195" spans="16:16">
      <c r="P195"/>
    </row>
    <row r="196" spans="16:16">
      <c r="P196"/>
    </row>
    <row r="197" spans="16:16">
      <c r="P197"/>
    </row>
    <row r="198" spans="16:16">
      <c r="P198"/>
    </row>
    <row r="199" spans="16:16">
      <c r="P199"/>
    </row>
    <row r="200" spans="16:16">
      <c r="P200"/>
    </row>
  </sheetData>
  <mergeCells count="4">
    <mergeCell ref="A2:O2"/>
    <mergeCell ref="A3:O3"/>
    <mergeCell ref="A4:O4"/>
    <mergeCell ref="A5:O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00"/>
  <sheetViews>
    <sheetView topLeftCell="A2" zoomScale="60" zoomScaleNormal="60" workbookViewId="0">
      <selection activeCell="A2" sqref="A2:R2"/>
    </sheetView>
  </sheetViews>
  <sheetFormatPr defaultColWidth="9.140625" defaultRowHeight="15"/>
  <cols>
    <col min="1" max="1" width="59.42578125" style="74" customWidth="1"/>
    <col min="2" max="10" width="21.5703125" customWidth="1"/>
    <col min="11" max="17" width="21.5703125" style="91" customWidth="1"/>
    <col min="18" max="18" width="28.42578125" style="91" bestFit="1" customWidth="1"/>
    <col min="19" max="19" width="3.85546875" style="267" customWidth="1"/>
    <col min="20" max="20" width="13.85546875" bestFit="1" customWidth="1"/>
    <col min="21" max="21" width="11.140625" bestFit="1" customWidth="1"/>
    <col min="257" max="257" width="59.42578125" customWidth="1"/>
    <col min="258" max="273" width="21.5703125" customWidth="1"/>
    <col min="274" max="274" width="28.42578125" bestFit="1" customWidth="1"/>
    <col min="275" max="275" width="3.85546875" customWidth="1"/>
    <col min="276" max="276" width="13.85546875" bestFit="1" customWidth="1"/>
    <col min="277" max="277" width="11.140625" bestFit="1" customWidth="1"/>
    <col min="513" max="513" width="59.42578125" customWidth="1"/>
    <col min="514" max="529" width="21.5703125" customWidth="1"/>
    <col min="530" max="530" width="28.42578125" bestFit="1" customWidth="1"/>
    <col min="531" max="531" width="3.85546875" customWidth="1"/>
    <col min="532" max="532" width="13.85546875" bestFit="1" customWidth="1"/>
    <col min="533" max="533" width="11.140625" bestFit="1" customWidth="1"/>
    <col min="769" max="769" width="59.42578125" customWidth="1"/>
    <col min="770" max="785" width="21.5703125" customWidth="1"/>
    <col min="786" max="786" width="28.42578125" bestFit="1" customWidth="1"/>
    <col min="787" max="787" width="3.85546875" customWidth="1"/>
    <col min="788" max="788" width="13.85546875" bestFit="1" customWidth="1"/>
    <col min="789" max="789" width="11.140625" bestFit="1" customWidth="1"/>
    <col min="1025" max="1025" width="59.42578125" customWidth="1"/>
    <col min="1026" max="1041" width="21.5703125" customWidth="1"/>
    <col min="1042" max="1042" width="28.42578125" bestFit="1" customWidth="1"/>
    <col min="1043" max="1043" width="3.85546875" customWidth="1"/>
    <col min="1044" max="1044" width="13.85546875" bestFit="1" customWidth="1"/>
    <col min="1045" max="1045" width="11.140625" bestFit="1" customWidth="1"/>
    <col min="1281" max="1281" width="59.42578125" customWidth="1"/>
    <col min="1282" max="1297" width="21.5703125" customWidth="1"/>
    <col min="1298" max="1298" width="28.42578125" bestFit="1" customWidth="1"/>
    <col min="1299" max="1299" width="3.85546875" customWidth="1"/>
    <col min="1300" max="1300" width="13.85546875" bestFit="1" customWidth="1"/>
    <col min="1301" max="1301" width="11.140625" bestFit="1" customWidth="1"/>
    <col min="1537" max="1537" width="59.42578125" customWidth="1"/>
    <col min="1538" max="1553" width="21.5703125" customWidth="1"/>
    <col min="1554" max="1554" width="28.42578125" bestFit="1" customWidth="1"/>
    <col min="1555" max="1555" width="3.85546875" customWidth="1"/>
    <col min="1556" max="1556" width="13.85546875" bestFit="1" customWidth="1"/>
    <col min="1557" max="1557" width="11.140625" bestFit="1" customWidth="1"/>
    <col min="1793" max="1793" width="59.42578125" customWidth="1"/>
    <col min="1794" max="1809" width="21.5703125" customWidth="1"/>
    <col min="1810" max="1810" width="28.42578125" bestFit="1" customWidth="1"/>
    <col min="1811" max="1811" width="3.85546875" customWidth="1"/>
    <col min="1812" max="1812" width="13.85546875" bestFit="1" customWidth="1"/>
    <col min="1813" max="1813" width="11.140625" bestFit="1" customWidth="1"/>
    <col min="2049" max="2049" width="59.42578125" customWidth="1"/>
    <col min="2050" max="2065" width="21.5703125" customWidth="1"/>
    <col min="2066" max="2066" width="28.42578125" bestFit="1" customWidth="1"/>
    <col min="2067" max="2067" width="3.85546875" customWidth="1"/>
    <col min="2068" max="2068" width="13.85546875" bestFit="1" customWidth="1"/>
    <col min="2069" max="2069" width="11.140625" bestFit="1" customWidth="1"/>
    <col min="2305" max="2305" width="59.42578125" customWidth="1"/>
    <col min="2306" max="2321" width="21.5703125" customWidth="1"/>
    <col min="2322" max="2322" width="28.42578125" bestFit="1" customWidth="1"/>
    <col min="2323" max="2323" width="3.85546875" customWidth="1"/>
    <col min="2324" max="2324" width="13.85546875" bestFit="1" customWidth="1"/>
    <col min="2325" max="2325" width="11.140625" bestFit="1" customWidth="1"/>
    <col min="2561" max="2561" width="59.42578125" customWidth="1"/>
    <col min="2562" max="2577" width="21.5703125" customWidth="1"/>
    <col min="2578" max="2578" width="28.42578125" bestFit="1" customWidth="1"/>
    <col min="2579" max="2579" width="3.85546875" customWidth="1"/>
    <col min="2580" max="2580" width="13.85546875" bestFit="1" customWidth="1"/>
    <col min="2581" max="2581" width="11.140625" bestFit="1" customWidth="1"/>
    <col min="2817" max="2817" width="59.42578125" customWidth="1"/>
    <col min="2818" max="2833" width="21.5703125" customWidth="1"/>
    <col min="2834" max="2834" width="28.42578125" bestFit="1" customWidth="1"/>
    <col min="2835" max="2835" width="3.85546875" customWidth="1"/>
    <col min="2836" max="2836" width="13.85546875" bestFit="1" customWidth="1"/>
    <col min="2837" max="2837" width="11.140625" bestFit="1" customWidth="1"/>
    <col min="3073" max="3073" width="59.42578125" customWidth="1"/>
    <col min="3074" max="3089" width="21.5703125" customWidth="1"/>
    <col min="3090" max="3090" width="28.42578125" bestFit="1" customWidth="1"/>
    <col min="3091" max="3091" width="3.85546875" customWidth="1"/>
    <col min="3092" max="3092" width="13.85546875" bestFit="1" customWidth="1"/>
    <col min="3093" max="3093" width="11.140625" bestFit="1" customWidth="1"/>
    <col min="3329" max="3329" width="59.42578125" customWidth="1"/>
    <col min="3330" max="3345" width="21.5703125" customWidth="1"/>
    <col min="3346" max="3346" width="28.42578125" bestFit="1" customWidth="1"/>
    <col min="3347" max="3347" width="3.85546875" customWidth="1"/>
    <col min="3348" max="3348" width="13.85546875" bestFit="1" customWidth="1"/>
    <col min="3349" max="3349" width="11.140625" bestFit="1" customWidth="1"/>
    <col min="3585" max="3585" width="59.42578125" customWidth="1"/>
    <col min="3586" max="3601" width="21.5703125" customWidth="1"/>
    <col min="3602" max="3602" width="28.42578125" bestFit="1" customWidth="1"/>
    <col min="3603" max="3603" width="3.85546875" customWidth="1"/>
    <col min="3604" max="3604" width="13.85546875" bestFit="1" customWidth="1"/>
    <col min="3605" max="3605" width="11.140625" bestFit="1" customWidth="1"/>
    <col min="3841" max="3841" width="59.42578125" customWidth="1"/>
    <col min="3842" max="3857" width="21.5703125" customWidth="1"/>
    <col min="3858" max="3858" width="28.42578125" bestFit="1" customWidth="1"/>
    <col min="3859" max="3859" width="3.85546875" customWidth="1"/>
    <col min="3860" max="3860" width="13.85546875" bestFit="1" customWidth="1"/>
    <col min="3861" max="3861" width="11.140625" bestFit="1" customWidth="1"/>
    <col min="4097" max="4097" width="59.42578125" customWidth="1"/>
    <col min="4098" max="4113" width="21.5703125" customWidth="1"/>
    <col min="4114" max="4114" width="28.42578125" bestFit="1" customWidth="1"/>
    <col min="4115" max="4115" width="3.85546875" customWidth="1"/>
    <col min="4116" max="4116" width="13.85546875" bestFit="1" customWidth="1"/>
    <col min="4117" max="4117" width="11.140625" bestFit="1" customWidth="1"/>
    <col min="4353" max="4353" width="59.42578125" customWidth="1"/>
    <col min="4354" max="4369" width="21.5703125" customWidth="1"/>
    <col min="4370" max="4370" width="28.42578125" bestFit="1" customWidth="1"/>
    <col min="4371" max="4371" width="3.85546875" customWidth="1"/>
    <col min="4372" max="4372" width="13.85546875" bestFit="1" customWidth="1"/>
    <col min="4373" max="4373" width="11.140625" bestFit="1" customWidth="1"/>
    <col min="4609" max="4609" width="59.42578125" customWidth="1"/>
    <col min="4610" max="4625" width="21.5703125" customWidth="1"/>
    <col min="4626" max="4626" width="28.42578125" bestFit="1" customWidth="1"/>
    <col min="4627" max="4627" width="3.85546875" customWidth="1"/>
    <col min="4628" max="4628" width="13.85546875" bestFit="1" customWidth="1"/>
    <col min="4629" max="4629" width="11.140625" bestFit="1" customWidth="1"/>
    <col min="4865" max="4865" width="59.42578125" customWidth="1"/>
    <col min="4866" max="4881" width="21.5703125" customWidth="1"/>
    <col min="4882" max="4882" width="28.42578125" bestFit="1" customWidth="1"/>
    <col min="4883" max="4883" width="3.85546875" customWidth="1"/>
    <col min="4884" max="4884" width="13.85546875" bestFit="1" customWidth="1"/>
    <col min="4885" max="4885" width="11.140625" bestFit="1" customWidth="1"/>
    <col min="5121" max="5121" width="59.42578125" customWidth="1"/>
    <col min="5122" max="5137" width="21.5703125" customWidth="1"/>
    <col min="5138" max="5138" width="28.42578125" bestFit="1" customWidth="1"/>
    <col min="5139" max="5139" width="3.85546875" customWidth="1"/>
    <col min="5140" max="5140" width="13.85546875" bestFit="1" customWidth="1"/>
    <col min="5141" max="5141" width="11.140625" bestFit="1" customWidth="1"/>
    <col min="5377" max="5377" width="59.42578125" customWidth="1"/>
    <col min="5378" max="5393" width="21.5703125" customWidth="1"/>
    <col min="5394" max="5394" width="28.42578125" bestFit="1" customWidth="1"/>
    <col min="5395" max="5395" width="3.85546875" customWidth="1"/>
    <col min="5396" max="5396" width="13.85546875" bestFit="1" customWidth="1"/>
    <col min="5397" max="5397" width="11.140625" bestFit="1" customWidth="1"/>
    <col min="5633" max="5633" width="59.42578125" customWidth="1"/>
    <col min="5634" max="5649" width="21.5703125" customWidth="1"/>
    <col min="5650" max="5650" width="28.42578125" bestFit="1" customWidth="1"/>
    <col min="5651" max="5651" width="3.85546875" customWidth="1"/>
    <col min="5652" max="5652" width="13.85546875" bestFit="1" customWidth="1"/>
    <col min="5653" max="5653" width="11.140625" bestFit="1" customWidth="1"/>
    <col min="5889" max="5889" width="59.42578125" customWidth="1"/>
    <col min="5890" max="5905" width="21.5703125" customWidth="1"/>
    <col min="5906" max="5906" width="28.42578125" bestFit="1" customWidth="1"/>
    <col min="5907" max="5907" width="3.85546875" customWidth="1"/>
    <col min="5908" max="5908" width="13.85546875" bestFit="1" customWidth="1"/>
    <col min="5909" max="5909" width="11.140625" bestFit="1" customWidth="1"/>
    <col min="6145" max="6145" width="59.42578125" customWidth="1"/>
    <col min="6146" max="6161" width="21.5703125" customWidth="1"/>
    <col min="6162" max="6162" width="28.42578125" bestFit="1" customWidth="1"/>
    <col min="6163" max="6163" width="3.85546875" customWidth="1"/>
    <col min="6164" max="6164" width="13.85546875" bestFit="1" customWidth="1"/>
    <col min="6165" max="6165" width="11.140625" bestFit="1" customWidth="1"/>
    <col min="6401" max="6401" width="59.42578125" customWidth="1"/>
    <col min="6402" max="6417" width="21.5703125" customWidth="1"/>
    <col min="6418" max="6418" width="28.42578125" bestFit="1" customWidth="1"/>
    <col min="6419" max="6419" width="3.85546875" customWidth="1"/>
    <col min="6420" max="6420" width="13.85546875" bestFit="1" customWidth="1"/>
    <col min="6421" max="6421" width="11.140625" bestFit="1" customWidth="1"/>
    <col min="6657" max="6657" width="59.42578125" customWidth="1"/>
    <col min="6658" max="6673" width="21.5703125" customWidth="1"/>
    <col min="6674" max="6674" width="28.42578125" bestFit="1" customWidth="1"/>
    <col min="6675" max="6675" width="3.85546875" customWidth="1"/>
    <col min="6676" max="6676" width="13.85546875" bestFit="1" customWidth="1"/>
    <col min="6677" max="6677" width="11.140625" bestFit="1" customWidth="1"/>
    <col min="6913" max="6913" width="59.42578125" customWidth="1"/>
    <col min="6914" max="6929" width="21.5703125" customWidth="1"/>
    <col min="6930" max="6930" width="28.42578125" bestFit="1" customWidth="1"/>
    <col min="6931" max="6931" width="3.85546875" customWidth="1"/>
    <col min="6932" max="6932" width="13.85546875" bestFit="1" customWidth="1"/>
    <col min="6933" max="6933" width="11.140625" bestFit="1" customWidth="1"/>
    <col min="7169" max="7169" width="59.42578125" customWidth="1"/>
    <col min="7170" max="7185" width="21.5703125" customWidth="1"/>
    <col min="7186" max="7186" width="28.42578125" bestFit="1" customWidth="1"/>
    <col min="7187" max="7187" width="3.85546875" customWidth="1"/>
    <col min="7188" max="7188" width="13.85546875" bestFit="1" customWidth="1"/>
    <col min="7189" max="7189" width="11.140625" bestFit="1" customWidth="1"/>
    <col min="7425" max="7425" width="59.42578125" customWidth="1"/>
    <col min="7426" max="7441" width="21.5703125" customWidth="1"/>
    <col min="7442" max="7442" width="28.42578125" bestFit="1" customWidth="1"/>
    <col min="7443" max="7443" width="3.85546875" customWidth="1"/>
    <col min="7444" max="7444" width="13.85546875" bestFit="1" customWidth="1"/>
    <col min="7445" max="7445" width="11.140625" bestFit="1" customWidth="1"/>
    <col min="7681" max="7681" width="59.42578125" customWidth="1"/>
    <col min="7682" max="7697" width="21.5703125" customWidth="1"/>
    <col min="7698" max="7698" width="28.42578125" bestFit="1" customWidth="1"/>
    <col min="7699" max="7699" width="3.85546875" customWidth="1"/>
    <col min="7700" max="7700" width="13.85546875" bestFit="1" customWidth="1"/>
    <col min="7701" max="7701" width="11.140625" bestFit="1" customWidth="1"/>
    <col min="7937" max="7937" width="59.42578125" customWidth="1"/>
    <col min="7938" max="7953" width="21.5703125" customWidth="1"/>
    <col min="7954" max="7954" width="28.42578125" bestFit="1" customWidth="1"/>
    <col min="7955" max="7955" width="3.85546875" customWidth="1"/>
    <col min="7956" max="7956" width="13.85546875" bestFit="1" customWidth="1"/>
    <col min="7957" max="7957" width="11.140625" bestFit="1" customWidth="1"/>
    <col min="8193" max="8193" width="59.42578125" customWidth="1"/>
    <col min="8194" max="8209" width="21.5703125" customWidth="1"/>
    <col min="8210" max="8210" width="28.42578125" bestFit="1" customWidth="1"/>
    <col min="8211" max="8211" width="3.85546875" customWidth="1"/>
    <col min="8212" max="8212" width="13.85546875" bestFit="1" customWidth="1"/>
    <col min="8213" max="8213" width="11.140625" bestFit="1" customWidth="1"/>
    <col min="8449" max="8449" width="59.42578125" customWidth="1"/>
    <col min="8450" max="8465" width="21.5703125" customWidth="1"/>
    <col min="8466" max="8466" width="28.42578125" bestFit="1" customWidth="1"/>
    <col min="8467" max="8467" width="3.85546875" customWidth="1"/>
    <col min="8468" max="8468" width="13.85546875" bestFit="1" customWidth="1"/>
    <col min="8469" max="8469" width="11.140625" bestFit="1" customWidth="1"/>
    <col min="8705" max="8705" width="59.42578125" customWidth="1"/>
    <col min="8706" max="8721" width="21.5703125" customWidth="1"/>
    <col min="8722" max="8722" width="28.42578125" bestFit="1" customWidth="1"/>
    <col min="8723" max="8723" width="3.85546875" customWidth="1"/>
    <col min="8724" max="8724" width="13.85546875" bestFit="1" customWidth="1"/>
    <col min="8725" max="8725" width="11.140625" bestFit="1" customWidth="1"/>
    <col min="8961" max="8961" width="59.42578125" customWidth="1"/>
    <col min="8962" max="8977" width="21.5703125" customWidth="1"/>
    <col min="8978" max="8978" width="28.42578125" bestFit="1" customWidth="1"/>
    <col min="8979" max="8979" width="3.85546875" customWidth="1"/>
    <col min="8980" max="8980" width="13.85546875" bestFit="1" customWidth="1"/>
    <col min="8981" max="8981" width="11.140625" bestFit="1" customWidth="1"/>
    <col min="9217" max="9217" width="59.42578125" customWidth="1"/>
    <col min="9218" max="9233" width="21.5703125" customWidth="1"/>
    <col min="9234" max="9234" width="28.42578125" bestFit="1" customWidth="1"/>
    <col min="9235" max="9235" width="3.85546875" customWidth="1"/>
    <col min="9236" max="9236" width="13.85546875" bestFit="1" customWidth="1"/>
    <col min="9237" max="9237" width="11.140625" bestFit="1" customWidth="1"/>
    <col min="9473" max="9473" width="59.42578125" customWidth="1"/>
    <col min="9474" max="9489" width="21.5703125" customWidth="1"/>
    <col min="9490" max="9490" width="28.42578125" bestFit="1" customWidth="1"/>
    <col min="9491" max="9491" width="3.85546875" customWidth="1"/>
    <col min="9492" max="9492" width="13.85546875" bestFit="1" customWidth="1"/>
    <col min="9493" max="9493" width="11.140625" bestFit="1" customWidth="1"/>
    <col min="9729" max="9729" width="59.42578125" customWidth="1"/>
    <col min="9730" max="9745" width="21.5703125" customWidth="1"/>
    <col min="9746" max="9746" width="28.42578125" bestFit="1" customWidth="1"/>
    <col min="9747" max="9747" width="3.85546875" customWidth="1"/>
    <col min="9748" max="9748" width="13.85546875" bestFit="1" customWidth="1"/>
    <col min="9749" max="9749" width="11.140625" bestFit="1" customWidth="1"/>
    <col min="9985" max="9985" width="59.42578125" customWidth="1"/>
    <col min="9986" max="10001" width="21.5703125" customWidth="1"/>
    <col min="10002" max="10002" width="28.42578125" bestFit="1" customWidth="1"/>
    <col min="10003" max="10003" width="3.85546875" customWidth="1"/>
    <col min="10004" max="10004" width="13.85546875" bestFit="1" customWidth="1"/>
    <col min="10005" max="10005" width="11.140625" bestFit="1" customWidth="1"/>
    <col min="10241" max="10241" width="59.42578125" customWidth="1"/>
    <col min="10242" max="10257" width="21.5703125" customWidth="1"/>
    <col min="10258" max="10258" width="28.42578125" bestFit="1" customWidth="1"/>
    <col min="10259" max="10259" width="3.85546875" customWidth="1"/>
    <col min="10260" max="10260" width="13.85546875" bestFit="1" customWidth="1"/>
    <col min="10261" max="10261" width="11.140625" bestFit="1" customWidth="1"/>
    <col min="10497" max="10497" width="59.42578125" customWidth="1"/>
    <col min="10498" max="10513" width="21.5703125" customWidth="1"/>
    <col min="10514" max="10514" width="28.42578125" bestFit="1" customWidth="1"/>
    <col min="10515" max="10515" width="3.85546875" customWidth="1"/>
    <col min="10516" max="10516" width="13.85546875" bestFit="1" customWidth="1"/>
    <col min="10517" max="10517" width="11.140625" bestFit="1" customWidth="1"/>
    <col min="10753" max="10753" width="59.42578125" customWidth="1"/>
    <col min="10754" max="10769" width="21.5703125" customWidth="1"/>
    <col min="10770" max="10770" width="28.42578125" bestFit="1" customWidth="1"/>
    <col min="10771" max="10771" width="3.85546875" customWidth="1"/>
    <col min="10772" max="10772" width="13.85546875" bestFit="1" customWidth="1"/>
    <col min="10773" max="10773" width="11.140625" bestFit="1" customWidth="1"/>
    <col min="11009" max="11009" width="59.42578125" customWidth="1"/>
    <col min="11010" max="11025" width="21.5703125" customWidth="1"/>
    <col min="11026" max="11026" width="28.42578125" bestFit="1" customWidth="1"/>
    <col min="11027" max="11027" width="3.85546875" customWidth="1"/>
    <col min="11028" max="11028" width="13.85546875" bestFit="1" customWidth="1"/>
    <col min="11029" max="11029" width="11.140625" bestFit="1" customWidth="1"/>
    <col min="11265" max="11265" width="59.42578125" customWidth="1"/>
    <col min="11266" max="11281" width="21.5703125" customWidth="1"/>
    <col min="11282" max="11282" width="28.42578125" bestFit="1" customWidth="1"/>
    <col min="11283" max="11283" width="3.85546875" customWidth="1"/>
    <col min="11284" max="11284" width="13.85546875" bestFit="1" customWidth="1"/>
    <col min="11285" max="11285" width="11.140625" bestFit="1" customWidth="1"/>
    <col min="11521" max="11521" width="59.42578125" customWidth="1"/>
    <col min="11522" max="11537" width="21.5703125" customWidth="1"/>
    <col min="11538" max="11538" width="28.42578125" bestFit="1" customWidth="1"/>
    <col min="11539" max="11539" width="3.85546875" customWidth="1"/>
    <col min="11540" max="11540" width="13.85546875" bestFit="1" customWidth="1"/>
    <col min="11541" max="11541" width="11.140625" bestFit="1" customWidth="1"/>
    <col min="11777" max="11777" width="59.42578125" customWidth="1"/>
    <col min="11778" max="11793" width="21.5703125" customWidth="1"/>
    <col min="11794" max="11794" width="28.42578125" bestFit="1" customWidth="1"/>
    <col min="11795" max="11795" width="3.85546875" customWidth="1"/>
    <col min="11796" max="11796" width="13.85546875" bestFit="1" customWidth="1"/>
    <col min="11797" max="11797" width="11.140625" bestFit="1" customWidth="1"/>
    <col min="12033" max="12033" width="59.42578125" customWidth="1"/>
    <col min="12034" max="12049" width="21.5703125" customWidth="1"/>
    <col min="12050" max="12050" width="28.42578125" bestFit="1" customWidth="1"/>
    <col min="12051" max="12051" width="3.85546875" customWidth="1"/>
    <col min="12052" max="12052" width="13.85546875" bestFit="1" customWidth="1"/>
    <col min="12053" max="12053" width="11.140625" bestFit="1" customWidth="1"/>
    <col min="12289" max="12289" width="59.42578125" customWidth="1"/>
    <col min="12290" max="12305" width="21.5703125" customWidth="1"/>
    <col min="12306" max="12306" width="28.42578125" bestFit="1" customWidth="1"/>
    <col min="12307" max="12307" width="3.85546875" customWidth="1"/>
    <col min="12308" max="12308" width="13.85546875" bestFit="1" customWidth="1"/>
    <col min="12309" max="12309" width="11.140625" bestFit="1" customWidth="1"/>
    <col min="12545" max="12545" width="59.42578125" customWidth="1"/>
    <col min="12546" max="12561" width="21.5703125" customWidth="1"/>
    <col min="12562" max="12562" width="28.42578125" bestFit="1" customWidth="1"/>
    <col min="12563" max="12563" width="3.85546875" customWidth="1"/>
    <col min="12564" max="12564" width="13.85546875" bestFit="1" customWidth="1"/>
    <col min="12565" max="12565" width="11.140625" bestFit="1" customWidth="1"/>
    <col min="12801" max="12801" width="59.42578125" customWidth="1"/>
    <col min="12802" max="12817" width="21.5703125" customWidth="1"/>
    <col min="12818" max="12818" width="28.42578125" bestFit="1" customWidth="1"/>
    <col min="12819" max="12819" width="3.85546875" customWidth="1"/>
    <col min="12820" max="12820" width="13.85546875" bestFit="1" customWidth="1"/>
    <col min="12821" max="12821" width="11.140625" bestFit="1" customWidth="1"/>
    <col min="13057" max="13057" width="59.42578125" customWidth="1"/>
    <col min="13058" max="13073" width="21.5703125" customWidth="1"/>
    <col min="13074" max="13074" width="28.42578125" bestFit="1" customWidth="1"/>
    <col min="13075" max="13075" width="3.85546875" customWidth="1"/>
    <col min="13076" max="13076" width="13.85546875" bestFit="1" customWidth="1"/>
    <col min="13077" max="13077" width="11.140625" bestFit="1" customWidth="1"/>
    <col min="13313" max="13313" width="59.42578125" customWidth="1"/>
    <col min="13314" max="13329" width="21.5703125" customWidth="1"/>
    <col min="13330" max="13330" width="28.42578125" bestFit="1" customWidth="1"/>
    <col min="13331" max="13331" width="3.85546875" customWidth="1"/>
    <col min="13332" max="13332" width="13.85546875" bestFit="1" customWidth="1"/>
    <col min="13333" max="13333" width="11.140625" bestFit="1" customWidth="1"/>
    <col min="13569" max="13569" width="59.42578125" customWidth="1"/>
    <col min="13570" max="13585" width="21.5703125" customWidth="1"/>
    <col min="13586" max="13586" width="28.42578125" bestFit="1" customWidth="1"/>
    <col min="13587" max="13587" width="3.85546875" customWidth="1"/>
    <col min="13588" max="13588" width="13.85546875" bestFit="1" customWidth="1"/>
    <col min="13589" max="13589" width="11.140625" bestFit="1" customWidth="1"/>
    <col min="13825" max="13825" width="59.42578125" customWidth="1"/>
    <col min="13826" max="13841" width="21.5703125" customWidth="1"/>
    <col min="13842" max="13842" width="28.42578125" bestFit="1" customWidth="1"/>
    <col min="13843" max="13843" width="3.85546875" customWidth="1"/>
    <col min="13844" max="13844" width="13.85546875" bestFit="1" customWidth="1"/>
    <col min="13845" max="13845" width="11.140625" bestFit="1" customWidth="1"/>
    <col min="14081" max="14081" width="59.42578125" customWidth="1"/>
    <col min="14082" max="14097" width="21.5703125" customWidth="1"/>
    <col min="14098" max="14098" width="28.42578125" bestFit="1" customWidth="1"/>
    <col min="14099" max="14099" width="3.85546875" customWidth="1"/>
    <col min="14100" max="14100" width="13.85546875" bestFit="1" customWidth="1"/>
    <col min="14101" max="14101" width="11.140625" bestFit="1" customWidth="1"/>
    <col min="14337" max="14337" width="59.42578125" customWidth="1"/>
    <col min="14338" max="14353" width="21.5703125" customWidth="1"/>
    <col min="14354" max="14354" width="28.42578125" bestFit="1" customWidth="1"/>
    <col min="14355" max="14355" width="3.85546875" customWidth="1"/>
    <col min="14356" max="14356" width="13.85546875" bestFit="1" customWidth="1"/>
    <col min="14357" max="14357" width="11.140625" bestFit="1" customWidth="1"/>
    <col min="14593" max="14593" width="59.42578125" customWidth="1"/>
    <col min="14594" max="14609" width="21.5703125" customWidth="1"/>
    <col min="14610" max="14610" width="28.42578125" bestFit="1" customWidth="1"/>
    <col min="14611" max="14611" width="3.85546875" customWidth="1"/>
    <col min="14612" max="14612" width="13.85546875" bestFit="1" customWidth="1"/>
    <col min="14613" max="14613" width="11.140625" bestFit="1" customWidth="1"/>
    <col min="14849" max="14849" width="59.42578125" customWidth="1"/>
    <col min="14850" max="14865" width="21.5703125" customWidth="1"/>
    <col min="14866" max="14866" width="28.42578125" bestFit="1" customWidth="1"/>
    <col min="14867" max="14867" width="3.85546875" customWidth="1"/>
    <col min="14868" max="14868" width="13.85546875" bestFit="1" customWidth="1"/>
    <col min="14869" max="14869" width="11.140625" bestFit="1" customWidth="1"/>
    <col min="15105" max="15105" width="59.42578125" customWidth="1"/>
    <col min="15106" max="15121" width="21.5703125" customWidth="1"/>
    <col min="15122" max="15122" width="28.42578125" bestFit="1" customWidth="1"/>
    <col min="15123" max="15123" width="3.85546875" customWidth="1"/>
    <col min="15124" max="15124" width="13.85546875" bestFit="1" customWidth="1"/>
    <col min="15125" max="15125" width="11.140625" bestFit="1" customWidth="1"/>
    <col min="15361" max="15361" width="59.42578125" customWidth="1"/>
    <col min="15362" max="15377" width="21.5703125" customWidth="1"/>
    <col min="15378" max="15378" width="28.42578125" bestFit="1" customWidth="1"/>
    <col min="15379" max="15379" width="3.85546875" customWidth="1"/>
    <col min="15380" max="15380" width="13.85546875" bestFit="1" customWidth="1"/>
    <col min="15381" max="15381" width="11.140625" bestFit="1" customWidth="1"/>
    <col min="15617" max="15617" width="59.42578125" customWidth="1"/>
    <col min="15618" max="15633" width="21.5703125" customWidth="1"/>
    <col min="15634" max="15634" width="28.42578125" bestFit="1" customWidth="1"/>
    <col min="15635" max="15635" width="3.85546875" customWidth="1"/>
    <col min="15636" max="15636" width="13.85546875" bestFit="1" customWidth="1"/>
    <col min="15637" max="15637" width="11.140625" bestFit="1" customWidth="1"/>
    <col min="15873" max="15873" width="59.42578125" customWidth="1"/>
    <col min="15874" max="15889" width="21.5703125" customWidth="1"/>
    <col min="15890" max="15890" width="28.42578125" bestFit="1" customWidth="1"/>
    <col min="15891" max="15891" width="3.85546875" customWidth="1"/>
    <col min="15892" max="15892" width="13.85546875" bestFit="1" customWidth="1"/>
    <col min="15893" max="15893" width="11.140625" bestFit="1" customWidth="1"/>
    <col min="16129" max="16129" width="59.42578125" customWidth="1"/>
    <col min="16130" max="16145" width="21.5703125" customWidth="1"/>
    <col min="16146" max="16146" width="28.42578125" bestFit="1" customWidth="1"/>
    <col min="16147" max="16147" width="3.85546875" customWidth="1"/>
    <col min="16148" max="16148" width="13.85546875" bestFit="1" customWidth="1"/>
    <col min="16149" max="16149" width="11.140625" bestFit="1" customWidth="1"/>
  </cols>
  <sheetData>
    <row r="1" spans="1:19" ht="20.25" hidden="1" customHeight="1">
      <c r="A1" s="231"/>
      <c r="B1" s="232"/>
      <c r="C1" s="232"/>
      <c r="D1" s="232"/>
      <c r="E1" s="232"/>
      <c r="F1" s="232"/>
      <c r="G1" s="232"/>
      <c r="H1" s="232"/>
      <c r="I1" s="232"/>
      <c r="J1" s="232"/>
      <c r="S1"/>
    </row>
    <row r="2" spans="1:19" ht="64.5" customHeight="1">
      <c r="A2" s="1276" t="s">
        <v>593</v>
      </c>
      <c r="B2" s="1276"/>
      <c r="C2" s="1276"/>
      <c r="D2" s="1276"/>
      <c r="E2" s="1276"/>
      <c r="F2" s="1276"/>
      <c r="G2" s="1276"/>
      <c r="H2" s="1276"/>
      <c r="I2" s="1276"/>
      <c r="J2" s="1276"/>
      <c r="K2" s="1276"/>
      <c r="L2" s="1276"/>
      <c r="M2" s="1276"/>
      <c r="N2" s="1276"/>
      <c r="O2" s="1276"/>
      <c r="P2" s="1276"/>
      <c r="Q2" s="1276"/>
      <c r="R2" s="1276"/>
      <c r="S2"/>
    </row>
    <row r="3" spans="1:19" ht="45.75" customHeight="1">
      <c r="A3" s="1276" t="s">
        <v>812</v>
      </c>
      <c r="B3" s="1276"/>
      <c r="C3" s="1276"/>
      <c r="D3" s="1276"/>
      <c r="E3" s="1276"/>
      <c r="F3" s="1276"/>
      <c r="G3" s="1276"/>
      <c r="H3" s="1276"/>
      <c r="I3" s="1276"/>
      <c r="J3" s="1276"/>
      <c r="K3" s="1276"/>
      <c r="L3" s="1276"/>
      <c r="M3" s="1276"/>
      <c r="N3" s="1276"/>
      <c r="O3" s="1276"/>
      <c r="P3" s="1276"/>
      <c r="Q3" s="1276"/>
      <c r="R3" s="1276"/>
      <c r="S3"/>
    </row>
    <row r="4" spans="1:19" ht="45.75" customHeight="1">
      <c r="A4" s="1276" t="s">
        <v>584</v>
      </c>
      <c r="B4" s="1276"/>
      <c r="C4" s="1276"/>
      <c r="D4" s="1276"/>
      <c r="E4" s="1276"/>
      <c r="F4" s="1276"/>
      <c r="G4" s="1276"/>
      <c r="H4" s="1276"/>
      <c r="I4" s="1276"/>
      <c r="J4" s="1276"/>
      <c r="K4" s="1276"/>
      <c r="L4" s="1276"/>
      <c r="M4" s="1276"/>
      <c r="N4" s="1276"/>
      <c r="O4" s="1276"/>
      <c r="P4" s="1276"/>
      <c r="Q4" s="1276"/>
      <c r="R4" s="1276"/>
      <c r="S4"/>
    </row>
    <row r="5" spans="1:19" s="233" customFormat="1" ht="41.25" customHeight="1">
      <c r="A5" s="1278" t="s">
        <v>1228</v>
      </c>
      <c r="B5" s="1278"/>
      <c r="C5" s="1278"/>
      <c r="D5" s="1278"/>
      <c r="E5" s="1278"/>
      <c r="F5" s="1278"/>
      <c r="G5" s="1278"/>
      <c r="H5" s="1278"/>
      <c r="I5" s="1278"/>
      <c r="J5" s="1278"/>
      <c r="K5" s="1278"/>
      <c r="L5" s="1278"/>
      <c r="M5" s="1278"/>
      <c r="N5" s="1278"/>
      <c r="O5" s="1278"/>
      <c r="P5" s="1278"/>
      <c r="Q5" s="1278"/>
      <c r="R5" s="1278"/>
    </row>
    <row r="6" spans="1:19" ht="3" customHeight="1">
      <c r="A6" s="847"/>
      <c r="B6" s="479"/>
      <c r="C6" s="479"/>
      <c r="D6" s="479"/>
      <c r="E6" s="479"/>
      <c r="F6" s="479"/>
      <c r="G6" s="479"/>
      <c r="H6" s="479"/>
      <c r="I6" s="479"/>
      <c r="J6" s="479"/>
      <c r="K6" s="479"/>
      <c r="L6" s="479"/>
      <c r="M6" s="479"/>
      <c r="N6" s="479"/>
      <c r="O6" s="479"/>
      <c r="P6" s="479"/>
      <c r="Q6" s="479"/>
      <c r="R6" s="479"/>
      <c r="S6"/>
    </row>
    <row r="7" spans="1:19" ht="11.25" customHeight="1" thickBot="1">
      <c r="S7"/>
    </row>
    <row r="8" spans="1:19" s="239" customFormat="1" ht="51.75" customHeight="1" thickTop="1" thickBot="1">
      <c r="A8" s="236"/>
      <c r="B8" s="237" t="s">
        <v>162</v>
      </c>
      <c r="C8" s="237" t="s">
        <v>164</v>
      </c>
      <c r="D8" s="237" t="s">
        <v>166</v>
      </c>
      <c r="E8" s="237" t="s">
        <v>168</v>
      </c>
      <c r="F8" s="237" t="s">
        <v>170</v>
      </c>
      <c r="G8" s="237" t="s">
        <v>172</v>
      </c>
      <c r="H8" s="237" t="s">
        <v>174</v>
      </c>
      <c r="I8" s="237" t="s">
        <v>176</v>
      </c>
      <c r="J8" s="237" t="s">
        <v>178</v>
      </c>
      <c r="K8" s="237" t="s">
        <v>180</v>
      </c>
      <c r="L8" s="237" t="s">
        <v>182</v>
      </c>
      <c r="M8" s="237" t="s">
        <v>184</v>
      </c>
      <c r="N8" s="237" t="s">
        <v>186</v>
      </c>
      <c r="O8" s="237" t="s">
        <v>188</v>
      </c>
      <c r="P8" s="237" t="s">
        <v>190</v>
      </c>
      <c r="Q8" s="237" t="s">
        <v>192</v>
      </c>
      <c r="R8" s="238" t="s">
        <v>603</v>
      </c>
    </row>
    <row r="9" spans="1:19" s="850" customFormat="1" ht="36.75" customHeight="1" thickTop="1" thickBot="1">
      <c r="A9" s="848" t="s">
        <v>814</v>
      </c>
      <c r="B9" s="849">
        <v>0.1721</v>
      </c>
      <c r="C9" s="849">
        <v>0.17369999999999999</v>
      </c>
      <c r="D9" s="849">
        <v>0.13100000000000001</v>
      </c>
      <c r="E9" s="849">
        <v>0.14360000000000001</v>
      </c>
      <c r="F9" s="849">
        <v>0.21940000000000001</v>
      </c>
      <c r="G9" s="849">
        <v>0.14349999999999999</v>
      </c>
      <c r="H9" s="849">
        <v>0.14580000000000001</v>
      </c>
      <c r="I9" s="849">
        <v>0.18579999999999999</v>
      </c>
      <c r="J9" s="849">
        <v>0.126</v>
      </c>
      <c r="K9" s="849">
        <v>0.1487</v>
      </c>
      <c r="L9" s="849">
        <v>0.1172</v>
      </c>
      <c r="M9" s="849">
        <v>0.14599999999999999</v>
      </c>
      <c r="N9" s="849">
        <v>0.14410000000000001</v>
      </c>
      <c r="O9" s="849">
        <v>0.15720000000000001</v>
      </c>
      <c r="P9" s="849">
        <v>0.19620000000000001</v>
      </c>
      <c r="Q9" s="849">
        <v>0.17879999999999999</v>
      </c>
      <c r="R9" s="849">
        <v>0.18440000000000001</v>
      </c>
    </row>
    <row r="10" spans="1:19" ht="36.75" customHeight="1" thickTop="1">
      <c r="A10" s="265" t="s">
        <v>815</v>
      </c>
      <c r="B10" s="851">
        <v>13527358.32</v>
      </c>
      <c r="C10" s="851">
        <v>4221732.6900000004</v>
      </c>
      <c r="D10" s="851">
        <v>14256628.91</v>
      </c>
      <c r="E10" s="851">
        <v>14935711.050000001</v>
      </c>
      <c r="F10" s="851">
        <v>10954882.33</v>
      </c>
      <c r="G10" s="851">
        <v>40439701.899999999</v>
      </c>
      <c r="H10" s="851">
        <v>34814300.119999997</v>
      </c>
      <c r="I10" s="851">
        <v>21456987.280000001</v>
      </c>
      <c r="J10" s="851">
        <v>32838236.989999998</v>
      </c>
      <c r="K10" s="851">
        <v>14862760.08</v>
      </c>
      <c r="L10" s="851">
        <v>46766178.109999999</v>
      </c>
      <c r="M10" s="851">
        <v>8702829.5600000005</v>
      </c>
      <c r="N10" s="851">
        <v>28269612.050000001</v>
      </c>
      <c r="O10" s="851">
        <v>32434648.399999999</v>
      </c>
      <c r="P10" s="851">
        <v>3074723.17</v>
      </c>
      <c r="Q10" s="851">
        <v>27671268.640000001</v>
      </c>
      <c r="R10" s="851">
        <v>1423648865.6700001</v>
      </c>
      <c r="S10"/>
    </row>
    <row r="11" spans="1:19" ht="36.75" customHeight="1">
      <c r="A11" s="265" t="s">
        <v>816</v>
      </c>
      <c r="B11" s="851">
        <v>0</v>
      </c>
      <c r="C11" s="851">
        <v>0</v>
      </c>
      <c r="D11" s="851">
        <v>0</v>
      </c>
      <c r="E11" s="851">
        <v>0</v>
      </c>
      <c r="F11" s="851">
        <v>0</v>
      </c>
      <c r="G11" s="851">
        <v>0</v>
      </c>
      <c r="H11" s="851">
        <v>0</v>
      </c>
      <c r="I11" s="851">
        <v>0</v>
      </c>
      <c r="J11" s="851">
        <v>0</v>
      </c>
      <c r="K11" s="851">
        <v>0</v>
      </c>
      <c r="L11" s="851">
        <v>0</v>
      </c>
      <c r="M11" s="851">
        <v>0</v>
      </c>
      <c r="N11" s="851">
        <v>0</v>
      </c>
      <c r="O11" s="851">
        <v>0</v>
      </c>
      <c r="P11" s="851">
        <v>0</v>
      </c>
      <c r="Q11" s="851">
        <v>0</v>
      </c>
      <c r="R11" s="851">
        <v>0</v>
      </c>
      <c r="S11"/>
    </row>
    <row r="12" spans="1:19" s="610" customFormat="1" ht="36.75" customHeight="1">
      <c r="A12" s="265" t="s">
        <v>817</v>
      </c>
      <c r="B12" s="851">
        <v>14171605.35</v>
      </c>
      <c r="C12" s="851">
        <v>0</v>
      </c>
      <c r="D12" s="851">
        <v>7115052.6399999997</v>
      </c>
      <c r="E12" s="851">
        <v>23299677.850000001</v>
      </c>
      <c r="F12" s="851">
        <v>1274786.02</v>
      </c>
      <c r="G12" s="851">
        <v>14826236.189999999</v>
      </c>
      <c r="H12" s="851">
        <v>34250643.329999998</v>
      </c>
      <c r="I12" s="851">
        <v>12591780.58</v>
      </c>
      <c r="J12" s="851">
        <v>20282137.190000001</v>
      </c>
      <c r="K12" s="851">
        <v>10297353.26</v>
      </c>
      <c r="L12" s="851">
        <v>13647033.050000001</v>
      </c>
      <c r="M12" s="851">
        <v>11275450.33</v>
      </c>
      <c r="N12" s="851">
        <v>27319020.890000001</v>
      </c>
      <c r="O12" s="851">
        <v>8612652.0299999993</v>
      </c>
      <c r="P12" s="851">
        <v>3820766.02</v>
      </c>
      <c r="Q12" s="851">
        <v>25399097.649999999</v>
      </c>
      <c r="R12" s="851">
        <v>673980928.99000001</v>
      </c>
    </row>
    <row r="13" spans="1:19" s="610" customFormat="1" ht="36.75" customHeight="1">
      <c r="A13" s="265" t="s">
        <v>818</v>
      </c>
      <c r="B13" s="851">
        <v>12274477.57</v>
      </c>
      <c r="C13" s="851">
        <v>11433043.539999999</v>
      </c>
      <c r="D13" s="851">
        <v>19188615.73</v>
      </c>
      <c r="E13" s="851">
        <v>10934628.17</v>
      </c>
      <c r="F13" s="851">
        <v>6338103.5499999998</v>
      </c>
      <c r="G13" s="851">
        <v>65761762.939999998</v>
      </c>
      <c r="H13" s="851">
        <v>55499823.689999998</v>
      </c>
      <c r="I13" s="851">
        <v>4180367.52</v>
      </c>
      <c r="J13" s="851">
        <v>28096340.02</v>
      </c>
      <c r="K13" s="851">
        <v>2824715.66</v>
      </c>
      <c r="L13" s="851">
        <v>32451938.41</v>
      </c>
      <c r="M13" s="851">
        <v>26325105.41</v>
      </c>
      <c r="N13" s="851">
        <v>10634742.75</v>
      </c>
      <c r="O13" s="851">
        <v>7116539.4299999997</v>
      </c>
      <c r="P13" s="851">
        <v>236116.88</v>
      </c>
      <c r="Q13" s="851">
        <v>55899433.93</v>
      </c>
      <c r="R13" s="851">
        <v>898347324.51999998</v>
      </c>
    </row>
    <row r="14" spans="1:19" s="610" customFormat="1" ht="36.75" customHeight="1">
      <c r="A14" s="265" t="s">
        <v>819</v>
      </c>
      <c r="B14" s="851">
        <v>0</v>
      </c>
      <c r="C14" s="851">
        <v>0</v>
      </c>
      <c r="D14" s="851">
        <v>4853572.37</v>
      </c>
      <c r="E14" s="851">
        <v>0</v>
      </c>
      <c r="F14" s="851">
        <v>0</v>
      </c>
      <c r="G14" s="851">
        <v>7.96</v>
      </c>
      <c r="H14" s="851">
        <v>0</v>
      </c>
      <c r="I14" s="851">
        <v>0</v>
      </c>
      <c r="J14" s="851">
        <v>0</v>
      </c>
      <c r="K14" s="851">
        <v>0</v>
      </c>
      <c r="L14" s="851">
        <v>20747268.890000001</v>
      </c>
      <c r="M14" s="851">
        <v>0</v>
      </c>
      <c r="N14" s="851">
        <v>23704605.539999999</v>
      </c>
      <c r="O14" s="851">
        <v>0</v>
      </c>
      <c r="P14" s="851">
        <v>0</v>
      </c>
      <c r="Q14" s="851">
        <v>0</v>
      </c>
      <c r="R14" s="851">
        <v>270797271.50999999</v>
      </c>
    </row>
    <row r="15" spans="1:19" s="610" customFormat="1" ht="36.75" customHeight="1" thickBot="1">
      <c r="A15" s="265" t="s">
        <v>820</v>
      </c>
      <c r="B15" s="851">
        <v>68810439.400000006</v>
      </c>
      <c r="C15" s="851">
        <v>49972455.979999997</v>
      </c>
      <c r="D15" s="851">
        <v>72913910.430000007</v>
      </c>
      <c r="E15" s="851">
        <v>151801966.38</v>
      </c>
      <c r="F15" s="851">
        <v>66883134.840000004</v>
      </c>
      <c r="G15" s="851">
        <v>145608737.03999999</v>
      </c>
      <c r="H15" s="851">
        <v>185609026.38</v>
      </c>
      <c r="I15" s="851">
        <v>111192103.84999999</v>
      </c>
      <c r="J15" s="851">
        <v>158655285.09999999</v>
      </c>
      <c r="K15" s="851">
        <v>96769158.950000003</v>
      </c>
      <c r="L15" s="851">
        <v>202250664.80000001</v>
      </c>
      <c r="M15" s="851">
        <v>78937606.840000004</v>
      </c>
      <c r="N15" s="851">
        <v>216516417.81</v>
      </c>
      <c r="O15" s="851">
        <v>229530478.31</v>
      </c>
      <c r="P15" s="851">
        <v>52918496.43</v>
      </c>
      <c r="Q15" s="851">
        <v>167364567.41</v>
      </c>
      <c r="R15" s="851">
        <v>5397985953.4799995</v>
      </c>
    </row>
    <row r="16" spans="1:19" s="245" customFormat="1" ht="36.75" customHeight="1" thickTop="1" thickBot="1">
      <c r="A16" s="246" t="s">
        <v>821</v>
      </c>
      <c r="B16" s="247">
        <v>108783880.64</v>
      </c>
      <c r="C16" s="247">
        <v>65627232.210000001</v>
      </c>
      <c r="D16" s="247">
        <v>118327780.08</v>
      </c>
      <c r="E16" s="247">
        <v>200971983.44999999</v>
      </c>
      <c r="F16" s="247">
        <v>85450906.739999995</v>
      </c>
      <c r="G16" s="247">
        <v>266636446.03</v>
      </c>
      <c r="H16" s="247">
        <v>310173793.51999998</v>
      </c>
      <c r="I16" s="247">
        <v>149421239.22999999</v>
      </c>
      <c r="J16" s="247">
        <v>239871999.30000001</v>
      </c>
      <c r="K16" s="247">
        <v>124753987.95</v>
      </c>
      <c r="L16" s="247">
        <v>315863083.25999999</v>
      </c>
      <c r="M16" s="247">
        <v>125240992.14</v>
      </c>
      <c r="N16" s="247">
        <v>306444399.04000002</v>
      </c>
      <c r="O16" s="247">
        <v>277694318.17000002</v>
      </c>
      <c r="P16" s="247">
        <v>60050102.5</v>
      </c>
      <c r="Q16" s="247">
        <v>276334367.63</v>
      </c>
      <c r="R16" s="247">
        <v>8664760344.1700001</v>
      </c>
    </row>
    <row r="17" spans="1:18" s="610" customFormat="1" ht="36.75" customHeight="1" thickTop="1">
      <c r="A17" s="265" t="s">
        <v>822</v>
      </c>
      <c r="B17" s="851">
        <v>77781999.254999995</v>
      </c>
      <c r="C17" s="851">
        <v>55688977.75</v>
      </c>
      <c r="D17" s="851">
        <v>87571408.100500003</v>
      </c>
      <c r="E17" s="851">
        <v>161929216.035</v>
      </c>
      <c r="F17" s="851">
        <v>70307143.819000006</v>
      </c>
      <c r="G17" s="851">
        <v>181454871.71799999</v>
      </c>
      <c r="H17" s="851">
        <v>220209066.891</v>
      </c>
      <c r="I17" s="851">
        <v>115800643.726</v>
      </c>
      <c r="J17" s="851">
        <v>176759882.54800001</v>
      </c>
      <c r="K17" s="851">
        <v>100240987.432</v>
      </c>
      <c r="L17" s="851">
        <v>236766492.2825</v>
      </c>
      <c r="M17" s="851">
        <v>94355249.611000001</v>
      </c>
      <c r="N17" s="851">
        <v>245076047.51800001</v>
      </c>
      <c r="O17" s="851">
        <v>234811278.43099999</v>
      </c>
      <c r="P17" s="851">
        <v>53800708.074000001</v>
      </c>
      <c r="Q17" s="851">
        <v>200394103.905</v>
      </c>
      <c r="R17" s="851">
        <v>6185053755.1704998</v>
      </c>
    </row>
    <row r="18" spans="1:18" s="253" customFormat="1" ht="36.75" customHeight="1" thickBot="1">
      <c r="A18" s="251" t="s">
        <v>823</v>
      </c>
      <c r="B18" s="252">
        <v>0.71499999999999997</v>
      </c>
      <c r="C18" s="252">
        <v>0.84860000000000002</v>
      </c>
      <c r="D18" s="252">
        <v>0.74009999999999998</v>
      </c>
      <c r="E18" s="252">
        <v>0.80569999999999997</v>
      </c>
      <c r="F18" s="252">
        <v>0.82279999999999998</v>
      </c>
      <c r="G18" s="252">
        <v>0.68049999999999999</v>
      </c>
      <c r="H18" s="252">
        <v>0.71</v>
      </c>
      <c r="I18" s="252">
        <v>0.77500000000000002</v>
      </c>
      <c r="J18" s="252">
        <v>0.7369</v>
      </c>
      <c r="K18" s="252">
        <v>0.80349999999999999</v>
      </c>
      <c r="L18" s="252">
        <v>0.74960000000000004</v>
      </c>
      <c r="M18" s="252">
        <v>0.75339999999999996</v>
      </c>
      <c r="N18" s="252">
        <v>0.79969999999999997</v>
      </c>
      <c r="O18" s="252">
        <v>0.84560000000000002</v>
      </c>
      <c r="P18" s="252">
        <v>0.89590000000000003</v>
      </c>
      <c r="Q18" s="252">
        <v>0.72519999999999996</v>
      </c>
      <c r="R18" s="252">
        <v>0.71379999999999999</v>
      </c>
    </row>
    <row r="19" spans="1:18" s="610" customFormat="1" ht="36.75" customHeight="1" thickTop="1" thickBot="1">
      <c r="A19" s="852" t="s">
        <v>824</v>
      </c>
      <c r="B19" s="853">
        <v>7778199.9254999999</v>
      </c>
      <c r="C19" s="853">
        <v>5568897.7750000004</v>
      </c>
      <c r="D19" s="853">
        <v>8757140.8101000004</v>
      </c>
      <c r="E19" s="853">
        <v>16192921.603499999</v>
      </c>
      <c r="F19" s="853">
        <v>7030714.3819000004</v>
      </c>
      <c r="G19" s="853">
        <v>18145487.171799999</v>
      </c>
      <c r="H19" s="853">
        <v>22020906.689100001</v>
      </c>
      <c r="I19" s="853">
        <v>11580064.3726</v>
      </c>
      <c r="J19" s="853">
        <v>17675988.254799999</v>
      </c>
      <c r="K19" s="853">
        <v>10024098.7432</v>
      </c>
      <c r="L19" s="853">
        <v>23676649.228300001</v>
      </c>
      <c r="M19" s="853">
        <v>9435524.9611000009</v>
      </c>
      <c r="N19" s="853">
        <v>24507604.751800001</v>
      </c>
      <c r="O19" s="853">
        <v>23481127.8431</v>
      </c>
      <c r="P19" s="853">
        <v>5380070.8074000003</v>
      </c>
      <c r="Q19" s="853">
        <v>20039410.390500002</v>
      </c>
      <c r="R19" s="853">
        <v>618505375.51709998</v>
      </c>
    </row>
    <row r="20" spans="1:18" s="610" customFormat="1" ht="36.75" customHeight="1" thickTop="1">
      <c r="A20" s="265" t="s">
        <v>825</v>
      </c>
      <c r="B20" s="851">
        <v>14321128</v>
      </c>
      <c r="C20" s="851">
        <v>9875216</v>
      </c>
      <c r="D20" s="851">
        <v>10946355</v>
      </c>
      <c r="E20" s="851">
        <v>21907841</v>
      </c>
      <c r="F20" s="851">
        <v>14762280</v>
      </c>
      <c r="G20" s="851">
        <v>25963177</v>
      </c>
      <c r="H20" s="851">
        <v>27203410</v>
      </c>
      <c r="I20" s="851">
        <v>21518376</v>
      </c>
      <c r="J20" s="851">
        <v>21755456</v>
      </c>
      <c r="K20" s="851">
        <v>12680108</v>
      </c>
      <c r="L20" s="851">
        <v>30169216</v>
      </c>
      <c r="M20" s="851">
        <v>12473908</v>
      </c>
      <c r="N20" s="851">
        <v>30098567</v>
      </c>
      <c r="O20" s="851">
        <v>36373231</v>
      </c>
      <c r="P20" s="851">
        <v>10561295</v>
      </c>
      <c r="Q20" s="851">
        <v>29814923</v>
      </c>
      <c r="R20" s="851">
        <v>1056881154</v>
      </c>
    </row>
    <row r="21" spans="1:18" s="610" customFormat="1" ht="36.75" customHeight="1">
      <c r="A21" s="265" t="s">
        <v>826</v>
      </c>
      <c r="B21" s="851">
        <v>0</v>
      </c>
      <c r="C21" s="851">
        <v>0</v>
      </c>
      <c r="D21" s="851">
        <v>0</v>
      </c>
      <c r="E21" s="851">
        <v>0</v>
      </c>
      <c r="F21" s="851">
        <v>0</v>
      </c>
      <c r="G21" s="851">
        <v>0</v>
      </c>
      <c r="H21" s="851">
        <v>0</v>
      </c>
      <c r="I21" s="851">
        <v>0</v>
      </c>
      <c r="J21" s="851">
        <v>0</v>
      </c>
      <c r="K21" s="851">
        <v>0</v>
      </c>
      <c r="L21" s="851">
        <v>0</v>
      </c>
      <c r="M21" s="851">
        <v>0</v>
      </c>
      <c r="N21" s="851">
        <v>0</v>
      </c>
      <c r="O21" s="851">
        <v>0</v>
      </c>
      <c r="P21" s="851">
        <v>6007</v>
      </c>
      <c r="Q21" s="851">
        <v>0</v>
      </c>
      <c r="R21" s="851">
        <v>6013</v>
      </c>
    </row>
    <row r="22" spans="1:18" s="610" customFormat="1" ht="36.75" customHeight="1">
      <c r="A22" s="744" t="s">
        <v>827</v>
      </c>
      <c r="B22" s="851">
        <v>0</v>
      </c>
      <c r="C22" s="851">
        <v>0</v>
      </c>
      <c r="D22" s="851">
        <v>0</v>
      </c>
      <c r="E22" s="851">
        <v>0</v>
      </c>
      <c r="F22" s="851">
        <v>0</v>
      </c>
      <c r="G22" s="851">
        <v>0</v>
      </c>
      <c r="H22" s="851">
        <v>0</v>
      </c>
      <c r="I22" s="851">
        <v>0</v>
      </c>
      <c r="J22" s="851">
        <v>0</v>
      </c>
      <c r="K22" s="851">
        <v>0</v>
      </c>
      <c r="L22" s="851">
        <v>0</v>
      </c>
      <c r="M22" s="851">
        <v>0</v>
      </c>
      <c r="N22" s="851">
        <v>0</v>
      </c>
      <c r="O22" s="851">
        <v>0</v>
      </c>
      <c r="P22" s="851">
        <v>0</v>
      </c>
      <c r="Q22" s="851">
        <v>0</v>
      </c>
      <c r="R22" s="851">
        <v>0</v>
      </c>
    </row>
    <row r="23" spans="1:18" s="610" customFormat="1" ht="36.75" customHeight="1" thickBot="1">
      <c r="A23" s="265" t="s">
        <v>828</v>
      </c>
      <c r="B23" s="851">
        <v>2098263</v>
      </c>
      <c r="C23" s="851">
        <v>199509</v>
      </c>
      <c r="D23" s="851">
        <v>0</v>
      </c>
      <c r="E23" s="851">
        <v>6069</v>
      </c>
      <c r="F23" s="851">
        <v>0</v>
      </c>
      <c r="G23" s="851">
        <v>27927</v>
      </c>
      <c r="H23" s="851">
        <v>861</v>
      </c>
      <c r="I23" s="851">
        <v>0</v>
      </c>
      <c r="J23" s="851">
        <v>337092</v>
      </c>
      <c r="K23" s="851">
        <v>0</v>
      </c>
      <c r="L23" s="851">
        <v>2417557</v>
      </c>
      <c r="M23" s="851">
        <v>0</v>
      </c>
      <c r="N23" s="851">
        <v>0</v>
      </c>
      <c r="O23" s="851">
        <v>127</v>
      </c>
      <c r="P23" s="851">
        <v>0</v>
      </c>
      <c r="Q23" s="851">
        <v>0</v>
      </c>
      <c r="R23" s="851">
        <v>7387562</v>
      </c>
    </row>
    <row r="24" spans="1:18" s="610" customFormat="1" ht="36.75" customHeight="1" thickTop="1" thickBot="1">
      <c r="A24" s="852" t="s">
        <v>829</v>
      </c>
      <c r="B24" s="853">
        <v>12222865</v>
      </c>
      <c r="C24" s="853">
        <v>9675707</v>
      </c>
      <c r="D24" s="853">
        <v>10946355</v>
      </c>
      <c r="E24" s="853">
        <v>21901772</v>
      </c>
      <c r="F24" s="853">
        <v>14762280</v>
      </c>
      <c r="G24" s="853">
        <v>25935250</v>
      </c>
      <c r="H24" s="853">
        <v>27202549</v>
      </c>
      <c r="I24" s="853">
        <v>21518376</v>
      </c>
      <c r="J24" s="853">
        <v>21418364</v>
      </c>
      <c r="K24" s="853">
        <v>12680108</v>
      </c>
      <c r="L24" s="853">
        <v>27751659</v>
      </c>
      <c r="M24" s="853">
        <v>12473908</v>
      </c>
      <c r="N24" s="853">
        <v>30098567</v>
      </c>
      <c r="O24" s="853">
        <v>36373104</v>
      </c>
      <c r="P24" s="853">
        <v>10555288</v>
      </c>
      <c r="Q24" s="853">
        <v>29814923</v>
      </c>
      <c r="R24" s="853">
        <v>1049487579</v>
      </c>
    </row>
    <row r="25" spans="1:18" s="610" customFormat="1" ht="36.75" customHeight="1" thickTop="1">
      <c r="A25" s="265" t="s">
        <v>830</v>
      </c>
      <c r="B25" s="851">
        <v>0</v>
      </c>
      <c r="C25" s="851">
        <v>0</v>
      </c>
      <c r="D25" s="851">
        <v>0</v>
      </c>
      <c r="E25" s="851">
        <v>0</v>
      </c>
      <c r="F25" s="851">
        <v>0</v>
      </c>
      <c r="G25" s="851">
        <v>0</v>
      </c>
      <c r="H25" s="851">
        <v>0</v>
      </c>
      <c r="I25" s="851">
        <v>0</v>
      </c>
      <c r="J25" s="851">
        <v>0</v>
      </c>
      <c r="K25" s="851">
        <v>0</v>
      </c>
      <c r="L25" s="851">
        <v>0</v>
      </c>
      <c r="M25" s="851">
        <v>0</v>
      </c>
      <c r="N25" s="851">
        <v>0</v>
      </c>
      <c r="O25" s="851">
        <v>0</v>
      </c>
      <c r="P25" s="851">
        <v>0</v>
      </c>
      <c r="Q25" s="851">
        <v>0</v>
      </c>
      <c r="R25" s="851">
        <v>0</v>
      </c>
    </row>
    <row r="26" spans="1:18" s="610" customFormat="1" ht="36.75" customHeight="1">
      <c r="A26" s="265" t="s">
        <v>831</v>
      </c>
      <c r="B26" s="851">
        <v>0</v>
      </c>
      <c r="C26" s="851">
        <v>0</v>
      </c>
      <c r="D26" s="851">
        <v>0</v>
      </c>
      <c r="E26" s="851">
        <v>0</v>
      </c>
      <c r="F26" s="851">
        <v>0</v>
      </c>
      <c r="G26" s="851">
        <v>0</v>
      </c>
      <c r="H26" s="851">
        <v>0</v>
      </c>
      <c r="I26" s="851">
        <v>0</v>
      </c>
      <c r="J26" s="851">
        <v>0</v>
      </c>
      <c r="K26" s="851">
        <v>0</v>
      </c>
      <c r="L26" s="851">
        <v>102900</v>
      </c>
      <c r="M26" s="851">
        <v>0</v>
      </c>
      <c r="N26" s="851">
        <v>0</v>
      </c>
      <c r="O26" s="851">
        <v>0</v>
      </c>
      <c r="P26" s="851">
        <v>0</v>
      </c>
      <c r="Q26" s="851">
        <v>0</v>
      </c>
      <c r="R26" s="851">
        <v>102900</v>
      </c>
    </row>
    <row r="27" spans="1:18" s="664" customFormat="1" ht="36.75" customHeight="1">
      <c r="A27" s="265" t="s">
        <v>832</v>
      </c>
      <c r="B27" s="851">
        <v>0</v>
      </c>
      <c r="C27" s="851">
        <v>0</v>
      </c>
      <c r="D27" s="851">
        <v>0</v>
      </c>
      <c r="E27" s="851">
        <v>0</v>
      </c>
      <c r="F27" s="851">
        <v>0</v>
      </c>
      <c r="G27" s="851">
        <v>0</v>
      </c>
      <c r="H27" s="851">
        <v>0</v>
      </c>
      <c r="I27" s="851">
        <v>0</v>
      </c>
      <c r="J27" s="851">
        <v>0</v>
      </c>
      <c r="K27" s="851">
        <v>0</v>
      </c>
      <c r="L27" s="851">
        <v>0</v>
      </c>
      <c r="M27" s="851">
        <v>0</v>
      </c>
      <c r="N27" s="851">
        <v>0</v>
      </c>
      <c r="O27" s="851">
        <v>0</v>
      </c>
      <c r="P27" s="851">
        <v>0</v>
      </c>
      <c r="Q27" s="851">
        <v>0</v>
      </c>
      <c r="R27" s="851">
        <v>0</v>
      </c>
    </row>
    <row r="28" spans="1:18" s="610" customFormat="1" ht="36.75" customHeight="1">
      <c r="A28" s="265" t="s">
        <v>833</v>
      </c>
      <c r="B28" s="851">
        <v>0</v>
      </c>
      <c r="C28" s="851">
        <v>0</v>
      </c>
      <c r="D28" s="851">
        <v>0</v>
      </c>
      <c r="E28" s="851">
        <v>0</v>
      </c>
      <c r="F28" s="851">
        <v>0</v>
      </c>
      <c r="G28" s="851">
        <v>0</v>
      </c>
      <c r="H28" s="851">
        <v>0</v>
      </c>
      <c r="I28" s="851">
        <v>0</v>
      </c>
      <c r="J28" s="851">
        <v>0</v>
      </c>
      <c r="K28" s="851">
        <v>0</v>
      </c>
      <c r="L28" s="851">
        <v>-102900</v>
      </c>
      <c r="M28" s="851">
        <v>0</v>
      </c>
      <c r="N28" s="851">
        <v>0</v>
      </c>
      <c r="O28" s="851">
        <v>0</v>
      </c>
      <c r="P28" s="851">
        <v>0</v>
      </c>
      <c r="Q28" s="851">
        <v>0</v>
      </c>
      <c r="R28" s="851">
        <v>-102900</v>
      </c>
    </row>
    <row r="29" spans="1:18" s="88" customFormat="1" ht="36.75" customHeight="1">
      <c r="A29" s="744" t="s">
        <v>834</v>
      </c>
      <c r="B29" s="851">
        <v>1167155</v>
      </c>
      <c r="C29" s="851">
        <v>0</v>
      </c>
      <c r="D29" s="851">
        <v>522699</v>
      </c>
      <c r="E29" s="851">
        <v>1355901</v>
      </c>
      <c r="F29" s="851">
        <v>659944</v>
      </c>
      <c r="G29" s="851">
        <v>110000</v>
      </c>
      <c r="H29" s="851">
        <v>4913611</v>
      </c>
      <c r="I29" s="851">
        <v>0</v>
      </c>
      <c r="J29" s="851">
        <v>853779</v>
      </c>
      <c r="K29" s="851">
        <v>2228516</v>
      </c>
      <c r="L29" s="851">
        <v>0</v>
      </c>
      <c r="M29" s="851">
        <v>1298649</v>
      </c>
      <c r="N29" s="851">
        <v>5209742</v>
      </c>
      <c r="O29" s="851">
        <v>529732</v>
      </c>
      <c r="P29" s="851">
        <v>0</v>
      </c>
      <c r="Q29" s="851">
        <v>6021007</v>
      </c>
      <c r="R29" s="851">
        <v>90885541</v>
      </c>
    </row>
    <row r="30" spans="1:18" s="747" customFormat="1" ht="36.75" customHeight="1" thickBot="1">
      <c r="A30" s="744" t="s">
        <v>835</v>
      </c>
      <c r="B30" s="851">
        <v>0</v>
      </c>
      <c r="C30" s="851">
        <v>0</v>
      </c>
      <c r="D30" s="851">
        <v>0</v>
      </c>
      <c r="E30" s="851">
        <v>0</v>
      </c>
      <c r="F30" s="851">
        <v>0</v>
      </c>
      <c r="G30" s="851">
        <v>0</v>
      </c>
      <c r="H30" s="851">
        <v>0</v>
      </c>
      <c r="I30" s="851">
        <v>0</v>
      </c>
      <c r="J30" s="851">
        <v>0</v>
      </c>
      <c r="K30" s="851">
        <v>0</v>
      </c>
      <c r="L30" s="851">
        <v>0</v>
      </c>
      <c r="M30" s="851">
        <v>0</v>
      </c>
      <c r="N30" s="851">
        <v>0</v>
      </c>
      <c r="O30" s="851">
        <v>0</v>
      </c>
      <c r="P30" s="851">
        <v>0</v>
      </c>
      <c r="Q30" s="851">
        <v>0</v>
      </c>
      <c r="R30" s="851">
        <v>0</v>
      </c>
    </row>
    <row r="31" spans="1:18" s="610" customFormat="1" ht="36.75" customHeight="1" thickTop="1" thickBot="1">
      <c r="A31" s="854" t="s">
        <v>836</v>
      </c>
      <c r="B31" s="853">
        <v>1167155</v>
      </c>
      <c r="C31" s="853">
        <v>0</v>
      </c>
      <c r="D31" s="853">
        <v>522699</v>
      </c>
      <c r="E31" s="853">
        <v>1355901</v>
      </c>
      <c r="F31" s="853">
        <v>659944</v>
      </c>
      <c r="G31" s="853">
        <v>110000</v>
      </c>
      <c r="H31" s="853">
        <v>4913611</v>
      </c>
      <c r="I31" s="853">
        <v>0</v>
      </c>
      <c r="J31" s="853">
        <v>853779</v>
      </c>
      <c r="K31" s="853">
        <v>2228516</v>
      </c>
      <c r="L31" s="853">
        <v>0</v>
      </c>
      <c r="M31" s="853">
        <v>1298649</v>
      </c>
      <c r="N31" s="853">
        <v>5209742</v>
      </c>
      <c r="O31" s="853">
        <v>529732</v>
      </c>
      <c r="P31" s="853">
        <v>0</v>
      </c>
      <c r="Q31" s="853">
        <v>6021007</v>
      </c>
      <c r="R31" s="853">
        <v>90885541</v>
      </c>
    </row>
    <row r="32" spans="1:18" s="610" customFormat="1" ht="36.75" customHeight="1" thickTop="1">
      <c r="A32" s="744" t="s">
        <v>837</v>
      </c>
      <c r="B32" s="851">
        <v>0</v>
      </c>
      <c r="C32" s="851">
        <v>0</v>
      </c>
      <c r="D32" s="851">
        <v>0</v>
      </c>
      <c r="E32" s="851">
        <v>0</v>
      </c>
      <c r="F32" s="851">
        <v>0</v>
      </c>
      <c r="G32" s="851">
        <v>0</v>
      </c>
      <c r="H32" s="851">
        <v>0</v>
      </c>
      <c r="I32" s="851">
        <v>0</v>
      </c>
      <c r="J32" s="851">
        <v>0</v>
      </c>
      <c r="K32" s="851">
        <v>0</v>
      </c>
      <c r="L32" s="851">
        <v>0</v>
      </c>
      <c r="M32" s="851">
        <v>0</v>
      </c>
      <c r="N32" s="851">
        <v>0</v>
      </c>
      <c r="O32" s="851">
        <v>0</v>
      </c>
      <c r="P32" s="851">
        <v>0</v>
      </c>
      <c r="Q32" s="851">
        <v>0</v>
      </c>
      <c r="R32" s="851">
        <v>0</v>
      </c>
    </row>
    <row r="33" spans="1:19" s="610" customFormat="1" ht="36.75" customHeight="1" thickBot="1">
      <c r="A33" s="744" t="s">
        <v>838</v>
      </c>
      <c r="B33" s="851">
        <v>0</v>
      </c>
      <c r="C33" s="851">
        <v>0</v>
      </c>
      <c r="D33" s="851">
        <v>0</v>
      </c>
      <c r="E33" s="851">
        <v>0</v>
      </c>
      <c r="F33" s="851">
        <v>0</v>
      </c>
      <c r="G33" s="851">
        <v>0</v>
      </c>
      <c r="H33" s="851">
        <v>0</v>
      </c>
      <c r="I33" s="851">
        <v>0</v>
      </c>
      <c r="J33" s="851">
        <v>0</v>
      </c>
      <c r="K33" s="851">
        <v>0</v>
      </c>
      <c r="L33" s="851">
        <v>0</v>
      </c>
      <c r="M33" s="851">
        <v>0</v>
      </c>
      <c r="N33" s="851">
        <v>0</v>
      </c>
      <c r="O33" s="851">
        <v>0</v>
      </c>
      <c r="P33" s="851">
        <v>0</v>
      </c>
      <c r="Q33" s="851">
        <v>0</v>
      </c>
      <c r="R33" s="851">
        <v>0</v>
      </c>
    </row>
    <row r="34" spans="1:19" s="610" customFormat="1" ht="36.75" customHeight="1" thickTop="1" thickBot="1">
      <c r="A34" s="852" t="s">
        <v>839</v>
      </c>
      <c r="B34" s="853">
        <v>13390020</v>
      </c>
      <c r="C34" s="853">
        <v>9675707</v>
      </c>
      <c r="D34" s="853">
        <v>11469054</v>
      </c>
      <c r="E34" s="853">
        <v>23257673</v>
      </c>
      <c r="F34" s="853">
        <v>15422224</v>
      </c>
      <c r="G34" s="853">
        <v>26045250</v>
      </c>
      <c r="H34" s="853">
        <v>32116160</v>
      </c>
      <c r="I34" s="853">
        <v>21518376</v>
      </c>
      <c r="J34" s="853">
        <v>22272143</v>
      </c>
      <c r="K34" s="853">
        <v>14908624</v>
      </c>
      <c r="L34" s="853">
        <v>27751659</v>
      </c>
      <c r="M34" s="853">
        <v>13772557</v>
      </c>
      <c r="N34" s="853">
        <v>35308309</v>
      </c>
      <c r="O34" s="853">
        <v>36902836</v>
      </c>
      <c r="P34" s="853">
        <v>10555288</v>
      </c>
      <c r="Q34" s="853">
        <v>35835930</v>
      </c>
      <c r="R34" s="853">
        <v>1140373120</v>
      </c>
    </row>
    <row r="35" spans="1:19" ht="36.75" customHeight="1" thickTop="1">
      <c r="A35" s="265" t="s">
        <v>840</v>
      </c>
      <c r="B35" s="851">
        <v>5611820.0745000001</v>
      </c>
      <c r="C35" s="851">
        <v>4106809.2250000001</v>
      </c>
      <c r="D35" s="851">
        <v>2711913.19</v>
      </c>
      <c r="E35" s="851">
        <v>7064751.3964999998</v>
      </c>
      <c r="F35" s="851">
        <v>8391509.6181000005</v>
      </c>
      <c r="G35" s="851">
        <v>7899762.8282000003</v>
      </c>
      <c r="H35" s="851">
        <v>10095253.310900001</v>
      </c>
      <c r="I35" s="851">
        <v>9938311.6273999996</v>
      </c>
      <c r="J35" s="851">
        <v>4596154.7451999998</v>
      </c>
      <c r="K35" s="851">
        <v>4884525.2567999996</v>
      </c>
      <c r="L35" s="851">
        <v>4075009.7718000002</v>
      </c>
      <c r="M35" s="851">
        <v>4337032.0389</v>
      </c>
      <c r="N35" s="851">
        <v>10800704.248199999</v>
      </c>
      <c r="O35" s="851">
        <v>13421708.1569</v>
      </c>
      <c r="P35" s="851">
        <v>5175217.1925999997</v>
      </c>
      <c r="Q35" s="851">
        <v>15796519.6095</v>
      </c>
      <c r="R35" s="851">
        <v>521867744.48299998</v>
      </c>
      <c r="S35"/>
    </row>
    <row r="36" spans="1:19" s="858" customFormat="1" ht="36.75" customHeight="1">
      <c r="A36" s="856" t="s">
        <v>841</v>
      </c>
      <c r="B36" s="857">
        <v>0.23899999999999999</v>
      </c>
      <c r="C36" s="857">
        <v>0.2011</v>
      </c>
      <c r="D36" s="857">
        <v>0.24</v>
      </c>
      <c r="E36" s="857">
        <v>0.14119999999999999</v>
      </c>
      <c r="F36" s="857">
        <v>0.37059999999999998</v>
      </c>
      <c r="G36" s="857">
        <v>0.1072</v>
      </c>
      <c r="H36" s="857">
        <v>0.1643</v>
      </c>
      <c r="I36" s="857">
        <v>7.0999999999999994E-2</v>
      </c>
      <c r="J36" s="857">
        <v>0.188</v>
      </c>
      <c r="K36" s="857">
        <v>0.11119999999999999</v>
      </c>
      <c r="L36" s="857">
        <v>0.44840000000000002</v>
      </c>
      <c r="M36" s="857">
        <v>0.1137</v>
      </c>
      <c r="N36" s="857">
        <v>0.13689999999999999</v>
      </c>
      <c r="O36" s="857">
        <v>0.36830000000000002</v>
      </c>
      <c r="P36" s="857">
        <v>0.125</v>
      </c>
      <c r="Q36" s="857">
        <v>0.13780000000000001</v>
      </c>
      <c r="R36" s="857">
        <v>0.19</v>
      </c>
    </row>
    <row r="37" spans="1:19" ht="6" customHeight="1" thickBot="1">
      <c r="A37" s="263"/>
      <c r="B37" s="264"/>
      <c r="C37" s="264"/>
      <c r="D37" s="264"/>
      <c r="E37" s="264"/>
      <c r="F37" s="264"/>
      <c r="G37" s="264"/>
      <c r="H37" s="264"/>
      <c r="I37" s="264"/>
      <c r="J37" s="264"/>
      <c r="K37" s="264"/>
      <c r="L37" s="264"/>
      <c r="M37" s="264"/>
      <c r="N37" s="264"/>
      <c r="O37" s="264"/>
      <c r="P37" s="264"/>
      <c r="Q37" s="264"/>
      <c r="R37" s="264"/>
      <c r="S37"/>
    </row>
    <row r="38" spans="1:19" ht="28.5" customHeight="1" thickTop="1">
      <c r="A38" s="859" t="s">
        <v>842</v>
      </c>
      <c r="S38"/>
    </row>
    <row r="39" spans="1:19" ht="15.75">
      <c r="A39" s="859"/>
      <c r="S39"/>
    </row>
    <row r="40" spans="1:19">
      <c r="S40"/>
    </row>
    <row r="41" spans="1:19">
      <c r="S41"/>
    </row>
    <row r="42" spans="1:19">
      <c r="B42" s="266"/>
      <c r="C42" s="266"/>
      <c r="D42" s="266"/>
      <c r="E42" s="266"/>
      <c r="F42" s="266"/>
      <c r="G42" s="266"/>
      <c r="H42" s="266"/>
      <c r="I42" s="266"/>
      <c r="J42" s="266"/>
      <c r="K42" s="266"/>
      <c r="L42" s="266"/>
      <c r="M42" s="266"/>
      <c r="N42" s="266"/>
      <c r="O42" s="266"/>
      <c r="P42" s="266"/>
      <c r="Q42" s="266"/>
      <c r="R42" s="266"/>
      <c r="S42"/>
    </row>
    <row r="43" spans="1:19">
      <c r="B43" s="266"/>
      <c r="C43" s="266"/>
      <c r="D43" s="266"/>
      <c r="E43" s="266"/>
      <c r="F43" s="266"/>
      <c r="G43" s="266"/>
      <c r="H43" s="266"/>
      <c r="I43" s="266"/>
      <c r="J43" s="266"/>
      <c r="K43" s="266"/>
      <c r="L43" s="266"/>
      <c r="M43" s="266"/>
      <c r="N43" s="266"/>
      <c r="O43" s="266"/>
      <c r="P43" s="266"/>
      <c r="Q43" s="266"/>
      <c r="R43" s="266"/>
      <c r="S43"/>
    </row>
    <row r="44" spans="1:19">
      <c r="S44"/>
    </row>
    <row r="45" spans="1:19">
      <c r="S45"/>
    </row>
    <row r="46" spans="1:19">
      <c r="S46"/>
    </row>
    <row r="47" spans="1:19">
      <c r="S47"/>
    </row>
    <row r="48" spans="1:19">
      <c r="S48"/>
    </row>
    <row r="49" spans="19:19">
      <c r="S49"/>
    </row>
    <row r="50" spans="19:19">
      <c r="S50"/>
    </row>
    <row r="51" spans="19:19">
      <c r="S51"/>
    </row>
    <row r="52" spans="19:19">
      <c r="S52"/>
    </row>
    <row r="53" spans="19:19">
      <c r="S53"/>
    </row>
    <row r="54" spans="19:19">
      <c r="S54"/>
    </row>
    <row r="55" spans="19:19">
      <c r="S55"/>
    </row>
    <row r="56" spans="19:19">
      <c r="S56"/>
    </row>
    <row r="57" spans="19:19">
      <c r="S57"/>
    </row>
    <row r="58" spans="19:19">
      <c r="S58"/>
    </row>
    <row r="59" spans="19:19">
      <c r="S59"/>
    </row>
    <row r="60" spans="19:19">
      <c r="S60"/>
    </row>
    <row r="61" spans="19:19">
      <c r="S61"/>
    </row>
    <row r="62" spans="19:19">
      <c r="S62"/>
    </row>
    <row r="63" spans="19:19">
      <c r="S63"/>
    </row>
    <row r="64" spans="19:19">
      <c r="S64"/>
    </row>
    <row r="65" spans="19:19">
      <c r="S65"/>
    </row>
    <row r="66" spans="19:19">
      <c r="S66"/>
    </row>
    <row r="67" spans="19:19">
      <c r="S67"/>
    </row>
    <row r="68" spans="19:19">
      <c r="S68"/>
    </row>
    <row r="69" spans="19:19">
      <c r="S69"/>
    </row>
    <row r="70" spans="19:19">
      <c r="S70"/>
    </row>
    <row r="71" spans="19:19">
      <c r="S71"/>
    </row>
    <row r="72" spans="19:19">
      <c r="S72"/>
    </row>
    <row r="73" spans="19:19">
      <c r="S73"/>
    </row>
    <row r="74" spans="19:19">
      <c r="S74"/>
    </row>
    <row r="75" spans="19:19">
      <c r="S75"/>
    </row>
    <row r="76" spans="19:19">
      <c r="S76"/>
    </row>
    <row r="77" spans="19:19">
      <c r="S77"/>
    </row>
    <row r="78" spans="19:19">
      <c r="S78"/>
    </row>
    <row r="79" spans="19:19">
      <c r="S79"/>
    </row>
    <row r="80" spans="19:19">
      <c r="S80"/>
    </row>
    <row r="81" spans="19:19">
      <c r="S81"/>
    </row>
    <row r="82" spans="19:19">
      <c r="S82"/>
    </row>
    <row r="83" spans="19:19">
      <c r="S83"/>
    </row>
    <row r="84" spans="19:19">
      <c r="S84"/>
    </row>
    <row r="85" spans="19:19">
      <c r="S85"/>
    </row>
    <row r="86" spans="19:19">
      <c r="S86"/>
    </row>
    <row r="87" spans="19:19">
      <c r="S87"/>
    </row>
    <row r="88" spans="19:19">
      <c r="S88"/>
    </row>
    <row r="89" spans="19:19">
      <c r="S89"/>
    </row>
    <row r="90" spans="19:19">
      <c r="S90"/>
    </row>
    <row r="91" spans="19:19">
      <c r="S91"/>
    </row>
    <row r="92" spans="19:19">
      <c r="S92"/>
    </row>
    <row r="93" spans="19:19">
      <c r="S93"/>
    </row>
    <row r="94" spans="19:19">
      <c r="S94"/>
    </row>
    <row r="95" spans="19:19">
      <c r="S95"/>
    </row>
    <row r="96" spans="19:19">
      <c r="S96"/>
    </row>
    <row r="97" spans="19:19">
      <c r="S97"/>
    </row>
    <row r="98" spans="19:19">
      <c r="S98"/>
    </row>
    <row r="99" spans="19:19">
      <c r="S99"/>
    </row>
    <row r="100" spans="19:19">
      <c r="S100"/>
    </row>
    <row r="101" spans="19:19">
      <c r="S101"/>
    </row>
    <row r="102" spans="19:19">
      <c r="S102"/>
    </row>
    <row r="103" spans="19:19">
      <c r="S103"/>
    </row>
    <row r="104" spans="19:19">
      <c r="S104"/>
    </row>
    <row r="105" spans="19:19">
      <c r="S105"/>
    </row>
    <row r="106" spans="19:19">
      <c r="S106"/>
    </row>
    <row r="107" spans="19:19">
      <c r="S107"/>
    </row>
    <row r="108" spans="19:19">
      <c r="S108"/>
    </row>
    <row r="109" spans="19:19">
      <c r="S109"/>
    </row>
    <row r="110" spans="19:19">
      <c r="S110"/>
    </row>
    <row r="111" spans="19:19">
      <c r="S111"/>
    </row>
    <row r="112" spans="19:19">
      <c r="S112"/>
    </row>
    <row r="113" spans="19:19">
      <c r="S113"/>
    </row>
    <row r="114" spans="19:19">
      <c r="S114"/>
    </row>
    <row r="115" spans="19:19">
      <c r="S115"/>
    </row>
    <row r="116" spans="19:19">
      <c r="S116"/>
    </row>
    <row r="117" spans="19:19">
      <c r="S117"/>
    </row>
    <row r="118" spans="19:19">
      <c r="S118"/>
    </row>
    <row r="119" spans="19:19">
      <c r="S119"/>
    </row>
    <row r="120" spans="19:19">
      <c r="S120"/>
    </row>
    <row r="121" spans="19:19">
      <c r="S121"/>
    </row>
    <row r="122" spans="19:19">
      <c r="S122"/>
    </row>
    <row r="123" spans="19:19">
      <c r="S123"/>
    </row>
    <row r="124" spans="19:19">
      <c r="S124"/>
    </row>
    <row r="125" spans="19:19">
      <c r="S125"/>
    </row>
    <row r="126" spans="19:19">
      <c r="S126"/>
    </row>
    <row r="127" spans="19:19">
      <c r="S127"/>
    </row>
    <row r="128" spans="19:19">
      <c r="S128"/>
    </row>
    <row r="129" spans="19:19">
      <c r="S129"/>
    </row>
    <row r="130" spans="19:19">
      <c r="S130"/>
    </row>
    <row r="131" spans="19:19">
      <c r="S131"/>
    </row>
    <row r="132" spans="19:19">
      <c r="S132"/>
    </row>
    <row r="133" spans="19:19">
      <c r="S133"/>
    </row>
    <row r="134" spans="19:19">
      <c r="S134"/>
    </row>
    <row r="135" spans="19:19">
      <c r="S135"/>
    </row>
    <row r="136" spans="19:19">
      <c r="S136"/>
    </row>
    <row r="137" spans="19:19">
      <c r="S137"/>
    </row>
    <row r="138" spans="19:19">
      <c r="S138"/>
    </row>
    <row r="139" spans="19:19">
      <c r="S139"/>
    </row>
    <row r="140" spans="19:19">
      <c r="S140"/>
    </row>
    <row r="141" spans="19:19">
      <c r="S141"/>
    </row>
    <row r="142" spans="19:19">
      <c r="S142"/>
    </row>
    <row r="143" spans="19:19">
      <c r="S143"/>
    </row>
    <row r="144" spans="19:19">
      <c r="S144"/>
    </row>
    <row r="145" spans="19:19">
      <c r="S145"/>
    </row>
    <row r="146" spans="19:19">
      <c r="S146"/>
    </row>
    <row r="147" spans="19:19">
      <c r="S147"/>
    </row>
    <row r="148" spans="19:19">
      <c r="S148"/>
    </row>
    <row r="149" spans="19:19">
      <c r="S149"/>
    </row>
    <row r="150" spans="19:19">
      <c r="S150"/>
    </row>
    <row r="151" spans="19:19">
      <c r="S151"/>
    </row>
    <row r="152" spans="19:19">
      <c r="S152"/>
    </row>
    <row r="153" spans="19:19">
      <c r="S153"/>
    </row>
    <row r="154" spans="19:19">
      <c r="S154"/>
    </row>
    <row r="155" spans="19:19">
      <c r="S155"/>
    </row>
    <row r="156" spans="19:19">
      <c r="S156"/>
    </row>
    <row r="157" spans="19:19">
      <c r="S157"/>
    </row>
    <row r="158" spans="19:19">
      <c r="S158"/>
    </row>
    <row r="159" spans="19:19">
      <c r="S159"/>
    </row>
    <row r="160" spans="19:19">
      <c r="S160"/>
    </row>
    <row r="161" spans="19:19">
      <c r="S161"/>
    </row>
    <row r="162" spans="19:19">
      <c r="S162"/>
    </row>
    <row r="163" spans="19:19">
      <c r="S163"/>
    </row>
    <row r="164" spans="19:19">
      <c r="S164"/>
    </row>
    <row r="165" spans="19:19">
      <c r="S165"/>
    </row>
    <row r="166" spans="19:19">
      <c r="S166"/>
    </row>
    <row r="167" spans="19:19">
      <c r="S167"/>
    </row>
    <row r="168" spans="19:19">
      <c r="S168"/>
    </row>
    <row r="169" spans="19:19">
      <c r="S169"/>
    </row>
    <row r="170" spans="19:19">
      <c r="S170"/>
    </row>
    <row r="171" spans="19:19">
      <c r="S171"/>
    </row>
    <row r="172" spans="19:19">
      <c r="S172"/>
    </row>
    <row r="173" spans="19:19">
      <c r="S173"/>
    </row>
    <row r="174" spans="19:19">
      <c r="S174"/>
    </row>
    <row r="175" spans="19:19">
      <c r="S175"/>
    </row>
    <row r="176" spans="19:19">
      <c r="S176"/>
    </row>
    <row r="177" spans="19:19">
      <c r="S177"/>
    </row>
    <row r="178" spans="19:19">
      <c r="S178"/>
    </row>
    <row r="179" spans="19:19">
      <c r="S179"/>
    </row>
    <row r="180" spans="19:19">
      <c r="S180"/>
    </row>
    <row r="181" spans="19:19">
      <c r="S181"/>
    </row>
    <row r="182" spans="19:19">
      <c r="S182"/>
    </row>
    <row r="183" spans="19:19">
      <c r="S183"/>
    </row>
    <row r="184" spans="19:19">
      <c r="S184"/>
    </row>
    <row r="185" spans="19:19">
      <c r="S185"/>
    </row>
    <row r="186" spans="19:19">
      <c r="S186"/>
    </row>
    <row r="187" spans="19:19">
      <c r="S187"/>
    </row>
    <row r="188" spans="19:19">
      <c r="S188"/>
    </row>
    <row r="189" spans="19:19">
      <c r="S189"/>
    </row>
    <row r="190" spans="19:19">
      <c r="S190"/>
    </row>
    <row r="191" spans="19:19">
      <c r="S191"/>
    </row>
    <row r="192" spans="19:19">
      <c r="S192"/>
    </row>
    <row r="193" spans="19:19">
      <c r="S193"/>
    </row>
    <row r="194" spans="19:19">
      <c r="S194"/>
    </row>
    <row r="195" spans="19:19">
      <c r="S195"/>
    </row>
    <row r="196" spans="19:19">
      <c r="S196"/>
    </row>
    <row r="197" spans="19:19">
      <c r="S197"/>
    </row>
    <row r="198" spans="19:19">
      <c r="S198"/>
    </row>
    <row r="199" spans="19:19">
      <c r="S199"/>
    </row>
    <row r="200" spans="19:19">
      <c r="S200"/>
    </row>
  </sheetData>
  <mergeCells count="4">
    <mergeCell ref="A2:R2"/>
    <mergeCell ref="A3:R3"/>
    <mergeCell ref="A4:R4"/>
    <mergeCell ref="A5:R5"/>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47"/>
  <sheetViews>
    <sheetView topLeftCell="A2" zoomScale="85" zoomScaleNormal="85" workbookViewId="0">
      <selection activeCell="A2" sqref="A2:P2"/>
    </sheetView>
  </sheetViews>
  <sheetFormatPr defaultRowHeight="15"/>
  <cols>
    <col min="1" max="1" width="37.7109375" style="74" customWidth="1"/>
    <col min="2" max="2" width="12.85546875" style="75" customWidth="1"/>
    <col min="3" max="15" width="13" style="75" customWidth="1"/>
    <col min="16" max="16" width="13" style="157" customWidth="1"/>
    <col min="17" max="17" width="13.85546875" style="91" hidden="1" customWidth="1"/>
    <col min="257" max="257" width="37.7109375" customWidth="1"/>
    <col min="258" max="258" width="12.85546875" customWidth="1"/>
    <col min="259" max="272" width="13" customWidth="1"/>
    <col min="273" max="273" width="0" hidden="1" customWidth="1"/>
    <col min="513" max="513" width="37.7109375" customWidth="1"/>
    <col min="514" max="514" width="12.85546875" customWidth="1"/>
    <col min="515" max="528" width="13" customWidth="1"/>
    <col min="529" max="529" width="0" hidden="1" customWidth="1"/>
    <col min="769" max="769" width="37.7109375" customWidth="1"/>
    <col min="770" max="770" width="12.85546875" customWidth="1"/>
    <col min="771" max="784" width="13" customWidth="1"/>
    <col min="785" max="785" width="0" hidden="1" customWidth="1"/>
    <col min="1025" max="1025" width="37.7109375" customWidth="1"/>
    <col min="1026" max="1026" width="12.85546875" customWidth="1"/>
    <col min="1027" max="1040" width="13" customWidth="1"/>
    <col min="1041" max="1041" width="0" hidden="1" customWidth="1"/>
    <col min="1281" max="1281" width="37.7109375" customWidth="1"/>
    <col min="1282" max="1282" width="12.85546875" customWidth="1"/>
    <col min="1283" max="1296" width="13" customWidth="1"/>
    <col min="1297" max="1297" width="0" hidden="1" customWidth="1"/>
    <col min="1537" max="1537" width="37.7109375" customWidth="1"/>
    <col min="1538" max="1538" width="12.85546875" customWidth="1"/>
    <col min="1539" max="1552" width="13" customWidth="1"/>
    <col min="1553" max="1553" width="0" hidden="1" customWidth="1"/>
    <col min="1793" max="1793" width="37.7109375" customWidth="1"/>
    <col min="1794" max="1794" width="12.85546875" customWidth="1"/>
    <col min="1795" max="1808" width="13" customWidth="1"/>
    <col min="1809" max="1809" width="0" hidden="1" customWidth="1"/>
    <col min="2049" max="2049" width="37.7109375" customWidth="1"/>
    <col min="2050" max="2050" width="12.85546875" customWidth="1"/>
    <col min="2051" max="2064" width="13" customWidth="1"/>
    <col min="2065" max="2065" width="0" hidden="1" customWidth="1"/>
    <col min="2305" max="2305" width="37.7109375" customWidth="1"/>
    <col min="2306" max="2306" width="12.85546875" customWidth="1"/>
    <col min="2307" max="2320" width="13" customWidth="1"/>
    <col min="2321" max="2321" width="0" hidden="1" customWidth="1"/>
    <col min="2561" max="2561" width="37.7109375" customWidth="1"/>
    <col min="2562" max="2562" width="12.85546875" customWidth="1"/>
    <col min="2563" max="2576" width="13" customWidth="1"/>
    <col min="2577" max="2577" width="0" hidden="1" customWidth="1"/>
    <col min="2817" max="2817" width="37.7109375" customWidth="1"/>
    <col min="2818" max="2818" width="12.85546875" customWidth="1"/>
    <col min="2819" max="2832" width="13" customWidth="1"/>
    <col min="2833" max="2833" width="0" hidden="1" customWidth="1"/>
    <col min="3073" max="3073" width="37.7109375" customWidth="1"/>
    <col min="3074" max="3074" width="12.85546875" customWidth="1"/>
    <col min="3075" max="3088" width="13" customWidth="1"/>
    <col min="3089" max="3089" width="0" hidden="1" customWidth="1"/>
    <col min="3329" max="3329" width="37.7109375" customWidth="1"/>
    <col min="3330" max="3330" width="12.85546875" customWidth="1"/>
    <col min="3331" max="3344" width="13" customWidth="1"/>
    <col min="3345" max="3345" width="0" hidden="1" customWidth="1"/>
    <col min="3585" max="3585" width="37.7109375" customWidth="1"/>
    <col min="3586" max="3586" width="12.85546875" customWidth="1"/>
    <col min="3587" max="3600" width="13" customWidth="1"/>
    <col min="3601" max="3601" width="0" hidden="1" customWidth="1"/>
    <col min="3841" max="3841" width="37.7109375" customWidth="1"/>
    <col min="3842" max="3842" width="12.85546875" customWidth="1"/>
    <col min="3843" max="3856" width="13" customWidth="1"/>
    <col min="3857" max="3857" width="0" hidden="1" customWidth="1"/>
    <col min="4097" max="4097" width="37.7109375" customWidth="1"/>
    <col min="4098" max="4098" width="12.85546875" customWidth="1"/>
    <col min="4099" max="4112" width="13" customWidth="1"/>
    <col min="4113" max="4113" width="0" hidden="1" customWidth="1"/>
    <col min="4353" max="4353" width="37.7109375" customWidth="1"/>
    <col min="4354" max="4354" width="12.85546875" customWidth="1"/>
    <col min="4355" max="4368" width="13" customWidth="1"/>
    <col min="4369" max="4369" width="0" hidden="1" customWidth="1"/>
    <col min="4609" max="4609" width="37.7109375" customWidth="1"/>
    <col min="4610" max="4610" width="12.85546875" customWidth="1"/>
    <col min="4611" max="4624" width="13" customWidth="1"/>
    <col min="4625" max="4625" width="0" hidden="1" customWidth="1"/>
    <col min="4865" max="4865" width="37.7109375" customWidth="1"/>
    <col min="4866" max="4866" width="12.85546875" customWidth="1"/>
    <col min="4867" max="4880" width="13" customWidth="1"/>
    <col min="4881" max="4881" width="0" hidden="1" customWidth="1"/>
    <col min="5121" max="5121" width="37.7109375" customWidth="1"/>
    <col min="5122" max="5122" width="12.85546875" customWidth="1"/>
    <col min="5123" max="5136" width="13" customWidth="1"/>
    <col min="5137" max="5137" width="0" hidden="1" customWidth="1"/>
    <col min="5377" max="5377" width="37.7109375" customWidth="1"/>
    <col min="5378" max="5378" width="12.85546875" customWidth="1"/>
    <col min="5379" max="5392" width="13" customWidth="1"/>
    <col min="5393" max="5393" width="0" hidden="1" customWidth="1"/>
    <col min="5633" max="5633" width="37.7109375" customWidth="1"/>
    <col min="5634" max="5634" width="12.85546875" customWidth="1"/>
    <col min="5635" max="5648" width="13" customWidth="1"/>
    <col min="5649" max="5649" width="0" hidden="1" customWidth="1"/>
    <col min="5889" max="5889" width="37.7109375" customWidth="1"/>
    <col min="5890" max="5890" width="12.85546875" customWidth="1"/>
    <col min="5891" max="5904" width="13" customWidth="1"/>
    <col min="5905" max="5905" width="0" hidden="1" customWidth="1"/>
    <col min="6145" max="6145" width="37.7109375" customWidth="1"/>
    <col min="6146" max="6146" width="12.85546875" customWidth="1"/>
    <col min="6147" max="6160" width="13" customWidth="1"/>
    <col min="6161" max="6161" width="0" hidden="1" customWidth="1"/>
    <col min="6401" max="6401" width="37.7109375" customWidth="1"/>
    <col min="6402" max="6402" width="12.85546875" customWidth="1"/>
    <col min="6403" max="6416" width="13" customWidth="1"/>
    <col min="6417" max="6417" width="0" hidden="1" customWidth="1"/>
    <col min="6657" max="6657" width="37.7109375" customWidth="1"/>
    <col min="6658" max="6658" width="12.85546875" customWidth="1"/>
    <col min="6659" max="6672" width="13" customWidth="1"/>
    <col min="6673" max="6673" width="0" hidden="1" customWidth="1"/>
    <col min="6913" max="6913" width="37.7109375" customWidth="1"/>
    <col min="6914" max="6914" width="12.85546875" customWidth="1"/>
    <col min="6915" max="6928" width="13" customWidth="1"/>
    <col min="6929" max="6929" width="0" hidden="1" customWidth="1"/>
    <col min="7169" max="7169" width="37.7109375" customWidth="1"/>
    <col min="7170" max="7170" width="12.85546875" customWidth="1"/>
    <col min="7171" max="7184" width="13" customWidth="1"/>
    <col min="7185" max="7185" width="0" hidden="1" customWidth="1"/>
    <col min="7425" max="7425" width="37.7109375" customWidth="1"/>
    <col min="7426" max="7426" width="12.85546875" customWidth="1"/>
    <col min="7427" max="7440" width="13" customWidth="1"/>
    <col min="7441" max="7441" width="0" hidden="1" customWidth="1"/>
    <col min="7681" max="7681" width="37.7109375" customWidth="1"/>
    <col min="7682" max="7682" width="12.85546875" customWidth="1"/>
    <col min="7683" max="7696" width="13" customWidth="1"/>
    <col min="7697" max="7697" width="0" hidden="1" customWidth="1"/>
    <col min="7937" max="7937" width="37.7109375" customWidth="1"/>
    <col min="7938" max="7938" width="12.85546875" customWidth="1"/>
    <col min="7939" max="7952" width="13" customWidth="1"/>
    <col min="7953" max="7953" width="0" hidden="1" customWidth="1"/>
    <col min="8193" max="8193" width="37.7109375" customWidth="1"/>
    <col min="8194" max="8194" width="12.85546875" customWidth="1"/>
    <col min="8195" max="8208" width="13" customWidth="1"/>
    <col min="8209" max="8209" width="0" hidden="1" customWidth="1"/>
    <col min="8449" max="8449" width="37.7109375" customWidth="1"/>
    <col min="8450" max="8450" width="12.85546875" customWidth="1"/>
    <col min="8451" max="8464" width="13" customWidth="1"/>
    <col min="8465" max="8465" width="0" hidden="1" customWidth="1"/>
    <col min="8705" max="8705" width="37.7109375" customWidth="1"/>
    <col min="8706" max="8706" width="12.85546875" customWidth="1"/>
    <col min="8707" max="8720" width="13" customWidth="1"/>
    <col min="8721" max="8721" width="0" hidden="1" customWidth="1"/>
    <col min="8961" max="8961" width="37.7109375" customWidth="1"/>
    <col min="8962" max="8962" width="12.85546875" customWidth="1"/>
    <col min="8963" max="8976" width="13" customWidth="1"/>
    <col min="8977" max="8977" width="0" hidden="1" customWidth="1"/>
    <col min="9217" max="9217" width="37.7109375" customWidth="1"/>
    <col min="9218" max="9218" width="12.85546875" customWidth="1"/>
    <col min="9219" max="9232" width="13" customWidth="1"/>
    <col min="9233" max="9233" width="0" hidden="1" customWidth="1"/>
    <col min="9473" max="9473" width="37.7109375" customWidth="1"/>
    <col min="9474" max="9474" width="12.85546875" customWidth="1"/>
    <col min="9475" max="9488" width="13" customWidth="1"/>
    <col min="9489" max="9489" width="0" hidden="1" customWidth="1"/>
    <col min="9729" max="9729" width="37.7109375" customWidth="1"/>
    <col min="9730" max="9730" width="12.85546875" customWidth="1"/>
    <col min="9731" max="9744" width="13" customWidth="1"/>
    <col min="9745" max="9745" width="0" hidden="1" customWidth="1"/>
    <col min="9985" max="9985" width="37.7109375" customWidth="1"/>
    <col min="9986" max="9986" width="12.85546875" customWidth="1"/>
    <col min="9987" max="10000" width="13" customWidth="1"/>
    <col min="10001" max="10001" width="0" hidden="1" customWidth="1"/>
    <col min="10241" max="10241" width="37.7109375" customWidth="1"/>
    <col min="10242" max="10242" width="12.85546875" customWidth="1"/>
    <col min="10243" max="10256" width="13" customWidth="1"/>
    <col min="10257" max="10257" width="0" hidden="1" customWidth="1"/>
    <col min="10497" max="10497" width="37.7109375" customWidth="1"/>
    <col min="10498" max="10498" width="12.85546875" customWidth="1"/>
    <col min="10499" max="10512" width="13" customWidth="1"/>
    <col min="10513" max="10513" width="0" hidden="1" customWidth="1"/>
    <col min="10753" max="10753" width="37.7109375" customWidth="1"/>
    <col min="10754" max="10754" width="12.85546875" customWidth="1"/>
    <col min="10755" max="10768" width="13" customWidth="1"/>
    <col min="10769" max="10769" width="0" hidden="1" customWidth="1"/>
    <col min="11009" max="11009" width="37.7109375" customWidth="1"/>
    <col min="11010" max="11010" width="12.85546875" customWidth="1"/>
    <col min="11011" max="11024" width="13" customWidth="1"/>
    <col min="11025" max="11025" width="0" hidden="1" customWidth="1"/>
    <col min="11265" max="11265" width="37.7109375" customWidth="1"/>
    <col min="11266" max="11266" width="12.85546875" customWidth="1"/>
    <col min="11267" max="11280" width="13" customWidth="1"/>
    <col min="11281" max="11281" width="0" hidden="1" customWidth="1"/>
    <col min="11521" max="11521" width="37.7109375" customWidth="1"/>
    <col min="11522" max="11522" width="12.85546875" customWidth="1"/>
    <col min="11523" max="11536" width="13" customWidth="1"/>
    <col min="11537" max="11537" width="0" hidden="1" customWidth="1"/>
    <col min="11777" max="11777" width="37.7109375" customWidth="1"/>
    <col min="11778" max="11778" width="12.85546875" customWidth="1"/>
    <col min="11779" max="11792" width="13" customWidth="1"/>
    <col min="11793" max="11793" width="0" hidden="1" customWidth="1"/>
    <col min="12033" max="12033" width="37.7109375" customWidth="1"/>
    <col min="12034" max="12034" width="12.85546875" customWidth="1"/>
    <col min="12035" max="12048" width="13" customWidth="1"/>
    <col min="12049" max="12049" width="0" hidden="1" customWidth="1"/>
    <col min="12289" max="12289" width="37.7109375" customWidth="1"/>
    <col min="12290" max="12290" width="12.85546875" customWidth="1"/>
    <col min="12291" max="12304" width="13" customWidth="1"/>
    <col min="12305" max="12305" width="0" hidden="1" customWidth="1"/>
    <col min="12545" max="12545" width="37.7109375" customWidth="1"/>
    <col min="12546" max="12546" width="12.85546875" customWidth="1"/>
    <col min="12547" max="12560" width="13" customWidth="1"/>
    <col min="12561" max="12561" width="0" hidden="1" customWidth="1"/>
    <col min="12801" max="12801" width="37.7109375" customWidth="1"/>
    <col min="12802" max="12802" width="12.85546875" customWidth="1"/>
    <col min="12803" max="12816" width="13" customWidth="1"/>
    <col min="12817" max="12817" width="0" hidden="1" customWidth="1"/>
    <col min="13057" max="13057" width="37.7109375" customWidth="1"/>
    <col min="13058" max="13058" width="12.85546875" customWidth="1"/>
    <col min="13059" max="13072" width="13" customWidth="1"/>
    <col min="13073" max="13073" width="0" hidden="1" customWidth="1"/>
    <col min="13313" max="13313" width="37.7109375" customWidth="1"/>
    <col min="13314" max="13314" width="12.85546875" customWidth="1"/>
    <col min="13315" max="13328" width="13" customWidth="1"/>
    <col min="13329" max="13329" width="0" hidden="1" customWidth="1"/>
    <col min="13569" max="13569" width="37.7109375" customWidth="1"/>
    <col min="13570" max="13570" width="12.85546875" customWidth="1"/>
    <col min="13571" max="13584" width="13" customWidth="1"/>
    <col min="13585" max="13585" width="0" hidden="1" customWidth="1"/>
    <col min="13825" max="13825" width="37.7109375" customWidth="1"/>
    <col min="13826" max="13826" width="12.85546875" customWidth="1"/>
    <col min="13827" max="13840" width="13" customWidth="1"/>
    <col min="13841" max="13841" width="0" hidden="1" customWidth="1"/>
    <col min="14081" max="14081" width="37.7109375" customWidth="1"/>
    <col min="14082" max="14082" width="12.85546875" customWidth="1"/>
    <col min="14083" max="14096" width="13" customWidth="1"/>
    <col min="14097" max="14097" width="0" hidden="1" customWidth="1"/>
    <col min="14337" max="14337" width="37.7109375" customWidth="1"/>
    <col min="14338" max="14338" width="12.85546875" customWidth="1"/>
    <col min="14339" max="14352" width="13" customWidth="1"/>
    <col min="14353" max="14353" width="0" hidden="1" customWidth="1"/>
    <col min="14593" max="14593" width="37.7109375" customWidth="1"/>
    <col min="14594" max="14594" width="12.85546875" customWidth="1"/>
    <col min="14595" max="14608" width="13" customWidth="1"/>
    <col min="14609" max="14609" width="0" hidden="1" customWidth="1"/>
    <col min="14849" max="14849" width="37.7109375" customWidth="1"/>
    <col min="14850" max="14850" width="12.85546875" customWidth="1"/>
    <col min="14851" max="14864" width="13" customWidth="1"/>
    <col min="14865" max="14865" width="0" hidden="1" customWidth="1"/>
    <col min="15105" max="15105" width="37.7109375" customWidth="1"/>
    <col min="15106" max="15106" width="12.85546875" customWidth="1"/>
    <col min="15107" max="15120" width="13" customWidth="1"/>
    <col min="15121" max="15121" width="0" hidden="1" customWidth="1"/>
    <col min="15361" max="15361" width="37.7109375" customWidth="1"/>
    <col min="15362" max="15362" width="12.85546875" customWidth="1"/>
    <col min="15363" max="15376" width="13" customWidth="1"/>
    <col min="15377" max="15377" width="0" hidden="1" customWidth="1"/>
    <col min="15617" max="15617" width="37.7109375" customWidth="1"/>
    <col min="15618" max="15618" width="12.85546875" customWidth="1"/>
    <col min="15619" max="15632" width="13" customWidth="1"/>
    <col min="15633" max="15633" width="0" hidden="1" customWidth="1"/>
    <col min="15873" max="15873" width="37.7109375" customWidth="1"/>
    <col min="15874" max="15874" width="12.85546875" customWidth="1"/>
    <col min="15875" max="15888" width="13" customWidth="1"/>
    <col min="15889" max="15889" width="0" hidden="1" customWidth="1"/>
    <col min="16129" max="16129" width="37.7109375" customWidth="1"/>
    <col min="16130" max="16130" width="12.85546875" customWidth="1"/>
    <col min="16131" max="16144" width="13" customWidth="1"/>
    <col min="16145" max="16145" width="0" hidden="1" customWidth="1"/>
  </cols>
  <sheetData>
    <row r="1" spans="1:17" s="71" customFormat="1" ht="3.75" hidden="1" customHeight="1">
      <c r="A1" s="860"/>
      <c r="B1" s="269"/>
      <c r="C1" s="269"/>
      <c r="D1" s="269"/>
      <c r="E1" s="269"/>
      <c r="F1" s="269"/>
      <c r="G1" s="269"/>
      <c r="H1" s="269"/>
      <c r="I1" s="269"/>
      <c r="J1" s="269"/>
      <c r="K1" s="269"/>
      <c r="L1" s="269"/>
      <c r="M1" s="269"/>
      <c r="N1" s="269"/>
      <c r="O1" s="269"/>
      <c r="P1" s="269"/>
      <c r="Q1" s="861"/>
    </row>
    <row r="2" spans="1:17" s="71" customFormat="1" ht="39" customHeight="1">
      <c r="A2" s="1286" t="s">
        <v>593</v>
      </c>
      <c r="B2" s="1286"/>
      <c r="C2" s="1286"/>
      <c r="D2" s="1286"/>
      <c r="E2" s="1286"/>
      <c r="F2" s="1286"/>
      <c r="G2" s="1286"/>
      <c r="H2" s="1286"/>
      <c r="I2" s="1286"/>
      <c r="J2" s="1286"/>
      <c r="K2" s="1286"/>
      <c r="L2" s="1286"/>
      <c r="M2" s="1286"/>
      <c r="N2" s="1286"/>
      <c r="O2" s="1286"/>
      <c r="P2" s="1286"/>
      <c r="Q2" s="861"/>
    </row>
    <row r="3" spans="1:17" s="71" customFormat="1" ht="30" customHeight="1">
      <c r="A3" s="1286" t="s">
        <v>843</v>
      </c>
      <c r="B3" s="1286"/>
      <c r="C3" s="1286"/>
      <c r="D3" s="1286"/>
      <c r="E3" s="1286"/>
      <c r="F3" s="1286"/>
      <c r="G3" s="1286"/>
      <c r="H3" s="1286"/>
      <c r="I3" s="1286"/>
      <c r="J3" s="1286"/>
      <c r="K3" s="1286"/>
      <c r="L3" s="1286"/>
      <c r="M3" s="1286"/>
      <c r="N3" s="1286"/>
      <c r="O3" s="1286"/>
      <c r="P3" s="1286"/>
      <c r="Q3" s="861"/>
    </row>
    <row r="4" spans="1:17" s="71" customFormat="1" ht="30" customHeight="1">
      <c r="A4" s="1286" t="s">
        <v>584</v>
      </c>
      <c r="B4" s="1286"/>
      <c r="C4" s="1286"/>
      <c r="D4" s="1286"/>
      <c r="E4" s="1286"/>
      <c r="F4" s="1286"/>
      <c r="G4" s="1286"/>
      <c r="H4" s="1286"/>
      <c r="I4" s="1286"/>
      <c r="J4" s="1286"/>
      <c r="K4" s="1286"/>
      <c r="L4" s="1286"/>
      <c r="M4" s="1286"/>
      <c r="N4" s="1286"/>
      <c r="O4" s="1286"/>
      <c r="P4" s="1286"/>
      <c r="Q4" s="861"/>
    </row>
    <row r="5" spans="1:17" s="270" customFormat="1" ht="39" customHeight="1">
      <c r="A5" s="1350" t="s">
        <v>274</v>
      </c>
      <c r="B5" s="1350"/>
      <c r="C5" s="1350"/>
      <c r="D5" s="1350"/>
      <c r="E5" s="1350"/>
      <c r="F5" s="1350"/>
      <c r="G5" s="1350"/>
      <c r="H5" s="1350"/>
      <c r="I5" s="1350"/>
      <c r="J5" s="1350"/>
      <c r="K5" s="1350"/>
      <c r="L5" s="1350"/>
      <c r="M5" s="1350"/>
      <c r="N5" s="1350"/>
      <c r="O5" s="1350"/>
      <c r="P5" s="1350"/>
      <c r="Q5" s="503"/>
    </row>
    <row r="6" spans="1:17" ht="7.5" customHeight="1">
      <c r="A6" s="271"/>
    </row>
    <row r="7" spans="1:17" ht="10.5" customHeight="1">
      <c r="A7" s="272"/>
      <c r="B7" s="754"/>
      <c r="C7" s="273"/>
      <c r="D7" s="273"/>
      <c r="E7" s="273"/>
      <c r="F7" s="273"/>
      <c r="G7" s="273"/>
      <c r="H7" s="274"/>
      <c r="I7" s="274"/>
      <c r="J7" s="274"/>
      <c r="K7" s="275"/>
      <c r="L7" s="275"/>
      <c r="M7" s="274"/>
      <c r="N7" s="274"/>
      <c r="O7" s="274"/>
      <c r="P7" s="274"/>
      <c r="Q7" s="862"/>
    </row>
    <row r="8" spans="1:17" ht="51" customHeight="1">
      <c r="A8" s="863"/>
      <c r="B8" s="864" t="s">
        <v>134</v>
      </c>
      <c r="C8" s="864" t="s">
        <v>136</v>
      </c>
      <c r="D8" s="864" t="s">
        <v>138</v>
      </c>
      <c r="E8" s="864" t="s">
        <v>140</v>
      </c>
      <c r="F8" s="864" t="s">
        <v>142</v>
      </c>
      <c r="G8" s="864" t="s">
        <v>144</v>
      </c>
      <c r="H8" s="864" t="s">
        <v>146</v>
      </c>
      <c r="I8" s="864" t="s">
        <v>148</v>
      </c>
      <c r="J8" s="864" t="s">
        <v>150</v>
      </c>
      <c r="K8" s="864" t="s">
        <v>152</v>
      </c>
      <c r="L8" s="864" t="s">
        <v>154</v>
      </c>
      <c r="M8" s="864" t="s">
        <v>156</v>
      </c>
      <c r="N8" s="864" t="s">
        <v>158</v>
      </c>
      <c r="O8" s="864" t="s">
        <v>160</v>
      </c>
      <c r="P8" s="864" t="s">
        <v>162</v>
      </c>
      <c r="Q8" s="862" t="s">
        <v>1244</v>
      </c>
    </row>
    <row r="9" spans="1:17" ht="42.75" customHeight="1">
      <c r="A9" s="462" t="s">
        <v>845</v>
      </c>
      <c r="B9" s="281">
        <v>1220712.7651300002</v>
      </c>
      <c r="C9" s="281">
        <v>709505.36474999995</v>
      </c>
      <c r="D9" s="281">
        <v>320800.02743000002</v>
      </c>
      <c r="E9" s="281">
        <v>77842.449930000002</v>
      </c>
      <c r="F9" s="281">
        <v>177096.37540000002</v>
      </c>
      <c r="G9" s="281">
        <v>304382.76049999997</v>
      </c>
      <c r="H9" s="281">
        <v>180894.29602000001</v>
      </c>
      <c r="I9" s="281">
        <v>174979.33822000001</v>
      </c>
      <c r="J9" s="281">
        <v>148863.31922999999</v>
      </c>
      <c r="K9" s="281">
        <v>120396.15435</v>
      </c>
      <c r="L9" s="281">
        <v>96505.660579999996</v>
      </c>
      <c r="M9" s="281">
        <v>57249.761210000004</v>
      </c>
      <c r="N9" s="281">
        <v>201858.55840000001</v>
      </c>
      <c r="O9" s="281">
        <v>109250.96145999999</v>
      </c>
      <c r="P9" s="281">
        <v>70001.652459999998</v>
      </c>
      <c r="Q9" s="593"/>
    </row>
    <row r="10" spans="1:17" ht="27" customHeight="1">
      <c r="A10" s="462" t="s">
        <v>846</v>
      </c>
      <c r="B10" s="281">
        <v>25639.243140000002</v>
      </c>
      <c r="C10" s="281">
        <v>6763.92353</v>
      </c>
      <c r="D10" s="281">
        <v>3435.8948700000001</v>
      </c>
      <c r="E10" s="281">
        <v>2276.9041699999998</v>
      </c>
      <c r="F10" s="281">
        <v>814.47540000000004</v>
      </c>
      <c r="G10" s="281">
        <v>3255.78863</v>
      </c>
      <c r="H10" s="281">
        <v>2015.0214799999999</v>
      </c>
      <c r="I10" s="281">
        <v>1313.6041</v>
      </c>
      <c r="J10" s="281">
        <v>589.95636000000002</v>
      </c>
      <c r="K10" s="281">
        <v>1396.9177999999999</v>
      </c>
      <c r="L10" s="281">
        <v>1756.72488</v>
      </c>
      <c r="M10" s="281">
        <v>626.81992000000002</v>
      </c>
      <c r="N10" s="281">
        <v>2733.2249200000001</v>
      </c>
      <c r="O10" s="281">
        <v>1163.5611000000001</v>
      </c>
      <c r="P10" s="281">
        <v>445.38213000000002</v>
      </c>
      <c r="Q10" s="593"/>
    </row>
    <row r="11" spans="1:17" ht="42.75" customHeight="1">
      <c r="A11" s="462" t="s">
        <v>847</v>
      </c>
      <c r="B11" s="281">
        <v>19644.564600000002</v>
      </c>
      <c r="C11" s="281">
        <v>26702.926440000003</v>
      </c>
      <c r="D11" s="281">
        <v>18081.10599</v>
      </c>
      <c r="E11" s="281">
        <v>3859.54261</v>
      </c>
      <c r="F11" s="281">
        <v>4439.9827100000002</v>
      </c>
      <c r="G11" s="281">
        <v>4744.8590300000005</v>
      </c>
      <c r="H11" s="281">
        <v>4568.2419800000007</v>
      </c>
      <c r="I11" s="281">
        <v>1524.80764</v>
      </c>
      <c r="J11" s="281">
        <v>406.02221000000003</v>
      </c>
      <c r="K11" s="281">
        <v>442.45396</v>
      </c>
      <c r="L11" s="281">
        <v>2239.9807099999998</v>
      </c>
      <c r="M11" s="281">
        <v>1335.2614699999999</v>
      </c>
      <c r="N11" s="281">
        <v>4607.9010399999997</v>
      </c>
      <c r="O11" s="281">
        <v>2026.2101399999999</v>
      </c>
      <c r="P11" s="281">
        <v>4309.7454000000007</v>
      </c>
      <c r="Q11" s="593"/>
    </row>
    <row r="12" spans="1:17" ht="27" customHeight="1">
      <c r="A12" s="462" t="s">
        <v>848</v>
      </c>
      <c r="B12" s="281">
        <v>810.16931999999997</v>
      </c>
      <c r="C12" s="281">
        <v>938.43590000000006</v>
      </c>
      <c r="D12" s="281">
        <v>546.74959000000001</v>
      </c>
      <c r="E12" s="281">
        <v>230.00787</v>
      </c>
      <c r="F12" s="281">
        <v>151.09325000000001</v>
      </c>
      <c r="G12" s="281">
        <v>183.39073000000002</v>
      </c>
      <c r="H12" s="281">
        <v>157.76839000000001</v>
      </c>
      <c r="I12" s="281">
        <v>67.017150000000001</v>
      </c>
      <c r="J12" s="281">
        <v>19.48837</v>
      </c>
      <c r="K12" s="281">
        <v>17.479430000000001</v>
      </c>
      <c r="L12" s="281">
        <v>114.71886000000001</v>
      </c>
      <c r="M12" s="281">
        <v>55.972160000000002</v>
      </c>
      <c r="N12" s="281">
        <v>176.55350000000001</v>
      </c>
      <c r="O12" s="281">
        <v>80.593589999999992</v>
      </c>
      <c r="P12" s="281">
        <v>175.51429999999999</v>
      </c>
      <c r="Q12" s="593"/>
    </row>
    <row r="13" spans="1:17" ht="42.75" customHeight="1">
      <c r="A13" s="462" t="s">
        <v>849</v>
      </c>
      <c r="B13" s="281">
        <v>9820.7685199999996</v>
      </c>
      <c r="C13" s="281">
        <v>8414.0426700000007</v>
      </c>
      <c r="D13" s="281">
        <v>8189.8777300000002</v>
      </c>
      <c r="E13" s="281">
        <v>323.76319000000001</v>
      </c>
      <c r="F13" s="281">
        <v>1230.42084</v>
      </c>
      <c r="G13" s="281">
        <v>2496.6084799999999</v>
      </c>
      <c r="H13" s="281">
        <v>1490.9816699999999</v>
      </c>
      <c r="I13" s="281">
        <v>1619.18523</v>
      </c>
      <c r="J13" s="281">
        <v>190.59273999999999</v>
      </c>
      <c r="K13" s="281">
        <v>253.41575</v>
      </c>
      <c r="L13" s="281">
        <v>802.27949999999998</v>
      </c>
      <c r="M13" s="281">
        <v>481.42273999999998</v>
      </c>
      <c r="N13" s="281">
        <v>931.61433</v>
      </c>
      <c r="O13" s="281">
        <v>1277.50397</v>
      </c>
      <c r="P13" s="281">
        <v>433.83628000000004</v>
      </c>
      <c r="Q13" s="593"/>
    </row>
    <row r="14" spans="1:17" ht="27" customHeight="1">
      <c r="A14" s="462" t="s">
        <v>850</v>
      </c>
      <c r="B14" s="281">
        <v>1408.1549199999999</v>
      </c>
      <c r="C14" s="281">
        <v>1147.1538600000001</v>
      </c>
      <c r="D14" s="281">
        <v>883.96769999999992</v>
      </c>
      <c r="E14" s="281">
        <v>64.752650000000003</v>
      </c>
      <c r="F14" s="281">
        <v>167.70964000000001</v>
      </c>
      <c r="G14" s="281">
        <v>320.92748999999998</v>
      </c>
      <c r="H14" s="281">
        <v>221.61992000000001</v>
      </c>
      <c r="I14" s="281">
        <v>244.33394000000001</v>
      </c>
      <c r="J14" s="281">
        <v>32.843599999999995</v>
      </c>
      <c r="K14" s="281">
        <v>50.683150000000005</v>
      </c>
      <c r="L14" s="281">
        <v>144.92701</v>
      </c>
      <c r="M14" s="281">
        <v>72.38721000000001</v>
      </c>
      <c r="N14" s="281">
        <v>118.13380000000001</v>
      </c>
      <c r="O14" s="281">
        <v>203.66626000000002</v>
      </c>
      <c r="P14" s="281">
        <v>76.22144999999999</v>
      </c>
      <c r="Q14" s="593"/>
    </row>
    <row r="15" spans="1:17" ht="42.75" customHeight="1">
      <c r="A15" s="462" t="s">
        <v>851</v>
      </c>
      <c r="B15" s="281">
        <v>2004.2256599999998</v>
      </c>
      <c r="C15" s="281">
        <v>3141.9570099999996</v>
      </c>
      <c r="D15" s="281">
        <v>1438.50182</v>
      </c>
      <c r="E15" s="281">
        <v>30.847639999999998</v>
      </c>
      <c r="F15" s="281">
        <v>278.80048999999997</v>
      </c>
      <c r="G15" s="281">
        <v>797.61324000000002</v>
      </c>
      <c r="H15" s="281">
        <v>135.25551999999999</v>
      </c>
      <c r="I15" s="281">
        <v>547.42537000000004</v>
      </c>
      <c r="J15" s="281">
        <v>2.1993499999999999</v>
      </c>
      <c r="K15" s="281">
        <v>0</v>
      </c>
      <c r="L15" s="281">
        <v>72.913920000000005</v>
      </c>
      <c r="M15" s="281">
        <v>27.054539999999999</v>
      </c>
      <c r="N15" s="281">
        <v>430.14792</v>
      </c>
      <c r="O15" s="281">
        <v>28.6112</v>
      </c>
      <c r="P15" s="281">
        <v>315.32168999999999</v>
      </c>
      <c r="Q15" s="593"/>
    </row>
    <row r="16" spans="1:17" ht="27" customHeight="1">
      <c r="A16" s="462" t="s">
        <v>852</v>
      </c>
      <c r="B16" s="281">
        <v>763.83604000000003</v>
      </c>
      <c r="C16" s="281">
        <v>969.10064</v>
      </c>
      <c r="D16" s="281">
        <v>419.50021999999996</v>
      </c>
      <c r="E16" s="281">
        <v>15.423819999999999</v>
      </c>
      <c r="F16" s="281">
        <v>134.73455999999999</v>
      </c>
      <c r="G16" s="281">
        <v>234.76262</v>
      </c>
      <c r="H16" s="281">
        <v>67.62778999999999</v>
      </c>
      <c r="I16" s="281">
        <v>161.20296999999999</v>
      </c>
      <c r="J16" s="281">
        <v>1.09968</v>
      </c>
      <c r="K16" s="281">
        <v>0</v>
      </c>
      <c r="L16" s="281">
        <v>36.456980000000001</v>
      </c>
      <c r="M16" s="281">
        <v>13.527280000000001</v>
      </c>
      <c r="N16" s="281">
        <v>214.53332</v>
      </c>
      <c r="O16" s="281">
        <v>14.3056</v>
      </c>
      <c r="P16" s="281">
        <v>94.084919999999997</v>
      </c>
      <c r="Q16" s="593"/>
    </row>
    <row r="17" spans="1:17" ht="42.75" customHeight="1">
      <c r="A17" s="462" t="s">
        <v>853</v>
      </c>
      <c r="B17" s="281">
        <v>2371.7406000000001</v>
      </c>
      <c r="C17" s="281">
        <v>474.75792999999999</v>
      </c>
      <c r="D17" s="281">
        <v>1374.1767299999999</v>
      </c>
      <c r="E17" s="281">
        <v>24.17624</v>
      </c>
      <c r="F17" s="281">
        <v>4.1658100000000005</v>
      </c>
      <c r="G17" s="281">
        <v>213.85302999999999</v>
      </c>
      <c r="H17" s="281">
        <v>977.52056999999991</v>
      </c>
      <c r="I17" s="281">
        <v>389.00107000000003</v>
      </c>
      <c r="J17" s="281">
        <v>74.782110000000003</v>
      </c>
      <c r="K17" s="281">
        <v>8.8733799999999992</v>
      </c>
      <c r="L17" s="281">
        <v>117.73086000000001</v>
      </c>
      <c r="M17" s="281">
        <v>1.94818</v>
      </c>
      <c r="N17" s="281">
        <v>149.04935</v>
      </c>
      <c r="O17" s="281">
        <v>307.67106999999999</v>
      </c>
      <c r="P17" s="281">
        <v>293.52327000000002</v>
      </c>
      <c r="Q17" s="593"/>
    </row>
    <row r="18" spans="1:17" ht="27" customHeight="1">
      <c r="A18" s="462" t="s">
        <v>854</v>
      </c>
      <c r="B18" s="281">
        <v>1362.37988</v>
      </c>
      <c r="C18" s="281">
        <v>329.52221999999995</v>
      </c>
      <c r="D18" s="281">
        <v>616.30747999999994</v>
      </c>
      <c r="E18" s="281">
        <v>19.340990000000001</v>
      </c>
      <c r="F18" s="281">
        <v>3.3326500000000001</v>
      </c>
      <c r="G18" s="281">
        <v>139.20770999999999</v>
      </c>
      <c r="H18" s="281">
        <v>564.78044999999997</v>
      </c>
      <c r="I18" s="281">
        <v>177.90839000000003</v>
      </c>
      <c r="J18" s="281">
        <v>59.825690000000002</v>
      </c>
      <c r="K18" s="281">
        <v>7.0987</v>
      </c>
      <c r="L18" s="281">
        <v>94.184690000000003</v>
      </c>
      <c r="M18" s="281">
        <v>1.55854</v>
      </c>
      <c r="N18" s="281">
        <v>119.23948</v>
      </c>
      <c r="O18" s="281">
        <v>246.13685000000001</v>
      </c>
      <c r="P18" s="281">
        <v>176.94279999999998</v>
      </c>
      <c r="Q18" s="593"/>
    </row>
    <row r="19" spans="1:17" ht="42.75" customHeight="1">
      <c r="A19" s="462" t="s">
        <v>855</v>
      </c>
      <c r="B19" s="281">
        <v>27136.18273</v>
      </c>
      <c r="C19" s="281">
        <v>22448.30704</v>
      </c>
      <c r="D19" s="281">
        <v>17248.48142</v>
      </c>
      <c r="E19" s="281">
        <v>3912.1903900000002</v>
      </c>
      <c r="F19" s="281">
        <v>7131.1446299999998</v>
      </c>
      <c r="G19" s="281">
        <v>14328.97877</v>
      </c>
      <c r="H19" s="281">
        <v>4818.4451200000003</v>
      </c>
      <c r="I19" s="281">
        <v>2489.67778</v>
      </c>
      <c r="J19" s="281">
        <v>6469.7338099999997</v>
      </c>
      <c r="K19" s="281">
        <v>1364.4208700000001</v>
      </c>
      <c r="L19" s="281">
        <v>542.61532</v>
      </c>
      <c r="M19" s="281">
        <v>1529.71819</v>
      </c>
      <c r="N19" s="281">
        <v>1653.1632299999999</v>
      </c>
      <c r="O19" s="281">
        <v>934.42529000000002</v>
      </c>
      <c r="P19" s="281">
        <v>2468.1440299999999</v>
      </c>
      <c r="Q19" s="593"/>
    </row>
    <row r="20" spans="1:17" ht="27" customHeight="1">
      <c r="A20" s="462" t="s">
        <v>856</v>
      </c>
      <c r="B20" s="281">
        <v>20403.559280000001</v>
      </c>
      <c r="C20" s="281">
        <v>17589.374190000002</v>
      </c>
      <c r="D20" s="281">
        <v>10634.080739999999</v>
      </c>
      <c r="E20" s="281">
        <v>3250.85464</v>
      </c>
      <c r="F20" s="281">
        <v>4781.8597399999999</v>
      </c>
      <c r="G20" s="281">
        <v>8961.3684900000007</v>
      </c>
      <c r="H20" s="281">
        <v>3132.4567099999999</v>
      </c>
      <c r="I20" s="281">
        <v>1897.74757</v>
      </c>
      <c r="J20" s="281">
        <v>6133.6406900000002</v>
      </c>
      <c r="K20" s="281">
        <v>1151.0820900000001</v>
      </c>
      <c r="L20" s="281">
        <v>458.34809000000001</v>
      </c>
      <c r="M20" s="281">
        <v>1356.9878000000001</v>
      </c>
      <c r="N20" s="281">
        <v>1345.2828</v>
      </c>
      <c r="O20" s="281">
        <v>767.70614</v>
      </c>
      <c r="P20" s="281">
        <v>1779.3552299999999</v>
      </c>
      <c r="Q20" s="593"/>
    </row>
    <row r="21" spans="1:17" ht="55.5" customHeight="1">
      <c r="A21" s="865" t="s">
        <v>857</v>
      </c>
      <c r="B21" s="866">
        <v>1281690.2472399999</v>
      </c>
      <c r="C21" s="866">
        <v>770687.35583999986</v>
      </c>
      <c r="D21" s="866">
        <v>367132.17112000007</v>
      </c>
      <c r="E21" s="866">
        <v>85992.970000000016</v>
      </c>
      <c r="F21" s="866">
        <v>190180.88988000003</v>
      </c>
      <c r="G21" s="866">
        <v>326964.67304999992</v>
      </c>
      <c r="H21" s="866">
        <v>192884.74088</v>
      </c>
      <c r="I21" s="866">
        <v>181549.43531000003</v>
      </c>
      <c r="J21" s="866">
        <v>156006.64945</v>
      </c>
      <c r="K21" s="866">
        <v>122465.31831</v>
      </c>
      <c r="L21" s="866">
        <v>100281.18089</v>
      </c>
      <c r="M21" s="866">
        <v>60625.16633</v>
      </c>
      <c r="N21" s="866">
        <v>209630.43427</v>
      </c>
      <c r="O21" s="866">
        <v>113825.38312999999</v>
      </c>
      <c r="P21" s="866">
        <v>77822.223129999998</v>
      </c>
      <c r="Q21" s="867">
        <f>Q9+Q11+Q13+Q15+Q17+Q19</f>
        <v>0</v>
      </c>
    </row>
    <row r="22" spans="1:17" ht="55.5" customHeight="1">
      <c r="A22" s="464" t="s">
        <v>1229</v>
      </c>
      <c r="B22" s="287">
        <v>50387.342580000004</v>
      </c>
      <c r="C22" s="287">
        <v>27737.510340000004</v>
      </c>
      <c r="D22" s="287">
        <v>16536.500599999999</v>
      </c>
      <c r="E22" s="287">
        <v>5857.2841399999998</v>
      </c>
      <c r="F22" s="287">
        <v>6053.2052400000002</v>
      </c>
      <c r="G22" s="287">
        <v>13095.445670000001</v>
      </c>
      <c r="H22" s="287">
        <v>6159.2747400000007</v>
      </c>
      <c r="I22" s="287">
        <v>3861.81412</v>
      </c>
      <c r="J22" s="287">
        <v>6836.8543900000004</v>
      </c>
      <c r="K22" s="287">
        <v>2623.2611700000002</v>
      </c>
      <c r="L22" s="287">
        <v>2605.36051</v>
      </c>
      <c r="M22" s="287">
        <v>2127.2529100000002</v>
      </c>
      <c r="N22" s="287">
        <v>4706.9678199999998</v>
      </c>
      <c r="O22" s="287">
        <v>2475.9695400000001</v>
      </c>
      <c r="P22" s="287">
        <v>2747.50083</v>
      </c>
      <c r="Q22" s="867">
        <f>Q10+Q12+Q14+Q16+Q18+Q20</f>
        <v>0</v>
      </c>
    </row>
    <row r="23" spans="1:17" s="291" customFormat="1" ht="30" customHeight="1" thickBot="1">
      <c r="A23" s="868" t="s">
        <v>1230</v>
      </c>
      <c r="B23" s="869">
        <v>0.19478906823909545</v>
      </c>
      <c r="C23" s="869">
        <v>0.11712773212638414</v>
      </c>
      <c r="D23" s="869">
        <v>5.5796112740233633E-2</v>
      </c>
      <c r="E23" s="869">
        <v>1.3069062932703986E-2</v>
      </c>
      <c r="F23" s="869">
        <v>2.8903362896285201E-2</v>
      </c>
      <c r="G23" s="869">
        <v>4.969152581730147E-2</v>
      </c>
      <c r="H23" s="869">
        <v>2.9314289497374271E-2</v>
      </c>
      <c r="I23" s="869">
        <v>2.7591569351113947E-2</v>
      </c>
      <c r="J23" s="869">
        <v>2.3709620909503872E-2</v>
      </c>
      <c r="K23" s="869">
        <v>1.8612067382566454E-2</v>
      </c>
      <c r="L23" s="869">
        <v>1.524056052509039E-2</v>
      </c>
      <c r="M23" s="869">
        <v>9.2137079818549877E-3</v>
      </c>
      <c r="N23" s="869">
        <v>3.1859271032093621E-2</v>
      </c>
      <c r="O23" s="869">
        <v>1.729898496894702E-2</v>
      </c>
      <c r="P23" s="869">
        <v>1.1827286947396997E-2</v>
      </c>
      <c r="Q23" s="870"/>
    </row>
    <row r="24" spans="1:17" ht="15" customHeight="1">
      <c r="A24" s="871" t="s">
        <v>1245</v>
      </c>
      <c r="B24" s="383"/>
      <c r="C24" s="377"/>
      <c r="D24" s="377"/>
      <c r="E24" s="377"/>
      <c r="F24" s="377"/>
      <c r="G24" s="377"/>
      <c r="H24" s="377"/>
      <c r="I24" s="377"/>
      <c r="J24" s="377"/>
      <c r="K24" s="377"/>
      <c r="L24" s="377"/>
      <c r="M24" s="377"/>
      <c r="N24" s="377"/>
      <c r="O24" s="377"/>
      <c r="P24" s="872"/>
      <c r="Q24" s="497"/>
    </row>
    <row r="25" spans="1:17" ht="67.5" customHeight="1">
      <c r="A25" s="1337" t="s">
        <v>1005</v>
      </c>
      <c r="B25" s="1351"/>
      <c r="C25" s="1351"/>
      <c r="D25" s="1351"/>
      <c r="E25" s="1351"/>
      <c r="F25" s="1351"/>
      <c r="G25" s="1351"/>
      <c r="H25" s="1351"/>
      <c r="I25" s="1351"/>
      <c r="J25" s="1351"/>
      <c r="K25" s="1351"/>
      <c r="L25" s="1351"/>
      <c r="M25" s="1351"/>
      <c r="N25" s="1351"/>
      <c r="O25" s="1351"/>
      <c r="P25" s="1351"/>
      <c r="Q25" s="1351"/>
    </row>
    <row r="26" spans="1:17" ht="60" customHeight="1">
      <c r="A26" s="1337" t="s">
        <v>651</v>
      </c>
      <c r="B26" s="1349"/>
      <c r="C26" s="1349"/>
      <c r="D26" s="1349"/>
      <c r="E26" s="1349"/>
      <c r="F26" s="1349"/>
      <c r="G26" s="1349"/>
      <c r="H26" s="1349"/>
      <c r="I26" s="1349"/>
      <c r="J26" s="1349"/>
      <c r="K26" s="1349"/>
      <c r="L26" s="1349"/>
      <c r="M26" s="1349"/>
      <c r="N26" s="1349"/>
      <c r="O26" s="1349"/>
      <c r="P26" s="1349"/>
      <c r="Q26" s="1349"/>
    </row>
    <row r="27" spans="1:17" ht="13.5" customHeight="1">
      <c r="A27" s="871" t="s">
        <v>862</v>
      </c>
      <c r="C27" s="297"/>
      <c r="D27" s="297"/>
      <c r="E27" s="297"/>
      <c r="F27" s="297"/>
      <c r="G27" s="297"/>
      <c r="H27" s="298"/>
      <c r="I27" s="298"/>
      <c r="J27" s="298"/>
      <c r="K27" s="298"/>
      <c r="L27" s="298"/>
      <c r="M27" s="298"/>
      <c r="N27" s="298"/>
      <c r="O27" s="298"/>
      <c r="P27" s="872"/>
      <c r="Q27" s="487"/>
    </row>
    <row r="28" spans="1:17" ht="9" customHeight="1">
      <c r="A28" s="302"/>
      <c r="C28" s="297"/>
      <c r="D28" s="297"/>
      <c r="E28" s="297"/>
      <c r="F28" s="297"/>
      <c r="G28" s="297"/>
      <c r="H28" s="298"/>
      <c r="I28" s="298"/>
      <c r="J28" s="298"/>
      <c r="K28" s="298"/>
      <c r="L28" s="298"/>
      <c r="M28" s="298"/>
      <c r="N28" s="298"/>
      <c r="O28" s="298"/>
      <c r="P28" s="872"/>
      <c r="Q28" s="487"/>
    </row>
    <row r="29" spans="1:17" ht="18" customHeight="1">
      <c r="A29" s="296"/>
      <c r="B29" s="873"/>
      <c r="C29" s="873"/>
      <c r="D29" s="873"/>
      <c r="E29" s="873"/>
      <c r="F29" s="873"/>
      <c r="G29" s="873"/>
      <c r="H29" s="873"/>
      <c r="I29" s="873"/>
      <c r="J29" s="873"/>
      <c r="K29" s="873"/>
      <c r="L29" s="873"/>
      <c r="M29" s="873"/>
      <c r="N29" s="873"/>
      <c r="O29" s="873"/>
      <c r="P29" s="873"/>
      <c r="Q29" s="874"/>
    </row>
    <row r="30" spans="1:17" ht="9" customHeight="1">
      <c r="A30" s="296"/>
      <c r="C30" s="297"/>
      <c r="D30" s="297"/>
      <c r="E30" s="297"/>
      <c r="F30" s="297"/>
      <c r="G30" s="297"/>
      <c r="H30" s="298"/>
      <c r="I30" s="298"/>
      <c r="J30" s="298"/>
      <c r="K30" s="298"/>
      <c r="L30" s="298"/>
      <c r="M30" s="298"/>
      <c r="N30" s="298"/>
      <c r="O30" s="298"/>
      <c r="P30" s="872"/>
      <c r="Q30" s="487"/>
    </row>
    <row r="31" spans="1:17" ht="9" customHeight="1">
      <c r="A31" s="296"/>
      <c r="B31" s="143"/>
      <c r="C31" s="297"/>
      <c r="D31" s="297"/>
      <c r="E31" s="297"/>
      <c r="F31" s="297"/>
      <c r="G31" s="297"/>
      <c r="H31" s="298"/>
      <c r="I31" s="298"/>
      <c r="J31" s="298"/>
      <c r="K31" s="298"/>
      <c r="L31" s="298"/>
      <c r="M31" s="298"/>
      <c r="N31" s="298"/>
      <c r="O31" s="298"/>
      <c r="P31" s="298"/>
      <c r="Q31" s="487"/>
    </row>
    <row r="32" spans="1:17" ht="9" customHeight="1">
      <c r="A32" s="296"/>
      <c r="B32" s="143"/>
      <c r="C32" s="297"/>
      <c r="D32" s="297"/>
      <c r="E32" s="297"/>
      <c r="F32" s="297"/>
      <c r="G32" s="297"/>
      <c r="H32" s="298"/>
      <c r="I32" s="298"/>
      <c r="J32" s="298"/>
      <c r="K32" s="298"/>
      <c r="L32" s="298"/>
      <c r="M32" s="298"/>
      <c r="N32" s="298"/>
      <c r="O32" s="298"/>
      <c r="P32" s="298"/>
      <c r="Q32" s="487"/>
    </row>
    <row r="33" spans="1:17" ht="9" customHeight="1">
      <c r="A33" s="296"/>
      <c r="B33" s="143"/>
      <c r="C33" s="297"/>
      <c r="D33" s="297"/>
      <c r="E33" s="297"/>
      <c r="F33" s="297"/>
      <c r="G33" s="297"/>
      <c r="H33" s="298"/>
      <c r="I33" s="298"/>
      <c r="J33" s="298"/>
      <c r="K33" s="298"/>
      <c r="L33" s="298"/>
      <c r="M33" s="298"/>
      <c r="N33" s="298"/>
      <c r="O33" s="298"/>
      <c r="P33" s="298"/>
      <c r="Q33" s="487"/>
    </row>
    <row r="34" spans="1:17" ht="9" customHeight="1">
      <c r="A34" s="299"/>
      <c r="B34" s="143"/>
      <c r="C34" s="297"/>
      <c r="D34" s="297"/>
      <c r="E34" s="297"/>
      <c r="F34" s="297"/>
      <c r="G34" s="297"/>
      <c r="H34" s="298"/>
      <c r="I34" s="298"/>
      <c r="J34" s="298"/>
      <c r="K34" s="298"/>
      <c r="L34" s="298"/>
      <c r="M34" s="298"/>
      <c r="N34" s="298"/>
      <c r="O34" s="298"/>
      <c r="P34" s="298"/>
      <c r="Q34" s="487"/>
    </row>
    <row r="35" spans="1:17" ht="9" customHeight="1">
      <c r="A35" s="296"/>
      <c r="B35" s="143"/>
      <c r="C35" s="297"/>
      <c r="D35" s="297"/>
      <c r="E35" s="297"/>
      <c r="F35" s="297"/>
      <c r="G35" s="297"/>
      <c r="H35" s="298"/>
      <c r="I35" s="298"/>
      <c r="J35" s="298"/>
      <c r="K35" s="298"/>
      <c r="L35" s="298"/>
      <c r="M35" s="298"/>
      <c r="N35" s="298"/>
      <c r="O35" s="298"/>
      <c r="P35" s="298"/>
      <c r="Q35" s="487"/>
    </row>
    <row r="36" spans="1:17" ht="9" customHeight="1">
      <c r="A36" s="296"/>
      <c r="B36" s="143"/>
      <c r="C36" s="297"/>
      <c r="D36" s="297"/>
      <c r="E36" s="297"/>
      <c r="F36" s="297"/>
      <c r="G36" s="297"/>
      <c r="H36" s="298"/>
      <c r="I36" s="298"/>
      <c r="J36" s="298"/>
      <c r="K36" s="298"/>
      <c r="L36" s="298"/>
      <c r="M36" s="298"/>
      <c r="N36" s="298"/>
      <c r="O36" s="298"/>
      <c r="P36" s="298"/>
      <c r="Q36" s="487"/>
    </row>
    <row r="37" spans="1:17" ht="9" customHeight="1">
      <c r="A37" s="296"/>
      <c r="B37" s="143"/>
      <c r="C37" s="297"/>
      <c r="D37" s="297"/>
      <c r="E37" s="297"/>
      <c r="F37" s="297"/>
      <c r="G37" s="297"/>
      <c r="H37" s="298"/>
      <c r="I37" s="298"/>
      <c r="J37" s="298"/>
      <c r="K37" s="298"/>
      <c r="L37" s="298"/>
      <c r="M37" s="298"/>
      <c r="N37" s="298"/>
      <c r="O37" s="298"/>
      <c r="P37" s="298"/>
      <c r="Q37" s="487"/>
    </row>
    <row r="38" spans="1:17" ht="9" customHeight="1">
      <c r="A38" s="296"/>
      <c r="C38" s="297"/>
      <c r="D38" s="297"/>
      <c r="E38" s="297"/>
      <c r="F38" s="297"/>
      <c r="G38" s="297"/>
      <c r="H38" s="298"/>
      <c r="I38" s="298"/>
      <c r="J38" s="298"/>
      <c r="K38" s="298"/>
      <c r="L38" s="298"/>
      <c r="M38" s="298"/>
      <c r="N38" s="298"/>
      <c r="O38" s="298"/>
      <c r="P38" s="298"/>
      <c r="Q38" s="487"/>
    </row>
    <row r="39" spans="1:17" ht="9" customHeight="1">
      <c r="A39" s="296"/>
      <c r="C39" s="297"/>
      <c r="D39" s="297"/>
      <c r="E39" s="297"/>
      <c r="F39" s="297"/>
      <c r="G39" s="297"/>
      <c r="H39" s="298"/>
      <c r="I39" s="298"/>
      <c r="J39" s="298"/>
      <c r="K39" s="298"/>
      <c r="L39" s="298"/>
      <c r="M39" s="298"/>
      <c r="N39" s="298"/>
      <c r="O39" s="298"/>
      <c r="P39" s="298"/>
      <c r="Q39" s="487"/>
    </row>
    <row r="40" spans="1:17" ht="9" customHeight="1">
      <c r="A40" s="299"/>
      <c r="C40" s="297"/>
      <c r="D40" s="297"/>
      <c r="E40" s="297"/>
      <c r="F40" s="297"/>
      <c r="G40" s="297"/>
      <c r="H40" s="298"/>
      <c r="I40" s="298"/>
      <c r="J40" s="298"/>
      <c r="K40" s="298"/>
      <c r="L40" s="298"/>
      <c r="M40" s="298"/>
      <c r="N40" s="298"/>
      <c r="O40" s="298"/>
      <c r="P40" s="298"/>
      <c r="Q40" s="487"/>
    </row>
    <row r="41" spans="1:17" ht="9" customHeight="1">
      <c r="A41" s="296"/>
      <c r="C41" s="297"/>
      <c r="D41" s="297"/>
      <c r="E41" s="297"/>
      <c r="F41" s="297"/>
      <c r="G41" s="297"/>
      <c r="H41" s="298"/>
      <c r="I41" s="298"/>
      <c r="J41" s="298"/>
      <c r="K41" s="298"/>
      <c r="L41" s="298"/>
      <c r="M41" s="298"/>
      <c r="N41" s="298"/>
      <c r="O41" s="298"/>
      <c r="P41" s="298"/>
      <c r="Q41" s="487"/>
    </row>
    <row r="42" spans="1:17" ht="9" customHeight="1">
      <c r="A42" s="296"/>
      <c r="C42" s="297"/>
      <c r="D42" s="297"/>
      <c r="E42" s="297"/>
      <c r="F42" s="297"/>
      <c r="G42" s="297"/>
      <c r="H42" s="298"/>
      <c r="I42" s="298"/>
      <c r="J42" s="298"/>
      <c r="K42" s="298"/>
      <c r="L42" s="298"/>
      <c r="M42" s="298"/>
      <c r="N42" s="298"/>
      <c r="O42" s="298"/>
      <c r="P42" s="298"/>
      <c r="Q42" s="487"/>
    </row>
    <row r="43" spans="1:17" ht="9" customHeight="1">
      <c r="A43" s="296"/>
      <c r="C43" s="297"/>
      <c r="D43" s="297"/>
      <c r="E43" s="297"/>
      <c r="F43" s="297"/>
      <c r="G43" s="297"/>
      <c r="H43" s="298"/>
      <c r="I43" s="298"/>
      <c r="J43" s="298"/>
      <c r="K43" s="298"/>
      <c r="L43" s="298"/>
      <c r="M43" s="298"/>
      <c r="N43" s="298"/>
      <c r="O43" s="298"/>
      <c r="P43" s="298"/>
      <c r="Q43" s="487"/>
    </row>
    <row r="44" spans="1:17" ht="9" customHeight="1">
      <c r="A44" s="296"/>
      <c r="C44" s="297"/>
      <c r="D44" s="297"/>
      <c r="E44" s="297"/>
      <c r="F44" s="297"/>
      <c r="G44" s="297"/>
      <c r="H44" s="298"/>
      <c r="I44" s="298"/>
      <c r="J44" s="298"/>
      <c r="K44" s="298"/>
      <c r="L44" s="298"/>
      <c r="M44" s="298"/>
      <c r="N44" s="298"/>
      <c r="O44" s="298"/>
      <c r="P44" s="298"/>
      <c r="Q44" s="487"/>
    </row>
    <row r="45" spans="1:17" ht="9" customHeight="1">
      <c r="A45" s="296"/>
      <c r="C45" s="297"/>
      <c r="D45" s="297"/>
      <c r="E45" s="297"/>
      <c r="F45" s="297"/>
      <c r="G45" s="297"/>
      <c r="H45" s="298"/>
      <c r="I45" s="298"/>
      <c r="J45" s="298"/>
      <c r="K45" s="298"/>
      <c r="L45" s="298"/>
      <c r="M45" s="298"/>
      <c r="N45" s="298"/>
      <c r="O45" s="298"/>
      <c r="P45" s="298"/>
      <c r="Q45" s="487"/>
    </row>
    <row r="46" spans="1:17" ht="9" customHeight="1">
      <c r="A46" s="299"/>
      <c r="C46" s="297"/>
      <c r="D46" s="297"/>
      <c r="E46" s="297"/>
      <c r="F46" s="297"/>
      <c r="G46" s="297"/>
      <c r="H46" s="298"/>
      <c r="I46" s="298"/>
      <c r="J46" s="298"/>
      <c r="K46" s="298"/>
      <c r="L46" s="298"/>
      <c r="M46" s="298"/>
      <c r="N46" s="298"/>
      <c r="O46" s="298"/>
      <c r="P46" s="298"/>
      <c r="Q46" s="487"/>
    </row>
    <row r="47" spans="1:17" ht="9" customHeight="1">
      <c r="A47" s="296"/>
      <c r="C47" s="297"/>
      <c r="D47" s="297"/>
      <c r="E47" s="297"/>
      <c r="F47" s="297"/>
      <c r="G47" s="297"/>
      <c r="H47" s="298"/>
      <c r="I47" s="298"/>
      <c r="J47" s="298"/>
      <c r="K47" s="298"/>
      <c r="L47" s="298"/>
      <c r="M47" s="298"/>
      <c r="N47" s="298"/>
      <c r="O47" s="298"/>
      <c r="P47" s="298"/>
      <c r="Q47" s="487"/>
    </row>
    <row r="48" spans="1:17" ht="9" customHeight="1">
      <c r="A48" s="296"/>
      <c r="C48" s="297"/>
      <c r="D48" s="297"/>
      <c r="E48" s="297"/>
      <c r="F48" s="297"/>
      <c r="G48" s="297"/>
      <c r="H48" s="298"/>
      <c r="I48" s="298"/>
      <c r="J48" s="298"/>
      <c r="K48" s="298"/>
      <c r="L48" s="298"/>
      <c r="M48" s="298"/>
      <c r="N48" s="298"/>
      <c r="O48" s="298"/>
      <c r="P48" s="298"/>
      <c r="Q48" s="487"/>
    </row>
    <row r="49" spans="1:17" ht="9" customHeight="1">
      <c r="A49" s="296"/>
      <c r="C49" s="297"/>
      <c r="D49" s="297"/>
      <c r="E49" s="297"/>
      <c r="F49" s="297"/>
      <c r="G49" s="297"/>
      <c r="H49" s="298"/>
      <c r="I49" s="298"/>
      <c r="J49" s="298"/>
      <c r="K49" s="298"/>
      <c r="L49" s="298"/>
      <c r="M49" s="298"/>
      <c r="N49" s="298"/>
      <c r="O49" s="298"/>
      <c r="P49" s="298"/>
      <c r="Q49" s="487"/>
    </row>
    <row r="50" spans="1:17" ht="9" customHeight="1">
      <c r="A50" s="296"/>
      <c r="C50" s="297"/>
      <c r="D50" s="297"/>
      <c r="E50" s="297"/>
      <c r="F50" s="297"/>
      <c r="G50" s="297"/>
      <c r="H50" s="298"/>
      <c r="I50" s="298"/>
      <c r="J50" s="298"/>
      <c r="K50" s="298"/>
      <c r="L50" s="298"/>
      <c r="M50" s="298"/>
      <c r="N50" s="298"/>
      <c r="O50" s="298"/>
      <c r="P50" s="298"/>
      <c r="Q50" s="487"/>
    </row>
    <row r="51" spans="1:17" ht="9" customHeight="1">
      <c r="A51" s="299"/>
      <c r="C51" s="297"/>
      <c r="D51" s="297"/>
      <c r="E51" s="297"/>
      <c r="F51" s="297"/>
      <c r="G51" s="297"/>
      <c r="H51" s="298"/>
      <c r="I51" s="298"/>
      <c r="J51" s="298"/>
      <c r="K51" s="298"/>
      <c r="L51" s="298"/>
      <c r="M51" s="298"/>
      <c r="N51" s="298"/>
      <c r="O51" s="298"/>
      <c r="P51" s="298"/>
      <c r="Q51" s="487"/>
    </row>
    <row r="52" spans="1:17" ht="9" customHeight="1">
      <c r="A52" s="300"/>
      <c r="C52" s="297"/>
      <c r="D52" s="297"/>
      <c r="E52" s="297"/>
      <c r="F52" s="297"/>
      <c r="G52" s="297"/>
      <c r="H52" s="298"/>
      <c r="I52" s="298"/>
      <c r="J52" s="298"/>
      <c r="K52" s="298"/>
      <c r="L52" s="298"/>
      <c r="M52" s="298"/>
      <c r="N52" s="298"/>
      <c r="O52" s="298"/>
      <c r="P52" s="298"/>
      <c r="Q52" s="487"/>
    </row>
    <row r="53" spans="1:17" ht="9" customHeight="1">
      <c r="A53" s="300"/>
      <c r="C53" s="297"/>
      <c r="D53" s="297"/>
      <c r="E53" s="297"/>
      <c r="F53" s="297"/>
      <c r="G53" s="297"/>
      <c r="H53" s="298"/>
      <c r="I53" s="298"/>
      <c r="J53" s="298"/>
      <c r="K53" s="298"/>
      <c r="L53" s="298"/>
      <c r="M53" s="298"/>
      <c r="N53" s="298"/>
      <c r="O53" s="298"/>
      <c r="P53" s="298"/>
      <c r="Q53" s="487"/>
    </row>
    <row r="54" spans="1:17" ht="9" customHeight="1">
      <c r="A54" s="300"/>
      <c r="C54" s="297"/>
      <c r="D54" s="297"/>
      <c r="E54" s="297"/>
      <c r="F54" s="297"/>
      <c r="G54" s="297"/>
      <c r="H54" s="298"/>
      <c r="I54" s="298"/>
      <c r="J54" s="298"/>
      <c r="K54" s="298"/>
      <c r="L54" s="298"/>
      <c r="M54" s="298"/>
      <c r="N54" s="298"/>
      <c r="O54" s="298"/>
      <c r="P54" s="298"/>
      <c r="Q54" s="487"/>
    </row>
    <row r="55" spans="1:17" ht="9" customHeight="1">
      <c r="A55" s="300"/>
      <c r="C55" s="297"/>
      <c r="D55" s="297"/>
      <c r="E55" s="297"/>
      <c r="F55" s="297"/>
      <c r="G55" s="297"/>
      <c r="H55" s="298"/>
      <c r="I55" s="298"/>
      <c r="J55" s="298"/>
      <c r="K55" s="298"/>
      <c r="L55" s="298"/>
      <c r="M55" s="298"/>
      <c r="N55" s="298"/>
      <c r="O55" s="298"/>
      <c r="P55" s="298"/>
      <c r="Q55" s="487"/>
    </row>
    <row r="56" spans="1:17" ht="9" customHeight="1">
      <c r="A56" s="301"/>
      <c r="C56" s="297"/>
      <c r="D56" s="297"/>
      <c r="E56" s="297"/>
      <c r="F56" s="297"/>
      <c r="G56" s="297"/>
      <c r="H56" s="298"/>
      <c r="I56" s="298"/>
      <c r="J56" s="298"/>
      <c r="K56" s="298"/>
      <c r="L56" s="298"/>
      <c r="M56" s="298"/>
      <c r="N56" s="298"/>
      <c r="O56" s="298"/>
      <c r="P56" s="298"/>
      <c r="Q56" s="487"/>
    </row>
    <row r="57" spans="1:17" ht="9" customHeight="1">
      <c r="A57" s="301"/>
      <c r="C57" s="297"/>
      <c r="D57" s="297"/>
      <c r="E57" s="297"/>
      <c r="F57" s="297"/>
      <c r="G57" s="297"/>
      <c r="H57" s="298"/>
      <c r="I57" s="298"/>
      <c r="J57" s="298"/>
      <c r="K57" s="298"/>
      <c r="L57" s="298"/>
      <c r="M57" s="298"/>
      <c r="N57" s="298"/>
      <c r="O57" s="298"/>
      <c r="P57" s="298"/>
      <c r="Q57" s="487"/>
    </row>
    <row r="58" spans="1:17" ht="9" customHeight="1">
      <c r="A58" s="302"/>
      <c r="C58" s="297"/>
      <c r="D58" s="297"/>
      <c r="E58" s="297"/>
      <c r="F58" s="297"/>
      <c r="G58" s="297"/>
      <c r="H58" s="298"/>
      <c r="I58" s="298"/>
      <c r="J58" s="298"/>
      <c r="K58" s="298"/>
      <c r="L58" s="298"/>
      <c r="M58" s="298"/>
      <c r="N58" s="298"/>
      <c r="O58" s="298"/>
      <c r="P58" s="298"/>
      <c r="Q58" s="487"/>
    </row>
    <row r="59" spans="1:17" ht="9" customHeight="1">
      <c r="A59" s="296"/>
      <c r="C59" s="297"/>
      <c r="D59" s="297"/>
      <c r="E59" s="297"/>
      <c r="F59" s="297"/>
      <c r="G59" s="297"/>
      <c r="H59" s="298"/>
      <c r="I59" s="298"/>
      <c r="J59" s="298"/>
      <c r="K59" s="298"/>
      <c r="L59" s="298"/>
      <c r="M59" s="298"/>
      <c r="N59" s="298"/>
      <c r="O59" s="298"/>
      <c r="P59" s="298"/>
      <c r="Q59" s="487"/>
    </row>
    <row r="60" spans="1:17" ht="9" customHeight="1">
      <c r="A60" s="296"/>
      <c r="C60" s="297"/>
      <c r="D60" s="297"/>
      <c r="E60" s="297"/>
      <c r="F60" s="297"/>
      <c r="G60" s="297"/>
      <c r="H60" s="298"/>
      <c r="I60" s="298"/>
      <c r="J60" s="298"/>
      <c r="K60" s="298"/>
      <c r="L60" s="298"/>
      <c r="M60" s="298"/>
      <c r="N60" s="298"/>
      <c r="O60" s="298"/>
      <c r="P60" s="298"/>
      <c r="Q60" s="487"/>
    </row>
    <row r="61" spans="1:17" ht="9" customHeight="1">
      <c r="A61" s="296"/>
      <c r="C61" s="297"/>
      <c r="D61" s="297"/>
      <c r="E61" s="297"/>
      <c r="F61" s="297"/>
      <c r="G61" s="297"/>
      <c r="H61" s="298"/>
      <c r="I61" s="298"/>
      <c r="J61" s="298"/>
      <c r="K61" s="298"/>
      <c r="L61" s="298"/>
      <c r="M61" s="298"/>
      <c r="N61" s="298"/>
      <c r="O61" s="298"/>
      <c r="P61" s="298"/>
      <c r="Q61" s="487"/>
    </row>
    <row r="62" spans="1:17" ht="9" customHeight="1">
      <c r="A62" s="296"/>
      <c r="C62" s="297"/>
      <c r="D62" s="297"/>
      <c r="E62" s="297"/>
      <c r="F62" s="297"/>
      <c r="G62" s="297"/>
      <c r="H62" s="298"/>
      <c r="I62" s="298"/>
      <c r="J62" s="298"/>
      <c r="K62" s="298"/>
      <c r="L62" s="298"/>
      <c r="M62" s="298"/>
      <c r="N62" s="298"/>
      <c r="O62" s="298"/>
      <c r="P62" s="298"/>
      <c r="Q62" s="487"/>
    </row>
    <row r="63" spans="1:17" ht="9" customHeight="1">
      <c r="A63" s="300"/>
      <c r="C63" s="297"/>
      <c r="D63" s="297"/>
      <c r="E63" s="297"/>
      <c r="F63" s="297"/>
      <c r="G63" s="297"/>
      <c r="H63" s="298"/>
      <c r="I63" s="298"/>
      <c r="J63" s="298"/>
      <c r="K63" s="298"/>
      <c r="L63" s="298"/>
      <c r="M63" s="298"/>
      <c r="N63" s="298"/>
      <c r="O63" s="298"/>
      <c r="P63" s="298"/>
      <c r="Q63" s="487"/>
    </row>
    <row r="64" spans="1:17" ht="9" customHeight="1">
      <c r="A64" s="302"/>
      <c r="C64" s="297"/>
      <c r="D64" s="297"/>
      <c r="E64" s="297"/>
      <c r="F64" s="297"/>
      <c r="G64" s="297"/>
      <c r="H64" s="298"/>
      <c r="I64" s="298"/>
      <c r="J64" s="298"/>
      <c r="K64" s="298"/>
      <c r="L64" s="298"/>
      <c r="M64" s="298"/>
      <c r="N64" s="298"/>
      <c r="O64" s="298"/>
      <c r="P64" s="298"/>
      <c r="Q64" s="487"/>
    </row>
    <row r="65" spans="1:17" ht="9" customHeight="1">
      <c r="A65" s="296"/>
      <c r="C65" s="297"/>
      <c r="D65" s="297"/>
      <c r="E65" s="297"/>
      <c r="F65" s="297"/>
      <c r="G65" s="297"/>
      <c r="H65" s="298"/>
      <c r="I65" s="298"/>
      <c r="J65" s="298"/>
      <c r="K65" s="298"/>
      <c r="L65" s="298"/>
      <c r="M65" s="298"/>
      <c r="N65" s="298"/>
      <c r="O65" s="298"/>
      <c r="P65" s="298"/>
      <c r="Q65" s="487"/>
    </row>
    <row r="66" spans="1:17" ht="9" customHeight="1">
      <c r="A66" s="296"/>
      <c r="C66" s="297"/>
      <c r="D66" s="297"/>
      <c r="E66" s="297"/>
      <c r="F66" s="297"/>
      <c r="G66" s="297"/>
      <c r="H66" s="298"/>
      <c r="I66" s="298"/>
      <c r="J66" s="298"/>
      <c r="K66" s="298"/>
      <c r="L66" s="298"/>
      <c r="M66" s="298"/>
      <c r="N66" s="298"/>
      <c r="O66" s="298"/>
      <c r="P66" s="298"/>
      <c r="Q66" s="487"/>
    </row>
    <row r="67" spans="1:17" ht="9" customHeight="1">
      <c r="A67" s="296"/>
      <c r="C67" s="297"/>
      <c r="D67" s="297"/>
      <c r="E67" s="297"/>
      <c r="F67" s="297"/>
      <c r="G67" s="297"/>
      <c r="H67" s="298"/>
      <c r="I67" s="298"/>
      <c r="J67" s="298"/>
      <c r="K67" s="298"/>
      <c r="L67" s="298"/>
      <c r="M67" s="298"/>
      <c r="N67" s="298"/>
      <c r="O67" s="298"/>
      <c r="P67" s="298"/>
      <c r="Q67" s="487"/>
    </row>
    <row r="68" spans="1:17" ht="9" customHeight="1">
      <c r="A68" s="296"/>
      <c r="C68" s="297"/>
      <c r="D68" s="297"/>
      <c r="E68" s="297"/>
      <c r="F68" s="297"/>
      <c r="G68" s="297"/>
      <c r="H68" s="298"/>
      <c r="I68" s="298"/>
      <c r="J68" s="298"/>
      <c r="K68" s="298"/>
      <c r="L68" s="298"/>
      <c r="M68" s="298"/>
      <c r="N68" s="298"/>
      <c r="O68" s="298"/>
      <c r="P68" s="298"/>
      <c r="Q68" s="487"/>
    </row>
    <row r="69" spans="1:17" ht="9" customHeight="1">
      <c r="A69" s="300"/>
      <c r="C69" s="297"/>
      <c r="D69" s="297"/>
      <c r="E69" s="297"/>
      <c r="F69" s="297"/>
      <c r="G69" s="297"/>
      <c r="H69" s="298"/>
      <c r="I69" s="298"/>
      <c r="J69" s="298"/>
      <c r="K69" s="298"/>
      <c r="L69" s="298"/>
      <c r="M69" s="298"/>
      <c r="N69" s="298"/>
      <c r="O69" s="298"/>
      <c r="P69" s="298"/>
      <c r="Q69" s="487"/>
    </row>
    <row r="70" spans="1:17" ht="9" customHeight="1">
      <c r="A70" s="302"/>
      <c r="C70" s="297"/>
      <c r="D70" s="297"/>
      <c r="E70" s="297"/>
      <c r="F70" s="297"/>
      <c r="G70" s="297"/>
      <c r="H70" s="298"/>
      <c r="I70" s="298"/>
      <c r="J70" s="298"/>
      <c r="K70" s="298"/>
      <c r="L70" s="298"/>
      <c r="M70" s="298"/>
      <c r="N70" s="298"/>
      <c r="O70" s="298"/>
      <c r="P70" s="298"/>
      <c r="Q70" s="487"/>
    </row>
    <row r="71" spans="1:17" ht="9" customHeight="1">
      <c r="A71" s="296"/>
      <c r="C71" s="297"/>
      <c r="D71" s="297"/>
      <c r="E71" s="297"/>
      <c r="F71" s="297"/>
      <c r="G71" s="297"/>
      <c r="H71" s="298"/>
      <c r="I71" s="298"/>
      <c r="J71" s="298"/>
      <c r="K71" s="298"/>
      <c r="L71" s="298"/>
      <c r="M71" s="298"/>
      <c r="N71" s="298"/>
      <c r="O71" s="298"/>
      <c r="P71" s="298"/>
      <c r="Q71" s="487"/>
    </row>
    <row r="72" spans="1:17" ht="9" customHeight="1">
      <c r="A72" s="296"/>
      <c r="C72" s="297"/>
      <c r="D72" s="297"/>
      <c r="E72" s="297"/>
      <c r="F72" s="297"/>
      <c r="G72" s="297"/>
      <c r="H72" s="298"/>
      <c r="I72" s="298"/>
      <c r="J72" s="298"/>
      <c r="K72" s="298"/>
      <c r="L72" s="298"/>
      <c r="M72" s="298"/>
      <c r="N72" s="298"/>
      <c r="O72" s="298"/>
      <c r="P72" s="298"/>
      <c r="Q72" s="487"/>
    </row>
    <row r="73" spans="1:17" ht="9" customHeight="1">
      <c r="A73" s="296"/>
      <c r="C73" s="303"/>
      <c r="D73" s="303"/>
      <c r="E73" s="303"/>
      <c r="F73" s="303"/>
      <c r="G73" s="303"/>
    </row>
    <row r="74" spans="1:17" ht="9" customHeight="1">
      <c r="A74" s="296"/>
      <c r="C74" s="303"/>
      <c r="D74" s="303"/>
      <c r="E74" s="303"/>
      <c r="F74" s="303"/>
      <c r="G74" s="303"/>
    </row>
    <row r="75" spans="1:17" ht="9" customHeight="1">
      <c r="A75" s="296"/>
      <c r="C75" s="303"/>
      <c r="D75" s="303"/>
      <c r="E75" s="303"/>
      <c r="F75" s="303"/>
      <c r="G75" s="303"/>
    </row>
    <row r="76" spans="1:17" ht="9" customHeight="1">
      <c r="A76" s="296"/>
      <c r="C76" s="303"/>
      <c r="D76" s="303"/>
      <c r="E76" s="303"/>
      <c r="F76" s="303"/>
      <c r="G76" s="303"/>
    </row>
    <row r="77" spans="1:17" ht="9" customHeight="1">
      <c r="A77" s="296"/>
      <c r="C77" s="303"/>
      <c r="D77" s="303"/>
      <c r="E77" s="303"/>
      <c r="F77" s="303"/>
      <c r="G77" s="303"/>
    </row>
    <row r="78" spans="1:17" ht="9" customHeight="1">
      <c r="A78" s="296"/>
      <c r="C78" s="303"/>
      <c r="D78" s="303"/>
      <c r="E78" s="303"/>
      <c r="F78" s="303"/>
      <c r="G78" s="303"/>
    </row>
    <row r="79" spans="1:17" ht="9" customHeight="1">
      <c r="A79" s="300"/>
      <c r="C79" s="303"/>
      <c r="D79" s="303"/>
      <c r="E79" s="303"/>
      <c r="F79" s="303"/>
      <c r="G79" s="303"/>
    </row>
    <row r="80" spans="1:17" ht="9" customHeight="1">
      <c r="A80" s="302"/>
      <c r="C80" s="303"/>
      <c r="D80" s="303"/>
      <c r="E80" s="303"/>
      <c r="F80" s="303"/>
      <c r="G80" s="303"/>
    </row>
    <row r="81" spans="1:7" ht="9" customHeight="1">
      <c r="A81" s="296"/>
      <c r="C81" s="303"/>
      <c r="D81" s="303"/>
      <c r="E81" s="303"/>
      <c r="F81" s="303"/>
      <c r="G81" s="303"/>
    </row>
    <row r="82" spans="1:7" ht="9" customHeight="1">
      <c r="A82" s="296"/>
      <c r="C82" s="303"/>
      <c r="D82" s="303"/>
      <c r="E82" s="303"/>
      <c r="F82" s="303"/>
      <c r="G82" s="303"/>
    </row>
    <row r="83" spans="1:7" ht="9" customHeight="1">
      <c r="A83" s="296"/>
      <c r="C83" s="303"/>
      <c r="D83" s="303"/>
      <c r="E83" s="303"/>
      <c r="F83" s="303"/>
      <c r="G83" s="303"/>
    </row>
    <row r="84" spans="1:7" ht="9" customHeight="1">
      <c r="A84" s="296"/>
      <c r="C84" s="303"/>
      <c r="D84" s="303"/>
      <c r="E84" s="303"/>
      <c r="F84" s="303"/>
      <c r="G84" s="303"/>
    </row>
    <row r="85" spans="1:7" ht="9" customHeight="1">
      <c r="A85" s="296"/>
      <c r="C85" s="303"/>
      <c r="D85" s="303"/>
      <c r="E85" s="303"/>
      <c r="F85" s="303"/>
      <c r="G85" s="303"/>
    </row>
    <row r="86" spans="1:7" ht="9" customHeight="1">
      <c r="A86" s="296"/>
      <c r="C86" s="303"/>
      <c r="D86" s="303"/>
      <c r="E86" s="303"/>
      <c r="F86" s="303"/>
      <c r="G86" s="303"/>
    </row>
    <row r="87" spans="1:7" ht="9" customHeight="1">
      <c r="A87" s="296"/>
      <c r="C87" s="303"/>
      <c r="D87" s="303"/>
      <c r="E87" s="303"/>
      <c r="F87" s="303"/>
      <c r="G87" s="303"/>
    </row>
    <row r="88" spans="1:7" ht="9" customHeight="1">
      <c r="A88" s="296"/>
      <c r="C88" s="303"/>
      <c r="D88" s="303"/>
      <c r="E88" s="303"/>
      <c r="F88" s="303"/>
      <c r="G88" s="303"/>
    </row>
    <row r="89" spans="1:7" ht="9" customHeight="1">
      <c r="A89" s="296"/>
      <c r="C89" s="303"/>
      <c r="D89" s="303"/>
      <c r="E89" s="303"/>
      <c r="F89" s="303"/>
      <c r="G89" s="303"/>
    </row>
    <row r="90" spans="1:7" ht="9" customHeight="1">
      <c r="A90" s="302"/>
      <c r="C90" s="303"/>
      <c r="D90" s="303"/>
      <c r="E90" s="303"/>
      <c r="F90" s="303"/>
      <c r="G90" s="303"/>
    </row>
    <row r="91" spans="1:7" ht="9" customHeight="1">
      <c r="A91" s="296"/>
      <c r="C91" s="303"/>
      <c r="D91" s="303"/>
      <c r="E91" s="303"/>
      <c r="F91" s="303"/>
      <c r="G91" s="303"/>
    </row>
    <row r="92" spans="1:7" ht="9" customHeight="1">
      <c r="A92" s="296"/>
      <c r="C92" s="303"/>
      <c r="D92" s="303"/>
      <c r="E92" s="303"/>
      <c r="F92" s="303"/>
      <c r="G92" s="303"/>
    </row>
    <row r="93" spans="1:7" ht="9" customHeight="1">
      <c r="A93" s="296"/>
      <c r="C93" s="303"/>
      <c r="D93" s="303"/>
      <c r="E93" s="303"/>
      <c r="F93" s="303"/>
      <c r="G93" s="303"/>
    </row>
    <row r="94" spans="1:7">
      <c r="A94" s="304"/>
      <c r="C94" s="303"/>
      <c r="D94" s="303"/>
      <c r="E94" s="303"/>
      <c r="F94" s="303"/>
      <c r="G94" s="303"/>
    </row>
    <row r="95" spans="1:7">
      <c r="A95" s="304"/>
      <c r="C95" s="303"/>
      <c r="D95" s="303"/>
      <c r="E95" s="303"/>
      <c r="F95" s="303"/>
      <c r="G95" s="303"/>
    </row>
    <row r="96" spans="1:7">
      <c r="A96" s="304"/>
      <c r="C96" s="303"/>
      <c r="D96" s="303"/>
      <c r="E96" s="303"/>
      <c r="F96" s="303"/>
      <c r="G96" s="303"/>
    </row>
    <row r="97" spans="1:7">
      <c r="A97" s="304"/>
      <c r="C97" s="303"/>
      <c r="D97" s="303"/>
      <c r="E97" s="303"/>
      <c r="F97" s="303"/>
      <c r="G97" s="303"/>
    </row>
    <row r="98" spans="1:7">
      <c r="A98" s="304"/>
      <c r="C98" s="303"/>
      <c r="D98" s="303"/>
      <c r="E98" s="303"/>
      <c r="F98" s="303"/>
      <c r="G98" s="303"/>
    </row>
    <row r="99" spans="1:7">
      <c r="A99" s="304"/>
      <c r="C99" s="303"/>
      <c r="D99" s="303"/>
      <c r="E99" s="303"/>
      <c r="F99" s="303"/>
      <c r="G99" s="303"/>
    </row>
    <row r="100" spans="1:7">
      <c r="A100" s="304"/>
      <c r="C100" s="303"/>
      <c r="D100" s="303"/>
      <c r="E100" s="303"/>
      <c r="F100" s="303"/>
      <c r="G100" s="303"/>
    </row>
    <row r="101" spans="1:7" ht="15.75">
      <c r="A101" s="305"/>
      <c r="C101" s="303"/>
      <c r="D101" s="303"/>
      <c r="E101" s="303"/>
      <c r="F101" s="303"/>
      <c r="G101" s="303"/>
    </row>
    <row r="102" spans="1:7" ht="15.75">
      <c r="A102" s="305"/>
      <c r="C102" s="303"/>
      <c r="D102" s="303"/>
      <c r="E102" s="303"/>
      <c r="F102" s="303"/>
      <c r="G102" s="303"/>
    </row>
    <row r="103" spans="1:7" ht="15.75">
      <c r="A103" s="305"/>
      <c r="C103" s="303"/>
      <c r="D103" s="303"/>
      <c r="E103" s="303"/>
      <c r="F103" s="303"/>
      <c r="G103" s="303"/>
    </row>
    <row r="104" spans="1:7" ht="15.75">
      <c r="A104" s="305"/>
      <c r="C104" s="303"/>
      <c r="D104" s="303"/>
      <c r="E104" s="303"/>
      <c r="F104" s="303"/>
      <c r="G104" s="303"/>
    </row>
    <row r="105" spans="1:7" ht="15.75">
      <c r="A105" s="305"/>
      <c r="C105" s="303"/>
      <c r="D105" s="303"/>
      <c r="E105" s="303"/>
      <c r="F105" s="303"/>
      <c r="G105" s="303"/>
    </row>
    <row r="106" spans="1:7" ht="15.75">
      <c r="A106" s="305"/>
      <c r="C106" s="303"/>
      <c r="D106" s="303"/>
      <c r="E106" s="303"/>
      <c r="F106" s="303"/>
      <c r="G106" s="303"/>
    </row>
    <row r="107" spans="1:7" ht="15.75">
      <c r="A107" s="305"/>
      <c r="C107" s="303"/>
      <c r="D107" s="303"/>
      <c r="E107" s="303"/>
      <c r="F107" s="303"/>
      <c r="G107" s="303"/>
    </row>
    <row r="108" spans="1:7" ht="15.75">
      <c r="A108" s="305"/>
      <c r="C108" s="303"/>
      <c r="D108" s="303"/>
      <c r="E108" s="303"/>
      <c r="F108" s="303"/>
      <c r="G108" s="303"/>
    </row>
    <row r="109" spans="1:7" ht="15.75">
      <c r="A109" s="305"/>
      <c r="C109" s="303"/>
      <c r="D109" s="303"/>
      <c r="E109" s="303"/>
      <c r="F109" s="303"/>
      <c r="G109" s="303"/>
    </row>
    <row r="110" spans="1:7" ht="15.75">
      <c r="A110" s="305"/>
      <c r="C110" s="303"/>
      <c r="D110" s="303"/>
      <c r="E110" s="303"/>
      <c r="F110" s="303"/>
      <c r="G110" s="303"/>
    </row>
    <row r="111" spans="1:7" ht="15.75">
      <c r="A111" s="305"/>
      <c r="C111" s="303"/>
      <c r="D111" s="303"/>
      <c r="E111" s="303"/>
      <c r="F111" s="303"/>
      <c r="G111" s="303"/>
    </row>
    <row r="112" spans="1:7" ht="15.75">
      <c r="A112" s="305"/>
      <c r="C112" s="303"/>
      <c r="D112" s="303"/>
      <c r="E112" s="303"/>
      <c r="F112" s="303"/>
      <c r="G112" s="303"/>
    </row>
    <row r="113" spans="1:7" ht="15.75">
      <c r="A113" s="305"/>
      <c r="C113" s="303"/>
      <c r="D113" s="303"/>
      <c r="E113" s="303"/>
      <c r="F113" s="303"/>
      <c r="G113" s="303"/>
    </row>
    <row r="114" spans="1:7" ht="15.75">
      <c r="A114" s="305"/>
      <c r="C114" s="303"/>
      <c r="D114" s="303"/>
      <c r="E114" s="303"/>
      <c r="F114" s="303"/>
      <c r="G114" s="303"/>
    </row>
    <row r="115" spans="1:7" ht="15.75">
      <c r="A115" s="305"/>
      <c r="C115" s="303"/>
      <c r="D115" s="303"/>
      <c r="E115" s="303"/>
      <c r="F115" s="303"/>
      <c r="G115" s="303"/>
    </row>
    <row r="116" spans="1:7" ht="15.75">
      <c r="A116" s="305"/>
      <c r="C116" s="303"/>
      <c r="D116" s="303"/>
      <c r="E116" s="303"/>
      <c r="F116" s="303"/>
      <c r="G116" s="303"/>
    </row>
    <row r="117" spans="1:7" ht="15.75">
      <c r="A117" s="305"/>
      <c r="C117" s="303"/>
      <c r="D117" s="303"/>
      <c r="E117" s="303"/>
      <c r="F117" s="303"/>
      <c r="G117" s="303"/>
    </row>
    <row r="118" spans="1:7" ht="15.75">
      <c r="A118" s="305"/>
      <c r="C118" s="303"/>
      <c r="D118" s="303"/>
      <c r="E118" s="303"/>
      <c r="F118" s="303"/>
      <c r="G118" s="303"/>
    </row>
    <row r="119" spans="1:7" ht="15.75">
      <c r="A119" s="305"/>
      <c r="C119" s="303"/>
      <c r="D119" s="303"/>
      <c r="E119" s="303"/>
      <c r="F119" s="303"/>
      <c r="G119" s="303"/>
    </row>
    <row r="120" spans="1:7" ht="15.75">
      <c r="A120" s="305"/>
      <c r="C120" s="303"/>
      <c r="D120" s="303"/>
      <c r="E120" s="303"/>
      <c r="F120" s="303"/>
      <c r="G120" s="303"/>
    </row>
    <row r="121" spans="1:7" ht="15.75">
      <c r="A121" s="305"/>
      <c r="C121" s="303"/>
      <c r="D121" s="303"/>
      <c r="E121" s="303"/>
      <c r="F121" s="303"/>
      <c r="G121" s="303"/>
    </row>
    <row r="122" spans="1:7" ht="15.75">
      <c r="A122" s="305"/>
      <c r="C122" s="303"/>
      <c r="D122" s="303"/>
      <c r="E122" s="303"/>
      <c r="F122" s="303"/>
      <c r="G122" s="303"/>
    </row>
    <row r="123" spans="1:7" ht="15.75">
      <c r="A123" s="305"/>
      <c r="C123" s="303"/>
      <c r="D123" s="303"/>
      <c r="E123" s="303"/>
      <c r="F123" s="303"/>
      <c r="G123" s="303"/>
    </row>
    <row r="124" spans="1:7" ht="15.75">
      <c r="A124" s="305"/>
      <c r="C124" s="303"/>
      <c r="D124" s="303"/>
      <c r="E124" s="303"/>
      <c r="F124" s="303"/>
      <c r="G124" s="303"/>
    </row>
    <row r="125" spans="1:7" ht="15.75">
      <c r="A125" s="305"/>
      <c r="C125" s="303"/>
      <c r="D125" s="303"/>
      <c r="E125" s="303"/>
      <c r="F125" s="303"/>
      <c r="G125" s="303"/>
    </row>
    <row r="126" spans="1:7" ht="15.75">
      <c r="A126" s="305"/>
      <c r="C126" s="303"/>
      <c r="D126" s="303"/>
      <c r="E126" s="303"/>
      <c r="F126" s="303"/>
      <c r="G126" s="303"/>
    </row>
    <row r="127" spans="1:7" ht="15.75">
      <c r="A127" s="305"/>
      <c r="C127" s="303"/>
      <c r="D127" s="303"/>
      <c r="E127" s="303"/>
      <c r="F127" s="303"/>
      <c r="G127" s="303"/>
    </row>
    <row r="128" spans="1:7" ht="15.75">
      <c r="A128" s="305"/>
      <c r="C128" s="303"/>
      <c r="D128" s="303"/>
      <c r="E128" s="303"/>
      <c r="F128" s="303"/>
      <c r="G128" s="303"/>
    </row>
    <row r="129" spans="1:7" ht="15.75">
      <c r="A129" s="305"/>
      <c r="C129" s="303"/>
      <c r="D129" s="303"/>
      <c r="E129" s="303"/>
      <c r="F129" s="303"/>
      <c r="G129" s="303"/>
    </row>
    <row r="130" spans="1:7" ht="15.75">
      <c r="A130" s="305"/>
      <c r="C130" s="303"/>
      <c r="D130" s="303"/>
      <c r="E130" s="303"/>
      <c r="F130" s="303"/>
      <c r="G130" s="303"/>
    </row>
    <row r="131" spans="1:7" ht="15.75">
      <c r="A131" s="305"/>
      <c r="C131" s="303"/>
      <c r="D131" s="303"/>
      <c r="E131" s="303"/>
      <c r="F131" s="303"/>
      <c r="G131" s="303"/>
    </row>
    <row r="132" spans="1:7" ht="15.75">
      <c r="A132" s="305"/>
      <c r="C132" s="303"/>
      <c r="D132" s="303"/>
      <c r="E132" s="303"/>
      <c r="F132" s="303"/>
      <c r="G132" s="303"/>
    </row>
    <row r="133" spans="1:7" ht="15.75">
      <c r="A133" s="305"/>
      <c r="C133" s="303"/>
      <c r="D133" s="303"/>
      <c r="E133" s="303"/>
      <c r="F133" s="303"/>
      <c r="G133" s="303"/>
    </row>
    <row r="134" spans="1:7" ht="15.75">
      <c r="A134" s="305"/>
      <c r="C134" s="303"/>
      <c r="D134" s="303"/>
      <c r="E134" s="303"/>
      <c r="F134" s="303"/>
      <c r="G134" s="303"/>
    </row>
    <row r="135" spans="1:7" ht="15.75">
      <c r="A135" s="305"/>
      <c r="C135" s="303"/>
      <c r="D135" s="303"/>
      <c r="E135" s="303"/>
      <c r="F135" s="303"/>
      <c r="G135" s="303"/>
    </row>
    <row r="136" spans="1:7" ht="15.75">
      <c r="A136" s="305"/>
      <c r="C136" s="303"/>
      <c r="D136" s="303"/>
      <c r="E136" s="303"/>
      <c r="F136" s="303"/>
      <c r="G136" s="303"/>
    </row>
    <row r="137" spans="1:7" ht="15.75">
      <c r="A137" s="305"/>
      <c r="C137" s="303"/>
      <c r="D137" s="303"/>
      <c r="E137" s="303"/>
      <c r="F137" s="303"/>
      <c r="G137" s="303"/>
    </row>
    <row r="138" spans="1:7" ht="15.75">
      <c r="A138" s="305"/>
      <c r="C138" s="303"/>
      <c r="D138" s="303"/>
      <c r="E138" s="303"/>
      <c r="F138" s="303"/>
      <c r="G138" s="303"/>
    </row>
    <row r="139" spans="1:7" ht="15.75">
      <c r="A139" s="305"/>
      <c r="C139" s="303"/>
      <c r="D139" s="303"/>
      <c r="E139" s="303"/>
      <c r="F139" s="303"/>
      <c r="G139" s="303"/>
    </row>
    <row r="140" spans="1:7" ht="15.75">
      <c r="A140" s="305"/>
      <c r="C140" s="303"/>
      <c r="D140" s="303"/>
      <c r="E140" s="303"/>
      <c r="F140" s="303"/>
      <c r="G140" s="303"/>
    </row>
    <row r="141" spans="1:7" ht="15.75">
      <c r="A141" s="305"/>
      <c r="C141" s="303"/>
      <c r="D141" s="303"/>
      <c r="E141" s="303"/>
      <c r="F141" s="303"/>
      <c r="G141" s="303"/>
    </row>
    <row r="142" spans="1:7" ht="15.75">
      <c r="A142" s="305"/>
      <c r="C142" s="303"/>
      <c r="D142" s="303"/>
      <c r="E142" s="303"/>
      <c r="F142" s="303"/>
      <c r="G142" s="303"/>
    </row>
    <row r="143" spans="1:7" ht="15.75">
      <c r="A143" s="305"/>
      <c r="C143" s="303"/>
      <c r="D143" s="303"/>
      <c r="E143" s="303"/>
      <c r="F143" s="303"/>
      <c r="G143" s="303"/>
    </row>
    <row r="144" spans="1:7" ht="15.75">
      <c r="A144" s="305"/>
      <c r="C144" s="303"/>
      <c r="D144" s="303"/>
      <c r="E144" s="303"/>
      <c r="F144" s="303"/>
      <c r="G144" s="303"/>
    </row>
    <row r="145" spans="1:7" ht="15.75">
      <c r="A145" s="305"/>
      <c r="C145" s="303"/>
      <c r="D145" s="303"/>
      <c r="E145" s="303"/>
      <c r="F145" s="303"/>
      <c r="G145" s="303"/>
    </row>
    <row r="146" spans="1:7" ht="15.75">
      <c r="A146" s="305"/>
      <c r="C146" s="303"/>
      <c r="D146" s="303"/>
      <c r="E146" s="303"/>
      <c r="F146" s="303"/>
      <c r="G146" s="303"/>
    </row>
    <row r="147" spans="1:7" ht="15.75">
      <c r="A147" s="305"/>
      <c r="C147" s="303"/>
      <c r="D147" s="303"/>
      <c r="E147" s="303"/>
      <c r="F147" s="303"/>
      <c r="G147" s="303"/>
    </row>
    <row r="148" spans="1:7" ht="15.75">
      <c r="A148" s="305"/>
      <c r="C148" s="303"/>
      <c r="D148" s="303"/>
      <c r="E148" s="303"/>
      <c r="F148" s="303"/>
      <c r="G148" s="303"/>
    </row>
    <row r="149" spans="1:7" ht="15.75">
      <c r="A149" s="305"/>
      <c r="C149" s="303"/>
      <c r="D149" s="303"/>
      <c r="E149" s="303"/>
      <c r="F149" s="303"/>
      <c r="G149" s="303"/>
    </row>
    <row r="150" spans="1:7" ht="15.75">
      <c r="A150" s="305"/>
      <c r="C150" s="303"/>
      <c r="D150" s="303"/>
      <c r="E150" s="303"/>
      <c r="F150" s="303"/>
      <c r="G150" s="303"/>
    </row>
    <row r="151" spans="1:7" ht="15.75">
      <c r="A151" s="305"/>
      <c r="C151" s="303"/>
      <c r="D151" s="303"/>
      <c r="E151" s="303"/>
      <c r="F151" s="303"/>
      <c r="G151" s="303"/>
    </row>
    <row r="152" spans="1:7" ht="15.75">
      <c r="A152" s="305"/>
      <c r="C152" s="303"/>
      <c r="D152" s="303"/>
      <c r="E152" s="303"/>
      <c r="F152" s="303"/>
      <c r="G152" s="303"/>
    </row>
    <row r="153" spans="1:7" ht="15.75">
      <c r="A153" s="305"/>
      <c r="C153" s="303"/>
      <c r="D153" s="303"/>
      <c r="E153" s="303"/>
      <c r="F153" s="303"/>
      <c r="G153" s="303"/>
    </row>
    <row r="154" spans="1:7" ht="15.75">
      <c r="A154" s="305"/>
      <c r="C154" s="303"/>
      <c r="D154" s="303"/>
      <c r="E154" s="303"/>
      <c r="F154" s="303"/>
      <c r="G154" s="303"/>
    </row>
    <row r="155" spans="1:7" ht="15.75">
      <c r="A155" s="305"/>
      <c r="C155" s="303"/>
      <c r="D155" s="303"/>
      <c r="E155" s="303"/>
      <c r="F155" s="303"/>
      <c r="G155" s="303"/>
    </row>
    <row r="156" spans="1:7" ht="15.75">
      <c r="A156" s="305"/>
      <c r="C156" s="303"/>
      <c r="D156" s="303"/>
      <c r="E156" s="303"/>
      <c r="F156" s="303"/>
      <c r="G156" s="303"/>
    </row>
    <row r="157" spans="1:7" ht="15.75">
      <c r="A157" s="305"/>
      <c r="C157" s="303"/>
      <c r="D157" s="303"/>
      <c r="E157" s="303"/>
      <c r="F157" s="303"/>
      <c r="G157" s="303"/>
    </row>
    <row r="158" spans="1:7" ht="15.75">
      <c r="A158" s="305"/>
      <c r="C158" s="303"/>
      <c r="D158" s="303"/>
      <c r="E158" s="303"/>
      <c r="F158" s="303"/>
      <c r="G158" s="303"/>
    </row>
    <row r="159" spans="1:7" ht="15.75">
      <c r="A159" s="305"/>
      <c r="C159" s="303"/>
      <c r="D159" s="303"/>
      <c r="E159" s="303"/>
      <c r="F159" s="303"/>
      <c r="G159" s="303"/>
    </row>
    <row r="160" spans="1:7" ht="15.75">
      <c r="A160" s="305"/>
      <c r="C160" s="303"/>
      <c r="D160" s="303"/>
      <c r="E160" s="303"/>
      <c r="F160" s="303"/>
      <c r="G160" s="303"/>
    </row>
    <row r="161" spans="1:7" ht="15.75">
      <c r="A161" s="305"/>
      <c r="C161" s="303"/>
      <c r="D161" s="303"/>
      <c r="E161" s="303"/>
      <c r="F161" s="303"/>
      <c r="G161" s="303"/>
    </row>
    <row r="162" spans="1:7" ht="15.75">
      <c r="A162" s="305"/>
      <c r="C162" s="303"/>
      <c r="D162" s="303"/>
      <c r="E162" s="303"/>
      <c r="F162" s="303"/>
      <c r="G162" s="303"/>
    </row>
    <row r="163" spans="1:7" ht="15.75">
      <c r="A163" s="305"/>
      <c r="C163" s="303"/>
      <c r="D163" s="303"/>
      <c r="E163" s="303"/>
      <c r="F163" s="303"/>
      <c r="G163" s="303"/>
    </row>
    <row r="164" spans="1:7" ht="15.75">
      <c r="A164" s="305"/>
      <c r="C164" s="303"/>
      <c r="D164" s="303"/>
      <c r="E164" s="303"/>
      <c r="F164" s="303"/>
      <c r="G164" s="303"/>
    </row>
    <row r="165" spans="1:7" ht="15.75">
      <c r="A165" s="305"/>
      <c r="C165" s="303"/>
      <c r="D165" s="303"/>
      <c r="E165" s="303"/>
      <c r="F165" s="303"/>
      <c r="G165" s="303"/>
    </row>
    <row r="166" spans="1:7" ht="15.75">
      <c r="A166" s="305"/>
      <c r="C166" s="303"/>
      <c r="D166" s="303"/>
      <c r="E166" s="303"/>
      <c r="F166" s="303"/>
      <c r="G166" s="303"/>
    </row>
    <row r="167" spans="1:7" ht="15.75">
      <c r="A167" s="305"/>
      <c r="C167" s="303"/>
      <c r="D167" s="303"/>
      <c r="E167" s="303"/>
      <c r="F167" s="303"/>
      <c r="G167" s="303"/>
    </row>
    <row r="168" spans="1:7" ht="15.75">
      <c r="A168" s="305"/>
      <c r="C168" s="303"/>
      <c r="D168" s="303"/>
      <c r="E168" s="303"/>
      <c r="F168" s="303"/>
      <c r="G168" s="303"/>
    </row>
    <row r="169" spans="1:7" ht="15.75">
      <c r="A169" s="305"/>
      <c r="C169" s="303"/>
      <c r="D169" s="303"/>
      <c r="E169" s="303"/>
      <c r="F169" s="303"/>
      <c r="G169" s="303"/>
    </row>
    <row r="170" spans="1:7" ht="15.75">
      <c r="A170" s="305"/>
      <c r="C170" s="303"/>
      <c r="D170" s="303"/>
      <c r="E170" s="303"/>
      <c r="F170" s="303"/>
      <c r="G170" s="303"/>
    </row>
    <row r="171" spans="1:7" ht="15.75">
      <c r="A171" s="305"/>
      <c r="C171" s="303"/>
      <c r="D171" s="303"/>
      <c r="E171" s="303"/>
      <c r="F171" s="303"/>
      <c r="G171" s="303"/>
    </row>
    <row r="172" spans="1:7" ht="15.75">
      <c r="A172" s="305"/>
      <c r="C172" s="303"/>
      <c r="D172" s="303"/>
      <c r="E172" s="303"/>
      <c r="F172" s="303"/>
      <c r="G172" s="303"/>
    </row>
    <row r="173" spans="1:7" ht="15.75">
      <c r="A173" s="305"/>
      <c r="C173" s="303"/>
      <c r="D173" s="303"/>
      <c r="E173" s="303"/>
      <c r="F173" s="303"/>
      <c r="G173" s="303"/>
    </row>
    <row r="174" spans="1:7" ht="15.75">
      <c r="A174" s="305"/>
      <c r="C174" s="303"/>
      <c r="D174" s="303"/>
      <c r="E174" s="303"/>
      <c r="F174" s="303"/>
      <c r="G174" s="303"/>
    </row>
    <row r="175" spans="1:7" ht="15.75">
      <c r="A175" s="305"/>
      <c r="C175" s="303"/>
      <c r="D175" s="303"/>
      <c r="E175" s="303"/>
      <c r="F175" s="303"/>
      <c r="G175" s="303"/>
    </row>
    <row r="176" spans="1:7" ht="15.75">
      <c r="A176" s="305"/>
      <c r="C176" s="303"/>
      <c r="D176" s="303"/>
      <c r="E176" s="303"/>
      <c r="F176" s="303"/>
      <c r="G176" s="303"/>
    </row>
    <row r="177" spans="1:7" ht="15.75">
      <c r="A177" s="305"/>
      <c r="C177" s="303"/>
      <c r="D177" s="303"/>
      <c r="E177" s="303"/>
      <c r="F177" s="303"/>
      <c r="G177" s="303"/>
    </row>
    <row r="178" spans="1:7" ht="15.75">
      <c r="A178" s="305"/>
      <c r="C178" s="303"/>
      <c r="D178" s="303"/>
      <c r="E178" s="303"/>
      <c r="F178" s="303"/>
      <c r="G178" s="303"/>
    </row>
    <row r="179" spans="1:7" ht="15.75">
      <c r="A179" s="305"/>
      <c r="C179" s="303"/>
      <c r="D179" s="303"/>
      <c r="E179" s="303"/>
      <c r="F179" s="303"/>
      <c r="G179" s="303"/>
    </row>
    <row r="180" spans="1:7" ht="15.75">
      <c r="A180" s="305"/>
      <c r="C180" s="303"/>
      <c r="D180" s="303"/>
      <c r="E180" s="303"/>
      <c r="F180" s="303"/>
      <c r="G180" s="303"/>
    </row>
    <row r="181" spans="1:7" ht="15.75">
      <c r="A181" s="305"/>
      <c r="C181" s="303"/>
      <c r="D181" s="303"/>
      <c r="E181" s="303"/>
      <c r="F181" s="303"/>
      <c r="G181" s="303"/>
    </row>
    <row r="182" spans="1:7" ht="15.75">
      <c r="A182" s="305"/>
      <c r="C182" s="303"/>
      <c r="D182" s="303"/>
      <c r="E182" s="303"/>
      <c r="F182" s="303"/>
      <c r="G182" s="303"/>
    </row>
    <row r="183" spans="1:7" ht="15.75">
      <c r="A183" s="305"/>
      <c r="C183" s="303"/>
      <c r="D183" s="303"/>
      <c r="E183" s="303"/>
      <c r="F183" s="303"/>
      <c r="G183" s="303"/>
    </row>
    <row r="184" spans="1:7" ht="15.75">
      <c r="A184" s="305"/>
      <c r="C184" s="303"/>
      <c r="D184" s="303"/>
      <c r="E184" s="303"/>
      <c r="F184" s="303"/>
      <c r="G184" s="303"/>
    </row>
    <row r="185" spans="1:7" ht="15.75">
      <c r="A185" s="305"/>
      <c r="C185" s="303"/>
      <c r="D185" s="303"/>
      <c r="E185" s="303"/>
      <c r="F185" s="303"/>
      <c r="G185" s="303"/>
    </row>
    <row r="186" spans="1:7" ht="15.75">
      <c r="A186" s="305"/>
      <c r="C186" s="303"/>
      <c r="D186" s="303"/>
      <c r="E186" s="303"/>
      <c r="F186" s="303"/>
      <c r="G186" s="303"/>
    </row>
    <row r="187" spans="1:7" ht="15.75">
      <c r="A187" s="305"/>
      <c r="C187" s="303"/>
      <c r="D187" s="303"/>
      <c r="E187" s="303"/>
      <c r="F187" s="303"/>
      <c r="G187" s="303"/>
    </row>
    <row r="188" spans="1:7" ht="15.75">
      <c r="A188" s="305"/>
      <c r="C188" s="303"/>
      <c r="D188" s="303"/>
      <c r="E188" s="303"/>
      <c r="F188" s="303"/>
      <c r="G188" s="303"/>
    </row>
    <row r="189" spans="1:7" ht="15.75">
      <c r="A189" s="305"/>
      <c r="C189" s="303"/>
      <c r="D189" s="303"/>
      <c r="E189" s="303"/>
      <c r="F189" s="303"/>
      <c r="G189" s="303"/>
    </row>
    <row r="190" spans="1:7" ht="15.75">
      <c r="A190" s="305"/>
      <c r="C190" s="303"/>
      <c r="D190" s="303"/>
      <c r="E190" s="303"/>
      <c r="F190" s="303"/>
      <c r="G190" s="303"/>
    </row>
    <row r="191" spans="1:7" ht="15.75">
      <c r="A191" s="305"/>
      <c r="C191" s="303"/>
      <c r="D191" s="303"/>
      <c r="E191" s="303"/>
      <c r="F191" s="303"/>
      <c r="G191" s="303"/>
    </row>
    <row r="192" spans="1:7" ht="15.75">
      <c r="A192" s="96"/>
      <c r="C192" s="303"/>
      <c r="D192" s="303"/>
      <c r="E192" s="303"/>
      <c r="F192" s="303"/>
      <c r="G192" s="303"/>
    </row>
    <row r="193" spans="1:7" ht="15.75">
      <c r="A193" s="96"/>
      <c r="C193" s="303"/>
      <c r="D193" s="303"/>
      <c r="E193" s="303"/>
      <c r="F193" s="303"/>
      <c r="G193" s="303"/>
    </row>
    <row r="194" spans="1:7" ht="15.75">
      <c r="A194" s="96"/>
      <c r="C194" s="303"/>
      <c r="D194" s="303"/>
      <c r="E194" s="303"/>
      <c r="F194" s="303"/>
      <c r="G194" s="303"/>
    </row>
    <row r="195" spans="1:7" ht="15.75">
      <c r="A195" s="96"/>
      <c r="C195" s="303"/>
      <c r="D195" s="303"/>
      <c r="E195" s="303"/>
      <c r="F195" s="303"/>
      <c r="G195" s="303"/>
    </row>
    <row r="196" spans="1:7" ht="15.75">
      <c r="A196" s="96"/>
      <c r="C196" s="303"/>
      <c r="D196" s="303"/>
      <c r="E196" s="303"/>
      <c r="F196" s="303"/>
      <c r="G196" s="303"/>
    </row>
    <row r="197" spans="1:7" ht="15.75">
      <c r="A197" s="96"/>
      <c r="C197" s="303"/>
      <c r="D197" s="303"/>
      <c r="E197" s="303"/>
      <c r="F197" s="303"/>
      <c r="G197" s="303"/>
    </row>
    <row r="198" spans="1:7" ht="15.75">
      <c r="A198" s="96"/>
      <c r="C198" s="303"/>
      <c r="D198" s="303"/>
      <c r="E198" s="303"/>
      <c r="F198" s="303"/>
      <c r="G198" s="303"/>
    </row>
    <row r="199" spans="1:7" ht="15.75">
      <c r="A199" s="96"/>
      <c r="C199" s="303"/>
      <c r="D199" s="303"/>
      <c r="E199" s="303"/>
      <c r="F199" s="303"/>
      <c r="G199" s="303"/>
    </row>
    <row r="200" spans="1:7" ht="15.75">
      <c r="A200" s="96"/>
      <c r="C200" s="303"/>
      <c r="D200" s="303"/>
      <c r="E200" s="303"/>
      <c r="F200" s="303"/>
      <c r="G200" s="303"/>
    </row>
    <row r="201" spans="1:7" ht="15.75">
      <c r="A201" s="96"/>
      <c r="C201" s="303"/>
      <c r="D201" s="303"/>
      <c r="E201" s="303"/>
      <c r="F201" s="303"/>
      <c r="G201" s="303"/>
    </row>
    <row r="202" spans="1:7" ht="15.75">
      <c r="A202" s="96"/>
      <c r="C202" s="303"/>
      <c r="D202" s="303"/>
      <c r="E202" s="303"/>
      <c r="F202" s="303"/>
      <c r="G202" s="303"/>
    </row>
    <row r="203" spans="1:7" ht="15.75">
      <c r="A203" s="96"/>
      <c r="C203" s="303"/>
      <c r="D203" s="303"/>
      <c r="E203" s="303"/>
      <c r="F203" s="303"/>
      <c r="G203" s="303"/>
    </row>
    <row r="204" spans="1:7" ht="15.75">
      <c r="A204" s="96"/>
      <c r="C204" s="303"/>
      <c r="D204" s="303"/>
      <c r="E204" s="303"/>
      <c r="F204" s="303"/>
      <c r="G204" s="303"/>
    </row>
    <row r="205" spans="1:7" ht="15.75">
      <c r="A205" s="96"/>
      <c r="C205" s="303"/>
      <c r="D205" s="303"/>
      <c r="E205" s="303"/>
      <c r="F205" s="303"/>
      <c r="G205" s="303"/>
    </row>
    <row r="206" spans="1:7" ht="15.75">
      <c r="A206" s="96"/>
      <c r="C206" s="303"/>
      <c r="D206" s="303"/>
      <c r="E206" s="303"/>
      <c r="F206" s="303"/>
      <c r="G206" s="303"/>
    </row>
    <row r="207" spans="1:7" ht="15.75">
      <c r="A207" s="96"/>
      <c r="C207" s="303"/>
      <c r="D207" s="303"/>
      <c r="E207" s="303"/>
      <c r="F207" s="303"/>
      <c r="G207" s="303"/>
    </row>
    <row r="208" spans="1:7" ht="15.75">
      <c r="A208" s="96"/>
      <c r="C208" s="303"/>
      <c r="D208" s="303"/>
      <c r="E208" s="303"/>
      <c r="F208" s="303"/>
      <c r="G208" s="303"/>
    </row>
    <row r="209" spans="1:7" ht="15.75">
      <c r="A209" s="96"/>
      <c r="C209" s="303"/>
      <c r="D209" s="303"/>
      <c r="E209" s="303"/>
      <c r="F209" s="303"/>
      <c r="G209" s="303"/>
    </row>
    <row r="210" spans="1:7" ht="15.75">
      <c r="A210" s="96"/>
      <c r="C210" s="303"/>
      <c r="D210" s="303"/>
      <c r="E210" s="303"/>
      <c r="F210" s="303"/>
      <c r="G210" s="303"/>
    </row>
    <row r="211" spans="1:7" ht="15.75">
      <c r="A211" s="96"/>
      <c r="C211" s="303"/>
      <c r="D211" s="303"/>
      <c r="E211" s="303"/>
      <c r="F211" s="303"/>
      <c r="G211" s="303"/>
    </row>
    <row r="212" spans="1:7" ht="15.75">
      <c r="A212" s="96"/>
      <c r="C212" s="303"/>
      <c r="D212" s="303"/>
      <c r="E212" s="303"/>
      <c r="F212" s="303"/>
      <c r="G212" s="303"/>
    </row>
    <row r="213" spans="1:7" ht="15.75">
      <c r="A213" s="96"/>
      <c r="C213" s="303"/>
      <c r="D213" s="303"/>
      <c r="E213" s="303"/>
      <c r="F213" s="303"/>
      <c r="G213" s="303"/>
    </row>
    <row r="214" spans="1:7" ht="15.75">
      <c r="A214" s="96"/>
      <c r="C214" s="303"/>
      <c r="D214" s="303"/>
      <c r="E214" s="303"/>
      <c r="F214" s="303"/>
      <c r="G214" s="303"/>
    </row>
    <row r="215" spans="1:7" ht="15.75">
      <c r="A215" s="96"/>
      <c r="C215" s="303"/>
      <c r="D215" s="303"/>
      <c r="E215" s="303"/>
      <c r="F215" s="303"/>
      <c r="G215" s="303"/>
    </row>
    <row r="216" spans="1:7" ht="15.75">
      <c r="A216" s="96"/>
      <c r="C216" s="303"/>
      <c r="D216" s="303"/>
      <c r="E216" s="303"/>
      <c r="F216" s="303"/>
      <c r="G216" s="303"/>
    </row>
    <row r="217" spans="1:7" ht="15.75">
      <c r="A217" s="96"/>
      <c r="C217" s="303"/>
      <c r="D217" s="303"/>
      <c r="E217" s="303"/>
      <c r="F217" s="303"/>
      <c r="G217" s="303"/>
    </row>
    <row r="218" spans="1:7" ht="15.75">
      <c r="A218" s="96"/>
      <c r="C218" s="303"/>
      <c r="D218" s="303"/>
      <c r="E218" s="303"/>
      <c r="F218" s="303"/>
      <c r="G218" s="303"/>
    </row>
    <row r="219" spans="1:7" ht="15.75">
      <c r="A219" s="96"/>
      <c r="C219" s="303"/>
      <c r="D219" s="303"/>
      <c r="E219" s="303"/>
      <c r="F219" s="303"/>
      <c r="G219" s="303"/>
    </row>
    <row r="220" spans="1:7" ht="15.75">
      <c r="A220" s="96"/>
      <c r="C220" s="303"/>
      <c r="D220" s="303"/>
      <c r="E220" s="303"/>
      <c r="F220" s="303"/>
      <c r="G220" s="303"/>
    </row>
    <row r="221" spans="1:7" ht="15.75">
      <c r="A221" s="96"/>
      <c r="C221" s="303"/>
      <c r="D221" s="303"/>
      <c r="E221" s="303"/>
      <c r="F221" s="303"/>
      <c r="G221" s="303"/>
    </row>
    <row r="222" spans="1:7" ht="15.75">
      <c r="A222" s="96"/>
      <c r="C222" s="303"/>
      <c r="D222" s="303"/>
      <c r="E222" s="303"/>
      <c r="F222" s="303"/>
      <c r="G222" s="303"/>
    </row>
    <row r="223" spans="1:7" ht="15.75">
      <c r="A223" s="96"/>
      <c r="C223" s="303"/>
      <c r="D223" s="303"/>
      <c r="E223" s="303"/>
      <c r="F223" s="303"/>
      <c r="G223" s="303"/>
    </row>
    <row r="224" spans="1:7" ht="15.75">
      <c r="A224" s="96"/>
      <c r="C224" s="303"/>
      <c r="D224" s="303"/>
      <c r="E224" s="303"/>
      <c r="F224" s="303"/>
      <c r="G224" s="303"/>
    </row>
    <row r="225" spans="1:7" ht="15.75">
      <c r="A225" s="96"/>
      <c r="C225" s="303"/>
      <c r="D225" s="303"/>
      <c r="E225" s="303"/>
      <c r="F225" s="303"/>
      <c r="G225" s="303"/>
    </row>
    <row r="226" spans="1:7" ht="15.75">
      <c r="A226" s="96"/>
      <c r="C226" s="303"/>
      <c r="D226" s="303"/>
      <c r="E226" s="303"/>
      <c r="F226" s="303"/>
      <c r="G226" s="303"/>
    </row>
    <row r="227" spans="1:7" ht="15.75">
      <c r="A227" s="96"/>
      <c r="C227" s="303"/>
      <c r="D227" s="303"/>
      <c r="E227" s="303"/>
      <c r="F227" s="303"/>
      <c r="G227" s="303"/>
    </row>
    <row r="228" spans="1:7" ht="15.75">
      <c r="A228" s="96"/>
      <c r="C228" s="303"/>
      <c r="D228" s="303"/>
      <c r="E228" s="303"/>
      <c r="F228" s="303"/>
      <c r="G228" s="303"/>
    </row>
    <row r="229" spans="1:7" ht="15.75">
      <c r="A229" s="96"/>
      <c r="C229" s="303"/>
      <c r="D229" s="303"/>
      <c r="E229" s="303"/>
      <c r="F229" s="303"/>
      <c r="G229" s="303"/>
    </row>
    <row r="230" spans="1:7" ht="15.75">
      <c r="A230" s="96"/>
      <c r="C230" s="303"/>
      <c r="D230" s="303"/>
      <c r="E230" s="303"/>
      <c r="F230" s="303"/>
      <c r="G230" s="303"/>
    </row>
    <row r="231" spans="1:7" ht="15.75">
      <c r="A231" s="96"/>
      <c r="C231" s="303"/>
      <c r="D231" s="303"/>
      <c r="E231" s="303"/>
      <c r="F231" s="303"/>
      <c r="G231" s="303"/>
    </row>
    <row r="232" spans="1:7" ht="15.75">
      <c r="A232" s="96"/>
      <c r="C232" s="303"/>
      <c r="D232" s="303"/>
      <c r="E232" s="303"/>
      <c r="F232" s="303"/>
      <c r="G232" s="303"/>
    </row>
    <row r="233" spans="1:7" ht="15.75">
      <c r="A233" s="96"/>
      <c r="C233" s="303"/>
      <c r="D233" s="303"/>
      <c r="E233" s="303"/>
      <c r="F233" s="303"/>
      <c r="G233" s="303"/>
    </row>
    <row r="234" spans="1:7" ht="15.75">
      <c r="A234" s="96"/>
      <c r="C234" s="303"/>
      <c r="D234" s="303"/>
      <c r="E234" s="303"/>
      <c r="F234" s="303"/>
      <c r="G234" s="303"/>
    </row>
    <row r="235" spans="1:7" ht="15.75">
      <c r="A235" s="96"/>
      <c r="C235" s="303"/>
      <c r="D235" s="303"/>
      <c r="E235" s="303"/>
      <c r="F235" s="303"/>
      <c r="G235" s="303"/>
    </row>
    <row r="236" spans="1:7" ht="15.75">
      <c r="A236" s="96"/>
      <c r="C236" s="303"/>
      <c r="D236" s="303"/>
      <c r="E236" s="303"/>
      <c r="F236" s="303"/>
      <c r="G236" s="303"/>
    </row>
    <row r="237" spans="1:7" ht="15.75">
      <c r="A237" s="96"/>
      <c r="C237" s="303"/>
      <c r="D237" s="303"/>
      <c r="E237" s="303"/>
      <c r="F237" s="303"/>
      <c r="G237" s="303"/>
    </row>
    <row r="238" spans="1:7" ht="15.75">
      <c r="A238" s="96"/>
      <c r="C238" s="303"/>
      <c r="D238" s="303"/>
      <c r="E238" s="303"/>
      <c r="F238" s="303"/>
      <c r="G238" s="303"/>
    </row>
    <row r="239" spans="1:7" ht="15.75">
      <c r="A239" s="96"/>
      <c r="C239" s="303"/>
      <c r="D239" s="303"/>
      <c r="E239" s="303"/>
      <c r="F239" s="303"/>
      <c r="G239" s="303"/>
    </row>
    <row r="240" spans="1:7" ht="15.75">
      <c r="A240" s="96"/>
      <c r="C240" s="303"/>
      <c r="D240" s="303"/>
      <c r="E240" s="303"/>
      <c r="F240" s="303"/>
      <c r="G240" s="303"/>
    </row>
    <row r="241" spans="1:7" ht="15.75">
      <c r="A241" s="96"/>
      <c r="C241" s="303"/>
      <c r="D241" s="303"/>
      <c r="E241" s="303"/>
      <c r="F241" s="303"/>
      <c r="G241" s="303"/>
    </row>
    <row r="242" spans="1:7" ht="15.75">
      <c r="A242" s="96"/>
      <c r="C242" s="303"/>
      <c r="D242" s="303"/>
      <c r="E242" s="303"/>
      <c r="F242" s="303"/>
      <c r="G242" s="303"/>
    </row>
    <row r="243" spans="1:7" ht="15.75">
      <c r="A243" s="96"/>
      <c r="C243" s="303"/>
      <c r="D243" s="303"/>
      <c r="E243" s="303"/>
      <c r="F243" s="303"/>
      <c r="G243" s="303"/>
    </row>
    <row r="244" spans="1:7" ht="15.75">
      <c r="A244" s="96"/>
      <c r="C244" s="303"/>
      <c r="D244" s="303"/>
      <c r="E244" s="303"/>
      <c r="F244" s="303"/>
      <c r="G244" s="303"/>
    </row>
    <row r="245" spans="1:7" ht="15.75">
      <c r="A245" s="96"/>
      <c r="C245" s="303"/>
      <c r="D245" s="303"/>
      <c r="E245" s="303"/>
      <c r="F245" s="303"/>
      <c r="G245" s="303"/>
    </row>
    <row r="246" spans="1:7" ht="15.75">
      <c r="A246" s="96"/>
      <c r="C246" s="303"/>
      <c r="D246" s="303"/>
      <c r="E246" s="303"/>
      <c r="F246" s="303"/>
      <c r="G246" s="303"/>
    </row>
    <row r="247" spans="1:7" ht="15.75">
      <c r="A247" s="96"/>
      <c r="C247" s="303"/>
      <c r="D247" s="303"/>
      <c r="E247" s="303"/>
      <c r="F247" s="303"/>
      <c r="G247" s="303"/>
    </row>
    <row r="248" spans="1:7" ht="15.75">
      <c r="A248" s="96"/>
      <c r="C248" s="303"/>
      <c r="D248" s="303"/>
      <c r="E248" s="303"/>
      <c r="F248" s="303"/>
      <c r="G248" s="303"/>
    </row>
    <row r="249" spans="1:7" ht="15.75">
      <c r="A249" s="96"/>
      <c r="C249" s="303"/>
      <c r="D249" s="303"/>
      <c r="E249" s="303"/>
      <c r="F249" s="303"/>
      <c r="G249" s="303"/>
    </row>
    <row r="250" spans="1:7" ht="15.75">
      <c r="A250" s="96"/>
      <c r="C250" s="303"/>
      <c r="D250" s="303"/>
      <c r="E250" s="303"/>
      <c r="F250" s="303"/>
      <c r="G250" s="303"/>
    </row>
    <row r="251" spans="1:7" ht="15.75">
      <c r="A251" s="96"/>
      <c r="C251" s="303"/>
      <c r="D251" s="303"/>
      <c r="E251" s="303"/>
      <c r="F251" s="303"/>
      <c r="G251" s="303"/>
    </row>
    <row r="252" spans="1:7" ht="15.75">
      <c r="A252" s="96"/>
      <c r="C252" s="303"/>
      <c r="D252" s="303"/>
      <c r="E252" s="303"/>
      <c r="F252" s="303"/>
      <c r="G252" s="303"/>
    </row>
    <row r="253" spans="1:7" ht="15.75">
      <c r="A253" s="96"/>
      <c r="C253" s="303"/>
      <c r="D253" s="303"/>
      <c r="E253" s="303"/>
      <c r="F253" s="303"/>
      <c r="G253" s="303"/>
    </row>
    <row r="254" spans="1:7" ht="15.75">
      <c r="A254" s="96"/>
      <c r="C254" s="303"/>
      <c r="D254" s="303"/>
      <c r="E254" s="303"/>
      <c r="F254" s="303"/>
      <c r="G254" s="303"/>
    </row>
    <row r="255" spans="1:7" ht="15.75">
      <c r="A255" s="96"/>
      <c r="C255" s="303"/>
      <c r="D255" s="303"/>
      <c r="E255" s="303"/>
      <c r="F255" s="303"/>
      <c r="G255" s="303"/>
    </row>
    <row r="256" spans="1:7" ht="15.75">
      <c r="A256" s="96"/>
      <c r="C256" s="303"/>
      <c r="D256" s="303"/>
      <c r="E256" s="303"/>
      <c r="F256" s="303"/>
      <c r="G256" s="303"/>
    </row>
    <row r="257" spans="1:7" ht="15.75">
      <c r="A257" s="96"/>
      <c r="C257" s="303"/>
      <c r="D257" s="303"/>
      <c r="E257" s="303"/>
      <c r="F257" s="303"/>
      <c r="G257" s="303"/>
    </row>
    <row r="258" spans="1:7" ht="15.75">
      <c r="A258" s="96"/>
      <c r="C258" s="303"/>
      <c r="D258" s="303"/>
      <c r="E258" s="303"/>
      <c r="F258" s="303"/>
      <c r="G258" s="303"/>
    </row>
    <row r="259" spans="1:7" ht="15.75">
      <c r="A259" s="96"/>
      <c r="C259" s="303"/>
      <c r="D259" s="303"/>
      <c r="E259" s="303"/>
      <c r="F259" s="303"/>
      <c r="G259" s="303"/>
    </row>
    <row r="260" spans="1:7" ht="15.75">
      <c r="A260" s="96"/>
      <c r="C260" s="303"/>
      <c r="D260" s="303"/>
      <c r="E260" s="303"/>
      <c r="F260" s="303"/>
      <c r="G260" s="303"/>
    </row>
    <row r="261" spans="1:7" ht="15.75">
      <c r="A261" s="96"/>
      <c r="C261" s="303"/>
      <c r="D261" s="303"/>
      <c r="E261" s="303"/>
      <c r="F261" s="303"/>
      <c r="G261" s="303"/>
    </row>
    <row r="262" spans="1:7" ht="15.75">
      <c r="A262" s="96"/>
      <c r="C262" s="303"/>
      <c r="D262" s="303"/>
      <c r="E262" s="303"/>
      <c r="F262" s="303"/>
      <c r="G262" s="303"/>
    </row>
    <row r="263" spans="1:7" ht="15.75">
      <c r="A263" s="96"/>
      <c r="C263" s="303"/>
      <c r="D263" s="303"/>
      <c r="E263" s="303"/>
      <c r="F263" s="303"/>
      <c r="G263" s="303"/>
    </row>
    <row r="264" spans="1:7" ht="15.75">
      <c r="A264" s="96"/>
    </row>
    <row r="265" spans="1:7" ht="15.75">
      <c r="A265" s="96"/>
    </row>
    <row r="266" spans="1:7" ht="15.75">
      <c r="A266" s="96"/>
    </row>
    <row r="267" spans="1:7" ht="15.75">
      <c r="A267" s="96"/>
    </row>
    <row r="268" spans="1:7" ht="15.75">
      <c r="A268" s="96"/>
    </row>
    <row r="269" spans="1:7" ht="15.75">
      <c r="A269" s="96"/>
    </row>
    <row r="270" spans="1:7" ht="15.75">
      <c r="A270" s="96"/>
    </row>
    <row r="271" spans="1:7" ht="15.75">
      <c r="A271" s="96"/>
    </row>
    <row r="272" spans="1:7"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sheetData>
  <mergeCells count="6">
    <mergeCell ref="A26:Q26"/>
    <mergeCell ref="A2:P2"/>
    <mergeCell ref="A3:P3"/>
    <mergeCell ref="A4:P4"/>
    <mergeCell ref="A5:P5"/>
    <mergeCell ref="A25:Q25"/>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7"/>
  <sheetViews>
    <sheetView topLeftCell="A2" workbookViewId="0">
      <selection activeCell="A3" sqref="A3:R3"/>
    </sheetView>
  </sheetViews>
  <sheetFormatPr defaultRowHeight="15"/>
  <cols>
    <col min="1" max="1" width="42.5703125" style="74" customWidth="1"/>
    <col min="2" max="17" width="13.140625" style="75" customWidth="1"/>
    <col min="18" max="18" width="13.140625" style="383" customWidth="1"/>
    <col min="19" max="19" width="2.5703125" style="91" customWidth="1"/>
    <col min="257" max="257" width="42.5703125" customWidth="1"/>
    <col min="258" max="274" width="13.140625" customWidth="1"/>
    <col min="275" max="275" width="2.5703125" customWidth="1"/>
    <col min="513" max="513" width="42.5703125" customWidth="1"/>
    <col min="514" max="530" width="13.140625" customWidth="1"/>
    <col min="531" max="531" width="2.5703125" customWidth="1"/>
    <col min="769" max="769" width="42.5703125" customWidth="1"/>
    <col min="770" max="786" width="13.140625" customWidth="1"/>
    <col min="787" max="787" width="2.5703125" customWidth="1"/>
    <col min="1025" max="1025" width="42.5703125" customWidth="1"/>
    <col min="1026" max="1042" width="13.140625" customWidth="1"/>
    <col min="1043" max="1043" width="2.5703125" customWidth="1"/>
    <col min="1281" max="1281" width="42.5703125" customWidth="1"/>
    <col min="1282" max="1298" width="13.140625" customWidth="1"/>
    <col min="1299" max="1299" width="2.5703125" customWidth="1"/>
    <col min="1537" max="1537" width="42.5703125" customWidth="1"/>
    <col min="1538" max="1554" width="13.140625" customWidth="1"/>
    <col min="1555" max="1555" width="2.5703125" customWidth="1"/>
    <col min="1793" max="1793" width="42.5703125" customWidth="1"/>
    <col min="1794" max="1810" width="13.140625" customWidth="1"/>
    <col min="1811" max="1811" width="2.5703125" customWidth="1"/>
    <col min="2049" max="2049" width="42.5703125" customWidth="1"/>
    <col min="2050" max="2066" width="13.140625" customWidth="1"/>
    <col min="2067" max="2067" width="2.5703125" customWidth="1"/>
    <col min="2305" max="2305" width="42.5703125" customWidth="1"/>
    <col min="2306" max="2322" width="13.140625" customWidth="1"/>
    <col min="2323" max="2323" width="2.5703125" customWidth="1"/>
    <col min="2561" max="2561" width="42.5703125" customWidth="1"/>
    <col min="2562" max="2578" width="13.140625" customWidth="1"/>
    <col min="2579" max="2579" width="2.5703125" customWidth="1"/>
    <col min="2817" max="2817" width="42.5703125" customWidth="1"/>
    <col min="2818" max="2834" width="13.140625" customWidth="1"/>
    <col min="2835" max="2835" width="2.5703125" customWidth="1"/>
    <col min="3073" max="3073" width="42.5703125" customWidth="1"/>
    <col min="3074" max="3090" width="13.140625" customWidth="1"/>
    <col min="3091" max="3091" width="2.5703125" customWidth="1"/>
    <col min="3329" max="3329" width="42.5703125" customWidth="1"/>
    <col min="3330" max="3346" width="13.140625" customWidth="1"/>
    <col min="3347" max="3347" width="2.5703125" customWidth="1"/>
    <col min="3585" max="3585" width="42.5703125" customWidth="1"/>
    <col min="3586" max="3602" width="13.140625" customWidth="1"/>
    <col min="3603" max="3603" width="2.5703125" customWidth="1"/>
    <col min="3841" max="3841" width="42.5703125" customWidth="1"/>
    <col min="3842" max="3858" width="13.140625" customWidth="1"/>
    <col min="3859" max="3859" width="2.5703125" customWidth="1"/>
    <col min="4097" max="4097" width="42.5703125" customWidth="1"/>
    <col min="4098" max="4114" width="13.140625" customWidth="1"/>
    <col min="4115" max="4115" width="2.5703125" customWidth="1"/>
    <col min="4353" max="4353" width="42.5703125" customWidth="1"/>
    <col min="4354" max="4370" width="13.140625" customWidth="1"/>
    <col min="4371" max="4371" width="2.5703125" customWidth="1"/>
    <col min="4609" max="4609" width="42.5703125" customWidth="1"/>
    <col min="4610" max="4626" width="13.140625" customWidth="1"/>
    <col min="4627" max="4627" width="2.5703125" customWidth="1"/>
    <col min="4865" max="4865" width="42.5703125" customWidth="1"/>
    <col min="4866" max="4882" width="13.140625" customWidth="1"/>
    <col min="4883" max="4883" width="2.5703125" customWidth="1"/>
    <col min="5121" max="5121" width="42.5703125" customWidth="1"/>
    <col min="5122" max="5138" width="13.140625" customWidth="1"/>
    <col min="5139" max="5139" width="2.5703125" customWidth="1"/>
    <col min="5377" max="5377" width="42.5703125" customWidth="1"/>
    <col min="5378" max="5394" width="13.140625" customWidth="1"/>
    <col min="5395" max="5395" width="2.5703125" customWidth="1"/>
    <col min="5633" max="5633" width="42.5703125" customWidth="1"/>
    <col min="5634" max="5650" width="13.140625" customWidth="1"/>
    <col min="5651" max="5651" width="2.5703125" customWidth="1"/>
    <col min="5889" max="5889" width="42.5703125" customWidth="1"/>
    <col min="5890" max="5906" width="13.140625" customWidth="1"/>
    <col min="5907" max="5907" width="2.5703125" customWidth="1"/>
    <col min="6145" max="6145" width="42.5703125" customWidth="1"/>
    <col min="6146" max="6162" width="13.140625" customWidth="1"/>
    <col min="6163" max="6163" width="2.5703125" customWidth="1"/>
    <col min="6401" max="6401" width="42.5703125" customWidth="1"/>
    <col min="6402" max="6418" width="13.140625" customWidth="1"/>
    <col min="6419" max="6419" width="2.5703125" customWidth="1"/>
    <col min="6657" max="6657" width="42.5703125" customWidth="1"/>
    <col min="6658" max="6674" width="13.140625" customWidth="1"/>
    <col min="6675" max="6675" width="2.5703125" customWidth="1"/>
    <col min="6913" max="6913" width="42.5703125" customWidth="1"/>
    <col min="6914" max="6930" width="13.140625" customWidth="1"/>
    <col min="6931" max="6931" width="2.5703125" customWidth="1"/>
    <col min="7169" max="7169" width="42.5703125" customWidth="1"/>
    <col min="7170" max="7186" width="13.140625" customWidth="1"/>
    <col min="7187" max="7187" width="2.5703125" customWidth="1"/>
    <col min="7425" max="7425" width="42.5703125" customWidth="1"/>
    <col min="7426" max="7442" width="13.140625" customWidth="1"/>
    <col min="7443" max="7443" width="2.5703125" customWidth="1"/>
    <col min="7681" max="7681" width="42.5703125" customWidth="1"/>
    <col min="7682" max="7698" width="13.140625" customWidth="1"/>
    <col min="7699" max="7699" width="2.5703125" customWidth="1"/>
    <col min="7937" max="7937" width="42.5703125" customWidth="1"/>
    <col min="7938" max="7954" width="13.140625" customWidth="1"/>
    <col min="7955" max="7955" width="2.5703125" customWidth="1"/>
    <col min="8193" max="8193" width="42.5703125" customWidth="1"/>
    <col min="8194" max="8210" width="13.140625" customWidth="1"/>
    <col min="8211" max="8211" width="2.5703125" customWidth="1"/>
    <col min="8449" max="8449" width="42.5703125" customWidth="1"/>
    <col min="8450" max="8466" width="13.140625" customWidth="1"/>
    <col min="8467" max="8467" width="2.5703125" customWidth="1"/>
    <col min="8705" max="8705" width="42.5703125" customWidth="1"/>
    <col min="8706" max="8722" width="13.140625" customWidth="1"/>
    <col min="8723" max="8723" width="2.5703125" customWidth="1"/>
    <col min="8961" max="8961" width="42.5703125" customWidth="1"/>
    <col min="8962" max="8978" width="13.140625" customWidth="1"/>
    <col min="8979" max="8979" width="2.5703125" customWidth="1"/>
    <col min="9217" max="9217" width="42.5703125" customWidth="1"/>
    <col min="9218" max="9234" width="13.140625" customWidth="1"/>
    <col min="9235" max="9235" width="2.5703125" customWidth="1"/>
    <col min="9473" max="9473" width="42.5703125" customWidth="1"/>
    <col min="9474" max="9490" width="13.140625" customWidth="1"/>
    <col min="9491" max="9491" width="2.5703125" customWidth="1"/>
    <col min="9729" max="9729" width="42.5703125" customWidth="1"/>
    <col min="9730" max="9746" width="13.140625" customWidth="1"/>
    <col min="9747" max="9747" width="2.5703125" customWidth="1"/>
    <col min="9985" max="9985" width="42.5703125" customWidth="1"/>
    <col min="9986" max="10002" width="13.140625" customWidth="1"/>
    <col min="10003" max="10003" width="2.5703125" customWidth="1"/>
    <col min="10241" max="10241" width="42.5703125" customWidth="1"/>
    <col min="10242" max="10258" width="13.140625" customWidth="1"/>
    <col min="10259" max="10259" width="2.5703125" customWidth="1"/>
    <col min="10497" max="10497" width="42.5703125" customWidth="1"/>
    <col min="10498" max="10514" width="13.140625" customWidth="1"/>
    <col min="10515" max="10515" width="2.5703125" customWidth="1"/>
    <col min="10753" max="10753" width="42.5703125" customWidth="1"/>
    <col min="10754" max="10770" width="13.140625" customWidth="1"/>
    <col min="10771" max="10771" width="2.5703125" customWidth="1"/>
    <col min="11009" max="11009" width="42.5703125" customWidth="1"/>
    <col min="11010" max="11026" width="13.140625" customWidth="1"/>
    <col min="11027" max="11027" width="2.5703125" customWidth="1"/>
    <col min="11265" max="11265" width="42.5703125" customWidth="1"/>
    <col min="11266" max="11282" width="13.140625" customWidth="1"/>
    <col min="11283" max="11283" width="2.5703125" customWidth="1"/>
    <col min="11521" max="11521" width="42.5703125" customWidth="1"/>
    <col min="11522" max="11538" width="13.140625" customWidth="1"/>
    <col min="11539" max="11539" width="2.5703125" customWidth="1"/>
    <col min="11777" max="11777" width="42.5703125" customWidth="1"/>
    <col min="11778" max="11794" width="13.140625" customWidth="1"/>
    <col min="11795" max="11795" width="2.5703125" customWidth="1"/>
    <col min="12033" max="12033" width="42.5703125" customWidth="1"/>
    <col min="12034" max="12050" width="13.140625" customWidth="1"/>
    <col min="12051" max="12051" width="2.5703125" customWidth="1"/>
    <col min="12289" max="12289" width="42.5703125" customWidth="1"/>
    <col min="12290" max="12306" width="13.140625" customWidth="1"/>
    <col min="12307" max="12307" width="2.5703125" customWidth="1"/>
    <col min="12545" max="12545" width="42.5703125" customWidth="1"/>
    <col min="12546" max="12562" width="13.140625" customWidth="1"/>
    <col min="12563" max="12563" width="2.5703125" customWidth="1"/>
    <col min="12801" max="12801" width="42.5703125" customWidth="1"/>
    <col min="12802" max="12818" width="13.140625" customWidth="1"/>
    <col min="12819" max="12819" width="2.5703125" customWidth="1"/>
    <col min="13057" max="13057" width="42.5703125" customWidth="1"/>
    <col min="13058" max="13074" width="13.140625" customWidth="1"/>
    <col min="13075" max="13075" width="2.5703125" customWidth="1"/>
    <col min="13313" max="13313" width="42.5703125" customWidth="1"/>
    <col min="13314" max="13330" width="13.140625" customWidth="1"/>
    <col min="13331" max="13331" width="2.5703125" customWidth="1"/>
    <col min="13569" max="13569" width="42.5703125" customWidth="1"/>
    <col min="13570" max="13586" width="13.140625" customWidth="1"/>
    <col min="13587" max="13587" width="2.5703125" customWidth="1"/>
    <col min="13825" max="13825" width="42.5703125" customWidth="1"/>
    <col min="13826" max="13842" width="13.140625" customWidth="1"/>
    <col min="13843" max="13843" width="2.5703125" customWidth="1"/>
    <col min="14081" max="14081" width="42.5703125" customWidth="1"/>
    <col min="14082" max="14098" width="13.140625" customWidth="1"/>
    <col min="14099" max="14099" width="2.5703125" customWidth="1"/>
    <col min="14337" max="14337" width="42.5703125" customWidth="1"/>
    <col min="14338" max="14354" width="13.140625" customWidth="1"/>
    <col min="14355" max="14355" width="2.5703125" customWidth="1"/>
    <col min="14593" max="14593" width="42.5703125" customWidth="1"/>
    <col min="14594" max="14610" width="13.140625" customWidth="1"/>
    <col min="14611" max="14611" width="2.5703125" customWidth="1"/>
    <col min="14849" max="14849" width="42.5703125" customWidth="1"/>
    <col min="14850" max="14866" width="13.140625" customWidth="1"/>
    <col min="14867" max="14867" width="2.5703125" customWidth="1"/>
    <col min="15105" max="15105" width="42.5703125" customWidth="1"/>
    <col min="15106" max="15122" width="13.140625" customWidth="1"/>
    <col min="15123" max="15123" width="2.5703125" customWidth="1"/>
    <col min="15361" max="15361" width="42.5703125" customWidth="1"/>
    <col min="15362" max="15378" width="13.140625" customWidth="1"/>
    <col min="15379" max="15379" width="2.5703125" customWidth="1"/>
    <col min="15617" max="15617" width="42.5703125" customWidth="1"/>
    <col min="15618" max="15634" width="13.140625" customWidth="1"/>
    <col min="15635" max="15635" width="2.5703125" customWidth="1"/>
    <col min="15873" max="15873" width="42.5703125" customWidth="1"/>
    <col min="15874" max="15890" width="13.140625" customWidth="1"/>
    <col min="15891" max="15891" width="2.5703125" customWidth="1"/>
    <col min="16129" max="16129" width="42.5703125" customWidth="1"/>
    <col min="16130" max="16146" width="13.140625" customWidth="1"/>
    <col min="16147" max="16147" width="2.5703125" customWidth="1"/>
  </cols>
  <sheetData>
    <row r="1" spans="1:20" s="71" customFormat="1" ht="3.75" hidden="1" customHeight="1">
      <c r="A1" s="860"/>
      <c r="B1" s="269"/>
      <c r="C1" s="269"/>
      <c r="D1" s="269"/>
      <c r="E1" s="269"/>
      <c r="F1" s="269"/>
      <c r="G1" s="269"/>
      <c r="H1" s="269"/>
      <c r="I1" s="269"/>
      <c r="J1" s="269"/>
      <c r="K1" s="269"/>
      <c r="L1" s="269"/>
      <c r="M1" s="269"/>
      <c r="N1" s="269"/>
      <c r="O1" s="269"/>
      <c r="P1" s="269"/>
      <c r="Q1" s="269"/>
      <c r="R1" s="875"/>
    </row>
    <row r="2" spans="1:20" s="71" customFormat="1" ht="39" customHeight="1">
      <c r="A2" s="1286" t="s">
        <v>593</v>
      </c>
      <c r="B2" s="1286"/>
      <c r="C2" s="1286"/>
      <c r="D2" s="1286"/>
      <c r="E2" s="1286"/>
      <c r="F2" s="1286"/>
      <c r="G2" s="1286"/>
      <c r="H2" s="1286"/>
      <c r="I2" s="1286"/>
      <c r="J2" s="1286"/>
      <c r="K2" s="1286"/>
      <c r="L2" s="1286"/>
      <c r="M2" s="1286"/>
      <c r="N2" s="1286"/>
      <c r="O2" s="1286"/>
      <c r="P2" s="1286"/>
      <c r="Q2" s="1286"/>
      <c r="R2" s="1286"/>
    </row>
    <row r="3" spans="1:20" s="71" customFormat="1" ht="24" customHeight="1">
      <c r="A3" s="1286" t="s">
        <v>843</v>
      </c>
      <c r="B3" s="1286"/>
      <c r="C3" s="1286"/>
      <c r="D3" s="1286"/>
      <c r="E3" s="1286"/>
      <c r="F3" s="1286"/>
      <c r="G3" s="1286"/>
      <c r="H3" s="1286"/>
      <c r="I3" s="1286"/>
      <c r="J3" s="1286"/>
      <c r="K3" s="1286"/>
      <c r="L3" s="1286"/>
      <c r="M3" s="1286"/>
      <c r="N3" s="1286"/>
      <c r="O3" s="1286"/>
      <c r="P3" s="1286"/>
      <c r="Q3" s="1286"/>
      <c r="R3" s="1286"/>
    </row>
    <row r="4" spans="1:20" s="71" customFormat="1" ht="20.25" customHeight="1">
      <c r="A4" s="1286" t="s">
        <v>584</v>
      </c>
      <c r="B4" s="1286"/>
      <c r="C4" s="1286"/>
      <c r="D4" s="1286"/>
      <c r="E4" s="1286"/>
      <c r="F4" s="1286"/>
      <c r="G4" s="1286"/>
      <c r="H4" s="1286"/>
      <c r="I4" s="1286"/>
      <c r="J4" s="1286"/>
      <c r="K4" s="1286"/>
      <c r="L4" s="1286"/>
      <c r="M4" s="1286"/>
      <c r="N4" s="1286"/>
      <c r="O4" s="1286"/>
      <c r="P4" s="1286"/>
      <c r="Q4" s="1286"/>
      <c r="R4" s="1286"/>
    </row>
    <row r="5" spans="1:20" s="71" customFormat="1" ht="34.5" customHeight="1">
      <c r="A5" s="1350" t="s">
        <v>274</v>
      </c>
      <c r="B5" s="1350"/>
      <c r="C5" s="1350"/>
      <c r="D5" s="1350"/>
      <c r="E5" s="1350"/>
      <c r="F5" s="1350"/>
      <c r="G5" s="1350"/>
      <c r="H5" s="1350"/>
      <c r="I5" s="1350"/>
      <c r="J5" s="1350"/>
      <c r="K5" s="1350"/>
      <c r="L5" s="1350"/>
      <c r="M5" s="1350"/>
      <c r="N5" s="1350"/>
      <c r="O5" s="1350"/>
      <c r="P5" s="1350"/>
      <c r="Q5" s="1350"/>
      <c r="R5" s="1350"/>
    </row>
    <row r="6" spans="1:20" ht="7.5" customHeight="1">
      <c r="A6" s="271"/>
      <c r="S6"/>
    </row>
    <row r="7" spans="1:20" ht="10.5" customHeight="1">
      <c r="A7" s="272"/>
      <c r="B7" s="754"/>
      <c r="C7" s="273"/>
      <c r="D7" s="273"/>
      <c r="E7" s="273"/>
      <c r="F7" s="273"/>
      <c r="G7" s="273"/>
      <c r="H7" s="274"/>
      <c r="I7" s="274"/>
      <c r="J7" s="274"/>
      <c r="K7" s="275"/>
      <c r="L7" s="275"/>
      <c r="M7" s="275"/>
      <c r="N7" s="275"/>
      <c r="O7" s="275"/>
      <c r="P7" s="275"/>
      <c r="Q7" s="274"/>
      <c r="R7" s="876"/>
      <c r="S7"/>
    </row>
    <row r="8" spans="1:20" ht="51" customHeight="1">
      <c r="A8" s="863"/>
      <c r="B8" s="864" t="s">
        <v>164</v>
      </c>
      <c r="C8" s="864" t="s">
        <v>166</v>
      </c>
      <c r="D8" s="864" t="s">
        <v>168</v>
      </c>
      <c r="E8" s="864" t="s">
        <v>170</v>
      </c>
      <c r="F8" s="864" t="s">
        <v>172</v>
      </c>
      <c r="G8" s="864" t="s">
        <v>174</v>
      </c>
      <c r="H8" s="864" t="s">
        <v>176</v>
      </c>
      <c r="I8" s="864" t="s">
        <v>178</v>
      </c>
      <c r="J8" s="864" t="s">
        <v>180</v>
      </c>
      <c r="K8" s="864" t="s">
        <v>182</v>
      </c>
      <c r="L8" s="864" t="s">
        <v>184</v>
      </c>
      <c r="M8" s="864" t="s">
        <v>186</v>
      </c>
      <c r="N8" s="864" t="s">
        <v>188</v>
      </c>
      <c r="O8" s="864" t="s">
        <v>190</v>
      </c>
      <c r="P8" s="864" t="s">
        <v>192</v>
      </c>
      <c r="Q8" s="877" t="s">
        <v>1246</v>
      </c>
      <c r="R8" s="878" t="s">
        <v>844</v>
      </c>
      <c r="S8">
        <v>1</v>
      </c>
      <c r="T8">
        <v>1</v>
      </c>
    </row>
    <row r="9" spans="1:20" ht="42.75" customHeight="1">
      <c r="A9" s="462" t="s">
        <v>845</v>
      </c>
      <c r="B9" s="281">
        <v>56397.341939999998</v>
      </c>
      <c r="C9" s="281">
        <v>91075.900200000004</v>
      </c>
      <c r="D9" s="281">
        <v>157005.27500999998</v>
      </c>
      <c r="E9" s="281">
        <v>67537.967919999996</v>
      </c>
      <c r="F9" s="281">
        <v>213466.54516000001</v>
      </c>
      <c r="G9" s="281">
        <v>243807.20864</v>
      </c>
      <c r="H9" s="281">
        <v>106920.68468000001</v>
      </c>
      <c r="I9" s="281">
        <v>165375.99</v>
      </c>
      <c r="J9" s="281">
        <v>96582.877280000001</v>
      </c>
      <c r="K9" s="281">
        <v>222466.97560000001</v>
      </c>
      <c r="L9" s="281">
        <v>103456.39140000001</v>
      </c>
      <c r="M9" s="281">
        <v>237821.98031000001</v>
      </c>
      <c r="N9" s="281">
        <v>225598.12182</v>
      </c>
      <c r="O9" s="281">
        <v>52204.900560000002</v>
      </c>
      <c r="P9" s="281">
        <v>211034.15928999998</v>
      </c>
      <c r="Q9" s="281">
        <v>6221091.7648799997</v>
      </c>
      <c r="R9" s="282">
        <v>0.94547077261482193</v>
      </c>
      <c r="S9"/>
    </row>
    <row r="10" spans="1:20" ht="27" customHeight="1">
      <c r="A10" s="462" t="s">
        <v>846</v>
      </c>
      <c r="B10" s="281">
        <v>964.74555000000009</v>
      </c>
      <c r="C10" s="281">
        <v>821.01371999999992</v>
      </c>
      <c r="D10" s="281">
        <v>3890.4021600000001</v>
      </c>
      <c r="E10" s="281">
        <v>942.04362000000003</v>
      </c>
      <c r="F10" s="281">
        <v>2396.7238900000002</v>
      </c>
      <c r="G10" s="281">
        <v>4547.4883099999997</v>
      </c>
      <c r="H10" s="281">
        <v>2744.5306</v>
      </c>
      <c r="I10" s="281">
        <v>2615.8590899999999</v>
      </c>
      <c r="J10" s="281">
        <v>2434.1430800000003</v>
      </c>
      <c r="K10" s="281">
        <v>2300.2353399999997</v>
      </c>
      <c r="L10" s="281">
        <v>909.46935999999994</v>
      </c>
      <c r="M10" s="281">
        <v>2521.6108100000001</v>
      </c>
      <c r="N10" s="281">
        <v>1961.6925000000001</v>
      </c>
      <c r="O10" s="281">
        <v>691.12198000000001</v>
      </c>
      <c r="P10" s="281">
        <v>4368.2151299999996</v>
      </c>
      <c r="Q10" s="281">
        <v>-88336.737569999998</v>
      </c>
      <c r="R10" s="282">
        <v>-1.3425264676543749E-2</v>
      </c>
      <c r="S10"/>
    </row>
    <row r="11" spans="1:20" ht="42.75" customHeight="1">
      <c r="A11" s="462" t="s">
        <v>847</v>
      </c>
      <c r="B11" s="281">
        <v>267.21732000000003</v>
      </c>
      <c r="C11" s="281">
        <v>937.45781999999997</v>
      </c>
      <c r="D11" s="281">
        <v>1446.56699</v>
      </c>
      <c r="E11" s="281">
        <v>1649.56681</v>
      </c>
      <c r="F11" s="281">
        <v>2098.4300600000001</v>
      </c>
      <c r="G11" s="281">
        <v>2415.5307000000003</v>
      </c>
      <c r="H11" s="281">
        <v>2599.4317299999998</v>
      </c>
      <c r="I11" s="281">
        <v>5726.8745799999997</v>
      </c>
      <c r="J11" s="281">
        <v>607.36853000000008</v>
      </c>
      <c r="K11" s="281">
        <v>11944.188830000001</v>
      </c>
      <c r="L11" s="281">
        <v>1859.5257300000001</v>
      </c>
      <c r="M11" s="281">
        <v>4210.3602199999996</v>
      </c>
      <c r="N11" s="281">
        <v>2953.7197099999998</v>
      </c>
      <c r="O11" s="281">
        <v>311.33600000000001</v>
      </c>
      <c r="P11" s="281">
        <v>278.04892000000001</v>
      </c>
      <c r="Q11" s="281">
        <v>138239.22988</v>
      </c>
      <c r="R11" s="282">
        <v>2.1009359196109322E-2</v>
      </c>
      <c r="S11"/>
    </row>
    <row r="12" spans="1:20" ht="27" customHeight="1">
      <c r="A12" s="462" t="s">
        <v>848</v>
      </c>
      <c r="B12" s="281">
        <v>13.504200000000001</v>
      </c>
      <c r="C12" s="281">
        <v>43.75515</v>
      </c>
      <c r="D12" s="281">
        <v>89.582059999999998</v>
      </c>
      <c r="E12" s="281">
        <v>66.789299999999997</v>
      </c>
      <c r="F12" s="281">
        <v>66.103759999999994</v>
      </c>
      <c r="G12" s="281">
        <v>142.22513000000001</v>
      </c>
      <c r="H12" s="281">
        <v>133.28901999999999</v>
      </c>
      <c r="I12" s="281">
        <v>241.95771999999999</v>
      </c>
      <c r="J12" s="281">
        <v>37.948889999999999</v>
      </c>
      <c r="K12" s="281">
        <v>435.40541999999999</v>
      </c>
      <c r="L12" s="281">
        <v>79.993070000000003</v>
      </c>
      <c r="M12" s="281">
        <v>147.19764999999998</v>
      </c>
      <c r="N12" s="281">
        <v>131.70665</v>
      </c>
      <c r="O12" s="281">
        <v>15.682780000000001</v>
      </c>
      <c r="P12" s="281">
        <v>15.914770000000001</v>
      </c>
      <c r="Q12" s="281">
        <v>-5386.0079800000003</v>
      </c>
      <c r="R12" s="282">
        <v>-8.1855618251894149E-4</v>
      </c>
      <c r="S12"/>
    </row>
    <row r="13" spans="1:20" ht="42.75" customHeight="1">
      <c r="A13" s="462" t="s">
        <v>849</v>
      </c>
      <c r="B13" s="281">
        <v>170.23764000000003</v>
      </c>
      <c r="C13" s="281">
        <v>354.43365</v>
      </c>
      <c r="D13" s="281">
        <v>700.40346999999997</v>
      </c>
      <c r="E13" s="281">
        <v>794.20281999999997</v>
      </c>
      <c r="F13" s="281">
        <v>70.01294</v>
      </c>
      <c r="G13" s="281">
        <v>557.00040000000001</v>
      </c>
      <c r="H13" s="281">
        <v>594.60471999999993</v>
      </c>
      <c r="I13" s="281">
        <v>1834.2239299999999</v>
      </c>
      <c r="J13" s="281">
        <v>324.61716999999999</v>
      </c>
      <c r="K13" s="281">
        <v>4120.9445299999998</v>
      </c>
      <c r="L13" s="281">
        <v>599.17194999999992</v>
      </c>
      <c r="M13" s="281">
        <v>612.83435999999995</v>
      </c>
      <c r="N13" s="281">
        <v>2436.98704</v>
      </c>
      <c r="O13" s="281">
        <v>208.19692000000001</v>
      </c>
      <c r="P13" s="281">
        <v>2.91412</v>
      </c>
      <c r="Q13" s="281">
        <v>51337.099299999994</v>
      </c>
      <c r="R13" s="282">
        <v>7.8021236100366525E-3</v>
      </c>
      <c r="S13"/>
    </row>
    <row r="14" spans="1:20" ht="27" customHeight="1">
      <c r="A14" s="462" t="s">
        <v>850</v>
      </c>
      <c r="B14" s="281">
        <v>25.71996</v>
      </c>
      <c r="C14" s="281">
        <v>62.761749999999999</v>
      </c>
      <c r="D14" s="281">
        <v>140.08069</v>
      </c>
      <c r="E14" s="281">
        <v>118.77799</v>
      </c>
      <c r="F14" s="281">
        <v>14.00257</v>
      </c>
      <c r="G14" s="281">
        <v>89.074169999999995</v>
      </c>
      <c r="H14" s="281">
        <v>109.76723</v>
      </c>
      <c r="I14" s="281">
        <v>293.63810999999998</v>
      </c>
      <c r="J14" s="281">
        <v>64.923429999999996</v>
      </c>
      <c r="K14" s="281">
        <v>527.64383999999995</v>
      </c>
      <c r="L14" s="281">
        <v>71.353639999999999</v>
      </c>
      <c r="M14" s="281">
        <v>96.080629999999999</v>
      </c>
      <c r="N14" s="281">
        <v>316.47295000000003</v>
      </c>
      <c r="O14" s="281">
        <v>41.639389999999999</v>
      </c>
      <c r="P14" s="281">
        <v>0.58282</v>
      </c>
      <c r="Q14" s="281">
        <v>-7130.0017699999999</v>
      </c>
      <c r="R14" s="282">
        <v>-1.0836053440463889E-3</v>
      </c>
      <c r="S14"/>
    </row>
    <row r="15" spans="1:20" ht="42.75" customHeight="1">
      <c r="A15" s="462" t="s">
        <v>851</v>
      </c>
      <c r="B15" s="281">
        <v>7.3633500000000005</v>
      </c>
      <c r="C15" s="281">
        <v>163.06442999999999</v>
      </c>
      <c r="D15" s="281">
        <v>504.43880999999999</v>
      </c>
      <c r="E15" s="281">
        <v>292.15895</v>
      </c>
      <c r="F15" s="281">
        <v>505.77360999999996</v>
      </c>
      <c r="G15" s="281">
        <v>299.31534999999997</v>
      </c>
      <c r="H15" s="281">
        <v>336.74525</v>
      </c>
      <c r="I15" s="281">
        <v>304.86821000000003</v>
      </c>
      <c r="J15" s="281">
        <v>51.776480000000006</v>
      </c>
      <c r="K15" s="281">
        <v>2069.0669199999998</v>
      </c>
      <c r="L15" s="281">
        <v>85.441070000000011</v>
      </c>
      <c r="M15" s="281">
        <v>399.03916999999996</v>
      </c>
      <c r="N15" s="281">
        <v>180.00368</v>
      </c>
      <c r="O15" s="281">
        <v>18.728090000000002</v>
      </c>
      <c r="P15" s="281">
        <v>62.561219999999999</v>
      </c>
      <c r="Q15" s="281">
        <v>14531.21996</v>
      </c>
      <c r="R15" s="282">
        <v>2.208429690778261E-3</v>
      </c>
      <c r="S15"/>
    </row>
    <row r="16" spans="1:20" ht="27" customHeight="1">
      <c r="A16" s="462" t="s">
        <v>852</v>
      </c>
      <c r="B16" s="281">
        <v>3.6816799999999996</v>
      </c>
      <c r="C16" s="281">
        <v>81.532240000000002</v>
      </c>
      <c r="D16" s="281">
        <v>252.21943999999999</v>
      </c>
      <c r="E16" s="281">
        <v>98.152679999999989</v>
      </c>
      <c r="F16" s="281">
        <v>252.88682999999997</v>
      </c>
      <c r="G16" s="281">
        <v>149.65770999999998</v>
      </c>
      <c r="H16" s="281">
        <v>168.37264000000002</v>
      </c>
      <c r="I16" s="281">
        <v>110.69601</v>
      </c>
      <c r="J16" s="281">
        <v>25.888249999999999</v>
      </c>
      <c r="K16" s="281">
        <v>561.94070999999997</v>
      </c>
      <c r="L16" s="281">
        <v>42.720550000000003</v>
      </c>
      <c r="M16" s="281">
        <v>144.48752999999999</v>
      </c>
      <c r="N16" s="281">
        <v>82.551929999999999</v>
      </c>
      <c r="O16" s="281">
        <v>9.364040000000001</v>
      </c>
      <c r="P16" s="281">
        <v>31.280609999999999</v>
      </c>
      <c r="Q16" s="281">
        <v>-5155.6292899999999</v>
      </c>
      <c r="R16" s="282">
        <v>-7.8354362744654539E-4</v>
      </c>
      <c r="S16"/>
    </row>
    <row r="17" spans="1:19" ht="42.75" customHeight="1">
      <c r="A17" s="462" t="s">
        <v>853</v>
      </c>
      <c r="B17" s="281">
        <v>55.150790000000001</v>
      </c>
      <c r="C17" s="281">
        <v>87.594909999999999</v>
      </c>
      <c r="D17" s="281">
        <v>102.68260000000001</v>
      </c>
      <c r="E17" s="281">
        <v>16.53473</v>
      </c>
      <c r="F17" s="281">
        <v>35.761369999999999</v>
      </c>
      <c r="G17" s="281">
        <v>119.97762</v>
      </c>
      <c r="H17" s="281">
        <v>304.12508000000003</v>
      </c>
      <c r="I17" s="281">
        <v>441.19869</v>
      </c>
      <c r="J17" s="281">
        <v>27.615560000000002</v>
      </c>
      <c r="K17" s="281">
        <v>710.10577000000001</v>
      </c>
      <c r="L17" s="281">
        <v>262.15330999999998</v>
      </c>
      <c r="M17" s="281">
        <v>109.01283000000001</v>
      </c>
      <c r="N17" s="281">
        <v>387.53740000000005</v>
      </c>
      <c r="O17" s="281">
        <v>59.256749999999997</v>
      </c>
      <c r="P17" s="281">
        <v>0</v>
      </c>
      <c r="Q17" s="281">
        <v>9501.6776099999988</v>
      </c>
      <c r="R17" s="282">
        <v>1.4440485385183739E-3</v>
      </c>
      <c r="S17"/>
    </row>
    <row r="18" spans="1:19" ht="27" customHeight="1">
      <c r="A18" s="462" t="s">
        <v>854</v>
      </c>
      <c r="B18" s="281">
        <v>44.120629999999998</v>
      </c>
      <c r="C18" s="281">
        <v>70.075919999999996</v>
      </c>
      <c r="D18" s="281">
        <v>82.146079999999998</v>
      </c>
      <c r="E18" s="281">
        <v>13.227780000000001</v>
      </c>
      <c r="F18" s="281">
        <v>28.609099999999998</v>
      </c>
      <c r="G18" s="281">
        <v>95.982089999999999</v>
      </c>
      <c r="H18" s="281">
        <v>133.55501000000001</v>
      </c>
      <c r="I18" s="281">
        <v>250.91253</v>
      </c>
      <c r="J18" s="281">
        <v>22.092449999999999</v>
      </c>
      <c r="K18" s="281">
        <v>379.20907</v>
      </c>
      <c r="L18" s="281">
        <v>209.72264999999999</v>
      </c>
      <c r="M18" s="281">
        <v>51.813110000000002</v>
      </c>
      <c r="N18" s="281">
        <v>255.22993</v>
      </c>
      <c r="O18" s="281">
        <v>47.405389999999997</v>
      </c>
      <c r="P18" s="281">
        <v>0</v>
      </c>
      <c r="Q18" s="281">
        <v>-5601.8682600000002</v>
      </c>
      <c r="R18" s="282">
        <v>-8.5136225473613674E-4</v>
      </c>
      <c r="S18"/>
    </row>
    <row r="19" spans="1:19" ht="42.75" customHeight="1">
      <c r="A19" s="462" t="s">
        <v>855</v>
      </c>
      <c r="B19" s="281">
        <v>1035.88996</v>
      </c>
      <c r="C19" s="281">
        <v>1867.22543</v>
      </c>
      <c r="D19" s="281">
        <v>1111.02043</v>
      </c>
      <c r="E19" s="281">
        <v>465.29864000000003</v>
      </c>
      <c r="F19" s="281">
        <v>1888.4671599999999</v>
      </c>
      <c r="G19" s="281">
        <v>2056.3839699999999</v>
      </c>
      <c r="H19" s="281">
        <v>1601.43993</v>
      </c>
      <c r="I19" s="281">
        <v>2072.8352399999999</v>
      </c>
      <c r="J19" s="281">
        <v>844.40515000000005</v>
      </c>
      <c r="K19" s="281">
        <v>8528.0455500000007</v>
      </c>
      <c r="L19" s="281">
        <v>3649.5588399999997</v>
      </c>
      <c r="M19" s="281">
        <v>2500.3114799999998</v>
      </c>
      <c r="N19" s="281">
        <v>2106.7131199999999</v>
      </c>
      <c r="O19" s="281">
        <v>853.52051000000006</v>
      </c>
      <c r="P19" s="281">
        <v>130.23662999999999</v>
      </c>
      <c r="Q19" s="281">
        <v>145186.98066</v>
      </c>
      <c r="R19" s="282">
        <v>2.2065266349735522E-2</v>
      </c>
      <c r="S19"/>
    </row>
    <row r="20" spans="1:19" ht="27" customHeight="1">
      <c r="A20" s="462" t="s">
        <v>856</v>
      </c>
      <c r="B20" s="281">
        <v>897.54692</v>
      </c>
      <c r="C20" s="281">
        <v>1497.7308400000002</v>
      </c>
      <c r="D20" s="281">
        <v>1102.7268200000001</v>
      </c>
      <c r="E20" s="281">
        <v>368.44081</v>
      </c>
      <c r="F20" s="281">
        <v>1888.4671599999999</v>
      </c>
      <c r="G20" s="281">
        <v>1844.1509099999998</v>
      </c>
      <c r="H20" s="281">
        <v>1487.07222</v>
      </c>
      <c r="I20" s="281">
        <v>1682.7005900000001</v>
      </c>
      <c r="J20" s="281">
        <v>844.40515000000005</v>
      </c>
      <c r="K20" s="281">
        <v>5498.0367999999999</v>
      </c>
      <c r="L20" s="281">
        <v>2917.4139799999998</v>
      </c>
      <c r="M20" s="281">
        <v>1827.6808799999999</v>
      </c>
      <c r="N20" s="281">
        <v>1827.31358</v>
      </c>
      <c r="O20" s="281">
        <v>820.73096999999996</v>
      </c>
      <c r="P20" s="281">
        <v>130.23662999999999</v>
      </c>
      <c r="Q20" s="281">
        <v>-108278.35845999999</v>
      </c>
      <c r="R20" s="282">
        <v>-1.645595774821617E-2</v>
      </c>
      <c r="S20"/>
    </row>
    <row r="21" spans="1:19" ht="56.25" customHeight="1">
      <c r="A21" s="879" t="s">
        <v>857</v>
      </c>
      <c r="B21" s="880">
        <v>57933.201000000001</v>
      </c>
      <c r="C21" s="880">
        <v>94485.67644000001</v>
      </c>
      <c r="D21" s="880">
        <v>160870.38730999996</v>
      </c>
      <c r="E21" s="880">
        <v>70755.729869999996</v>
      </c>
      <c r="F21" s="880">
        <v>218064.9903</v>
      </c>
      <c r="G21" s="880">
        <v>249255.41667999997</v>
      </c>
      <c r="H21" s="880">
        <v>112357.03139</v>
      </c>
      <c r="I21" s="880">
        <v>175755.99064999996</v>
      </c>
      <c r="J21" s="880">
        <v>98438.660170000017</v>
      </c>
      <c r="K21" s="880">
        <v>249839.32720000003</v>
      </c>
      <c r="L21" s="880">
        <v>109912.2423</v>
      </c>
      <c r="M21" s="880">
        <v>245653.53837000002</v>
      </c>
      <c r="N21" s="880">
        <v>233663.08277000001</v>
      </c>
      <c r="O21" s="880">
        <v>53655.938830000006</v>
      </c>
      <c r="P21" s="880">
        <v>211507.92017999999</v>
      </c>
      <c r="Q21" s="880">
        <f>Q9+Q11+Q13+Q15+Q17+Q19</f>
        <v>6579887.972289999</v>
      </c>
      <c r="R21" s="881">
        <v>1</v>
      </c>
      <c r="S21"/>
    </row>
    <row r="22" spans="1:19" ht="56.25" customHeight="1">
      <c r="A22" s="882" t="s">
        <v>1229</v>
      </c>
      <c r="B22" s="281">
        <v>1949.3189400000001</v>
      </c>
      <c r="C22" s="281">
        <v>2576.8696199999999</v>
      </c>
      <c r="D22" s="281">
        <v>5557.1572500000002</v>
      </c>
      <c r="E22" s="281">
        <v>1607.43218</v>
      </c>
      <c r="F22" s="281">
        <v>4646.79331</v>
      </c>
      <c r="G22" s="281">
        <v>6868.5783200000005</v>
      </c>
      <c r="H22" s="281">
        <v>4776.5867200000002</v>
      </c>
      <c r="I22" s="281">
        <v>5195.7640499999998</v>
      </c>
      <c r="J22" s="281">
        <v>3429.4012500000003</v>
      </c>
      <c r="K22" s="281">
        <v>9702.4711800000005</v>
      </c>
      <c r="L22" s="281">
        <v>4230.6732499999998</v>
      </c>
      <c r="M22" s="281">
        <v>4788.8706099999999</v>
      </c>
      <c r="N22" s="281">
        <v>4574.9675399999996</v>
      </c>
      <c r="O22" s="281">
        <v>1625.9445500000002</v>
      </c>
      <c r="P22" s="281">
        <v>4546.2299599999997</v>
      </c>
      <c r="Q22" s="281">
        <f>Q10+Q12+Q14+Q16+Q18+Q20</f>
        <v>-219888.60332999998</v>
      </c>
      <c r="R22" s="282"/>
      <c r="S22"/>
    </row>
    <row r="23" spans="1:19" s="291" customFormat="1" ht="56.25" customHeight="1" thickBot="1">
      <c r="A23" s="883" t="s">
        <v>1230</v>
      </c>
      <c r="B23" s="884">
        <v>8.8045877443468853E-3</v>
      </c>
      <c r="C23" s="884">
        <v>1.4359769776918581E-2</v>
      </c>
      <c r="D23" s="884">
        <v>2.4448803381984061E-2</v>
      </c>
      <c r="E23" s="884">
        <v>1.0753333516919266E-2</v>
      </c>
      <c r="F23" s="884">
        <v>3.3141140277515517E-2</v>
      </c>
      <c r="G23" s="884">
        <v>3.7881407362814354E-2</v>
      </c>
      <c r="H23" s="884">
        <v>1.7075827409702291E-2</v>
      </c>
      <c r="I23" s="884">
        <v>2.6711091646265762E-2</v>
      </c>
      <c r="J23" s="884">
        <v>1.4960537411055708E-2</v>
      </c>
      <c r="K23" s="884">
        <v>3.7970149074293191E-2</v>
      </c>
      <c r="L23" s="884">
        <v>1.6704272589879252E-2</v>
      </c>
      <c r="M23" s="884">
        <v>3.7334000123486179E-2</v>
      </c>
      <c r="N23" s="884">
        <v>3.55117114081622E-2</v>
      </c>
      <c r="O23" s="884">
        <v>8.1545368334479604E-3</v>
      </c>
      <c r="P23" s="884">
        <v>3.214460809526349E-2</v>
      </c>
      <c r="Q23" s="884">
        <f>Q21/$Q21</f>
        <v>1</v>
      </c>
      <c r="R23" s="884"/>
    </row>
    <row r="24" spans="1:19" ht="15" customHeight="1">
      <c r="A24" s="871" t="s">
        <v>860</v>
      </c>
      <c r="B24" s="383"/>
      <c r="C24" s="377"/>
      <c r="D24" s="377"/>
      <c r="E24" s="377"/>
      <c r="F24" s="377"/>
      <c r="G24" s="377"/>
      <c r="H24" s="377"/>
      <c r="I24" s="377"/>
      <c r="J24" s="377"/>
      <c r="K24" s="377"/>
      <c r="L24" s="377"/>
      <c r="M24" s="377"/>
      <c r="N24" s="377"/>
      <c r="O24" s="377"/>
      <c r="P24" s="377"/>
      <c r="Q24" s="377"/>
      <c r="R24" s="377"/>
      <c r="S24"/>
    </row>
    <row r="25" spans="1:19" ht="56.25" customHeight="1">
      <c r="A25" s="1352" t="s">
        <v>650</v>
      </c>
      <c r="B25" s="1354"/>
      <c r="C25" s="1354"/>
      <c r="D25" s="1354"/>
      <c r="E25" s="1354"/>
      <c r="F25" s="1354"/>
      <c r="G25" s="1354"/>
      <c r="H25" s="1354"/>
      <c r="I25" s="1354"/>
      <c r="J25" s="1354"/>
      <c r="K25" s="1354"/>
      <c r="L25" s="1354"/>
      <c r="M25" s="1354"/>
      <c r="N25" s="1354"/>
      <c r="O25" s="1354"/>
      <c r="P25" s="1354"/>
      <c r="Q25" s="1354"/>
      <c r="R25" s="1354"/>
      <c r="S25"/>
    </row>
    <row r="26" spans="1:19" ht="54" customHeight="1">
      <c r="A26" s="1352" t="s">
        <v>861</v>
      </c>
      <c r="B26" s="1353"/>
      <c r="C26" s="1353"/>
      <c r="D26" s="1353"/>
      <c r="E26" s="1353"/>
      <c r="F26" s="1353"/>
      <c r="G26" s="1353"/>
      <c r="H26" s="1353"/>
      <c r="I26" s="1353"/>
      <c r="J26" s="1353"/>
      <c r="K26" s="1353"/>
      <c r="L26" s="1353"/>
      <c r="M26" s="1353"/>
      <c r="N26" s="1353"/>
      <c r="O26" s="1353"/>
      <c r="P26" s="1353"/>
      <c r="Q26" s="1353"/>
      <c r="R26" s="1353"/>
      <c r="S26"/>
    </row>
    <row r="27" spans="1:19" ht="14.25" customHeight="1">
      <c r="A27" s="871" t="s">
        <v>862</v>
      </c>
      <c r="C27" s="297"/>
      <c r="D27" s="297"/>
      <c r="E27" s="297"/>
      <c r="F27" s="297"/>
      <c r="G27" s="297"/>
      <c r="H27" s="298"/>
      <c r="I27" s="298"/>
      <c r="J27" s="298"/>
      <c r="K27" s="298"/>
      <c r="L27" s="298"/>
      <c r="M27" s="298"/>
      <c r="N27" s="298"/>
      <c r="O27" s="298"/>
      <c r="P27" s="298"/>
      <c r="Q27" s="298"/>
      <c r="R27" s="872"/>
      <c r="S27"/>
    </row>
    <row r="28" spans="1:19" ht="9" customHeight="1">
      <c r="A28" s="302"/>
      <c r="C28" s="297"/>
      <c r="D28" s="297"/>
      <c r="E28" s="297"/>
      <c r="F28" s="297"/>
      <c r="G28" s="297"/>
      <c r="H28" s="298"/>
      <c r="I28" s="298"/>
      <c r="J28" s="298"/>
      <c r="K28" s="298"/>
      <c r="L28" s="298"/>
      <c r="M28" s="298"/>
      <c r="N28" s="298"/>
      <c r="O28" s="298"/>
      <c r="P28" s="298"/>
      <c r="Q28" s="298"/>
      <c r="R28" s="377"/>
      <c r="S28"/>
    </row>
    <row r="29" spans="1:19" ht="9" customHeight="1">
      <c r="A29" s="296"/>
      <c r="C29" s="297"/>
      <c r="D29" s="297"/>
      <c r="E29" s="297"/>
      <c r="F29" s="297"/>
      <c r="G29" s="297"/>
      <c r="H29" s="298"/>
      <c r="I29" s="298"/>
      <c r="J29" s="298"/>
      <c r="K29" s="298"/>
      <c r="L29" s="298"/>
      <c r="M29" s="298"/>
      <c r="N29" s="298"/>
      <c r="O29" s="298"/>
      <c r="P29" s="298"/>
      <c r="Q29" s="298"/>
      <c r="R29" s="377"/>
      <c r="S29"/>
    </row>
    <row r="30" spans="1:19" ht="9" customHeight="1">
      <c r="A30" s="296"/>
      <c r="C30" s="297"/>
      <c r="D30" s="297"/>
      <c r="E30" s="297"/>
      <c r="F30" s="297"/>
      <c r="G30" s="297"/>
      <c r="H30" s="298"/>
      <c r="I30" s="298"/>
      <c r="J30" s="298"/>
      <c r="K30" s="298"/>
      <c r="L30" s="298"/>
      <c r="M30" s="298"/>
      <c r="N30" s="298"/>
      <c r="O30" s="298"/>
      <c r="P30" s="298"/>
      <c r="Q30" s="298"/>
      <c r="R30" s="377"/>
      <c r="S30"/>
    </row>
    <row r="31" spans="1:19" ht="9" customHeight="1">
      <c r="A31" s="296"/>
      <c r="B31" s="143"/>
      <c r="C31" s="297"/>
      <c r="D31" s="297"/>
      <c r="E31" s="297"/>
      <c r="F31" s="297"/>
      <c r="G31" s="297"/>
      <c r="H31" s="298"/>
      <c r="I31" s="298"/>
      <c r="J31" s="298"/>
      <c r="K31" s="298"/>
      <c r="L31" s="298"/>
      <c r="M31" s="298"/>
      <c r="N31" s="298"/>
      <c r="O31" s="298"/>
      <c r="P31" s="298"/>
      <c r="Q31" s="298"/>
      <c r="R31" s="377"/>
      <c r="S31"/>
    </row>
    <row r="32" spans="1:19" ht="9" customHeight="1">
      <c r="A32" s="296"/>
      <c r="B32" s="143"/>
      <c r="C32" s="297"/>
      <c r="D32" s="297"/>
      <c r="E32" s="297"/>
      <c r="F32" s="297"/>
      <c r="G32" s="297"/>
      <c r="H32" s="298"/>
      <c r="I32" s="298"/>
      <c r="J32" s="298"/>
      <c r="K32" s="298"/>
      <c r="L32" s="298"/>
      <c r="M32" s="298"/>
      <c r="N32" s="298"/>
      <c r="O32" s="298"/>
      <c r="P32" s="298"/>
      <c r="Q32" s="298"/>
      <c r="R32" s="377"/>
      <c r="S32"/>
    </row>
    <row r="33" spans="1:19" ht="9" customHeight="1">
      <c r="A33" s="296"/>
      <c r="B33" s="143"/>
      <c r="C33" s="297"/>
      <c r="D33" s="297"/>
      <c r="E33" s="297"/>
      <c r="F33" s="297"/>
      <c r="G33" s="297"/>
      <c r="H33" s="298"/>
      <c r="I33" s="298"/>
      <c r="J33" s="298"/>
      <c r="K33" s="298"/>
      <c r="L33" s="298"/>
      <c r="M33" s="298"/>
      <c r="N33" s="298"/>
      <c r="O33" s="298"/>
      <c r="P33" s="298"/>
      <c r="Q33" s="298"/>
      <c r="R33" s="377"/>
      <c r="S33"/>
    </row>
    <row r="34" spans="1:19" ht="9" customHeight="1">
      <c r="A34" s="299"/>
      <c r="B34" s="143"/>
      <c r="C34" s="297"/>
      <c r="D34" s="297"/>
      <c r="E34" s="297"/>
      <c r="F34" s="297"/>
      <c r="G34" s="297"/>
      <c r="H34" s="298"/>
      <c r="I34" s="298"/>
      <c r="J34" s="298"/>
      <c r="K34" s="298"/>
      <c r="L34" s="298"/>
      <c r="M34" s="298"/>
      <c r="N34" s="298"/>
      <c r="O34" s="298"/>
      <c r="P34" s="298"/>
      <c r="Q34" s="298"/>
      <c r="R34" s="377"/>
      <c r="S34"/>
    </row>
    <row r="35" spans="1:19" ht="9" customHeight="1">
      <c r="A35" s="296"/>
      <c r="B35" s="143"/>
      <c r="C35" s="297"/>
      <c r="D35" s="297"/>
      <c r="E35" s="297"/>
      <c r="F35" s="297"/>
      <c r="G35" s="297"/>
      <c r="H35" s="298"/>
      <c r="I35" s="298"/>
      <c r="J35" s="298"/>
      <c r="K35" s="298"/>
      <c r="L35" s="298"/>
      <c r="M35" s="298"/>
      <c r="N35" s="298"/>
      <c r="O35" s="298"/>
      <c r="P35" s="298"/>
      <c r="Q35" s="298"/>
      <c r="R35" s="377"/>
      <c r="S35"/>
    </row>
    <row r="36" spans="1:19" ht="9" customHeight="1">
      <c r="A36" s="296"/>
      <c r="B36" s="143"/>
      <c r="C36" s="297"/>
      <c r="D36" s="297"/>
      <c r="E36" s="297"/>
      <c r="F36" s="297"/>
      <c r="G36" s="297"/>
      <c r="H36" s="298"/>
      <c r="I36" s="298"/>
      <c r="J36" s="298"/>
      <c r="K36" s="298"/>
      <c r="L36" s="298"/>
      <c r="M36" s="298"/>
      <c r="N36" s="298"/>
      <c r="O36" s="298"/>
      <c r="P36" s="298"/>
      <c r="Q36" s="298"/>
      <c r="R36" s="377"/>
      <c r="S36"/>
    </row>
    <row r="37" spans="1:19" ht="9" customHeight="1">
      <c r="A37" s="296"/>
      <c r="B37" s="143"/>
      <c r="C37" s="297"/>
      <c r="D37" s="297"/>
      <c r="E37" s="297"/>
      <c r="F37" s="297"/>
      <c r="G37" s="297"/>
      <c r="H37" s="298"/>
      <c r="I37" s="298"/>
      <c r="J37" s="298"/>
      <c r="K37" s="298"/>
      <c r="L37" s="298"/>
      <c r="M37" s="298"/>
      <c r="N37" s="298"/>
      <c r="O37" s="298"/>
      <c r="P37" s="298"/>
      <c r="Q37" s="298"/>
      <c r="R37" s="377"/>
      <c r="S37"/>
    </row>
    <row r="38" spans="1:19" ht="9" customHeight="1">
      <c r="A38" s="296"/>
      <c r="C38" s="297"/>
      <c r="D38" s="297"/>
      <c r="E38" s="297"/>
      <c r="F38" s="297"/>
      <c r="G38" s="297"/>
      <c r="H38" s="298"/>
      <c r="I38" s="298"/>
      <c r="J38" s="298"/>
      <c r="K38" s="298"/>
      <c r="L38" s="298"/>
      <c r="M38" s="298"/>
      <c r="N38" s="298"/>
      <c r="O38" s="298"/>
      <c r="P38" s="298"/>
      <c r="Q38" s="298"/>
      <c r="R38" s="377"/>
      <c r="S38"/>
    </row>
    <row r="39" spans="1:19" ht="9" customHeight="1">
      <c r="A39" s="296"/>
      <c r="C39" s="297"/>
      <c r="D39" s="297"/>
      <c r="E39" s="297"/>
      <c r="F39" s="297"/>
      <c r="G39" s="297"/>
      <c r="H39" s="298"/>
      <c r="I39" s="298"/>
      <c r="J39" s="298"/>
      <c r="K39" s="298"/>
      <c r="L39" s="298"/>
      <c r="M39" s="298"/>
      <c r="N39" s="298"/>
      <c r="O39" s="298"/>
      <c r="P39" s="298"/>
      <c r="Q39" s="298"/>
      <c r="R39" s="377"/>
      <c r="S39"/>
    </row>
    <row r="40" spans="1:19" ht="9" customHeight="1">
      <c r="A40" s="299"/>
      <c r="C40" s="297"/>
      <c r="D40" s="297"/>
      <c r="E40" s="297"/>
      <c r="F40" s="297"/>
      <c r="G40" s="297"/>
      <c r="H40" s="298"/>
      <c r="I40" s="298"/>
      <c r="J40" s="298"/>
      <c r="K40" s="298"/>
      <c r="L40" s="298"/>
      <c r="M40" s="298"/>
      <c r="N40" s="298"/>
      <c r="O40" s="298"/>
      <c r="P40" s="298"/>
      <c r="Q40" s="298"/>
      <c r="R40" s="377"/>
      <c r="S40"/>
    </row>
    <row r="41" spans="1:19" ht="9" customHeight="1">
      <c r="A41" s="296"/>
      <c r="C41" s="297"/>
      <c r="D41" s="297"/>
      <c r="E41" s="297"/>
      <c r="F41" s="297"/>
      <c r="G41" s="297"/>
      <c r="H41" s="298"/>
      <c r="I41" s="298"/>
      <c r="J41" s="298"/>
      <c r="K41" s="298"/>
      <c r="L41" s="298"/>
      <c r="M41" s="298"/>
      <c r="N41" s="298"/>
      <c r="O41" s="298"/>
      <c r="P41" s="298"/>
      <c r="Q41" s="298"/>
      <c r="R41" s="377"/>
      <c r="S41"/>
    </row>
    <row r="42" spans="1:19" ht="9" customHeight="1">
      <c r="A42" s="296"/>
      <c r="C42" s="297"/>
      <c r="D42" s="297"/>
      <c r="E42" s="297"/>
      <c r="F42" s="297"/>
      <c r="G42" s="297"/>
      <c r="H42" s="298"/>
      <c r="I42" s="298"/>
      <c r="J42" s="298"/>
      <c r="K42" s="298"/>
      <c r="L42" s="298"/>
      <c r="M42" s="298"/>
      <c r="N42" s="298"/>
      <c r="O42" s="298"/>
      <c r="P42" s="298"/>
      <c r="Q42" s="298"/>
      <c r="R42" s="377"/>
      <c r="S42"/>
    </row>
    <row r="43" spans="1:19" ht="9" customHeight="1">
      <c r="A43" s="296"/>
      <c r="C43" s="297"/>
      <c r="D43" s="297"/>
      <c r="E43" s="297"/>
      <c r="F43" s="297"/>
      <c r="G43" s="297"/>
      <c r="H43" s="298"/>
      <c r="I43" s="298"/>
      <c r="J43" s="298"/>
      <c r="K43" s="298"/>
      <c r="L43" s="298"/>
      <c r="M43" s="298"/>
      <c r="N43" s="298"/>
      <c r="O43" s="298"/>
      <c r="P43" s="298"/>
      <c r="Q43" s="298"/>
      <c r="R43" s="377"/>
      <c r="S43"/>
    </row>
    <row r="44" spans="1:19" ht="9" customHeight="1">
      <c r="A44" s="296"/>
      <c r="C44" s="297"/>
      <c r="D44" s="297"/>
      <c r="E44" s="297"/>
      <c r="F44" s="297"/>
      <c r="G44" s="297"/>
      <c r="H44" s="298"/>
      <c r="I44" s="298"/>
      <c r="J44" s="298"/>
      <c r="K44" s="298"/>
      <c r="L44" s="298"/>
      <c r="M44" s="298"/>
      <c r="N44" s="298"/>
      <c r="O44" s="298"/>
      <c r="P44" s="298"/>
      <c r="Q44" s="298"/>
      <c r="R44" s="377"/>
      <c r="S44"/>
    </row>
    <row r="45" spans="1:19" ht="9" customHeight="1">
      <c r="A45" s="296"/>
      <c r="C45" s="297"/>
      <c r="D45" s="297"/>
      <c r="E45" s="297"/>
      <c r="F45" s="297"/>
      <c r="G45" s="297"/>
      <c r="H45" s="298"/>
      <c r="I45" s="298"/>
      <c r="J45" s="298"/>
      <c r="K45" s="298"/>
      <c r="L45" s="298"/>
      <c r="M45" s="298"/>
      <c r="N45" s="298"/>
      <c r="O45" s="298"/>
      <c r="P45" s="298"/>
      <c r="Q45" s="298"/>
      <c r="R45" s="377"/>
      <c r="S45"/>
    </row>
    <row r="46" spans="1:19" ht="9" customHeight="1">
      <c r="A46" s="299"/>
      <c r="C46" s="297"/>
      <c r="D46" s="297"/>
      <c r="E46" s="297"/>
      <c r="F46" s="297"/>
      <c r="G46" s="297"/>
      <c r="H46" s="298"/>
      <c r="I46" s="298"/>
      <c r="J46" s="298"/>
      <c r="K46" s="298"/>
      <c r="L46" s="298"/>
      <c r="M46" s="298"/>
      <c r="N46" s="298"/>
      <c r="O46" s="298"/>
      <c r="P46" s="298"/>
      <c r="Q46" s="298"/>
      <c r="R46" s="377"/>
      <c r="S46"/>
    </row>
    <row r="47" spans="1:19" ht="9" customHeight="1">
      <c r="A47" s="296"/>
      <c r="C47" s="297"/>
      <c r="D47" s="297"/>
      <c r="E47" s="297"/>
      <c r="F47" s="297"/>
      <c r="G47" s="297"/>
      <c r="H47" s="298"/>
      <c r="I47" s="298"/>
      <c r="J47" s="298"/>
      <c r="K47" s="298"/>
      <c r="L47" s="298"/>
      <c r="M47" s="298"/>
      <c r="N47" s="298"/>
      <c r="O47" s="298"/>
      <c r="P47" s="298"/>
      <c r="Q47" s="298"/>
      <c r="R47" s="377"/>
      <c r="S47"/>
    </row>
    <row r="48" spans="1:19" ht="9" customHeight="1">
      <c r="A48" s="296"/>
      <c r="C48" s="297"/>
      <c r="D48" s="297"/>
      <c r="E48" s="297"/>
      <c r="F48" s="297"/>
      <c r="G48" s="297"/>
      <c r="H48" s="298"/>
      <c r="I48" s="298"/>
      <c r="J48" s="298"/>
      <c r="K48" s="298"/>
      <c r="L48" s="298"/>
      <c r="M48" s="298"/>
      <c r="N48" s="298"/>
      <c r="O48" s="298"/>
      <c r="P48" s="298"/>
      <c r="Q48" s="298"/>
      <c r="R48" s="377"/>
      <c r="S48"/>
    </row>
    <row r="49" spans="1:19" ht="9" customHeight="1">
      <c r="A49" s="296"/>
      <c r="C49" s="297"/>
      <c r="D49" s="297"/>
      <c r="E49" s="297"/>
      <c r="F49" s="297"/>
      <c r="G49" s="297"/>
      <c r="H49" s="298"/>
      <c r="I49" s="298"/>
      <c r="J49" s="298"/>
      <c r="K49" s="298"/>
      <c r="L49" s="298"/>
      <c r="M49" s="298"/>
      <c r="N49" s="298"/>
      <c r="O49" s="298"/>
      <c r="P49" s="298"/>
      <c r="Q49" s="298"/>
      <c r="R49" s="377"/>
      <c r="S49"/>
    </row>
    <row r="50" spans="1:19" ht="9" customHeight="1">
      <c r="A50" s="296"/>
      <c r="C50" s="297"/>
      <c r="D50" s="297"/>
      <c r="E50" s="297"/>
      <c r="F50" s="297"/>
      <c r="G50" s="297"/>
      <c r="H50" s="298"/>
      <c r="I50" s="298"/>
      <c r="J50" s="298"/>
      <c r="K50" s="298"/>
      <c r="L50" s="298"/>
      <c r="M50" s="298"/>
      <c r="N50" s="298"/>
      <c r="O50" s="298"/>
      <c r="P50" s="298"/>
      <c r="Q50" s="298"/>
      <c r="R50" s="377"/>
      <c r="S50"/>
    </row>
    <row r="51" spans="1:19" ht="9" customHeight="1">
      <c r="A51" s="299"/>
      <c r="C51" s="297"/>
      <c r="D51" s="297"/>
      <c r="E51" s="297"/>
      <c r="F51" s="297"/>
      <c r="G51" s="297"/>
      <c r="H51" s="298"/>
      <c r="I51" s="298"/>
      <c r="J51" s="298"/>
      <c r="K51" s="298"/>
      <c r="L51" s="298"/>
      <c r="M51" s="298"/>
      <c r="N51" s="298"/>
      <c r="O51" s="298"/>
      <c r="P51" s="298"/>
      <c r="Q51" s="298"/>
      <c r="R51" s="377"/>
      <c r="S51"/>
    </row>
    <row r="52" spans="1:19" ht="9" customHeight="1">
      <c r="A52" s="300"/>
      <c r="C52" s="297"/>
      <c r="D52" s="297"/>
      <c r="E52" s="297"/>
      <c r="F52" s="297"/>
      <c r="G52" s="297"/>
      <c r="H52" s="298"/>
      <c r="I52" s="298"/>
      <c r="J52" s="298"/>
      <c r="K52" s="298"/>
      <c r="L52" s="298"/>
      <c r="M52" s="298"/>
      <c r="N52" s="298"/>
      <c r="O52" s="298"/>
      <c r="P52" s="298"/>
      <c r="Q52" s="298"/>
      <c r="R52" s="377"/>
      <c r="S52"/>
    </row>
    <row r="53" spans="1:19" ht="9" customHeight="1">
      <c r="A53" s="300"/>
      <c r="C53" s="297"/>
      <c r="D53" s="297"/>
      <c r="E53" s="297"/>
      <c r="F53" s="297"/>
      <c r="G53" s="297"/>
      <c r="H53" s="298"/>
      <c r="I53" s="298"/>
      <c r="J53" s="298"/>
      <c r="K53" s="298"/>
      <c r="L53" s="298"/>
      <c r="M53" s="298"/>
      <c r="N53" s="298"/>
      <c r="O53" s="298"/>
      <c r="P53" s="298"/>
      <c r="Q53" s="298"/>
      <c r="R53" s="377"/>
      <c r="S53"/>
    </row>
    <row r="54" spans="1:19" ht="9" customHeight="1">
      <c r="A54" s="300"/>
      <c r="C54" s="297"/>
      <c r="D54" s="297"/>
      <c r="E54" s="297"/>
      <c r="F54" s="297"/>
      <c r="G54" s="297"/>
      <c r="H54" s="298"/>
      <c r="I54" s="298"/>
      <c r="J54" s="298"/>
      <c r="K54" s="298"/>
      <c r="L54" s="298"/>
      <c r="M54" s="298"/>
      <c r="N54" s="298"/>
      <c r="O54" s="298"/>
      <c r="P54" s="298"/>
      <c r="Q54" s="298"/>
      <c r="R54" s="377"/>
      <c r="S54"/>
    </row>
    <row r="55" spans="1:19" ht="9" customHeight="1">
      <c r="A55" s="300"/>
      <c r="C55" s="297"/>
      <c r="D55" s="297"/>
      <c r="E55" s="297"/>
      <c r="F55" s="297"/>
      <c r="G55" s="297"/>
      <c r="H55" s="298"/>
      <c r="I55" s="298"/>
      <c r="J55" s="298"/>
      <c r="K55" s="298"/>
      <c r="L55" s="298"/>
      <c r="M55" s="298"/>
      <c r="N55" s="298"/>
      <c r="O55" s="298"/>
      <c r="P55" s="298"/>
      <c r="Q55" s="298"/>
      <c r="R55" s="377"/>
      <c r="S55"/>
    </row>
    <row r="56" spans="1:19" ht="9" customHeight="1">
      <c r="A56" s="301"/>
      <c r="C56" s="297"/>
      <c r="D56" s="297"/>
      <c r="E56" s="297"/>
      <c r="F56" s="297"/>
      <c r="G56" s="297"/>
      <c r="H56" s="298"/>
      <c r="I56" s="298"/>
      <c r="J56" s="298"/>
      <c r="K56" s="298"/>
      <c r="L56" s="298"/>
      <c r="M56" s="298"/>
      <c r="N56" s="298"/>
      <c r="O56" s="298"/>
      <c r="P56" s="298"/>
      <c r="Q56" s="298"/>
      <c r="R56" s="377"/>
      <c r="S56"/>
    </row>
    <row r="57" spans="1:19" ht="9" customHeight="1">
      <c r="A57" s="301"/>
      <c r="C57" s="297"/>
      <c r="D57" s="297"/>
      <c r="E57" s="297"/>
      <c r="F57" s="297"/>
      <c r="G57" s="297"/>
      <c r="H57" s="298"/>
      <c r="I57" s="298"/>
      <c r="J57" s="298"/>
      <c r="K57" s="298"/>
      <c r="L57" s="298"/>
      <c r="M57" s="298"/>
      <c r="N57" s="298"/>
      <c r="O57" s="298"/>
      <c r="P57" s="298"/>
      <c r="Q57" s="298"/>
      <c r="R57" s="377"/>
      <c r="S57"/>
    </row>
    <row r="58" spans="1:19" ht="9" customHeight="1">
      <c r="A58" s="302"/>
      <c r="C58" s="297"/>
      <c r="D58" s="297"/>
      <c r="E58" s="297"/>
      <c r="F58" s="297"/>
      <c r="G58" s="297"/>
      <c r="H58" s="298"/>
      <c r="I58" s="298"/>
      <c r="J58" s="298"/>
      <c r="K58" s="298"/>
      <c r="L58" s="298"/>
      <c r="M58" s="298"/>
      <c r="N58" s="298"/>
      <c r="O58" s="298"/>
      <c r="P58" s="298"/>
      <c r="Q58" s="298"/>
      <c r="R58" s="377"/>
      <c r="S58"/>
    </row>
    <row r="59" spans="1:19" ht="9" customHeight="1">
      <c r="A59" s="296"/>
      <c r="C59" s="297"/>
      <c r="D59" s="297"/>
      <c r="E59" s="297"/>
      <c r="F59" s="297"/>
      <c r="G59" s="297"/>
      <c r="H59" s="298"/>
      <c r="I59" s="298"/>
      <c r="J59" s="298"/>
      <c r="K59" s="298"/>
      <c r="L59" s="298"/>
      <c r="M59" s="298"/>
      <c r="N59" s="298"/>
      <c r="O59" s="298"/>
      <c r="P59" s="298"/>
      <c r="Q59" s="298"/>
      <c r="R59" s="377"/>
      <c r="S59"/>
    </row>
    <row r="60" spans="1:19" ht="9" customHeight="1">
      <c r="A60" s="296"/>
      <c r="C60" s="297"/>
      <c r="D60" s="297"/>
      <c r="E60" s="297"/>
      <c r="F60" s="297"/>
      <c r="G60" s="297"/>
      <c r="H60" s="298"/>
      <c r="I60" s="298"/>
      <c r="J60" s="298"/>
      <c r="K60" s="298"/>
      <c r="L60" s="298"/>
      <c r="M60" s="298"/>
      <c r="N60" s="298"/>
      <c r="O60" s="298"/>
      <c r="P60" s="298"/>
      <c r="Q60" s="298"/>
      <c r="R60" s="377"/>
      <c r="S60"/>
    </row>
    <row r="61" spans="1:19" ht="9" customHeight="1">
      <c r="A61" s="296"/>
      <c r="C61" s="297"/>
      <c r="D61" s="297"/>
      <c r="E61" s="297"/>
      <c r="F61" s="297"/>
      <c r="G61" s="297"/>
      <c r="H61" s="298"/>
      <c r="I61" s="298"/>
      <c r="J61" s="298"/>
      <c r="K61" s="298"/>
      <c r="L61" s="298"/>
      <c r="M61" s="298"/>
      <c r="N61" s="298"/>
      <c r="O61" s="298"/>
      <c r="P61" s="298"/>
      <c r="Q61" s="298"/>
      <c r="R61" s="377"/>
      <c r="S61"/>
    </row>
    <row r="62" spans="1:19" ht="9" customHeight="1">
      <c r="A62" s="296"/>
      <c r="C62" s="297"/>
      <c r="D62" s="297"/>
      <c r="E62" s="297"/>
      <c r="F62" s="297"/>
      <c r="G62" s="297"/>
      <c r="H62" s="298"/>
      <c r="I62" s="298"/>
      <c r="J62" s="298"/>
      <c r="K62" s="298"/>
      <c r="L62" s="298"/>
      <c r="M62" s="298"/>
      <c r="N62" s="298"/>
      <c r="O62" s="298"/>
      <c r="P62" s="298"/>
      <c r="Q62" s="298"/>
      <c r="R62" s="377"/>
      <c r="S62"/>
    </row>
    <row r="63" spans="1:19" ht="9" customHeight="1">
      <c r="A63" s="300"/>
      <c r="C63" s="297"/>
      <c r="D63" s="297"/>
      <c r="E63" s="297"/>
      <c r="F63" s="297"/>
      <c r="G63" s="297"/>
      <c r="H63" s="298"/>
      <c r="I63" s="298"/>
      <c r="J63" s="298"/>
      <c r="K63" s="298"/>
      <c r="L63" s="298"/>
      <c r="M63" s="298"/>
      <c r="N63" s="298"/>
      <c r="O63" s="298"/>
      <c r="P63" s="298"/>
      <c r="Q63" s="298"/>
      <c r="R63" s="377"/>
      <c r="S63"/>
    </row>
    <row r="64" spans="1:19" ht="9" customHeight="1">
      <c r="A64" s="302"/>
      <c r="C64" s="297"/>
      <c r="D64" s="297"/>
      <c r="E64" s="297"/>
      <c r="F64" s="297"/>
      <c r="G64" s="297"/>
      <c r="H64" s="298"/>
      <c r="I64" s="298"/>
      <c r="J64" s="298"/>
      <c r="K64" s="298"/>
      <c r="L64" s="298"/>
      <c r="M64" s="298"/>
      <c r="N64" s="298"/>
      <c r="O64" s="298"/>
      <c r="P64" s="298"/>
      <c r="Q64" s="298"/>
      <c r="R64" s="377"/>
      <c r="S64"/>
    </row>
    <row r="65" spans="1:19" ht="9" customHeight="1">
      <c r="A65" s="296"/>
      <c r="C65" s="297"/>
      <c r="D65" s="297"/>
      <c r="E65" s="297"/>
      <c r="F65" s="297"/>
      <c r="G65" s="297"/>
      <c r="H65" s="298"/>
      <c r="I65" s="298"/>
      <c r="J65" s="298"/>
      <c r="K65" s="298"/>
      <c r="L65" s="298"/>
      <c r="M65" s="298"/>
      <c r="N65" s="298"/>
      <c r="O65" s="298"/>
      <c r="P65" s="298"/>
      <c r="Q65" s="298"/>
      <c r="R65" s="377"/>
      <c r="S65"/>
    </row>
    <row r="66" spans="1:19" ht="9" customHeight="1">
      <c r="A66" s="296"/>
      <c r="C66" s="297"/>
      <c r="D66" s="297"/>
      <c r="E66" s="297"/>
      <c r="F66" s="297"/>
      <c r="G66" s="297"/>
      <c r="H66" s="298"/>
      <c r="I66" s="298"/>
      <c r="J66" s="298"/>
      <c r="K66" s="298"/>
      <c r="L66" s="298"/>
      <c r="M66" s="298"/>
      <c r="N66" s="298"/>
      <c r="O66" s="298"/>
      <c r="P66" s="298"/>
      <c r="Q66" s="298"/>
      <c r="R66" s="377"/>
      <c r="S66"/>
    </row>
    <row r="67" spans="1:19" ht="9" customHeight="1">
      <c r="A67" s="296"/>
      <c r="C67" s="297"/>
      <c r="D67" s="297"/>
      <c r="E67" s="297"/>
      <c r="F67" s="297"/>
      <c r="G67" s="297"/>
      <c r="H67" s="298"/>
      <c r="I67" s="298"/>
      <c r="J67" s="298"/>
      <c r="K67" s="298"/>
      <c r="L67" s="298"/>
      <c r="M67" s="298"/>
      <c r="N67" s="298"/>
      <c r="O67" s="298"/>
      <c r="P67" s="298"/>
      <c r="Q67" s="298"/>
      <c r="R67" s="377"/>
      <c r="S67"/>
    </row>
    <row r="68" spans="1:19" ht="9" customHeight="1">
      <c r="A68" s="296"/>
      <c r="C68" s="297"/>
      <c r="D68" s="297"/>
      <c r="E68" s="297"/>
      <c r="F68" s="297"/>
      <c r="G68" s="297"/>
      <c r="H68" s="298"/>
      <c r="I68" s="298"/>
      <c r="J68" s="298"/>
      <c r="K68" s="298"/>
      <c r="L68" s="298"/>
      <c r="M68" s="298"/>
      <c r="N68" s="298"/>
      <c r="O68" s="298"/>
      <c r="P68" s="298"/>
      <c r="Q68" s="298"/>
      <c r="R68" s="377"/>
      <c r="S68"/>
    </row>
    <row r="69" spans="1:19" ht="9" customHeight="1">
      <c r="A69" s="300"/>
      <c r="C69" s="297"/>
      <c r="D69" s="297"/>
      <c r="E69" s="297"/>
      <c r="F69" s="297"/>
      <c r="G69" s="297"/>
      <c r="H69" s="298"/>
      <c r="I69" s="298"/>
      <c r="J69" s="298"/>
      <c r="K69" s="298"/>
      <c r="L69" s="298"/>
      <c r="M69" s="298"/>
      <c r="N69" s="298"/>
      <c r="O69" s="298"/>
      <c r="P69" s="298"/>
      <c r="Q69" s="298"/>
      <c r="R69" s="377"/>
      <c r="S69"/>
    </row>
    <row r="70" spans="1:19" ht="9" customHeight="1">
      <c r="A70" s="302"/>
      <c r="C70" s="297"/>
      <c r="D70" s="297"/>
      <c r="E70" s="297"/>
      <c r="F70" s="297"/>
      <c r="G70" s="297"/>
      <c r="H70" s="298"/>
      <c r="I70" s="298"/>
      <c r="J70" s="298"/>
      <c r="K70" s="298"/>
      <c r="L70" s="298"/>
      <c r="M70" s="298"/>
      <c r="N70" s="298"/>
      <c r="O70" s="298"/>
      <c r="P70" s="298"/>
      <c r="Q70" s="298"/>
      <c r="R70" s="377"/>
      <c r="S70"/>
    </row>
    <row r="71" spans="1:19" ht="9" customHeight="1">
      <c r="A71" s="296"/>
      <c r="C71" s="297"/>
      <c r="D71" s="297"/>
      <c r="E71" s="297"/>
      <c r="F71" s="297"/>
      <c r="G71" s="297"/>
      <c r="H71" s="298"/>
      <c r="I71" s="298"/>
      <c r="J71" s="298"/>
      <c r="K71" s="298"/>
      <c r="L71" s="298"/>
      <c r="M71" s="298"/>
      <c r="N71" s="298"/>
      <c r="O71" s="298"/>
      <c r="P71" s="298"/>
      <c r="Q71" s="298"/>
      <c r="R71" s="377"/>
      <c r="S71"/>
    </row>
    <row r="72" spans="1:19" ht="9" customHeight="1">
      <c r="A72" s="296"/>
      <c r="C72" s="297"/>
      <c r="D72" s="297"/>
      <c r="E72" s="297"/>
      <c r="F72" s="297"/>
      <c r="G72" s="297"/>
      <c r="H72" s="298"/>
      <c r="I72" s="298"/>
      <c r="J72" s="298"/>
      <c r="K72" s="298"/>
      <c r="L72" s="298"/>
      <c r="M72" s="298"/>
      <c r="N72" s="298"/>
      <c r="O72" s="298"/>
      <c r="P72" s="298"/>
      <c r="Q72" s="298"/>
      <c r="R72" s="377"/>
      <c r="S72"/>
    </row>
    <row r="73" spans="1:19" ht="9" customHeight="1">
      <c r="A73" s="296"/>
      <c r="C73" s="303"/>
      <c r="D73" s="303"/>
      <c r="E73" s="303"/>
      <c r="F73" s="303"/>
      <c r="G73" s="303"/>
      <c r="S73"/>
    </row>
    <row r="74" spans="1:19" ht="9" customHeight="1">
      <c r="A74" s="296"/>
      <c r="C74" s="303"/>
      <c r="D74" s="303"/>
      <c r="E74" s="303"/>
      <c r="F74" s="303"/>
      <c r="G74" s="303"/>
      <c r="S74"/>
    </row>
    <row r="75" spans="1:19" ht="9" customHeight="1">
      <c r="A75" s="296"/>
      <c r="C75" s="303"/>
      <c r="D75" s="303"/>
      <c r="E75" s="303"/>
      <c r="F75" s="303"/>
      <c r="G75" s="303"/>
      <c r="S75"/>
    </row>
    <row r="76" spans="1:19" ht="9" customHeight="1">
      <c r="A76" s="296"/>
      <c r="C76" s="303"/>
      <c r="D76" s="303"/>
      <c r="E76" s="303"/>
      <c r="F76" s="303"/>
      <c r="G76" s="303"/>
      <c r="S76"/>
    </row>
    <row r="77" spans="1:19" ht="9" customHeight="1">
      <c r="A77" s="296"/>
      <c r="C77" s="303"/>
      <c r="D77" s="303"/>
      <c r="E77" s="303"/>
      <c r="F77" s="303"/>
      <c r="G77" s="303"/>
      <c r="S77"/>
    </row>
    <row r="78" spans="1:19" ht="9" customHeight="1">
      <c r="A78" s="296"/>
      <c r="C78" s="303"/>
      <c r="D78" s="303"/>
      <c r="E78" s="303"/>
      <c r="F78" s="303"/>
      <c r="G78" s="303"/>
      <c r="S78"/>
    </row>
    <row r="79" spans="1:19" ht="9" customHeight="1">
      <c r="A79" s="300"/>
      <c r="C79" s="303"/>
      <c r="D79" s="303"/>
      <c r="E79" s="303"/>
      <c r="F79" s="303"/>
      <c r="G79" s="303"/>
      <c r="S79"/>
    </row>
    <row r="80" spans="1:19" ht="9" customHeight="1">
      <c r="A80" s="302"/>
      <c r="C80" s="303"/>
      <c r="D80" s="303"/>
      <c r="E80" s="303"/>
      <c r="F80" s="303"/>
      <c r="G80" s="303"/>
      <c r="S80"/>
    </row>
    <row r="81" spans="1:19" ht="9" customHeight="1">
      <c r="A81" s="296"/>
      <c r="C81" s="303"/>
      <c r="D81" s="303"/>
      <c r="E81" s="303"/>
      <c r="F81" s="303"/>
      <c r="G81" s="303"/>
      <c r="S81"/>
    </row>
    <row r="82" spans="1:19" ht="9" customHeight="1">
      <c r="A82" s="296"/>
      <c r="C82" s="303"/>
      <c r="D82" s="303"/>
      <c r="E82" s="303"/>
      <c r="F82" s="303"/>
      <c r="G82" s="303"/>
      <c r="S82"/>
    </row>
    <row r="83" spans="1:19" ht="9" customHeight="1">
      <c r="A83" s="296"/>
      <c r="C83" s="303"/>
      <c r="D83" s="303"/>
      <c r="E83" s="303"/>
      <c r="F83" s="303"/>
      <c r="G83" s="303"/>
      <c r="S83"/>
    </row>
    <row r="84" spans="1:19" ht="9" customHeight="1">
      <c r="A84" s="296"/>
      <c r="C84" s="303"/>
      <c r="D84" s="303"/>
      <c r="E84" s="303"/>
      <c r="F84" s="303"/>
      <c r="G84" s="303"/>
      <c r="S84"/>
    </row>
    <row r="85" spans="1:19" ht="9" customHeight="1">
      <c r="A85" s="296"/>
      <c r="C85" s="303"/>
      <c r="D85" s="303"/>
      <c r="E85" s="303"/>
      <c r="F85" s="303"/>
      <c r="G85" s="303"/>
      <c r="S85"/>
    </row>
    <row r="86" spans="1:19" ht="9" customHeight="1">
      <c r="A86" s="296"/>
      <c r="C86" s="303"/>
      <c r="D86" s="303"/>
      <c r="E86" s="303"/>
      <c r="F86" s="303"/>
      <c r="G86" s="303"/>
      <c r="S86"/>
    </row>
    <row r="87" spans="1:19" ht="9" customHeight="1">
      <c r="A87" s="296"/>
      <c r="C87" s="303"/>
      <c r="D87" s="303"/>
      <c r="E87" s="303"/>
      <c r="F87" s="303"/>
      <c r="G87" s="303"/>
      <c r="S87"/>
    </row>
    <row r="88" spans="1:19" ht="9" customHeight="1">
      <c r="A88" s="296"/>
      <c r="C88" s="303"/>
      <c r="D88" s="303"/>
      <c r="E88" s="303"/>
      <c r="F88" s="303"/>
      <c r="G88" s="303"/>
      <c r="S88"/>
    </row>
    <row r="89" spans="1:19" ht="9" customHeight="1">
      <c r="A89" s="296"/>
      <c r="C89" s="303"/>
      <c r="D89" s="303"/>
      <c r="E89" s="303"/>
      <c r="F89" s="303"/>
      <c r="G89" s="303"/>
      <c r="S89"/>
    </row>
    <row r="90" spans="1:19" ht="9" customHeight="1">
      <c r="A90" s="302"/>
      <c r="C90" s="303"/>
      <c r="D90" s="303"/>
      <c r="E90" s="303"/>
      <c r="F90" s="303"/>
      <c r="G90" s="303"/>
      <c r="S90"/>
    </row>
    <row r="91" spans="1:19" ht="9" customHeight="1">
      <c r="A91" s="296"/>
      <c r="C91" s="303"/>
      <c r="D91" s="303"/>
      <c r="E91" s="303"/>
      <c r="F91" s="303"/>
      <c r="G91" s="303"/>
      <c r="S91"/>
    </row>
    <row r="92" spans="1:19" ht="9" customHeight="1">
      <c r="A92" s="296"/>
      <c r="C92" s="303"/>
      <c r="D92" s="303"/>
      <c r="E92" s="303"/>
      <c r="F92" s="303"/>
      <c r="G92" s="303"/>
      <c r="S92"/>
    </row>
    <row r="93" spans="1:19" ht="9" customHeight="1">
      <c r="A93" s="296"/>
      <c r="C93" s="303"/>
      <c r="D93" s="303"/>
      <c r="E93" s="303"/>
      <c r="F93" s="303"/>
      <c r="G93" s="303"/>
      <c r="S93"/>
    </row>
    <row r="94" spans="1:19">
      <c r="A94" s="304"/>
      <c r="C94" s="303"/>
      <c r="D94" s="303"/>
      <c r="E94" s="303"/>
      <c r="F94" s="303"/>
      <c r="G94" s="303"/>
      <c r="S94"/>
    </row>
    <row r="95" spans="1:19">
      <c r="A95" s="304"/>
      <c r="C95" s="303"/>
      <c r="D95" s="303"/>
      <c r="E95" s="303"/>
      <c r="F95" s="303"/>
      <c r="G95" s="303"/>
      <c r="S95"/>
    </row>
    <row r="96" spans="1:19">
      <c r="A96" s="304"/>
      <c r="C96" s="303"/>
      <c r="D96" s="303"/>
      <c r="E96" s="303"/>
      <c r="F96" s="303"/>
      <c r="G96" s="303"/>
      <c r="S96"/>
    </row>
    <row r="97" spans="1:19">
      <c r="A97" s="304"/>
      <c r="C97" s="303"/>
      <c r="D97" s="303"/>
      <c r="E97" s="303"/>
      <c r="F97" s="303"/>
      <c r="G97" s="303"/>
      <c r="S97"/>
    </row>
    <row r="98" spans="1:19">
      <c r="A98" s="304"/>
      <c r="C98" s="303"/>
      <c r="D98" s="303"/>
      <c r="E98" s="303"/>
      <c r="F98" s="303"/>
      <c r="G98" s="303"/>
      <c r="S98"/>
    </row>
    <row r="99" spans="1:19">
      <c r="A99" s="304"/>
      <c r="C99" s="303"/>
      <c r="D99" s="303"/>
      <c r="E99" s="303"/>
      <c r="F99" s="303"/>
      <c r="G99" s="303"/>
      <c r="S99"/>
    </row>
    <row r="100" spans="1:19">
      <c r="A100" s="304"/>
      <c r="C100" s="303"/>
      <c r="D100" s="303"/>
      <c r="E100" s="303"/>
      <c r="F100" s="303"/>
      <c r="G100" s="303"/>
      <c r="S100"/>
    </row>
    <row r="101" spans="1:19" ht="15.75">
      <c r="A101" s="305"/>
      <c r="C101" s="303"/>
      <c r="D101" s="303"/>
      <c r="E101" s="303"/>
      <c r="F101" s="303"/>
      <c r="G101" s="303"/>
      <c r="S101"/>
    </row>
    <row r="102" spans="1:19" ht="15.75">
      <c r="A102" s="305"/>
      <c r="C102" s="303"/>
      <c r="D102" s="303"/>
      <c r="E102" s="303"/>
      <c r="F102" s="303"/>
      <c r="G102" s="303"/>
      <c r="S102"/>
    </row>
    <row r="103" spans="1:19" ht="15.75">
      <c r="A103" s="305"/>
      <c r="C103" s="303"/>
      <c r="D103" s="303"/>
      <c r="E103" s="303"/>
      <c r="F103" s="303"/>
      <c r="G103" s="303"/>
      <c r="S103"/>
    </row>
    <row r="104" spans="1:19" ht="15.75">
      <c r="A104" s="305"/>
      <c r="C104" s="303"/>
      <c r="D104" s="303"/>
      <c r="E104" s="303"/>
      <c r="F104" s="303"/>
      <c r="G104" s="303"/>
      <c r="S104"/>
    </row>
    <row r="105" spans="1:19" ht="15.75">
      <c r="A105" s="305"/>
      <c r="C105" s="303"/>
      <c r="D105" s="303"/>
      <c r="E105" s="303"/>
      <c r="F105" s="303"/>
      <c r="G105" s="303"/>
      <c r="S105"/>
    </row>
    <row r="106" spans="1:19" ht="15.75">
      <c r="A106" s="305"/>
      <c r="C106" s="303"/>
      <c r="D106" s="303"/>
      <c r="E106" s="303"/>
      <c r="F106" s="303"/>
      <c r="G106" s="303"/>
      <c r="S106"/>
    </row>
    <row r="107" spans="1:19" ht="15.75">
      <c r="A107" s="305"/>
      <c r="C107" s="303"/>
      <c r="D107" s="303"/>
      <c r="E107" s="303"/>
      <c r="F107" s="303"/>
      <c r="G107" s="303"/>
      <c r="S107"/>
    </row>
    <row r="108" spans="1:19" ht="15.75">
      <c r="A108" s="305"/>
      <c r="C108" s="303"/>
      <c r="D108" s="303"/>
      <c r="E108" s="303"/>
      <c r="F108" s="303"/>
      <c r="G108" s="303"/>
      <c r="S108"/>
    </row>
    <row r="109" spans="1:19" ht="15.75">
      <c r="A109" s="305"/>
      <c r="C109" s="303"/>
      <c r="D109" s="303"/>
      <c r="E109" s="303"/>
      <c r="F109" s="303"/>
      <c r="G109" s="303"/>
      <c r="S109"/>
    </row>
    <row r="110" spans="1:19" ht="15.75">
      <c r="A110" s="305"/>
      <c r="C110" s="303"/>
      <c r="D110" s="303"/>
      <c r="E110" s="303"/>
      <c r="F110" s="303"/>
      <c r="G110" s="303"/>
      <c r="S110"/>
    </row>
    <row r="111" spans="1:19" ht="15.75">
      <c r="A111" s="305"/>
      <c r="C111" s="303"/>
      <c r="D111" s="303"/>
      <c r="E111" s="303"/>
      <c r="F111" s="303"/>
      <c r="G111" s="303"/>
      <c r="S111"/>
    </row>
    <row r="112" spans="1:19" ht="15.75">
      <c r="A112" s="305"/>
      <c r="C112" s="303"/>
      <c r="D112" s="303"/>
      <c r="E112" s="303"/>
      <c r="F112" s="303"/>
      <c r="G112" s="303"/>
      <c r="S112"/>
    </row>
    <row r="113" spans="1:19" ht="15.75">
      <c r="A113" s="305"/>
      <c r="C113" s="303"/>
      <c r="D113" s="303"/>
      <c r="E113" s="303"/>
      <c r="F113" s="303"/>
      <c r="G113" s="303"/>
      <c r="S113"/>
    </row>
    <row r="114" spans="1:19" ht="15.75">
      <c r="A114" s="305"/>
      <c r="C114" s="303"/>
      <c r="D114" s="303"/>
      <c r="E114" s="303"/>
      <c r="F114" s="303"/>
      <c r="G114" s="303"/>
      <c r="S114"/>
    </row>
    <row r="115" spans="1:19" ht="15.75">
      <c r="A115" s="305"/>
      <c r="C115" s="303"/>
      <c r="D115" s="303"/>
      <c r="E115" s="303"/>
      <c r="F115" s="303"/>
      <c r="G115" s="303"/>
      <c r="S115"/>
    </row>
    <row r="116" spans="1:19" ht="15.75">
      <c r="A116" s="305"/>
      <c r="C116" s="303"/>
      <c r="D116" s="303"/>
      <c r="E116" s="303"/>
      <c r="F116" s="303"/>
      <c r="G116" s="303"/>
      <c r="S116"/>
    </row>
    <row r="117" spans="1:19" ht="15.75">
      <c r="A117" s="305"/>
      <c r="C117" s="303"/>
      <c r="D117" s="303"/>
      <c r="E117" s="303"/>
      <c r="F117" s="303"/>
      <c r="G117" s="303"/>
      <c r="S117"/>
    </row>
    <row r="118" spans="1:19" ht="15.75">
      <c r="A118" s="305"/>
      <c r="C118" s="303"/>
      <c r="D118" s="303"/>
      <c r="E118" s="303"/>
      <c r="F118" s="303"/>
      <c r="G118" s="303"/>
      <c r="S118"/>
    </row>
    <row r="119" spans="1:19" ht="15.75">
      <c r="A119" s="305"/>
      <c r="C119" s="303"/>
      <c r="D119" s="303"/>
      <c r="E119" s="303"/>
      <c r="F119" s="303"/>
      <c r="G119" s="303"/>
      <c r="S119"/>
    </row>
    <row r="120" spans="1:19" ht="15.75">
      <c r="A120" s="305"/>
      <c r="C120" s="303"/>
      <c r="D120" s="303"/>
      <c r="E120" s="303"/>
      <c r="F120" s="303"/>
      <c r="G120" s="303"/>
      <c r="S120"/>
    </row>
    <row r="121" spans="1:19" ht="15.75">
      <c r="A121" s="305"/>
      <c r="C121" s="303"/>
      <c r="D121" s="303"/>
      <c r="E121" s="303"/>
      <c r="F121" s="303"/>
      <c r="G121" s="303"/>
      <c r="S121"/>
    </row>
    <row r="122" spans="1:19" ht="15.75">
      <c r="A122" s="305"/>
      <c r="C122" s="303"/>
      <c r="D122" s="303"/>
      <c r="E122" s="303"/>
      <c r="F122" s="303"/>
      <c r="G122" s="303"/>
      <c r="S122"/>
    </row>
    <row r="123" spans="1:19" ht="15.75">
      <c r="A123" s="305"/>
      <c r="C123" s="303"/>
      <c r="D123" s="303"/>
      <c r="E123" s="303"/>
      <c r="F123" s="303"/>
      <c r="G123" s="303"/>
      <c r="S123"/>
    </row>
    <row r="124" spans="1:19" ht="15.75">
      <c r="A124" s="305"/>
      <c r="C124" s="303"/>
      <c r="D124" s="303"/>
      <c r="E124" s="303"/>
      <c r="F124" s="303"/>
      <c r="G124" s="303"/>
      <c r="S124"/>
    </row>
    <row r="125" spans="1:19" ht="15.75">
      <c r="A125" s="305"/>
      <c r="C125" s="303"/>
      <c r="D125" s="303"/>
      <c r="E125" s="303"/>
      <c r="F125" s="303"/>
      <c r="G125" s="303"/>
      <c r="S125"/>
    </row>
    <row r="126" spans="1:19" ht="15.75">
      <c r="A126" s="305"/>
      <c r="C126" s="303"/>
      <c r="D126" s="303"/>
      <c r="E126" s="303"/>
      <c r="F126" s="303"/>
      <c r="G126" s="303"/>
      <c r="S126"/>
    </row>
    <row r="127" spans="1:19" ht="15.75">
      <c r="A127" s="305"/>
      <c r="C127" s="303"/>
      <c r="D127" s="303"/>
      <c r="E127" s="303"/>
      <c r="F127" s="303"/>
      <c r="G127" s="303"/>
      <c r="S127"/>
    </row>
    <row r="128" spans="1:19" ht="15.75">
      <c r="A128" s="305"/>
      <c r="C128" s="303"/>
      <c r="D128" s="303"/>
      <c r="E128" s="303"/>
      <c r="F128" s="303"/>
      <c r="G128" s="303"/>
      <c r="S128"/>
    </row>
    <row r="129" spans="1:19" ht="15.75">
      <c r="A129" s="305"/>
      <c r="C129" s="303"/>
      <c r="D129" s="303"/>
      <c r="E129" s="303"/>
      <c r="F129" s="303"/>
      <c r="G129" s="303"/>
      <c r="S129"/>
    </row>
    <row r="130" spans="1:19" ht="15.75">
      <c r="A130" s="305"/>
      <c r="C130" s="303"/>
      <c r="D130" s="303"/>
      <c r="E130" s="303"/>
      <c r="F130" s="303"/>
      <c r="G130" s="303"/>
      <c r="S130"/>
    </row>
    <row r="131" spans="1:19" ht="15.75">
      <c r="A131" s="305"/>
      <c r="C131" s="303"/>
      <c r="D131" s="303"/>
      <c r="E131" s="303"/>
      <c r="F131" s="303"/>
      <c r="G131" s="303"/>
      <c r="S131"/>
    </row>
    <row r="132" spans="1:19" ht="15.75">
      <c r="A132" s="305"/>
      <c r="C132" s="303"/>
      <c r="D132" s="303"/>
      <c r="E132" s="303"/>
      <c r="F132" s="303"/>
      <c r="G132" s="303"/>
      <c r="S132"/>
    </row>
    <row r="133" spans="1:19" ht="15.75">
      <c r="A133" s="305"/>
      <c r="C133" s="303"/>
      <c r="D133" s="303"/>
      <c r="E133" s="303"/>
      <c r="F133" s="303"/>
      <c r="G133" s="303"/>
      <c r="S133"/>
    </row>
    <row r="134" spans="1:19" ht="15.75">
      <c r="A134" s="305"/>
      <c r="C134" s="303"/>
      <c r="D134" s="303"/>
      <c r="E134" s="303"/>
      <c r="F134" s="303"/>
      <c r="G134" s="303"/>
      <c r="S134"/>
    </row>
    <row r="135" spans="1:19" ht="15.75">
      <c r="A135" s="305"/>
      <c r="C135" s="303"/>
      <c r="D135" s="303"/>
      <c r="E135" s="303"/>
      <c r="F135" s="303"/>
      <c r="G135" s="303"/>
      <c r="S135"/>
    </row>
    <row r="136" spans="1:19" ht="15.75">
      <c r="A136" s="305"/>
      <c r="C136" s="303"/>
      <c r="D136" s="303"/>
      <c r="E136" s="303"/>
      <c r="F136" s="303"/>
      <c r="G136" s="303"/>
      <c r="S136"/>
    </row>
    <row r="137" spans="1:19" ht="15.75">
      <c r="A137" s="305"/>
      <c r="C137" s="303"/>
      <c r="D137" s="303"/>
      <c r="E137" s="303"/>
      <c r="F137" s="303"/>
      <c r="G137" s="303"/>
      <c r="S137"/>
    </row>
    <row r="138" spans="1:19" ht="15.75">
      <c r="A138" s="305"/>
      <c r="C138" s="303"/>
      <c r="D138" s="303"/>
      <c r="E138" s="303"/>
      <c r="F138" s="303"/>
      <c r="G138" s="303"/>
      <c r="S138"/>
    </row>
    <row r="139" spans="1:19" ht="15.75">
      <c r="A139" s="305"/>
      <c r="C139" s="303"/>
      <c r="D139" s="303"/>
      <c r="E139" s="303"/>
      <c r="F139" s="303"/>
      <c r="G139" s="303"/>
      <c r="S139"/>
    </row>
    <row r="140" spans="1:19" ht="15.75">
      <c r="A140" s="305"/>
      <c r="C140" s="303"/>
      <c r="D140" s="303"/>
      <c r="E140" s="303"/>
      <c r="F140" s="303"/>
      <c r="G140" s="303"/>
      <c r="S140"/>
    </row>
    <row r="141" spans="1:19" ht="15.75">
      <c r="A141" s="305"/>
      <c r="C141" s="303"/>
      <c r="D141" s="303"/>
      <c r="E141" s="303"/>
      <c r="F141" s="303"/>
      <c r="G141" s="303"/>
      <c r="S141"/>
    </row>
    <row r="142" spans="1:19" ht="15.75">
      <c r="A142" s="305"/>
      <c r="C142" s="303"/>
      <c r="D142" s="303"/>
      <c r="E142" s="303"/>
      <c r="F142" s="303"/>
      <c r="G142" s="303"/>
      <c r="S142"/>
    </row>
    <row r="143" spans="1:19" ht="15.75">
      <c r="A143" s="305"/>
      <c r="C143" s="303"/>
      <c r="D143" s="303"/>
      <c r="E143" s="303"/>
      <c r="F143" s="303"/>
      <c r="G143" s="303"/>
      <c r="S143"/>
    </row>
    <row r="144" spans="1:19" ht="15.75">
      <c r="A144" s="305"/>
      <c r="C144" s="303"/>
      <c r="D144" s="303"/>
      <c r="E144" s="303"/>
      <c r="F144" s="303"/>
      <c r="G144" s="303"/>
      <c r="S144"/>
    </row>
    <row r="145" spans="1:19" ht="15.75">
      <c r="A145" s="305"/>
      <c r="C145" s="303"/>
      <c r="D145" s="303"/>
      <c r="E145" s="303"/>
      <c r="F145" s="303"/>
      <c r="G145" s="303"/>
      <c r="S145"/>
    </row>
    <row r="146" spans="1:19" ht="15.75">
      <c r="A146" s="305"/>
      <c r="C146" s="303"/>
      <c r="D146" s="303"/>
      <c r="E146" s="303"/>
      <c r="F146" s="303"/>
      <c r="G146" s="303"/>
      <c r="S146"/>
    </row>
    <row r="147" spans="1:19" ht="15.75">
      <c r="A147" s="305"/>
      <c r="C147" s="303"/>
      <c r="D147" s="303"/>
      <c r="E147" s="303"/>
      <c r="F147" s="303"/>
      <c r="G147" s="303"/>
      <c r="S147"/>
    </row>
    <row r="148" spans="1:19" ht="15.75">
      <c r="A148" s="305"/>
      <c r="C148" s="303"/>
      <c r="D148" s="303"/>
      <c r="E148" s="303"/>
      <c r="F148" s="303"/>
      <c r="G148" s="303"/>
      <c r="S148"/>
    </row>
    <row r="149" spans="1:19" ht="15.75">
      <c r="A149" s="305"/>
      <c r="C149" s="303"/>
      <c r="D149" s="303"/>
      <c r="E149" s="303"/>
      <c r="F149" s="303"/>
      <c r="G149" s="303"/>
      <c r="S149"/>
    </row>
    <row r="150" spans="1:19" ht="15.75">
      <c r="A150" s="305"/>
      <c r="C150" s="303"/>
      <c r="D150" s="303"/>
      <c r="E150" s="303"/>
      <c r="F150" s="303"/>
      <c r="G150" s="303"/>
      <c r="S150"/>
    </row>
    <row r="151" spans="1:19" ht="15.75">
      <c r="A151" s="305"/>
      <c r="C151" s="303"/>
      <c r="D151" s="303"/>
      <c r="E151" s="303"/>
      <c r="F151" s="303"/>
      <c r="G151" s="303"/>
      <c r="S151"/>
    </row>
    <row r="152" spans="1:19" ht="15.75">
      <c r="A152" s="305"/>
      <c r="C152" s="303"/>
      <c r="D152" s="303"/>
      <c r="E152" s="303"/>
      <c r="F152" s="303"/>
      <c r="G152" s="303"/>
      <c r="S152"/>
    </row>
    <row r="153" spans="1:19" ht="15.75">
      <c r="A153" s="305"/>
      <c r="C153" s="303"/>
      <c r="D153" s="303"/>
      <c r="E153" s="303"/>
      <c r="F153" s="303"/>
      <c r="G153" s="303"/>
      <c r="S153"/>
    </row>
    <row r="154" spans="1:19" ht="15.75">
      <c r="A154" s="305"/>
      <c r="C154" s="303"/>
      <c r="D154" s="303"/>
      <c r="E154" s="303"/>
      <c r="F154" s="303"/>
      <c r="G154" s="303"/>
      <c r="S154"/>
    </row>
    <row r="155" spans="1:19" ht="15.75">
      <c r="A155" s="305"/>
      <c r="C155" s="303"/>
      <c r="D155" s="303"/>
      <c r="E155" s="303"/>
      <c r="F155" s="303"/>
      <c r="G155" s="303"/>
      <c r="S155"/>
    </row>
    <row r="156" spans="1:19" ht="15.75">
      <c r="A156" s="305"/>
      <c r="C156" s="303"/>
      <c r="D156" s="303"/>
      <c r="E156" s="303"/>
      <c r="F156" s="303"/>
      <c r="G156" s="303"/>
      <c r="S156"/>
    </row>
    <row r="157" spans="1:19" ht="15.75">
      <c r="A157" s="305"/>
      <c r="C157" s="303"/>
      <c r="D157" s="303"/>
      <c r="E157" s="303"/>
      <c r="F157" s="303"/>
      <c r="G157" s="303"/>
      <c r="S157"/>
    </row>
    <row r="158" spans="1:19" ht="15.75">
      <c r="A158" s="305"/>
      <c r="C158" s="303"/>
      <c r="D158" s="303"/>
      <c r="E158" s="303"/>
      <c r="F158" s="303"/>
      <c r="G158" s="303"/>
      <c r="S158"/>
    </row>
    <row r="159" spans="1:19" ht="15.75">
      <c r="A159" s="305"/>
      <c r="C159" s="303"/>
      <c r="D159" s="303"/>
      <c r="E159" s="303"/>
      <c r="F159" s="303"/>
      <c r="G159" s="303"/>
      <c r="S159"/>
    </row>
    <row r="160" spans="1:19" ht="15.75">
      <c r="A160" s="305"/>
      <c r="C160" s="303"/>
      <c r="D160" s="303"/>
      <c r="E160" s="303"/>
      <c r="F160" s="303"/>
      <c r="G160" s="303"/>
      <c r="S160"/>
    </row>
    <row r="161" spans="1:19" ht="15.75">
      <c r="A161" s="305"/>
      <c r="C161" s="303"/>
      <c r="D161" s="303"/>
      <c r="E161" s="303"/>
      <c r="F161" s="303"/>
      <c r="G161" s="303"/>
      <c r="S161"/>
    </row>
    <row r="162" spans="1:19" ht="15.75">
      <c r="A162" s="305"/>
      <c r="C162" s="303"/>
      <c r="D162" s="303"/>
      <c r="E162" s="303"/>
      <c r="F162" s="303"/>
      <c r="G162" s="303"/>
      <c r="S162"/>
    </row>
    <row r="163" spans="1:19" ht="15.75">
      <c r="A163" s="305"/>
      <c r="C163" s="303"/>
      <c r="D163" s="303"/>
      <c r="E163" s="303"/>
      <c r="F163" s="303"/>
      <c r="G163" s="303"/>
      <c r="S163"/>
    </row>
    <row r="164" spans="1:19" ht="15.75">
      <c r="A164" s="305"/>
      <c r="C164" s="303"/>
      <c r="D164" s="303"/>
      <c r="E164" s="303"/>
      <c r="F164" s="303"/>
      <c r="G164" s="303"/>
      <c r="S164"/>
    </row>
    <row r="165" spans="1:19" ht="15.75">
      <c r="A165" s="305"/>
      <c r="C165" s="303"/>
      <c r="D165" s="303"/>
      <c r="E165" s="303"/>
      <c r="F165" s="303"/>
      <c r="G165" s="303"/>
      <c r="S165"/>
    </row>
    <row r="166" spans="1:19" ht="15.75">
      <c r="A166" s="305"/>
      <c r="C166" s="303"/>
      <c r="D166" s="303"/>
      <c r="E166" s="303"/>
      <c r="F166" s="303"/>
      <c r="G166" s="303"/>
      <c r="S166"/>
    </row>
    <row r="167" spans="1:19" ht="15.75">
      <c r="A167" s="305"/>
      <c r="C167" s="303"/>
      <c r="D167" s="303"/>
      <c r="E167" s="303"/>
      <c r="F167" s="303"/>
      <c r="G167" s="303"/>
      <c r="S167"/>
    </row>
    <row r="168" spans="1:19" ht="15.75">
      <c r="A168" s="305"/>
      <c r="C168" s="303"/>
      <c r="D168" s="303"/>
      <c r="E168" s="303"/>
      <c r="F168" s="303"/>
      <c r="G168" s="303"/>
      <c r="S168"/>
    </row>
    <row r="169" spans="1:19" ht="15.75">
      <c r="A169" s="305"/>
      <c r="C169" s="303"/>
      <c r="D169" s="303"/>
      <c r="E169" s="303"/>
      <c r="F169" s="303"/>
      <c r="G169" s="303"/>
      <c r="S169"/>
    </row>
    <row r="170" spans="1:19" ht="15.75">
      <c r="A170" s="305"/>
      <c r="C170" s="303"/>
      <c r="D170" s="303"/>
      <c r="E170" s="303"/>
      <c r="F170" s="303"/>
      <c r="G170" s="303"/>
      <c r="S170"/>
    </row>
    <row r="171" spans="1:19" ht="15.75">
      <c r="A171" s="305"/>
      <c r="C171" s="303"/>
      <c r="D171" s="303"/>
      <c r="E171" s="303"/>
      <c r="F171" s="303"/>
      <c r="G171" s="303"/>
      <c r="S171"/>
    </row>
    <row r="172" spans="1:19" ht="15.75">
      <c r="A172" s="305"/>
      <c r="C172" s="303"/>
      <c r="D172" s="303"/>
      <c r="E172" s="303"/>
      <c r="F172" s="303"/>
      <c r="G172" s="303"/>
      <c r="S172"/>
    </row>
    <row r="173" spans="1:19" ht="15.75">
      <c r="A173" s="305"/>
      <c r="C173" s="303"/>
      <c r="D173" s="303"/>
      <c r="E173" s="303"/>
      <c r="F173" s="303"/>
      <c r="G173" s="303"/>
      <c r="S173"/>
    </row>
    <row r="174" spans="1:19" ht="15.75">
      <c r="A174" s="305"/>
      <c r="C174" s="303"/>
      <c r="D174" s="303"/>
      <c r="E174" s="303"/>
      <c r="F174" s="303"/>
      <c r="G174" s="303"/>
      <c r="S174"/>
    </row>
    <row r="175" spans="1:19" ht="15.75">
      <c r="A175" s="305"/>
      <c r="C175" s="303"/>
      <c r="D175" s="303"/>
      <c r="E175" s="303"/>
      <c r="F175" s="303"/>
      <c r="G175" s="303"/>
      <c r="S175"/>
    </row>
    <row r="176" spans="1:19" ht="15.75">
      <c r="A176" s="305"/>
      <c r="C176" s="303"/>
      <c r="D176" s="303"/>
      <c r="E176" s="303"/>
      <c r="F176" s="303"/>
      <c r="G176" s="303"/>
      <c r="S176"/>
    </row>
    <row r="177" spans="1:19" ht="15.75">
      <c r="A177" s="305"/>
      <c r="C177" s="303"/>
      <c r="D177" s="303"/>
      <c r="E177" s="303"/>
      <c r="F177" s="303"/>
      <c r="G177" s="303"/>
      <c r="S177"/>
    </row>
    <row r="178" spans="1:19" ht="15.75">
      <c r="A178" s="305"/>
      <c r="C178" s="303"/>
      <c r="D178" s="303"/>
      <c r="E178" s="303"/>
      <c r="F178" s="303"/>
      <c r="G178" s="303"/>
      <c r="S178"/>
    </row>
    <row r="179" spans="1:19" ht="15.75">
      <c r="A179" s="305"/>
      <c r="C179" s="303"/>
      <c r="D179" s="303"/>
      <c r="E179" s="303"/>
      <c r="F179" s="303"/>
      <c r="G179" s="303"/>
      <c r="S179"/>
    </row>
    <row r="180" spans="1:19" ht="15.75">
      <c r="A180" s="305"/>
      <c r="C180" s="303"/>
      <c r="D180" s="303"/>
      <c r="E180" s="303"/>
      <c r="F180" s="303"/>
      <c r="G180" s="303"/>
      <c r="S180"/>
    </row>
    <row r="181" spans="1:19" ht="15.75">
      <c r="A181" s="305"/>
      <c r="C181" s="303"/>
      <c r="D181" s="303"/>
      <c r="E181" s="303"/>
      <c r="F181" s="303"/>
      <c r="G181" s="303"/>
      <c r="S181"/>
    </row>
    <row r="182" spans="1:19" ht="15.75">
      <c r="A182" s="305"/>
      <c r="C182" s="303"/>
      <c r="D182" s="303"/>
      <c r="E182" s="303"/>
      <c r="F182" s="303"/>
      <c r="G182" s="303"/>
      <c r="S182"/>
    </row>
    <row r="183" spans="1:19" ht="15.75">
      <c r="A183" s="305"/>
      <c r="C183" s="303"/>
      <c r="D183" s="303"/>
      <c r="E183" s="303"/>
      <c r="F183" s="303"/>
      <c r="G183" s="303"/>
      <c r="S183"/>
    </row>
    <row r="184" spans="1:19" ht="15.75">
      <c r="A184" s="305"/>
      <c r="C184" s="303"/>
      <c r="D184" s="303"/>
      <c r="E184" s="303"/>
      <c r="F184" s="303"/>
      <c r="G184" s="303"/>
      <c r="S184"/>
    </row>
    <row r="185" spans="1:19" ht="15.75">
      <c r="A185" s="305"/>
      <c r="C185" s="303"/>
      <c r="D185" s="303"/>
      <c r="E185" s="303"/>
      <c r="F185" s="303"/>
      <c r="G185" s="303"/>
      <c r="S185"/>
    </row>
    <row r="186" spans="1:19" ht="15.75">
      <c r="A186" s="305"/>
      <c r="C186" s="303"/>
      <c r="D186" s="303"/>
      <c r="E186" s="303"/>
      <c r="F186" s="303"/>
      <c r="G186" s="303"/>
      <c r="S186"/>
    </row>
    <row r="187" spans="1:19" ht="15.75">
      <c r="A187" s="305"/>
      <c r="C187" s="303"/>
      <c r="D187" s="303"/>
      <c r="E187" s="303"/>
      <c r="F187" s="303"/>
      <c r="G187" s="303"/>
      <c r="S187"/>
    </row>
    <row r="188" spans="1:19" ht="15.75">
      <c r="A188" s="305"/>
      <c r="C188" s="303"/>
      <c r="D188" s="303"/>
      <c r="E188" s="303"/>
      <c r="F188" s="303"/>
      <c r="G188" s="303"/>
      <c r="S188"/>
    </row>
    <row r="189" spans="1:19" ht="15.75">
      <c r="A189" s="305"/>
      <c r="C189" s="303"/>
      <c r="D189" s="303"/>
      <c r="E189" s="303"/>
      <c r="F189" s="303"/>
      <c r="G189" s="303"/>
      <c r="S189"/>
    </row>
    <row r="190" spans="1:19" ht="15.75">
      <c r="A190" s="305"/>
      <c r="C190" s="303"/>
      <c r="D190" s="303"/>
      <c r="E190" s="303"/>
      <c r="F190" s="303"/>
      <c r="G190" s="303"/>
      <c r="S190"/>
    </row>
    <row r="191" spans="1:19" ht="15.75">
      <c r="A191" s="305"/>
      <c r="C191" s="303"/>
      <c r="D191" s="303"/>
      <c r="E191" s="303"/>
      <c r="F191" s="303"/>
      <c r="G191" s="303"/>
      <c r="S191"/>
    </row>
    <row r="192" spans="1:19" ht="15.75">
      <c r="A192" s="96"/>
      <c r="C192" s="303"/>
      <c r="D192" s="303"/>
      <c r="E192" s="303"/>
      <c r="F192" s="303"/>
      <c r="G192" s="303"/>
      <c r="S192"/>
    </row>
    <row r="193" spans="1:19" ht="15.75">
      <c r="A193" s="96"/>
      <c r="C193" s="303"/>
      <c r="D193" s="303"/>
      <c r="E193" s="303"/>
      <c r="F193" s="303"/>
      <c r="G193" s="303"/>
      <c r="S193"/>
    </row>
    <row r="194" spans="1:19" ht="15.75">
      <c r="A194" s="96"/>
      <c r="C194" s="303"/>
      <c r="D194" s="303"/>
      <c r="E194" s="303"/>
      <c r="F194" s="303"/>
      <c r="G194" s="303"/>
      <c r="S194"/>
    </row>
    <row r="195" spans="1:19" ht="15.75">
      <c r="A195" s="96"/>
      <c r="C195" s="303"/>
      <c r="D195" s="303"/>
      <c r="E195" s="303"/>
      <c r="F195" s="303"/>
      <c r="G195" s="303"/>
      <c r="S195"/>
    </row>
    <row r="196" spans="1:19" ht="15.75">
      <c r="A196" s="96"/>
      <c r="C196" s="303"/>
      <c r="D196" s="303"/>
      <c r="E196" s="303"/>
      <c r="F196" s="303"/>
      <c r="G196" s="303"/>
      <c r="S196"/>
    </row>
    <row r="197" spans="1:19" ht="15.75">
      <c r="A197" s="96"/>
      <c r="C197" s="303"/>
      <c r="D197" s="303"/>
      <c r="E197" s="303"/>
      <c r="F197" s="303"/>
      <c r="G197" s="303"/>
      <c r="S197"/>
    </row>
    <row r="198" spans="1:19" ht="15.75">
      <c r="A198" s="96"/>
      <c r="C198" s="303"/>
      <c r="D198" s="303"/>
      <c r="E198" s="303"/>
      <c r="F198" s="303"/>
      <c r="G198" s="303"/>
      <c r="S198"/>
    </row>
    <row r="199" spans="1:19" ht="15.75">
      <c r="A199" s="96"/>
      <c r="C199" s="303"/>
      <c r="D199" s="303"/>
      <c r="E199" s="303"/>
      <c r="F199" s="303"/>
      <c r="G199" s="303"/>
      <c r="S199"/>
    </row>
    <row r="200" spans="1:19" ht="15.75">
      <c r="A200" s="96"/>
      <c r="C200" s="303"/>
      <c r="D200" s="303"/>
      <c r="E200" s="303"/>
      <c r="F200" s="303"/>
      <c r="G200" s="303"/>
      <c r="S200"/>
    </row>
    <row r="201" spans="1:19" ht="15.75">
      <c r="A201" s="96"/>
      <c r="C201" s="303"/>
      <c r="D201" s="303"/>
      <c r="E201" s="303"/>
      <c r="F201" s="303"/>
      <c r="G201" s="303"/>
    </row>
    <row r="202" spans="1:19" ht="15.75">
      <c r="A202" s="96"/>
      <c r="C202" s="303"/>
      <c r="D202" s="303"/>
      <c r="E202" s="303"/>
      <c r="F202" s="303"/>
      <c r="G202" s="303"/>
    </row>
    <row r="203" spans="1:19" ht="15.75">
      <c r="A203" s="96"/>
      <c r="C203" s="303"/>
      <c r="D203" s="303"/>
      <c r="E203" s="303"/>
      <c r="F203" s="303"/>
      <c r="G203" s="303"/>
    </row>
    <row r="204" spans="1:19" ht="15.75">
      <c r="A204" s="96"/>
      <c r="C204" s="303"/>
      <c r="D204" s="303"/>
      <c r="E204" s="303"/>
      <c r="F204" s="303"/>
      <c r="G204" s="303"/>
    </row>
    <row r="205" spans="1:19" ht="15.75">
      <c r="A205" s="96"/>
      <c r="C205" s="303"/>
      <c r="D205" s="303"/>
      <c r="E205" s="303"/>
      <c r="F205" s="303"/>
      <c r="G205" s="303"/>
    </row>
    <row r="206" spans="1:19" ht="15.75">
      <c r="A206" s="96"/>
      <c r="C206" s="303"/>
      <c r="D206" s="303"/>
      <c r="E206" s="303"/>
      <c r="F206" s="303"/>
      <c r="G206" s="303"/>
    </row>
    <row r="207" spans="1:19" ht="15.75">
      <c r="A207" s="96"/>
      <c r="C207" s="303"/>
      <c r="D207" s="303"/>
      <c r="E207" s="303"/>
      <c r="F207" s="303"/>
      <c r="G207" s="303"/>
    </row>
    <row r="208" spans="1:19" ht="15.75">
      <c r="A208" s="96"/>
      <c r="C208" s="303"/>
      <c r="D208" s="303"/>
      <c r="E208" s="303"/>
      <c r="F208" s="303"/>
      <c r="G208" s="303"/>
    </row>
    <row r="209" spans="1:7" ht="15.75">
      <c r="A209" s="96"/>
      <c r="C209" s="303"/>
      <c r="D209" s="303"/>
      <c r="E209" s="303"/>
      <c r="F209" s="303"/>
      <c r="G209" s="303"/>
    </row>
    <row r="210" spans="1:7" ht="15.75">
      <c r="A210" s="96"/>
      <c r="C210" s="303"/>
      <c r="D210" s="303"/>
      <c r="E210" s="303"/>
      <c r="F210" s="303"/>
      <c r="G210" s="303"/>
    </row>
    <row r="211" spans="1:7" ht="15.75">
      <c r="A211" s="96"/>
      <c r="C211" s="303"/>
      <c r="D211" s="303"/>
      <c r="E211" s="303"/>
      <c r="F211" s="303"/>
      <c r="G211" s="303"/>
    </row>
    <row r="212" spans="1:7" ht="15.75">
      <c r="A212" s="96"/>
      <c r="C212" s="303"/>
      <c r="D212" s="303"/>
      <c r="E212" s="303"/>
      <c r="F212" s="303"/>
      <c r="G212" s="303"/>
    </row>
    <row r="213" spans="1:7" ht="15.75">
      <c r="A213" s="96"/>
      <c r="C213" s="303"/>
      <c r="D213" s="303"/>
      <c r="E213" s="303"/>
      <c r="F213" s="303"/>
      <c r="G213" s="303"/>
    </row>
    <row r="214" spans="1:7" ht="15.75">
      <c r="A214" s="96"/>
      <c r="C214" s="303"/>
      <c r="D214" s="303"/>
      <c r="E214" s="303"/>
      <c r="F214" s="303"/>
      <c r="G214" s="303"/>
    </row>
    <row r="215" spans="1:7" ht="15.75">
      <c r="A215" s="96"/>
      <c r="C215" s="303"/>
      <c r="D215" s="303"/>
      <c r="E215" s="303"/>
      <c r="F215" s="303"/>
      <c r="G215" s="303"/>
    </row>
    <row r="216" spans="1:7" ht="15.75">
      <c r="A216" s="96"/>
      <c r="C216" s="303"/>
      <c r="D216" s="303"/>
      <c r="E216" s="303"/>
      <c r="F216" s="303"/>
      <c r="G216" s="303"/>
    </row>
    <row r="217" spans="1:7" ht="15.75">
      <c r="A217" s="96"/>
      <c r="C217" s="303"/>
      <c r="D217" s="303"/>
      <c r="E217" s="303"/>
      <c r="F217" s="303"/>
      <c r="G217" s="303"/>
    </row>
    <row r="218" spans="1:7" ht="15.75">
      <c r="A218" s="96"/>
      <c r="C218" s="303"/>
      <c r="D218" s="303"/>
      <c r="E218" s="303"/>
      <c r="F218" s="303"/>
      <c r="G218" s="303"/>
    </row>
    <row r="219" spans="1:7" ht="15.75">
      <c r="A219" s="96"/>
      <c r="C219" s="303"/>
      <c r="D219" s="303"/>
      <c r="E219" s="303"/>
      <c r="F219" s="303"/>
      <c r="G219" s="303"/>
    </row>
    <row r="220" spans="1:7" ht="15.75">
      <c r="A220" s="96"/>
      <c r="C220" s="303"/>
      <c r="D220" s="303"/>
      <c r="E220" s="303"/>
      <c r="F220" s="303"/>
      <c r="G220" s="303"/>
    </row>
    <row r="221" spans="1:7" ht="15.75">
      <c r="A221" s="96"/>
      <c r="C221" s="303"/>
      <c r="D221" s="303"/>
      <c r="E221" s="303"/>
      <c r="F221" s="303"/>
      <c r="G221" s="303"/>
    </row>
    <row r="222" spans="1:7" ht="15.75">
      <c r="A222" s="96"/>
      <c r="C222" s="303"/>
      <c r="D222" s="303"/>
      <c r="E222" s="303"/>
      <c r="F222" s="303"/>
      <c r="G222" s="303"/>
    </row>
    <row r="223" spans="1:7" ht="15.75">
      <c r="A223" s="96"/>
      <c r="C223" s="303"/>
      <c r="D223" s="303"/>
      <c r="E223" s="303"/>
      <c r="F223" s="303"/>
      <c r="G223" s="303"/>
    </row>
    <row r="224" spans="1:7" ht="15.75">
      <c r="A224" s="96"/>
      <c r="C224" s="303"/>
      <c r="D224" s="303"/>
      <c r="E224" s="303"/>
      <c r="F224" s="303"/>
      <c r="G224" s="303"/>
    </row>
    <row r="225" spans="1:7" ht="15.75">
      <c r="A225" s="96"/>
      <c r="C225" s="303"/>
      <c r="D225" s="303"/>
      <c r="E225" s="303"/>
      <c r="F225" s="303"/>
      <c r="G225" s="303"/>
    </row>
    <row r="226" spans="1:7" ht="15.75">
      <c r="A226" s="96"/>
      <c r="C226" s="303"/>
      <c r="D226" s="303"/>
      <c r="E226" s="303"/>
      <c r="F226" s="303"/>
      <c r="G226" s="303"/>
    </row>
    <row r="227" spans="1:7" ht="15.75">
      <c r="A227" s="96"/>
      <c r="C227" s="303"/>
      <c r="D227" s="303"/>
      <c r="E227" s="303"/>
      <c r="F227" s="303"/>
      <c r="G227" s="303"/>
    </row>
    <row r="228" spans="1:7" ht="15.75">
      <c r="A228" s="96"/>
      <c r="C228" s="303"/>
      <c r="D228" s="303"/>
      <c r="E228" s="303"/>
      <c r="F228" s="303"/>
      <c r="G228" s="303"/>
    </row>
    <row r="229" spans="1:7" ht="15.75">
      <c r="A229" s="96"/>
      <c r="C229" s="303"/>
      <c r="D229" s="303"/>
      <c r="E229" s="303"/>
      <c r="F229" s="303"/>
      <c r="G229" s="303"/>
    </row>
    <row r="230" spans="1:7" ht="15.75">
      <c r="A230" s="96"/>
      <c r="C230" s="303"/>
      <c r="D230" s="303"/>
      <c r="E230" s="303"/>
      <c r="F230" s="303"/>
      <c r="G230" s="303"/>
    </row>
    <row r="231" spans="1:7" ht="15.75">
      <c r="A231" s="96"/>
      <c r="C231" s="303"/>
      <c r="D231" s="303"/>
      <c r="E231" s="303"/>
      <c r="F231" s="303"/>
      <c r="G231" s="303"/>
    </row>
    <row r="232" spans="1:7" ht="15.75">
      <c r="A232" s="96"/>
      <c r="C232" s="303"/>
      <c r="D232" s="303"/>
      <c r="E232" s="303"/>
      <c r="F232" s="303"/>
      <c r="G232" s="303"/>
    </row>
    <row r="233" spans="1:7" ht="15.75">
      <c r="A233" s="96"/>
      <c r="C233" s="303"/>
      <c r="D233" s="303"/>
      <c r="E233" s="303"/>
      <c r="F233" s="303"/>
      <c r="G233" s="303"/>
    </row>
    <row r="234" spans="1:7" ht="15.75">
      <c r="A234" s="96"/>
      <c r="C234" s="303"/>
      <c r="D234" s="303"/>
      <c r="E234" s="303"/>
      <c r="F234" s="303"/>
      <c r="G234" s="303"/>
    </row>
    <row r="235" spans="1:7" ht="15.75">
      <c r="A235" s="96"/>
      <c r="C235" s="303"/>
      <c r="D235" s="303"/>
      <c r="E235" s="303"/>
      <c r="F235" s="303"/>
      <c r="G235" s="303"/>
    </row>
    <row r="236" spans="1:7" ht="15.75">
      <c r="A236" s="96"/>
      <c r="C236" s="303"/>
      <c r="D236" s="303"/>
      <c r="E236" s="303"/>
      <c r="F236" s="303"/>
      <c r="G236" s="303"/>
    </row>
    <row r="237" spans="1:7" ht="15.75">
      <c r="A237" s="96"/>
      <c r="C237" s="303"/>
      <c r="D237" s="303"/>
      <c r="E237" s="303"/>
      <c r="F237" s="303"/>
      <c r="G237" s="303"/>
    </row>
    <row r="238" spans="1:7" ht="15.75">
      <c r="A238" s="96"/>
      <c r="C238" s="303"/>
      <c r="D238" s="303"/>
      <c r="E238" s="303"/>
      <c r="F238" s="303"/>
      <c r="G238" s="303"/>
    </row>
    <row r="239" spans="1:7" ht="15.75">
      <c r="A239" s="96"/>
      <c r="C239" s="303"/>
      <c r="D239" s="303"/>
      <c r="E239" s="303"/>
      <c r="F239" s="303"/>
      <c r="G239" s="303"/>
    </row>
    <row r="240" spans="1:7" ht="15.75">
      <c r="A240" s="96"/>
      <c r="C240" s="303"/>
      <c r="D240" s="303"/>
      <c r="E240" s="303"/>
      <c r="F240" s="303"/>
      <c r="G240" s="303"/>
    </row>
    <row r="241" spans="1:7" ht="15.75">
      <c r="A241" s="96"/>
      <c r="C241" s="303"/>
      <c r="D241" s="303"/>
      <c r="E241" s="303"/>
      <c r="F241" s="303"/>
      <c r="G241" s="303"/>
    </row>
    <row r="242" spans="1:7" ht="15.75">
      <c r="A242" s="96"/>
      <c r="C242" s="303"/>
      <c r="D242" s="303"/>
      <c r="E242" s="303"/>
      <c r="F242" s="303"/>
      <c r="G242" s="303"/>
    </row>
    <row r="243" spans="1:7" ht="15.75">
      <c r="A243" s="96"/>
      <c r="C243" s="303"/>
      <c r="D243" s="303"/>
      <c r="E243" s="303"/>
      <c r="F243" s="303"/>
      <c r="G243" s="303"/>
    </row>
    <row r="244" spans="1:7" ht="15.75">
      <c r="A244" s="96"/>
      <c r="C244" s="303"/>
      <c r="D244" s="303"/>
      <c r="E244" s="303"/>
      <c r="F244" s="303"/>
      <c r="G244" s="303"/>
    </row>
    <row r="245" spans="1:7" ht="15.75">
      <c r="A245" s="96"/>
      <c r="C245" s="303"/>
      <c r="D245" s="303"/>
      <c r="E245" s="303"/>
      <c r="F245" s="303"/>
      <c r="G245" s="303"/>
    </row>
    <row r="246" spans="1:7" ht="15.75">
      <c r="A246" s="96"/>
      <c r="C246" s="303"/>
      <c r="D246" s="303"/>
      <c r="E246" s="303"/>
      <c r="F246" s="303"/>
      <c r="G246" s="303"/>
    </row>
    <row r="247" spans="1:7" ht="15.75">
      <c r="A247" s="96"/>
      <c r="C247" s="303"/>
      <c r="D247" s="303"/>
      <c r="E247" s="303"/>
      <c r="F247" s="303"/>
      <c r="G247" s="303"/>
    </row>
    <row r="248" spans="1:7" ht="15.75">
      <c r="A248" s="96"/>
      <c r="C248" s="303"/>
      <c r="D248" s="303"/>
      <c r="E248" s="303"/>
      <c r="F248" s="303"/>
      <c r="G248" s="303"/>
    </row>
    <row r="249" spans="1:7" ht="15.75">
      <c r="A249" s="96"/>
      <c r="C249" s="303"/>
      <c r="D249" s="303"/>
      <c r="E249" s="303"/>
      <c r="F249" s="303"/>
      <c r="G249" s="303"/>
    </row>
    <row r="250" spans="1:7" ht="15.75">
      <c r="A250" s="96"/>
      <c r="C250" s="303"/>
      <c r="D250" s="303"/>
      <c r="E250" s="303"/>
      <c r="F250" s="303"/>
      <c r="G250" s="303"/>
    </row>
    <row r="251" spans="1:7" ht="15.75">
      <c r="A251" s="96"/>
      <c r="C251" s="303"/>
      <c r="D251" s="303"/>
      <c r="E251" s="303"/>
      <c r="F251" s="303"/>
      <c r="G251" s="303"/>
    </row>
    <row r="252" spans="1:7" ht="15.75">
      <c r="A252" s="96"/>
      <c r="C252" s="303"/>
      <c r="D252" s="303"/>
      <c r="E252" s="303"/>
      <c r="F252" s="303"/>
      <c r="G252" s="303"/>
    </row>
    <row r="253" spans="1:7" ht="15.75">
      <c r="A253" s="96"/>
      <c r="C253" s="303"/>
      <c r="D253" s="303"/>
      <c r="E253" s="303"/>
      <c r="F253" s="303"/>
      <c r="G253" s="303"/>
    </row>
    <row r="254" spans="1:7" ht="15.75">
      <c r="A254" s="96"/>
      <c r="C254" s="303"/>
      <c r="D254" s="303"/>
      <c r="E254" s="303"/>
      <c r="F254" s="303"/>
      <c r="G254" s="303"/>
    </row>
    <row r="255" spans="1:7" ht="15.75">
      <c r="A255" s="96"/>
      <c r="C255" s="303"/>
      <c r="D255" s="303"/>
      <c r="E255" s="303"/>
      <c r="F255" s="303"/>
      <c r="G255" s="303"/>
    </row>
    <row r="256" spans="1:7" ht="15.75">
      <c r="A256" s="96"/>
      <c r="C256" s="303"/>
      <c r="D256" s="303"/>
      <c r="E256" s="303"/>
      <c r="F256" s="303"/>
      <c r="G256" s="303"/>
    </row>
    <row r="257" spans="1:7" ht="15.75">
      <c r="A257" s="96"/>
      <c r="C257" s="303"/>
      <c r="D257" s="303"/>
      <c r="E257" s="303"/>
      <c r="F257" s="303"/>
      <c r="G257" s="303"/>
    </row>
    <row r="258" spans="1:7" ht="15.75">
      <c r="A258" s="96"/>
      <c r="C258" s="303"/>
      <c r="D258" s="303"/>
      <c r="E258" s="303"/>
      <c r="F258" s="303"/>
      <c r="G258" s="303"/>
    </row>
    <row r="259" spans="1:7" ht="15.75">
      <c r="A259" s="96"/>
      <c r="C259" s="303"/>
      <c r="D259" s="303"/>
      <c r="E259" s="303"/>
      <c r="F259" s="303"/>
      <c r="G259" s="303"/>
    </row>
    <row r="260" spans="1:7" ht="15.75">
      <c r="A260" s="96"/>
      <c r="C260" s="303"/>
      <c r="D260" s="303"/>
      <c r="E260" s="303"/>
      <c r="F260" s="303"/>
      <c r="G260" s="303"/>
    </row>
    <row r="261" spans="1:7" ht="15.75">
      <c r="A261" s="96"/>
      <c r="C261" s="303"/>
      <c r="D261" s="303"/>
      <c r="E261" s="303"/>
      <c r="F261" s="303"/>
      <c r="G261" s="303"/>
    </row>
    <row r="262" spans="1:7" ht="15.75">
      <c r="A262" s="96"/>
      <c r="C262" s="303"/>
      <c r="D262" s="303"/>
      <c r="E262" s="303"/>
      <c r="F262" s="303"/>
      <c r="G262" s="303"/>
    </row>
    <row r="263" spans="1:7" ht="15.75">
      <c r="A263" s="96"/>
      <c r="C263" s="303"/>
      <c r="D263" s="303"/>
      <c r="E263" s="303"/>
      <c r="F263" s="303"/>
      <c r="G263" s="303"/>
    </row>
    <row r="264" spans="1:7" ht="15.75">
      <c r="A264" s="96"/>
    </row>
    <row r="265" spans="1:7" ht="15.75">
      <c r="A265" s="96"/>
    </row>
    <row r="266" spans="1:7" ht="15.75">
      <c r="A266" s="96"/>
    </row>
    <row r="267" spans="1:7" ht="15.75">
      <c r="A267" s="96"/>
    </row>
    <row r="268" spans="1:7" ht="15.75">
      <c r="A268" s="96"/>
    </row>
    <row r="269" spans="1:7" ht="15.75">
      <c r="A269" s="96"/>
    </row>
    <row r="270" spans="1:7" ht="15.75">
      <c r="A270" s="96"/>
    </row>
    <row r="271" spans="1:7" ht="15.75">
      <c r="A271" s="96"/>
    </row>
    <row r="272" spans="1:7"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sheetData>
  <mergeCells count="6">
    <mergeCell ref="A26:R26"/>
    <mergeCell ref="A2:R2"/>
    <mergeCell ref="A3:R3"/>
    <mergeCell ref="A4:R4"/>
    <mergeCell ref="A5:R5"/>
    <mergeCell ref="A25:R25"/>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49"/>
  <sheetViews>
    <sheetView topLeftCell="A2" zoomScale="40" zoomScaleNormal="40" workbookViewId="0">
      <selection activeCell="A3" sqref="A3:AG3"/>
    </sheetView>
  </sheetViews>
  <sheetFormatPr defaultColWidth="9.140625" defaultRowHeight="15"/>
  <cols>
    <col min="1" max="1" width="52.140625" style="392" customWidth="1"/>
    <col min="2" max="15" width="18.85546875" style="75" customWidth="1"/>
    <col min="16" max="16" width="18.85546875" style="383" customWidth="1"/>
    <col min="17" max="18" width="12.42578125" style="75" bestFit="1" customWidth="1"/>
    <col min="19" max="19" width="14.140625" style="75" bestFit="1" customWidth="1"/>
    <col min="20" max="20" width="12.42578125" style="75" bestFit="1" customWidth="1"/>
    <col min="21" max="29" width="14.140625" style="75" bestFit="1" customWidth="1"/>
    <col min="30" max="30" width="12.42578125" style="75" bestFit="1" customWidth="1"/>
    <col min="31" max="31" width="14.140625" style="75" bestFit="1" customWidth="1"/>
    <col min="32" max="32" width="17" style="75" bestFit="1" customWidth="1"/>
    <col min="33" max="33" width="14.140625" style="75" bestFit="1" customWidth="1"/>
    <col min="256" max="256" width="52.140625" customWidth="1"/>
    <col min="257" max="271" width="18.85546875" customWidth="1"/>
    <col min="272" max="273" width="12.42578125" bestFit="1" customWidth="1"/>
    <col min="274" max="274" width="14.140625" bestFit="1" customWidth="1"/>
    <col min="275" max="275" width="12.42578125" bestFit="1" customWidth="1"/>
    <col min="276" max="284" width="14.140625" bestFit="1" customWidth="1"/>
    <col min="285" max="285" width="12.42578125" bestFit="1" customWidth="1"/>
    <col min="286" max="286" width="14.140625" bestFit="1" customWidth="1"/>
    <col min="287" max="287" width="17" bestFit="1" customWidth="1"/>
    <col min="288" max="288" width="14.140625" bestFit="1" customWidth="1"/>
    <col min="512" max="512" width="52.140625" customWidth="1"/>
    <col min="513" max="527" width="18.85546875" customWidth="1"/>
    <col min="528" max="529" width="12.42578125" bestFit="1" customWidth="1"/>
    <col min="530" max="530" width="14.140625" bestFit="1" customWidth="1"/>
    <col min="531" max="531" width="12.42578125" bestFit="1" customWidth="1"/>
    <col min="532" max="540" width="14.140625" bestFit="1" customWidth="1"/>
    <col min="541" max="541" width="12.42578125" bestFit="1" customWidth="1"/>
    <col min="542" max="542" width="14.140625" bestFit="1" customWidth="1"/>
    <col min="543" max="543" width="17" bestFit="1" customWidth="1"/>
    <col min="544" max="544" width="14.140625" bestFit="1" customWidth="1"/>
    <col min="768" max="768" width="52.140625" customWidth="1"/>
    <col min="769" max="783" width="18.85546875" customWidth="1"/>
    <col min="784" max="785" width="12.42578125" bestFit="1" customWidth="1"/>
    <col min="786" max="786" width="14.140625" bestFit="1" customWidth="1"/>
    <col min="787" max="787" width="12.42578125" bestFit="1" customWidth="1"/>
    <col min="788" max="796" width="14.140625" bestFit="1" customWidth="1"/>
    <col min="797" max="797" width="12.42578125" bestFit="1" customWidth="1"/>
    <col min="798" max="798" width="14.140625" bestFit="1" customWidth="1"/>
    <col min="799" max="799" width="17" bestFit="1" customWidth="1"/>
    <col min="800" max="800" width="14.140625" bestFit="1" customWidth="1"/>
    <col min="1024" max="1024" width="52.140625" customWidth="1"/>
    <col min="1025" max="1039" width="18.85546875" customWidth="1"/>
    <col min="1040" max="1041" width="12.42578125" bestFit="1" customWidth="1"/>
    <col min="1042" max="1042" width="14.140625" bestFit="1" customWidth="1"/>
    <col min="1043" max="1043" width="12.42578125" bestFit="1" customWidth="1"/>
    <col min="1044" max="1052" width="14.140625" bestFit="1" customWidth="1"/>
    <col min="1053" max="1053" width="12.42578125" bestFit="1" customWidth="1"/>
    <col min="1054" max="1054" width="14.140625" bestFit="1" customWidth="1"/>
    <col min="1055" max="1055" width="17" bestFit="1" customWidth="1"/>
    <col min="1056" max="1056" width="14.140625" bestFit="1" customWidth="1"/>
    <col min="1280" max="1280" width="52.140625" customWidth="1"/>
    <col min="1281" max="1295" width="18.85546875" customWidth="1"/>
    <col min="1296" max="1297" width="12.42578125" bestFit="1" customWidth="1"/>
    <col min="1298" max="1298" width="14.140625" bestFit="1" customWidth="1"/>
    <col min="1299" max="1299" width="12.42578125" bestFit="1" customWidth="1"/>
    <col min="1300" max="1308" width="14.140625" bestFit="1" customWidth="1"/>
    <col min="1309" max="1309" width="12.42578125" bestFit="1" customWidth="1"/>
    <col min="1310" max="1310" width="14.140625" bestFit="1" customWidth="1"/>
    <col min="1311" max="1311" width="17" bestFit="1" customWidth="1"/>
    <col min="1312" max="1312" width="14.140625" bestFit="1" customWidth="1"/>
    <col min="1536" max="1536" width="52.140625" customWidth="1"/>
    <col min="1537" max="1551" width="18.85546875" customWidth="1"/>
    <col min="1552" max="1553" width="12.42578125" bestFit="1" customWidth="1"/>
    <col min="1554" max="1554" width="14.140625" bestFit="1" customWidth="1"/>
    <col min="1555" max="1555" width="12.42578125" bestFit="1" customWidth="1"/>
    <col min="1556" max="1564" width="14.140625" bestFit="1" customWidth="1"/>
    <col min="1565" max="1565" width="12.42578125" bestFit="1" customWidth="1"/>
    <col min="1566" max="1566" width="14.140625" bestFit="1" customWidth="1"/>
    <col min="1567" max="1567" width="17" bestFit="1" customWidth="1"/>
    <col min="1568" max="1568" width="14.140625" bestFit="1" customWidth="1"/>
    <col min="1792" max="1792" width="52.140625" customWidth="1"/>
    <col min="1793" max="1807" width="18.85546875" customWidth="1"/>
    <col min="1808" max="1809" width="12.42578125" bestFit="1" customWidth="1"/>
    <col min="1810" max="1810" width="14.140625" bestFit="1" customWidth="1"/>
    <col min="1811" max="1811" width="12.42578125" bestFit="1" customWidth="1"/>
    <col min="1812" max="1820" width="14.140625" bestFit="1" customWidth="1"/>
    <col min="1821" max="1821" width="12.42578125" bestFit="1" customWidth="1"/>
    <col min="1822" max="1822" width="14.140625" bestFit="1" customWidth="1"/>
    <col min="1823" max="1823" width="17" bestFit="1" customWidth="1"/>
    <col min="1824" max="1824" width="14.140625" bestFit="1" customWidth="1"/>
    <col min="2048" max="2048" width="52.140625" customWidth="1"/>
    <col min="2049" max="2063" width="18.85546875" customWidth="1"/>
    <col min="2064" max="2065" width="12.42578125" bestFit="1" customWidth="1"/>
    <col min="2066" max="2066" width="14.140625" bestFit="1" customWidth="1"/>
    <col min="2067" max="2067" width="12.42578125" bestFit="1" customWidth="1"/>
    <col min="2068" max="2076" width="14.140625" bestFit="1" customWidth="1"/>
    <col min="2077" max="2077" width="12.42578125" bestFit="1" customWidth="1"/>
    <col min="2078" max="2078" width="14.140625" bestFit="1" customWidth="1"/>
    <col min="2079" max="2079" width="17" bestFit="1" customWidth="1"/>
    <col min="2080" max="2080" width="14.140625" bestFit="1" customWidth="1"/>
    <col min="2304" max="2304" width="52.140625" customWidth="1"/>
    <col min="2305" max="2319" width="18.85546875" customWidth="1"/>
    <col min="2320" max="2321" width="12.42578125" bestFit="1" customWidth="1"/>
    <col min="2322" max="2322" width="14.140625" bestFit="1" customWidth="1"/>
    <col min="2323" max="2323" width="12.42578125" bestFit="1" customWidth="1"/>
    <col min="2324" max="2332" width="14.140625" bestFit="1" customWidth="1"/>
    <col min="2333" max="2333" width="12.42578125" bestFit="1" customWidth="1"/>
    <col min="2334" max="2334" width="14.140625" bestFit="1" customWidth="1"/>
    <col min="2335" max="2335" width="17" bestFit="1" customWidth="1"/>
    <col min="2336" max="2336" width="14.140625" bestFit="1" customWidth="1"/>
    <col min="2560" max="2560" width="52.140625" customWidth="1"/>
    <col min="2561" max="2575" width="18.85546875" customWidth="1"/>
    <col min="2576" max="2577" width="12.42578125" bestFit="1" customWidth="1"/>
    <col min="2578" max="2578" width="14.140625" bestFit="1" customWidth="1"/>
    <col min="2579" max="2579" width="12.42578125" bestFit="1" customWidth="1"/>
    <col min="2580" max="2588" width="14.140625" bestFit="1" customWidth="1"/>
    <col min="2589" max="2589" width="12.42578125" bestFit="1" customWidth="1"/>
    <col min="2590" max="2590" width="14.140625" bestFit="1" customWidth="1"/>
    <col min="2591" max="2591" width="17" bestFit="1" customWidth="1"/>
    <col min="2592" max="2592" width="14.140625" bestFit="1" customWidth="1"/>
    <col min="2816" max="2816" width="52.140625" customWidth="1"/>
    <col min="2817" max="2831" width="18.85546875" customWidth="1"/>
    <col min="2832" max="2833" width="12.42578125" bestFit="1" customWidth="1"/>
    <col min="2834" max="2834" width="14.140625" bestFit="1" customWidth="1"/>
    <col min="2835" max="2835" width="12.42578125" bestFit="1" customWidth="1"/>
    <col min="2836" max="2844" width="14.140625" bestFit="1" customWidth="1"/>
    <col min="2845" max="2845" width="12.42578125" bestFit="1" customWidth="1"/>
    <col min="2846" max="2846" width="14.140625" bestFit="1" customWidth="1"/>
    <col min="2847" max="2847" width="17" bestFit="1" customWidth="1"/>
    <col min="2848" max="2848" width="14.140625" bestFit="1" customWidth="1"/>
    <col min="3072" max="3072" width="52.140625" customWidth="1"/>
    <col min="3073" max="3087" width="18.85546875" customWidth="1"/>
    <col min="3088" max="3089" width="12.42578125" bestFit="1" customWidth="1"/>
    <col min="3090" max="3090" width="14.140625" bestFit="1" customWidth="1"/>
    <col min="3091" max="3091" width="12.42578125" bestFit="1" customWidth="1"/>
    <col min="3092" max="3100" width="14.140625" bestFit="1" customWidth="1"/>
    <col min="3101" max="3101" width="12.42578125" bestFit="1" customWidth="1"/>
    <col min="3102" max="3102" width="14.140625" bestFit="1" customWidth="1"/>
    <col min="3103" max="3103" width="17" bestFit="1" customWidth="1"/>
    <col min="3104" max="3104" width="14.140625" bestFit="1" customWidth="1"/>
    <col min="3328" max="3328" width="52.140625" customWidth="1"/>
    <col min="3329" max="3343" width="18.85546875" customWidth="1"/>
    <col min="3344" max="3345" width="12.42578125" bestFit="1" customWidth="1"/>
    <col min="3346" max="3346" width="14.140625" bestFit="1" customWidth="1"/>
    <col min="3347" max="3347" width="12.42578125" bestFit="1" customWidth="1"/>
    <col min="3348" max="3356" width="14.140625" bestFit="1" customWidth="1"/>
    <col min="3357" max="3357" width="12.42578125" bestFit="1" customWidth="1"/>
    <col min="3358" max="3358" width="14.140625" bestFit="1" customWidth="1"/>
    <col min="3359" max="3359" width="17" bestFit="1" customWidth="1"/>
    <col min="3360" max="3360" width="14.140625" bestFit="1" customWidth="1"/>
    <col min="3584" max="3584" width="52.140625" customWidth="1"/>
    <col min="3585" max="3599" width="18.85546875" customWidth="1"/>
    <col min="3600" max="3601" width="12.42578125" bestFit="1" customWidth="1"/>
    <col min="3602" max="3602" width="14.140625" bestFit="1" customWidth="1"/>
    <col min="3603" max="3603" width="12.42578125" bestFit="1" customWidth="1"/>
    <col min="3604" max="3612" width="14.140625" bestFit="1" customWidth="1"/>
    <col min="3613" max="3613" width="12.42578125" bestFit="1" customWidth="1"/>
    <col min="3614" max="3614" width="14.140625" bestFit="1" customWidth="1"/>
    <col min="3615" max="3615" width="17" bestFit="1" customWidth="1"/>
    <col min="3616" max="3616" width="14.140625" bestFit="1" customWidth="1"/>
    <col min="3840" max="3840" width="52.140625" customWidth="1"/>
    <col min="3841" max="3855" width="18.85546875" customWidth="1"/>
    <col min="3856" max="3857" width="12.42578125" bestFit="1" customWidth="1"/>
    <col min="3858" max="3858" width="14.140625" bestFit="1" customWidth="1"/>
    <col min="3859" max="3859" width="12.42578125" bestFit="1" customWidth="1"/>
    <col min="3860" max="3868" width="14.140625" bestFit="1" customWidth="1"/>
    <col min="3869" max="3869" width="12.42578125" bestFit="1" customWidth="1"/>
    <col min="3870" max="3870" width="14.140625" bestFit="1" customWidth="1"/>
    <col min="3871" max="3871" width="17" bestFit="1" customWidth="1"/>
    <col min="3872" max="3872" width="14.140625" bestFit="1" customWidth="1"/>
    <col min="4096" max="4096" width="52.140625" customWidth="1"/>
    <col min="4097" max="4111" width="18.85546875" customWidth="1"/>
    <col min="4112" max="4113" width="12.42578125" bestFit="1" customWidth="1"/>
    <col min="4114" max="4114" width="14.140625" bestFit="1" customWidth="1"/>
    <col min="4115" max="4115" width="12.42578125" bestFit="1" customWidth="1"/>
    <col min="4116" max="4124" width="14.140625" bestFit="1" customWidth="1"/>
    <col min="4125" max="4125" width="12.42578125" bestFit="1" customWidth="1"/>
    <col min="4126" max="4126" width="14.140625" bestFit="1" customWidth="1"/>
    <col min="4127" max="4127" width="17" bestFit="1" customWidth="1"/>
    <col min="4128" max="4128" width="14.140625" bestFit="1" customWidth="1"/>
    <col min="4352" max="4352" width="52.140625" customWidth="1"/>
    <col min="4353" max="4367" width="18.85546875" customWidth="1"/>
    <col min="4368" max="4369" width="12.42578125" bestFit="1" customWidth="1"/>
    <col min="4370" max="4370" width="14.140625" bestFit="1" customWidth="1"/>
    <col min="4371" max="4371" width="12.42578125" bestFit="1" customWidth="1"/>
    <col min="4372" max="4380" width="14.140625" bestFit="1" customWidth="1"/>
    <col min="4381" max="4381" width="12.42578125" bestFit="1" customWidth="1"/>
    <col min="4382" max="4382" width="14.140625" bestFit="1" customWidth="1"/>
    <col min="4383" max="4383" width="17" bestFit="1" customWidth="1"/>
    <col min="4384" max="4384" width="14.140625" bestFit="1" customWidth="1"/>
    <col min="4608" max="4608" width="52.140625" customWidth="1"/>
    <col min="4609" max="4623" width="18.85546875" customWidth="1"/>
    <col min="4624" max="4625" width="12.42578125" bestFit="1" customWidth="1"/>
    <col min="4626" max="4626" width="14.140625" bestFit="1" customWidth="1"/>
    <col min="4627" max="4627" width="12.42578125" bestFit="1" customWidth="1"/>
    <col min="4628" max="4636" width="14.140625" bestFit="1" customWidth="1"/>
    <col min="4637" max="4637" width="12.42578125" bestFit="1" customWidth="1"/>
    <col min="4638" max="4638" width="14.140625" bestFit="1" customWidth="1"/>
    <col min="4639" max="4639" width="17" bestFit="1" customWidth="1"/>
    <col min="4640" max="4640" width="14.140625" bestFit="1" customWidth="1"/>
    <col min="4864" max="4864" width="52.140625" customWidth="1"/>
    <col min="4865" max="4879" width="18.85546875" customWidth="1"/>
    <col min="4880" max="4881" width="12.42578125" bestFit="1" customWidth="1"/>
    <col min="4882" max="4882" width="14.140625" bestFit="1" customWidth="1"/>
    <col min="4883" max="4883" width="12.42578125" bestFit="1" customWidth="1"/>
    <col min="4884" max="4892" width="14.140625" bestFit="1" customWidth="1"/>
    <col min="4893" max="4893" width="12.42578125" bestFit="1" customWidth="1"/>
    <col min="4894" max="4894" width="14.140625" bestFit="1" customWidth="1"/>
    <col min="4895" max="4895" width="17" bestFit="1" customWidth="1"/>
    <col min="4896" max="4896" width="14.140625" bestFit="1" customWidth="1"/>
    <col min="5120" max="5120" width="52.140625" customWidth="1"/>
    <col min="5121" max="5135" width="18.85546875" customWidth="1"/>
    <col min="5136" max="5137" width="12.42578125" bestFit="1" customWidth="1"/>
    <col min="5138" max="5138" width="14.140625" bestFit="1" customWidth="1"/>
    <col min="5139" max="5139" width="12.42578125" bestFit="1" customWidth="1"/>
    <col min="5140" max="5148" width="14.140625" bestFit="1" customWidth="1"/>
    <col min="5149" max="5149" width="12.42578125" bestFit="1" customWidth="1"/>
    <col min="5150" max="5150" width="14.140625" bestFit="1" customWidth="1"/>
    <col min="5151" max="5151" width="17" bestFit="1" customWidth="1"/>
    <col min="5152" max="5152" width="14.140625" bestFit="1" customWidth="1"/>
    <col min="5376" max="5376" width="52.140625" customWidth="1"/>
    <col min="5377" max="5391" width="18.85546875" customWidth="1"/>
    <col min="5392" max="5393" width="12.42578125" bestFit="1" customWidth="1"/>
    <col min="5394" max="5394" width="14.140625" bestFit="1" customWidth="1"/>
    <col min="5395" max="5395" width="12.42578125" bestFit="1" customWidth="1"/>
    <col min="5396" max="5404" width="14.140625" bestFit="1" customWidth="1"/>
    <col min="5405" max="5405" width="12.42578125" bestFit="1" customWidth="1"/>
    <col min="5406" max="5406" width="14.140625" bestFit="1" customWidth="1"/>
    <col min="5407" max="5407" width="17" bestFit="1" customWidth="1"/>
    <col min="5408" max="5408" width="14.140625" bestFit="1" customWidth="1"/>
    <col min="5632" max="5632" width="52.140625" customWidth="1"/>
    <col min="5633" max="5647" width="18.85546875" customWidth="1"/>
    <col min="5648" max="5649" width="12.42578125" bestFit="1" customWidth="1"/>
    <col min="5650" max="5650" width="14.140625" bestFit="1" customWidth="1"/>
    <col min="5651" max="5651" width="12.42578125" bestFit="1" customWidth="1"/>
    <col min="5652" max="5660" width="14.140625" bestFit="1" customWidth="1"/>
    <col min="5661" max="5661" width="12.42578125" bestFit="1" customWidth="1"/>
    <col min="5662" max="5662" width="14.140625" bestFit="1" customWidth="1"/>
    <col min="5663" max="5663" width="17" bestFit="1" customWidth="1"/>
    <col min="5664" max="5664" width="14.140625" bestFit="1" customWidth="1"/>
    <col min="5888" max="5888" width="52.140625" customWidth="1"/>
    <col min="5889" max="5903" width="18.85546875" customWidth="1"/>
    <col min="5904" max="5905" width="12.42578125" bestFit="1" customWidth="1"/>
    <col min="5906" max="5906" width="14.140625" bestFit="1" customWidth="1"/>
    <col min="5907" max="5907" width="12.42578125" bestFit="1" customWidth="1"/>
    <col min="5908" max="5916" width="14.140625" bestFit="1" customWidth="1"/>
    <col min="5917" max="5917" width="12.42578125" bestFit="1" customWidth="1"/>
    <col min="5918" max="5918" width="14.140625" bestFit="1" customWidth="1"/>
    <col min="5919" max="5919" width="17" bestFit="1" customWidth="1"/>
    <col min="5920" max="5920" width="14.140625" bestFit="1" customWidth="1"/>
    <col min="6144" max="6144" width="52.140625" customWidth="1"/>
    <col min="6145" max="6159" width="18.85546875" customWidth="1"/>
    <col min="6160" max="6161" width="12.42578125" bestFit="1" customWidth="1"/>
    <col min="6162" max="6162" width="14.140625" bestFit="1" customWidth="1"/>
    <col min="6163" max="6163" width="12.42578125" bestFit="1" customWidth="1"/>
    <col min="6164" max="6172" width="14.140625" bestFit="1" customWidth="1"/>
    <col min="6173" max="6173" width="12.42578125" bestFit="1" customWidth="1"/>
    <col min="6174" max="6174" width="14.140625" bestFit="1" customWidth="1"/>
    <col min="6175" max="6175" width="17" bestFit="1" customWidth="1"/>
    <col min="6176" max="6176" width="14.140625" bestFit="1" customWidth="1"/>
    <col min="6400" max="6400" width="52.140625" customWidth="1"/>
    <col min="6401" max="6415" width="18.85546875" customWidth="1"/>
    <col min="6416" max="6417" width="12.42578125" bestFit="1" customWidth="1"/>
    <col min="6418" max="6418" width="14.140625" bestFit="1" customWidth="1"/>
    <col min="6419" max="6419" width="12.42578125" bestFit="1" customWidth="1"/>
    <col min="6420" max="6428" width="14.140625" bestFit="1" customWidth="1"/>
    <col min="6429" max="6429" width="12.42578125" bestFit="1" customWidth="1"/>
    <col min="6430" max="6430" width="14.140625" bestFit="1" customWidth="1"/>
    <col min="6431" max="6431" width="17" bestFit="1" customWidth="1"/>
    <col min="6432" max="6432" width="14.140625" bestFit="1" customWidth="1"/>
    <col min="6656" max="6656" width="52.140625" customWidth="1"/>
    <col min="6657" max="6671" width="18.85546875" customWidth="1"/>
    <col min="6672" max="6673" width="12.42578125" bestFit="1" customWidth="1"/>
    <col min="6674" max="6674" width="14.140625" bestFit="1" customWidth="1"/>
    <col min="6675" max="6675" width="12.42578125" bestFit="1" customWidth="1"/>
    <col min="6676" max="6684" width="14.140625" bestFit="1" customWidth="1"/>
    <col min="6685" max="6685" width="12.42578125" bestFit="1" customWidth="1"/>
    <col min="6686" max="6686" width="14.140625" bestFit="1" customWidth="1"/>
    <col min="6687" max="6687" width="17" bestFit="1" customWidth="1"/>
    <col min="6688" max="6688" width="14.140625" bestFit="1" customWidth="1"/>
    <col min="6912" max="6912" width="52.140625" customWidth="1"/>
    <col min="6913" max="6927" width="18.85546875" customWidth="1"/>
    <col min="6928" max="6929" width="12.42578125" bestFit="1" customWidth="1"/>
    <col min="6930" max="6930" width="14.140625" bestFit="1" customWidth="1"/>
    <col min="6931" max="6931" width="12.42578125" bestFit="1" customWidth="1"/>
    <col min="6932" max="6940" width="14.140625" bestFit="1" customWidth="1"/>
    <col min="6941" max="6941" width="12.42578125" bestFit="1" customWidth="1"/>
    <col min="6942" max="6942" width="14.140625" bestFit="1" customWidth="1"/>
    <col min="6943" max="6943" width="17" bestFit="1" customWidth="1"/>
    <col min="6944" max="6944" width="14.140625" bestFit="1" customWidth="1"/>
    <col min="7168" max="7168" width="52.140625" customWidth="1"/>
    <col min="7169" max="7183" width="18.85546875" customWidth="1"/>
    <col min="7184" max="7185" width="12.42578125" bestFit="1" customWidth="1"/>
    <col min="7186" max="7186" width="14.140625" bestFit="1" customWidth="1"/>
    <col min="7187" max="7187" width="12.42578125" bestFit="1" customWidth="1"/>
    <col min="7188" max="7196" width="14.140625" bestFit="1" customWidth="1"/>
    <col min="7197" max="7197" width="12.42578125" bestFit="1" customWidth="1"/>
    <col min="7198" max="7198" width="14.140625" bestFit="1" customWidth="1"/>
    <col min="7199" max="7199" width="17" bestFit="1" customWidth="1"/>
    <col min="7200" max="7200" width="14.140625" bestFit="1" customWidth="1"/>
    <col min="7424" max="7424" width="52.140625" customWidth="1"/>
    <col min="7425" max="7439" width="18.85546875" customWidth="1"/>
    <col min="7440" max="7441" width="12.42578125" bestFit="1" customWidth="1"/>
    <col min="7442" max="7442" width="14.140625" bestFit="1" customWidth="1"/>
    <col min="7443" max="7443" width="12.42578125" bestFit="1" customWidth="1"/>
    <col min="7444" max="7452" width="14.140625" bestFit="1" customWidth="1"/>
    <col min="7453" max="7453" width="12.42578125" bestFit="1" customWidth="1"/>
    <col min="7454" max="7454" width="14.140625" bestFit="1" customWidth="1"/>
    <col min="7455" max="7455" width="17" bestFit="1" customWidth="1"/>
    <col min="7456" max="7456" width="14.140625" bestFit="1" customWidth="1"/>
    <col min="7680" max="7680" width="52.140625" customWidth="1"/>
    <col min="7681" max="7695" width="18.85546875" customWidth="1"/>
    <col min="7696" max="7697" width="12.42578125" bestFit="1" customWidth="1"/>
    <col min="7698" max="7698" width="14.140625" bestFit="1" customWidth="1"/>
    <col min="7699" max="7699" width="12.42578125" bestFit="1" customWidth="1"/>
    <col min="7700" max="7708" width="14.140625" bestFit="1" customWidth="1"/>
    <col min="7709" max="7709" width="12.42578125" bestFit="1" customWidth="1"/>
    <col min="7710" max="7710" width="14.140625" bestFit="1" customWidth="1"/>
    <col min="7711" max="7711" width="17" bestFit="1" customWidth="1"/>
    <col min="7712" max="7712" width="14.140625" bestFit="1" customWidth="1"/>
    <col min="7936" max="7936" width="52.140625" customWidth="1"/>
    <col min="7937" max="7951" width="18.85546875" customWidth="1"/>
    <col min="7952" max="7953" width="12.42578125" bestFit="1" customWidth="1"/>
    <col min="7954" max="7954" width="14.140625" bestFit="1" customWidth="1"/>
    <col min="7955" max="7955" width="12.42578125" bestFit="1" customWidth="1"/>
    <col min="7956" max="7964" width="14.140625" bestFit="1" customWidth="1"/>
    <col min="7965" max="7965" width="12.42578125" bestFit="1" customWidth="1"/>
    <col min="7966" max="7966" width="14.140625" bestFit="1" customWidth="1"/>
    <col min="7967" max="7967" width="17" bestFit="1" customWidth="1"/>
    <col min="7968" max="7968" width="14.140625" bestFit="1" customWidth="1"/>
    <col min="8192" max="8192" width="52.140625" customWidth="1"/>
    <col min="8193" max="8207" width="18.85546875" customWidth="1"/>
    <col min="8208" max="8209" width="12.42578125" bestFit="1" customWidth="1"/>
    <col min="8210" max="8210" width="14.140625" bestFit="1" customWidth="1"/>
    <col min="8211" max="8211" width="12.42578125" bestFit="1" customWidth="1"/>
    <col min="8212" max="8220" width="14.140625" bestFit="1" customWidth="1"/>
    <col min="8221" max="8221" width="12.42578125" bestFit="1" customWidth="1"/>
    <col min="8222" max="8222" width="14.140625" bestFit="1" customWidth="1"/>
    <col min="8223" max="8223" width="17" bestFit="1" customWidth="1"/>
    <col min="8224" max="8224" width="14.140625" bestFit="1" customWidth="1"/>
    <col min="8448" max="8448" width="52.140625" customWidth="1"/>
    <col min="8449" max="8463" width="18.85546875" customWidth="1"/>
    <col min="8464" max="8465" width="12.42578125" bestFit="1" customWidth="1"/>
    <col min="8466" max="8466" width="14.140625" bestFit="1" customWidth="1"/>
    <col min="8467" max="8467" width="12.42578125" bestFit="1" customWidth="1"/>
    <col min="8468" max="8476" width="14.140625" bestFit="1" customWidth="1"/>
    <col min="8477" max="8477" width="12.42578125" bestFit="1" customWidth="1"/>
    <col min="8478" max="8478" width="14.140625" bestFit="1" customWidth="1"/>
    <col min="8479" max="8479" width="17" bestFit="1" customWidth="1"/>
    <col min="8480" max="8480" width="14.140625" bestFit="1" customWidth="1"/>
    <col min="8704" max="8704" width="52.140625" customWidth="1"/>
    <col min="8705" max="8719" width="18.85546875" customWidth="1"/>
    <col min="8720" max="8721" width="12.42578125" bestFit="1" customWidth="1"/>
    <col min="8722" max="8722" width="14.140625" bestFit="1" customWidth="1"/>
    <col min="8723" max="8723" width="12.42578125" bestFit="1" customWidth="1"/>
    <col min="8724" max="8732" width="14.140625" bestFit="1" customWidth="1"/>
    <col min="8733" max="8733" width="12.42578125" bestFit="1" customWidth="1"/>
    <col min="8734" max="8734" width="14.140625" bestFit="1" customWidth="1"/>
    <col min="8735" max="8735" width="17" bestFit="1" customWidth="1"/>
    <col min="8736" max="8736" width="14.140625" bestFit="1" customWidth="1"/>
    <col min="8960" max="8960" width="52.140625" customWidth="1"/>
    <col min="8961" max="8975" width="18.85546875" customWidth="1"/>
    <col min="8976" max="8977" width="12.42578125" bestFit="1" customWidth="1"/>
    <col min="8978" max="8978" width="14.140625" bestFit="1" customWidth="1"/>
    <col min="8979" max="8979" width="12.42578125" bestFit="1" customWidth="1"/>
    <col min="8980" max="8988" width="14.140625" bestFit="1" customWidth="1"/>
    <col min="8989" max="8989" width="12.42578125" bestFit="1" customWidth="1"/>
    <col min="8990" max="8990" width="14.140625" bestFit="1" customWidth="1"/>
    <col min="8991" max="8991" width="17" bestFit="1" customWidth="1"/>
    <col min="8992" max="8992" width="14.140625" bestFit="1" customWidth="1"/>
    <col min="9216" max="9216" width="52.140625" customWidth="1"/>
    <col min="9217" max="9231" width="18.85546875" customWidth="1"/>
    <col min="9232" max="9233" width="12.42578125" bestFit="1" customWidth="1"/>
    <col min="9234" max="9234" width="14.140625" bestFit="1" customWidth="1"/>
    <col min="9235" max="9235" width="12.42578125" bestFit="1" customWidth="1"/>
    <col min="9236" max="9244" width="14.140625" bestFit="1" customWidth="1"/>
    <col min="9245" max="9245" width="12.42578125" bestFit="1" customWidth="1"/>
    <col min="9246" max="9246" width="14.140625" bestFit="1" customWidth="1"/>
    <col min="9247" max="9247" width="17" bestFit="1" customWidth="1"/>
    <col min="9248" max="9248" width="14.140625" bestFit="1" customWidth="1"/>
    <col min="9472" max="9472" width="52.140625" customWidth="1"/>
    <col min="9473" max="9487" width="18.85546875" customWidth="1"/>
    <col min="9488" max="9489" width="12.42578125" bestFit="1" customWidth="1"/>
    <col min="9490" max="9490" width="14.140625" bestFit="1" customWidth="1"/>
    <col min="9491" max="9491" width="12.42578125" bestFit="1" customWidth="1"/>
    <col min="9492" max="9500" width="14.140625" bestFit="1" customWidth="1"/>
    <col min="9501" max="9501" width="12.42578125" bestFit="1" customWidth="1"/>
    <col min="9502" max="9502" width="14.140625" bestFit="1" customWidth="1"/>
    <col min="9503" max="9503" width="17" bestFit="1" customWidth="1"/>
    <col min="9504" max="9504" width="14.140625" bestFit="1" customWidth="1"/>
    <col min="9728" max="9728" width="52.140625" customWidth="1"/>
    <col min="9729" max="9743" width="18.85546875" customWidth="1"/>
    <col min="9744" max="9745" width="12.42578125" bestFit="1" customWidth="1"/>
    <col min="9746" max="9746" width="14.140625" bestFit="1" customWidth="1"/>
    <col min="9747" max="9747" width="12.42578125" bestFit="1" customWidth="1"/>
    <col min="9748" max="9756" width="14.140625" bestFit="1" customWidth="1"/>
    <col min="9757" max="9757" width="12.42578125" bestFit="1" customWidth="1"/>
    <col min="9758" max="9758" width="14.140625" bestFit="1" customWidth="1"/>
    <col min="9759" max="9759" width="17" bestFit="1" customWidth="1"/>
    <col min="9760" max="9760" width="14.140625" bestFit="1" customWidth="1"/>
    <col min="9984" max="9984" width="52.140625" customWidth="1"/>
    <col min="9985" max="9999" width="18.85546875" customWidth="1"/>
    <col min="10000" max="10001" width="12.42578125" bestFit="1" customWidth="1"/>
    <col min="10002" max="10002" width="14.140625" bestFit="1" customWidth="1"/>
    <col min="10003" max="10003" width="12.42578125" bestFit="1" customWidth="1"/>
    <col min="10004" max="10012" width="14.140625" bestFit="1" customWidth="1"/>
    <col min="10013" max="10013" width="12.42578125" bestFit="1" customWidth="1"/>
    <col min="10014" max="10014" width="14.140625" bestFit="1" customWidth="1"/>
    <col min="10015" max="10015" width="17" bestFit="1" customWidth="1"/>
    <col min="10016" max="10016" width="14.140625" bestFit="1" customWidth="1"/>
    <col min="10240" max="10240" width="52.140625" customWidth="1"/>
    <col min="10241" max="10255" width="18.85546875" customWidth="1"/>
    <col min="10256" max="10257" width="12.42578125" bestFit="1" customWidth="1"/>
    <col min="10258" max="10258" width="14.140625" bestFit="1" customWidth="1"/>
    <col min="10259" max="10259" width="12.42578125" bestFit="1" customWidth="1"/>
    <col min="10260" max="10268" width="14.140625" bestFit="1" customWidth="1"/>
    <col min="10269" max="10269" width="12.42578125" bestFit="1" customWidth="1"/>
    <col min="10270" max="10270" width="14.140625" bestFit="1" customWidth="1"/>
    <col min="10271" max="10271" width="17" bestFit="1" customWidth="1"/>
    <col min="10272" max="10272" width="14.140625" bestFit="1" customWidth="1"/>
    <col min="10496" max="10496" width="52.140625" customWidth="1"/>
    <col min="10497" max="10511" width="18.85546875" customWidth="1"/>
    <col min="10512" max="10513" width="12.42578125" bestFit="1" customWidth="1"/>
    <col min="10514" max="10514" width="14.140625" bestFit="1" customWidth="1"/>
    <col min="10515" max="10515" width="12.42578125" bestFit="1" customWidth="1"/>
    <col min="10516" max="10524" width="14.140625" bestFit="1" customWidth="1"/>
    <col min="10525" max="10525" width="12.42578125" bestFit="1" customWidth="1"/>
    <col min="10526" max="10526" width="14.140625" bestFit="1" customWidth="1"/>
    <col min="10527" max="10527" width="17" bestFit="1" customWidth="1"/>
    <col min="10528" max="10528" width="14.140625" bestFit="1" customWidth="1"/>
    <col min="10752" max="10752" width="52.140625" customWidth="1"/>
    <col min="10753" max="10767" width="18.85546875" customWidth="1"/>
    <col min="10768" max="10769" width="12.42578125" bestFit="1" customWidth="1"/>
    <col min="10770" max="10770" width="14.140625" bestFit="1" customWidth="1"/>
    <col min="10771" max="10771" width="12.42578125" bestFit="1" customWidth="1"/>
    <col min="10772" max="10780" width="14.140625" bestFit="1" customWidth="1"/>
    <col min="10781" max="10781" width="12.42578125" bestFit="1" customWidth="1"/>
    <col min="10782" max="10782" width="14.140625" bestFit="1" customWidth="1"/>
    <col min="10783" max="10783" width="17" bestFit="1" customWidth="1"/>
    <col min="10784" max="10784" width="14.140625" bestFit="1" customWidth="1"/>
    <col min="11008" max="11008" width="52.140625" customWidth="1"/>
    <col min="11009" max="11023" width="18.85546875" customWidth="1"/>
    <col min="11024" max="11025" width="12.42578125" bestFit="1" customWidth="1"/>
    <col min="11026" max="11026" width="14.140625" bestFit="1" customWidth="1"/>
    <col min="11027" max="11027" width="12.42578125" bestFit="1" customWidth="1"/>
    <col min="11028" max="11036" width="14.140625" bestFit="1" customWidth="1"/>
    <col min="11037" max="11037" width="12.42578125" bestFit="1" customWidth="1"/>
    <col min="11038" max="11038" width="14.140625" bestFit="1" customWidth="1"/>
    <col min="11039" max="11039" width="17" bestFit="1" customWidth="1"/>
    <col min="11040" max="11040" width="14.140625" bestFit="1" customWidth="1"/>
    <col min="11264" max="11264" width="52.140625" customWidth="1"/>
    <col min="11265" max="11279" width="18.85546875" customWidth="1"/>
    <col min="11280" max="11281" width="12.42578125" bestFit="1" customWidth="1"/>
    <col min="11282" max="11282" width="14.140625" bestFit="1" customWidth="1"/>
    <col min="11283" max="11283" width="12.42578125" bestFit="1" customWidth="1"/>
    <col min="11284" max="11292" width="14.140625" bestFit="1" customWidth="1"/>
    <col min="11293" max="11293" width="12.42578125" bestFit="1" customWidth="1"/>
    <col min="11294" max="11294" width="14.140625" bestFit="1" customWidth="1"/>
    <col min="11295" max="11295" width="17" bestFit="1" customWidth="1"/>
    <col min="11296" max="11296" width="14.140625" bestFit="1" customWidth="1"/>
    <col min="11520" max="11520" width="52.140625" customWidth="1"/>
    <col min="11521" max="11535" width="18.85546875" customWidth="1"/>
    <col min="11536" max="11537" width="12.42578125" bestFit="1" customWidth="1"/>
    <col min="11538" max="11538" width="14.140625" bestFit="1" customWidth="1"/>
    <col min="11539" max="11539" width="12.42578125" bestFit="1" customWidth="1"/>
    <col min="11540" max="11548" width="14.140625" bestFit="1" customWidth="1"/>
    <col min="11549" max="11549" width="12.42578125" bestFit="1" customWidth="1"/>
    <col min="11550" max="11550" width="14.140625" bestFit="1" customWidth="1"/>
    <col min="11551" max="11551" width="17" bestFit="1" customWidth="1"/>
    <col min="11552" max="11552" width="14.140625" bestFit="1" customWidth="1"/>
    <col min="11776" max="11776" width="52.140625" customWidth="1"/>
    <col min="11777" max="11791" width="18.85546875" customWidth="1"/>
    <col min="11792" max="11793" width="12.42578125" bestFit="1" customWidth="1"/>
    <col min="11794" max="11794" width="14.140625" bestFit="1" customWidth="1"/>
    <col min="11795" max="11795" width="12.42578125" bestFit="1" customWidth="1"/>
    <col min="11796" max="11804" width="14.140625" bestFit="1" customWidth="1"/>
    <col min="11805" max="11805" width="12.42578125" bestFit="1" customWidth="1"/>
    <col min="11806" max="11806" width="14.140625" bestFit="1" customWidth="1"/>
    <col min="11807" max="11807" width="17" bestFit="1" customWidth="1"/>
    <col min="11808" max="11808" width="14.140625" bestFit="1" customWidth="1"/>
    <col min="12032" max="12032" width="52.140625" customWidth="1"/>
    <col min="12033" max="12047" width="18.85546875" customWidth="1"/>
    <col min="12048" max="12049" width="12.42578125" bestFit="1" customWidth="1"/>
    <col min="12050" max="12050" width="14.140625" bestFit="1" customWidth="1"/>
    <col min="12051" max="12051" width="12.42578125" bestFit="1" customWidth="1"/>
    <col min="12052" max="12060" width="14.140625" bestFit="1" customWidth="1"/>
    <col min="12061" max="12061" width="12.42578125" bestFit="1" customWidth="1"/>
    <col min="12062" max="12062" width="14.140625" bestFit="1" customWidth="1"/>
    <col min="12063" max="12063" width="17" bestFit="1" customWidth="1"/>
    <col min="12064" max="12064" width="14.140625" bestFit="1" customWidth="1"/>
    <col min="12288" max="12288" width="52.140625" customWidth="1"/>
    <col min="12289" max="12303" width="18.85546875" customWidth="1"/>
    <col min="12304" max="12305" width="12.42578125" bestFit="1" customWidth="1"/>
    <col min="12306" max="12306" width="14.140625" bestFit="1" customWidth="1"/>
    <col min="12307" max="12307" width="12.42578125" bestFit="1" customWidth="1"/>
    <col min="12308" max="12316" width="14.140625" bestFit="1" customWidth="1"/>
    <col min="12317" max="12317" width="12.42578125" bestFit="1" customWidth="1"/>
    <col min="12318" max="12318" width="14.140625" bestFit="1" customWidth="1"/>
    <col min="12319" max="12319" width="17" bestFit="1" customWidth="1"/>
    <col min="12320" max="12320" width="14.140625" bestFit="1" customWidth="1"/>
    <col min="12544" max="12544" width="52.140625" customWidth="1"/>
    <col min="12545" max="12559" width="18.85546875" customWidth="1"/>
    <col min="12560" max="12561" width="12.42578125" bestFit="1" customWidth="1"/>
    <col min="12562" max="12562" width="14.140625" bestFit="1" customWidth="1"/>
    <col min="12563" max="12563" width="12.42578125" bestFit="1" customWidth="1"/>
    <col min="12564" max="12572" width="14.140625" bestFit="1" customWidth="1"/>
    <col min="12573" max="12573" width="12.42578125" bestFit="1" customWidth="1"/>
    <col min="12574" max="12574" width="14.140625" bestFit="1" customWidth="1"/>
    <col min="12575" max="12575" width="17" bestFit="1" customWidth="1"/>
    <col min="12576" max="12576" width="14.140625" bestFit="1" customWidth="1"/>
    <col min="12800" max="12800" width="52.140625" customWidth="1"/>
    <col min="12801" max="12815" width="18.85546875" customWidth="1"/>
    <col min="12816" max="12817" width="12.42578125" bestFit="1" customWidth="1"/>
    <col min="12818" max="12818" width="14.140625" bestFit="1" customWidth="1"/>
    <col min="12819" max="12819" width="12.42578125" bestFit="1" customWidth="1"/>
    <col min="12820" max="12828" width="14.140625" bestFit="1" customWidth="1"/>
    <col min="12829" max="12829" width="12.42578125" bestFit="1" customWidth="1"/>
    <col min="12830" max="12830" width="14.140625" bestFit="1" customWidth="1"/>
    <col min="12831" max="12831" width="17" bestFit="1" customWidth="1"/>
    <col min="12832" max="12832" width="14.140625" bestFit="1" customWidth="1"/>
    <col min="13056" max="13056" width="52.140625" customWidth="1"/>
    <col min="13057" max="13071" width="18.85546875" customWidth="1"/>
    <col min="13072" max="13073" width="12.42578125" bestFit="1" customWidth="1"/>
    <col min="13074" max="13074" width="14.140625" bestFit="1" customWidth="1"/>
    <col min="13075" max="13075" width="12.42578125" bestFit="1" customWidth="1"/>
    <col min="13076" max="13084" width="14.140625" bestFit="1" customWidth="1"/>
    <col min="13085" max="13085" width="12.42578125" bestFit="1" customWidth="1"/>
    <col min="13086" max="13086" width="14.140625" bestFit="1" customWidth="1"/>
    <col min="13087" max="13087" width="17" bestFit="1" customWidth="1"/>
    <col min="13088" max="13088" width="14.140625" bestFit="1" customWidth="1"/>
    <col min="13312" max="13312" width="52.140625" customWidth="1"/>
    <col min="13313" max="13327" width="18.85546875" customWidth="1"/>
    <col min="13328" max="13329" width="12.42578125" bestFit="1" customWidth="1"/>
    <col min="13330" max="13330" width="14.140625" bestFit="1" customWidth="1"/>
    <col min="13331" max="13331" width="12.42578125" bestFit="1" customWidth="1"/>
    <col min="13332" max="13340" width="14.140625" bestFit="1" customWidth="1"/>
    <col min="13341" max="13341" width="12.42578125" bestFit="1" customWidth="1"/>
    <col min="13342" max="13342" width="14.140625" bestFit="1" customWidth="1"/>
    <col min="13343" max="13343" width="17" bestFit="1" customWidth="1"/>
    <col min="13344" max="13344" width="14.140625" bestFit="1" customWidth="1"/>
    <col min="13568" max="13568" width="52.140625" customWidth="1"/>
    <col min="13569" max="13583" width="18.85546875" customWidth="1"/>
    <col min="13584" max="13585" width="12.42578125" bestFit="1" customWidth="1"/>
    <col min="13586" max="13586" width="14.140625" bestFit="1" customWidth="1"/>
    <col min="13587" max="13587" width="12.42578125" bestFit="1" customWidth="1"/>
    <col min="13588" max="13596" width="14.140625" bestFit="1" customWidth="1"/>
    <col min="13597" max="13597" width="12.42578125" bestFit="1" customWidth="1"/>
    <col min="13598" max="13598" width="14.140625" bestFit="1" customWidth="1"/>
    <col min="13599" max="13599" width="17" bestFit="1" customWidth="1"/>
    <col min="13600" max="13600" width="14.140625" bestFit="1" customWidth="1"/>
    <col min="13824" max="13824" width="52.140625" customWidth="1"/>
    <col min="13825" max="13839" width="18.85546875" customWidth="1"/>
    <col min="13840" max="13841" width="12.42578125" bestFit="1" customWidth="1"/>
    <col min="13842" max="13842" width="14.140625" bestFit="1" customWidth="1"/>
    <col min="13843" max="13843" width="12.42578125" bestFit="1" customWidth="1"/>
    <col min="13844" max="13852" width="14.140625" bestFit="1" customWidth="1"/>
    <col min="13853" max="13853" width="12.42578125" bestFit="1" customWidth="1"/>
    <col min="13854" max="13854" width="14.140625" bestFit="1" customWidth="1"/>
    <col min="13855" max="13855" width="17" bestFit="1" customWidth="1"/>
    <col min="13856" max="13856" width="14.140625" bestFit="1" customWidth="1"/>
    <col min="14080" max="14080" width="52.140625" customWidth="1"/>
    <col min="14081" max="14095" width="18.85546875" customWidth="1"/>
    <col min="14096" max="14097" width="12.42578125" bestFit="1" customWidth="1"/>
    <col min="14098" max="14098" width="14.140625" bestFit="1" customWidth="1"/>
    <col min="14099" max="14099" width="12.42578125" bestFit="1" customWidth="1"/>
    <col min="14100" max="14108" width="14.140625" bestFit="1" customWidth="1"/>
    <col min="14109" max="14109" width="12.42578125" bestFit="1" customWidth="1"/>
    <col min="14110" max="14110" width="14.140625" bestFit="1" customWidth="1"/>
    <col min="14111" max="14111" width="17" bestFit="1" customWidth="1"/>
    <col min="14112" max="14112" width="14.140625" bestFit="1" customWidth="1"/>
    <col min="14336" max="14336" width="52.140625" customWidth="1"/>
    <col min="14337" max="14351" width="18.85546875" customWidth="1"/>
    <col min="14352" max="14353" width="12.42578125" bestFit="1" customWidth="1"/>
    <col min="14354" max="14354" width="14.140625" bestFit="1" customWidth="1"/>
    <col min="14355" max="14355" width="12.42578125" bestFit="1" customWidth="1"/>
    <col min="14356" max="14364" width="14.140625" bestFit="1" customWidth="1"/>
    <col min="14365" max="14365" width="12.42578125" bestFit="1" customWidth="1"/>
    <col min="14366" max="14366" width="14.140625" bestFit="1" customWidth="1"/>
    <col min="14367" max="14367" width="17" bestFit="1" customWidth="1"/>
    <col min="14368" max="14368" width="14.140625" bestFit="1" customWidth="1"/>
    <col min="14592" max="14592" width="52.140625" customWidth="1"/>
    <col min="14593" max="14607" width="18.85546875" customWidth="1"/>
    <col min="14608" max="14609" width="12.42578125" bestFit="1" customWidth="1"/>
    <col min="14610" max="14610" width="14.140625" bestFit="1" customWidth="1"/>
    <col min="14611" max="14611" width="12.42578125" bestFit="1" customWidth="1"/>
    <col min="14612" max="14620" width="14.140625" bestFit="1" customWidth="1"/>
    <col min="14621" max="14621" width="12.42578125" bestFit="1" customWidth="1"/>
    <col min="14622" max="14622" width="14.140625" bestFit="1" customWidth="1"/>
    <col min="14623" max="14623" width="17" bestFit="1" customWidth="1"/>
    <col min="14624" max="14624" width="14.140625" bestFit="1" customWidth="1"/>
    <col min="14848" max="14848" width="52.140625" customWidth="1"/>
    <col min="14849" max="14863" width="18.85546875" customWidth="1"/>
    <col min="14864" max="14865" width="12.42578125" bestFit="1" customWidth="1"/>
    <col min="14866" max="14866" width="14.140625" bestFit="1" customWidth="1"/>
    <col min="14867" max="14867" width="12.42578125" bestFit="1" customWidth="1"/>
    <col min="14868" max="14876" width="14.140625" bestFit="1" customWidth="1"/>
    <col min="14877" max="14877" width="12.42578125" bestFit="1" customWidth="1"/>
    <col min="14878" max="14878" width="14.140625" bestFit="1" customWidth="1"/>
    <col min="14879" max="14879" width="17" bestFit="1" customWidth="1"/>
    <col min="14880" max="14880" width="14.140625" bestFit="1" customWidth="1"/>
    <col min="15104" max="15104" width="52.140625" customWidth="1"/>
    <col min="15105" max="15119" width="18.85546875" customWidth="1"/>
    <col min="15120" max="15121" width="12.42578125" bestFit="1" customWidth="1"/>
    <col min="15122" max="15122" width="14.140625" bestFit="1" customWidth="1"/>
    <col min="15123" max="15123" width="12.42578125" bestFit="1" customWidth="1"/>
    <col min="15124" max="15132" width="14.140625" bestFit="1" customWidth="1"/>
    <col min="15133" max="15133" width="12.42578125" bestFit="1" customWidth="1"/>
    <col min="15134" max="15134" width="14.140625" bestFit="1" customWidth="1"/>
    <col min="15135" max="15135" width="17" bestFit="1" customWidth="1"/>
    <col min="15136" max="15136" width="14.140625" bestFit="1" customWidth="1"/>
    <col min="15360" max="15360" width="52.140625" customWidth="1"/>
    <col min="15361" max="15375" width="18.85546875" customWidth="1"/>
    <col min="15376" max="15377" width="12.42578125" bestFit="1" customWidth="1"/>
    <col min="15378" max="15378" width="14.140625" bestFit="1" customWidth="1"/>
    <col min="15379" max="15379" width="12.42578125" bestFit="1" customWidth="1"/>
    <col min="15380" max="15388" width="14.140625" bestFit="1" customWidth="1"/>
    <col min="15389" max="15389" width="12.42578125" bestFit="1" customWidth="1"/>
    <col min="15390" max="15390" width="14.140625" bestFit="1" customWidth="1"/>
    <col min="15391" max="15391" width="17" bestFit="1" customWidth="1"/>
    <col min="15392" max="15392" width="14.140625" bestFit="1" customWidth="1"/>
    <col min="15616" max="15616" width="52.140625" customWidth="1"/>
    <col min="15617" max="15631" width="18.85546875" customWidth="1"/>
    <col min="15632" max="15633" width="12.42578125" bestFit="1" customWidth="1"/>
    <col min="15634" max="15634" width="14.140625" bestFit="1" customWidth="1"/>
    <col min="15635" max="15635" width="12.42578125" bestFit="1" customWidth="1"/>
    <col min="15636" max="15644" width="14.140625" bestFit="1" customWidth="1"/>
    <col min="15645" max="15645" width="12.42578125" bestFit="1" customWidth="1"/>
    <col min="15646" max="15646" width="14.140625" bestFit="1" customWidth="1"/>
    <col min="15647" max="15647" width="17" bestFit="1" customWidth="1"/>
    <col min="15648" max="15648" width="14.140625" bestFit="1" customWidth="1"/>
    <col min="15872" max="15872" width="52.140625" customWidth="1"/>
    <col min="15873" max="15887" width="18.85546875" customWidth="1"/>
    <col min="15888" max="15889" width="12.42578125" bestFit="1" customWidth="1"/>
    <col min="15890" max="15890" width="14.140625" bestFit="1" customWidth="1"/>
    <col min="15891" max="15891" width="12.42578125" bestFit="1" customWidth="1"/>
    <col min="15892" max="15900" width="14.140625" bestFit="1" customWidth="1"/>
    <col min="15901" max="15901" width="12.42578125" bestFit="1" customWidth="1"/>
    <col min="15902" max="15902" width="14.140625" bestFit="1" customWidth="1"/>
    <col min="15903" max="15903" width="17" bestFit="1" customWidth="1"/>
    <col min="15904" max="15904" width="14.140625" bestFit="1" customWidth="1"/>
    <col min="16128" max="16128" width="52.140625" customWidth="1"/>
    <col min="16129" max="16143" width="18.85546875" customWidth="1"/>
    <col min="16144" max="16145" width="12.42578125" bestFit="1" customWidth="1"/>
    <col min="16146" max="16146" width="14.140625" bestFit="1" customWidth="1"/>
    <col min="16147" max="16147" width="12.42578125" bestFit="1" customWidth="1"/>
    <col min="16148" max="16156" width="14.140625" bestFit="1" customWidth="1"/>
    <col min="16157" max="16157" width="12.42578125" bestFit="1" customWidth="1"/>
    <col min="16158" max="16158" width="14.140625" bestFit="1" customWidth="1"/>
    <col min="16159" max="16159" width="17" bestFit="1" customWidth="1"/>
    <col min="16160" max="16160" width="14.140625" bestFit="1" customWidth="1"/>
  </cols>
  <sheetData>
    <row r="1" spans="1:33" s="71" customFormat="1" ht="3.75" hidden="1" customHeight="1">
      <c r="A1" s="885"/>
      <c r="B1" s="269"/>
      <c r="C1" s="269"/>
      <c r="D1" s="269"/>
      <c r="E1" s="269"/>
      <c r="F1" s="269"/>
      <c r="G1" s="269"/>
      <c r="H1" s="269"/>
      <c r="I1" s="269"/>
      <c r="J1" s="269"/>
      <c r="K1" s="269"/>
      <c r="L1" s="269"/>
      <c r="M1" s="269"/>
      <c r="N1" s="269"/>
      <c r="O1" s="269"/>
      <c r="P1" s="875"/>
      <c r="Q1" s="886"/>
      <c r="R1" s="886"/>
      <c r="S1" s="886"/>
      <c r="T1" s="886"/>
      <c r="U1" s="886"/>
      <c r="V1" s="886"/>
      <c r="W1" s="886"/>
      <c r="X1" s="886"/>
      <c r="Y1" s="886"/>
      <c r="Z1" s="886"/>
      <c r="AA1" s="886"/>
      <c r="AB1" s="886"/>
      <c r="AC1" s="886"/>
      <c r="AD1" s="886"/>
      <c r="AE1" s="886"/>
      <c r="AF1" s="886"/>
      <c r="AG1" s="886"/>
    </row>
    <row r="2" spans="1:33" s="887" customFormat="1" ht="60" customHeight="1">
      <c r="A2" s="1276" t="s">
        <v>593</v>
      </c>
      <c r="B2" s="1276"/>
      <c r="C2" s="1276"/>
      <c r="D2" s="1276"/>
      <c r="E2" s="1276"/>
      <c r="F2" s="1276"/>
      <c r="G2" s="1276"/>
      <c r="H2" s="1276"/>
      <c r="I2" s="1276"/>
      <c r="J2" s="1276"/>
      <c r="K2" s="1276"/>
      <c r="L2" s="1276"/>
      <c r="M2" s="1276"/>
      <c r="N2" s="1276"/>
      <c r="O2" s="1276"/>
      <c r="P2" s="1276"/>
      <c r="Q2" s="1276"/>
      <c r="R2" s="1276"/>
      <c r="S2" s="1276"/>
      <c r="T2" s="1276"/>
      <c r="U2" s="1276"/>
      <c r="V2" s="1276"/>
      <c r="W2" s="1276"/>
      <c r="X2" s="1276"/>
      <c r="Y2" s="1276"/>
      <c r="Z2" s="1276"/>
      <c r="AA2" s="1276"/>
      <c r="AB2" s="1276"/>
      <c r="AC2" s="1276"/>
      <c r="AD2" s="1276"/>
      <c r="AE2" s="1276"/>
      <c r="AF2" s="1276"/>
      <c r="AG2" s="1276"/>
    </row>
    <row r="3" spans="1:33" s="887" customFormat="1" ht="39" customHeight="1">
      <c r="A3" s="1276" t="s">
        <v>1231</v>
      </c>
      <c r="B3" s="1276"/>
      <c r="C3" s="1276"/>
      <c r="D3" s="1276"/>
      <c r="E3" s="1276"/>
      <c r="F3" s="1276"/>
      <c r="G3" s="1276"/>
      <c r="H3" s="1276"/>
      <c r="I3" s="1276"/>
      <c r="J3" s="1276"/>
      <c r="K3" s="1276"/>
      <c r="L3" s="1276"/>
      <c r="M3" s="1276"/>
      <c r="N3" s="1276"/>
      <c r="O3" s="1276"/>
      <c r="P3" s="1276"/>
      <c r="Q3" s="1276"/>
      <c r="R3" s="1276"/>
      <c r="S3" s="1276"/>
      <c r="T3" s="1276"/>
      <c r="U3" s="1276"/>
      <c r="V3" s="1276"/>
      <c r="W3" s="1276"/>
      <c r="X3" s="1276"/>
      <c r="Y3" s="1276"/>
      <c r="Z3" s="1276"/>
      <c r="AA3" s="1276"/>
      <c r="AB3" s="1276"/>
      <c r="AC3" s="1276"/>
      <c r="AD3" s="1276"/>
      <c r="AE3" s="1276"/>
      <c r="AF3" s="1276"/>
      <c r="AG3" s="1276"/>
    </row>
    <row r="4" spans="1:33" s="887" customFormat="1" ht="39" customHeight="1">
      <c r="A4" s="1276" t="s">
        <v>584</v>
      </c>
      <c r="B4" s="1276"/>
      <c r="C4" s="1276"/>
      <c r="D4" s="1276"/>
      <c r="E4" s="1276"/>
      <c r="F4" s="1276"/>
      <c r="G4" s="1276"/>
      <c r="H4" s="1276"/>
      <c r="I4" s="1276"/>
      <c r="J4" s="1276"/>
      <c r="K4" s="1276"/>
      <c r="L4" s="1276"/>
      <c r="M4" s="1276"/>
      <c r="N4" s="1276"/>
      <c r="O4" s="1276"/>
      <c r="P4" s="1276"/>
      <c r="Q4" s="1276"/>
      <c r="R4" s="1276"/>
      <c r="S4" s="1276"/>
      <c r="T4" s="1276"/>
      <c r="U4" s="1276"/>
      <c r="V4" s="1276"/>
      <c r="W4" s="1276"/>
      <c r="X4" s="1276"/>
      <c r="Y4" s="1276"/>
      <c r="Z4" s="1276"/>
      <c r="AA4" s="1276"/>
      <c r="AB4" s="1276"/>
      <c r="AC4" s="1276"/>
      <c r="AD4" s="1276"/>
      <c r="AE4" s="1276"/>
      <c r="AF4" s="1276"/>
      <c r="AG4" s="1276"/>
    </row>
    <row r="5" spans="1:33" s="888" customFormat="1" ht="60" customHeight="1">
      <c r="A5" s="1355" t="s">
        <v>274</v>
      </c>
      <c r="B5" s="1355"/>
      <c r="C5" s="1355"/>
      <c r="D5" s="1355"/>
      <c r="E5" s="1355"/>
      <c r="F5" s="1355"/>
      <c r="G5" s="1355"/>
      <c r="H5" s="1355"/>
      <c r="I5" s="1355"/>
      <c r="J5" s="1355"/>
      <c r="K5" s="1355"/>
      <c r="L5" s="1355"/>
      <c r="M5" s="1355"/>
      <c r="N5" s="1355"/>
      <c r="O5" s="1355"/>
      <c r="P5" s="1355"/>
      <c r="Q5" s="1355"/>
      <c r="R5" s="1355"/>
      <c r="S5" s="1355"/>
      <c r="T5" s="1355"/>
      <c r="U5" s="1355"/>
      <c r="V5" s="1355"/>
      <c r="W5" s="1355"/>
      <c r="X5" s="1355"/>
      <c r="Y5" s="1355"/>
      <c r="Z5" s="1355"/>
      <c r="AA5" s="1355"/>
      <c r="AB5" s="1355"/>
      <c r="AC5" s="1355"/>
      <c r="AD5" s="1355"/>
      <c r="AE5" s="1355"/>
      <c r="AF5" s="1355"/>
      <c r="AG5" s="1355"/>
    </row>
    <row r="6" spans="1:33" ht="6" customHeight="1">
      <c r="A6" s="382"/>
    </row>
    <row r="7" spans="1:33" ht="10.5" customHeight="1" thickBot="1">
      <c r="A7" s="356"/>
      <c r="B7" s="357"/>
      <c r="C7" s="357"/>
      <c r="D7" s="358"/>
      <c r="E7" s="357"/>
      <c r="F7" s="357"/>
      <c r="G7" s="357"/>
      <c r="H7" s="357"/>
      <c r="I7" s="358"/>
      <c r="J7" s="357"/>
      <c r="K7" s="357"/>
      <c r="L7" s="357"/>
      <c r="M7" s="357"/>
      <c r="N7" s="357"/>
      <c r="O7" s="357"/>
      <c r="P7" s="357"/>
    </row>
    <row r="8" spans="1:33" ht="27" customHeight="1" thickTop="1" thickBot="1">
      <c r="A8" s="889" t="s">
        <v>894</v>
      </c>
      <c r="B8" s="890" t="s">
        <v>134</v>
      </c>
      <c r="C8" s="890" t="s">
        <v>136</v>
      </c>
      <c r="D8" s="890" t="s">
        <v>138</v>
      </c>
      <c r="E8" s="890" t="s">
        <v>140</v>
      </c>
      <c r="F8" s="890" t="s">
        <v>142</v>
      </c>
      <c r="G8" s="890" t="s">
        <v>144</v>
      </c>
      <c r="H8" s="890" t="s">
        <v>146</v>
      </c>
      <c r="I8" s="890" t="s">
        <v>148</v>
      </c>
      <c r="J8" s="890" t="s">
        <v>150</v>
      </c>
      <c r="K8" s="890" t="s">
        <v>152</v>
      </c>
      <c r="L8" s="890" t="s">
        <v>154</v>
      </c>
      <c r="M8" s="890" t="s">
        <v>156</v>
      </c>
      <c r="N8" s="890" t="s">
        <v>158</v>
      </c>
      <c r="O8" s="890" t="s">
        <v>160</v>
      </c>
      <c r="P8" s="890" t="s">
        <v>162</v>
      </c>
      <c r="Q8" s="890" t="s">
        <v>164</v>
      </c>
      <c r="R8" s="890" t="s">
        <v>166</v>
      </c>
      <c r="S8" s="890" t="s">
        <v>168</v>
      </c>
      <c r="T8" s="890" t="s">
        <v>170</v>
      </c>
      <c r="U8" s="890" t="s">
        <v>172</v>
      </c>
      <c r="V8" s="890" t="s">
        <v>174</v>
      </c>
      <c r="W8" s="890" t="s">
        <v>176</v>
      </c>
      <c r="X8" s="890" t="s">
        <v>178</v>
      </c>
      <c r="Y8" s="890" t="s">
        <v>180</v>
      </c>
      <c r="Z8" s="890" t="s">
        <v>182</v>
      </c>
      <c r="AA8" s="890" t="s">
        <v>184</v>
      </c>
      <c r="AB8" s="890" t="s">
        <v>186</v>
      </c>
      <c r="AC8" s="890" t="s">
        <v>188</v>
      </c>
      <c r="AD8" s="890" t="s">
        <v>190</v>
      </c>
      <c r="AE8" s="890" t="s">
        <v>192</v>
      </c>
      <c r="AF8" s="890" t="s">
        <v>279</v>
      </c>
      <c r="AG8" s="891" t="s">
        <v>844</v>
      </c>
    </row>
    <row r="9" spans="1:33" ht="33" customHeight="1" thickTop="1">
      <c r="A9" s="892" t="s">
        <v>896</v>
      </c>
      <c r="B9" s="893">
        <v>30000</v>
      </c>
      <c r="C9" s="893">
        <v>0</v>
      </c>
      <c r="D9" s="893">
        <v>36077.860420000005</v>
      </c>
      <c r="E9" s="893">
        <v>0</v>
      </c>
      <c r="F9" s="893">
        <v>0</v>
      </c>
      <c r="G9" s="893">
        <v>0</v>
      </c>
      <c r="H9" s="893">
        <v>0</v>
      </c>
      <c r="I9" s="893">
        <v>0</v>
      </c>
      <c r="J9" s="893">
        <v>0</v>
      </c>
      <c r="K9" s="893">
        <v>0</v>
      </c>
      <c r="L9" s="893">
        <v>0</v>
      </c>
      <c r="M9" s="893">
        <v>0</v>
      </c>
      <c r="N9" s="893">
        <v>0</v>
      </c>
      <c r="O9" s="893">
        <v>0</v>
      </c>
      <c r="P9" s="893">
        <v>0</v>
      </c>
      <c r="Q9" s="893">
        <v>0</v>
      </c>
      <c r="R9" s="893">
        <v>0</v>
      </c>
      <c r="S9" s="893">
        <v>0</v>
      </c>
      <c r="T9" s="893">
        <v>0</v>
      </c>
      <c r="U9" s="893">
        <v>16000</v>
      </c>
      <c r="V9" s="893">
        <v>0</v>
      </c>
      <c r="W9" s="893">
        <v>0</v>
      </c>
      <c r="X9" s="893">
        <v>0</v>
      </c>
      <c r="Y9" s="893">
        <v>0</v>
      </c>
      <c r="Z9" s="893">
        <v>0</v>
      </c>
      <c r="AA9" s="893">
        <v>0</v>
      </c>
      <c r="AB9" s="893">
        <v>0</v>
      </c>
      <c r="AC9" s="893">
        <v>0</v>
      </c>
      <c r="AD9" s="893">
        <v>0</v>
      </c>
      <c r="AE9" s="893">
        <v>0</v>
      </c>
      <c r="AF9" s="893">
        <v>82077.860419999997</v>
      </c>
      <c r="AG9" s="894">
        <v>1.2421715974589324E-2</v>
      </c>
    </row>
    <row r="10" spans="1:33" ht="30" customHeight="1">
      <c r="A10" s="892" t="s">
        <v>897</v>
      </c>
      <c r="B10" s="893">
        <v>40940.542600000001</v>
      </c>
      <c r="C10" s="893">
        <v>25412.77075</v>
      </c>
      <c r="D10" s="893">
        <v>0</v>
      </c>
      <c r="E10" s="893">
        <v>0</v>
      </c>
      <c r="F10" s="893">
        <v>0</v>
      </c>
      <c r="G10" s="893">
        <v>0</v>
      </c>
      <c r="H10" s="893">
        <v>0</v>
      </c>
      <c r="I10" s="893">
        <v>0</v>
      </c>
      <c r="J10" s="893">
        <v>0</v>
      </c>
      <c r="K10" s="893">
        <v>0</v>
      </c>
      <c r="L10" s="893">
        <v>0</v>
      </c>
      <c r="M10" s="893">
        <v>0</v>
      </c>
      <c r="N10" s="893">
        <v>0</v>
      </c>
      <c r="O10" s="893">
        <v>0</v>
      </c>
      <c r="P10" s="893">
        <v>0</v>
      </c>
      <c r="Q10" s="893">
        <v>0</v>
      </c>
      <c r="R10" s="893">
        <v>0</v>
      </c>
      <c r="S10" s="893">
        <v>0</v>
      </c>
      <c r="T10" s="893">
        <v>0</v>
      </c>
      <c r="U10" s="893">
        <v>0</v>
      </c>
      <c r="V10" s="893">
        <v>0</v>
      </c>
      <c r="W10" s="893">
        <v>0</v>
      </c>
      <c r="X10" s="893">
        <v>0</v>
      </c>
      <c r="Y10" s="893">
        <v>0</v>
      </c>
      <c r="Z10" s="893">
        <v>7000</v>
      </c>
      <c r="AA10" s="893">
        <v>0</v>
      </c>
      <c r="AB10" s="893">
        <v>0</v>
      </c>
      <c r="AC10" s="893">
        <v>0</v>
      </c>
      <c r="AD10" s="893">
        <v>0</v>
      </c>
      <c r="AE10" s="893">
        <v>0</v>
      </c>
      <c r="AF10" s="893">
        <v>73353.313349999997</v>
      </c>
      <c r="AG10" s="894">
        <v>1.1101337432118595E-2</v>
      </c>
    </row>
    <row r="11" spans="1:33" ht="30" customHeight="1">
      <c r="A11" s="892" t="s">
        <v>898</v>
      </c>
      <c r="B11" s="893">
        <v>43691.447049999995</v>
      </c>
      <c r="C11" s="893">
        <v>88299.097709999987</v>
      </c>
      <c r="D11" s="893">
        <v>3737.3122200000003</v>
      </c>
      <c r="E11" s="893">
        <v>0</v>
      </c>
      <c r="F11" s="893">
        <v>0</v>
      </c>
      <c r="G11" s="893">
        <v>11868</v>
      </c>
      <c r="H11" s="893">
        <v>5000</v>
      </c>
      <c r="I11" s="893">
        <v>0</v>
      </c>
      <c r="J11" s="893">
        <v>0</v>
      </c>
      <c r="K11" s="893">
        <v>0</v>
      </c>
      <c r="L11" s="893">
        <v>0</v>
      </c>
      <c r="M11" s="893">
        <v>0</v>
      </c>
      <c r="N11" s="893">
        <v>0</v>
      </c>
      <c r="O11" s="893">
        <v>4200</v>
      </c>
      <c r="P11" s="893">
        <v>0</v>
      </c>
      <c r="Q11" s="893">
        <v>0</v>
      </c>
      <c r="R11" s="893">
        <v>0</v>
      </c>
      <c r="S11" s="893">
        <v>0</v>
      </c>
      <c r="T11" s="893">
        <v>0</v>
      </c>
      <c r="U11" s="893">
        <v>4000</v>
      </c>
      <c r="V11" s="893">
        <v>3500</v>
      </c>
      <c r="W11" s="893">
        <v>0</v>
      </c>
      <c r="X11" s="893">
        <v>0</v>
      </c>
      <c r="Y11" s="893">
        <v>0</v>
      </c>
      <c r="Z11" s="893">
        <v>21052.09722</v>
      </c>
      <c r="AA11" s="893">
        <v>7987.6279999999997</v>
      </c>
      <c r="AB11" s="893">
        <v>0</v>
      </c>
      <c r="AC11" s="893">
        <v>0</v>
      </c>
      <c r="AD11" s="893">
        <v>0</v>
      </c>
      <c r="AE11" s="893">
        <v>0</v>
      </c>
      <c r="AF11" s="893">
        <v>193335.58219999998</v>
      </c>
      <c r="AG11" s="894">
        <v>2.9259530859859946E-2</v>
      </c>
    </row>
    <row r="12" spans="1:33" ht="30" customHeight="1">
      <c r="A12" s="892" t="s">
        <v>899</v>
      </c>
      <c r="B12" s="893">
        <v>172613.18900000001</v>
      </c>
      <c r="C12" s="893">
        <v>106746.2588</v>
      </c>
      <c r="D12" s="893">
        <v>32461.048569999999</v>
      </c>
      <c r="E12" s="893">
        <v>5049.1424800000004</v>
      </c>
      <c r="F12" s="893">
        <v>44478.652150000002</v>
      </c>
      <c r="G12" s="893">
        <v>7441.92904</v>
      </c>
      <c r="H12" s="893">
        <v>16059.9545</v>
      </c>
      <c r="I12" s="893">
        <v>2926.2408</v>
      </c>
      <c r="J12" s="893">
        <v>12735</v>
      </c>
      <c r="K12" s="893">
        <v>0</v>
      </c>
      <c r="L12" s="893">
        <v>3331.08698</v>
      </c>
      <c r="M12" s="893">
        <v>0</v>
      </c>
      <c r="N12" s="893">
        <v>5088.375</v>
      </c>
      <c r="O12" s="893">
        <v>6500</v>
      </c>
      <c r="P12" s="893">
        <v>2969.5541800000001</v>
      </c>
      <c r="Q12" s="893">
        <v>2199.7404999999999</v>
      </c>
      <c r="R12" s="893">
        <v>1638.3964699999999</v>
      </c>
      <c r="S12" s="893">
        <v>3502.0457099999999</v>
      </c>
      <c r="T12" s="893">
        <v>0</v>
      </c>
      <c r="U12" s="893">
        <v>5349.9916600000006</v>
      </c>
      <c r="V12" s="893">
        <v>0</v>
      </c>
      <c r="W12" s="893">
        <v>5500</v>
      </c>
      <c r="X12" s="893">
        <v>8516.6020000000008</v>
      </c>
      <c r="Y12" s="893">
        <v>1507.1</v>
      </c>
      <c r="Z12" s="893">
        <v>38315.698560000004</v>
      </c>
      <c r="AA12" s="893">
        <v>5115.3964800000003</v>
      </c>
      <c r="AB12" s="893">
        <v>11842.16843</v>
      </c>
      <c r="AC12" s="893">
        <v>4101.94427</v>
      </c>
      <c r="AD12" s="893">
        <v>3000</v>
      </c>
      <c r="AE12" s="893">
        <v>2016.84</v>
      </c>
      <c r="AF12" s="893">
        <v>511006.35557999997</v>
      </c>
      <c r="AG12" s="894">
        <v>7.7336029201341583E-2</v>
      </c>
    </row>
    <row r="13" spans="1:33" ht="30" customHeight="1">
      <c r="A13" s="892" t="s">
        <v>900</v>
      </c>
      <c r="B13" s="893">
        <v>189634.01334999999</v>
      </c>
      <c r="C13" s="893">
        <v>95895.295200000008</v>
      </c>
      <c r="D13" s="893">
        <v>40105.220609999997</v>
      </c>
      <c r="E13" s="893">
        <v>3771.4126099999999</v>
      </c>
      <c r="F13" s="893">
        <v>22999.304800000002</v>
      </c>
      <c r="G13" s="893">
        <v>12423.694009999999</v>
      </c>
      <c r="H13" s="893">
        <v>20534.949679999998</v>
      </c>
      <c r="I13" s="893">
        <v>9263.5551500000001</v>
      </c>
      <c r="J13" s="893">
        <v>10731.63616</v>
      </c>
      <c r="K13" s="893">
        <v>1000</v>
      </c>
      <c r="L13" s="893">
        <v>1000</v>
      </c>
      <c r="M13" s="893">
        <v>4722</v>
      </c>
      <c r="N13" s="893">
        <v>3502.4605299999998</v>
      </c>
      <c r="O13" s="893">
        <v>8989.6510899999994</v>
      </c>
      <c r="P13" s="893">
        <v>976.31226000000004</v>
      </c>
      <c r="Q13" s="893">
        <v>7735.5</v>
      </c>
      <c r="R13" s="893">
        <v>5778.05926</v>
      </c>
      <c r="S13" s="893">
        <v>886.75396999999998</v>
      </c>
      <c r="T13" s="893">
        <v>1000</v>
      </c>
      <c r="U13" s="893">
        <v>6710.9201499999999</v>
      </c>
      <c r="V13" s="893">
        <v>0</v>
      </c>
      <c r="W13" s="893">
        <v>14036.21342</v>
      </c>
      <c r="X13" s="893">
        <v>30382.517489999998</v>
      </c>
      <c r="Y13" s="893">
        <v>0</v>
      </c>
      <c r="Z13" s="893">
        <v>32385.87846</v>
      </c>
      <c r="AA13" s="893">
        <v>25011.46184</v>
      </c>
      <c r="AB13" s="893">
        <v>11936.07091</v>
      </c>
      <c r="AC13" s="893">
        <v>23571.57388</v>
      </c>
      <c r="AD13" s="893">
        <v>886.93505000000005</v>
      </c>
      <c r="AE13" s="893">
        <v>1520.2</v>
      </c>
      <c r="AF13" s="893">
        <v>587391.58987999998</v>
      </c>
      <c r="AG13" s="894">
        <v>8.8896219492265088E-2</v>
      </c>
    </row>
    <row r="14" spans="1:33" ht="30" customHeight="1">
      <c r="A14" s="892" t="s">
        <v>901</v>
      </c>
      <c r="B14" s="893">
        <v>112724.27995</v>
      </c>
      <c r="C14" s="893">
        <v>147924.38228999998</v>
      </c>
      <c r="D14" s="893">
        <v>68200.609270000001</v>
      </c>
      <c r="E14" s="893">
        <v>23989.600260000003</v>
      </c>
      <c r="F14" s="893">
        <v>28165.251120000001</v>
      </c>
      <c r="G14" s="893">
        <v>16811.07965</v>
      </c>
      <c r="H14" s="893">
        <v>19332.29653</v>
      </c>
      <c r="I14" s="893">
        <v>13442.189980000001</v>
      </c>
      <c r="J14" s="893">
        <v>13980.19658</v>
      </c>
      <c r="K14" s="893">
        <v>1249.5</v>
      </c>
      <c r="L14" s="893">
        <v>1276.23713</v>
      </c>
      <c r="M14" s="893">
        <v>7496.4940700000006</v>
      </c>
      <c r="N14" s="893">
        <v>16561.904989999999</v>
      </c>
      <c r="O14" s="893">
        <v>11714.54463</v>
      </c>
      <c r="P14" s="893">
        <v>3795.8168999999998</v>
      </c>
      <c r="Q14" s="893">
        <v>7825.1080999999995</v>
      </c>
      <c r="R14" s="893">
        <v>8389.2466300000015</v>
      </c>
      <c r="S14" s="893">
        <v>9116.901820000001</v>
      </c>
      <c r="T14" s="893">
        <v>4480.7103099999995</v>
      </c>
      <c r="U14" s="893">
        <v>9557.0643600000003</v>
      </c>
      <c r="V14" s="893">
        <v>9866.3927199999998</v>
      </c>
      <c r="W14" s="893">
        <v>12445.98237</v>
      </c>
      <c r="X14" s="893">
        <v>35127.225409999999</v>
      </c>
      <c r="Y14" s="893">
        <v>3734.01568</v>
      </c>
      <c r="Z14" s="893">
        <v>30394.693340000002</v>
      </c>
      <c r="AA14" s="893">
        <v>7967.0946100000001</v>
      </c>
      <c r="AB14" s="893">
        <v>14786.814179999999</v>
      </c>
      <c r="AC14" s="893">
        <v>25563.044850000002</v>
      </c>
      <c r="AD14" s="893">
        <v>3991.25477</v>
      </c>
      <c r="AE14" s="893">
        <v>3000.8063999999999</v>
      </c>
      <c r="AF14" s="893">
        <v>672910.7389</v>
      </c>
      <c r="AG14" s="894">
        <v>0.10183874228804898</v>
      </c>
    </row>
    <row r="15" spans="1:33" ht="30" customHeight="1">
      <c r="A15" s="892" t="s">
        <v>902</v>
      </c>
      <c r="B15" s="893">
        <v>128357.55369</v>
      </c>
      <c r="C15" s="893">
        <v>90872.300840000011</v>
      </c>
      <c r="D15" s="893">
        <v>53226.865479999993</v>
      </c>
      <c r="E15" s="893">
        <v>9933.452150000001</v>
      </c>
      <c r="F15" s="893">
        <v>17025.81941</v>
      </c>
      <c r="G15" s="893">
        <v>21355.680670000002</v>
      </c>
      <c r="H15" s="893">
        <v>14419.44101</v>
      </c>
      <c r="I15" s="893">
        <v>13551.689849999999</v>
      </c>
      <c r="J15" s="893">
        <v>12393.9593</v>
      </c>
      <c r="K15" s="893">
        <v>8526.9411799999998</v>
      </c>
      <c r="L15" s="893">
        <v>3205.6168299999999</v>
      </c>
      <c r="M15" s="893">
        <v>4529.7050799999997</v>
      </c>
      <c r="N15" s="893">
        <v>17105.356030000003</v>
      </c>
      <c r="O15" s="893">
        <v>9980.92101</v>
      </c>
      <c r="P15" s="893">
        <v>8692.4159999999993</v>
      </c>
      <c r="Q15" s="893">
        <v>4571.5069100000001</v>
      </c>
      <c r="R15" s="893">
        <v>9230.0096699999995</v>
      </c>
      <c r="S15" s="893">
        <v>19039.19803</v>
      </c>
      <c r="T15" s="893">
        <v>6220.2212</v>
      </c>
      <c r="U15" s="893">
        <v>15245.64949</v>
      </c>
      <c r="V15" s="893">
        <v>11066.925070000001</v>
      </c>
      <c r="W15" s="893">
        <v>10406.05809</v>
      </c>
      <c r="X15" s="893">
        <v>18500.879519999999</v>
      </c>
      <c r="Y15" s="893">
        <v>8129.7312499999998</v>
      </c>
      <c r="Z15" s="893">
        <v>27019.69874</v>
      </c>
      <c r="AA15" s="893">
        <v>7925.3073099999992</v>
      </c>
      <c r="AB15" s="893">
        <v>22742.798260000003</v>
      </c>
      <c r="AC15" s="893">
        <v>23180.13535</v>
      </c>
      <c r="AD15" s="893">
        <v>5252.8737999999994</v>
      </c>
      <c r="AE15" s="893">
        <v>8240.57978</v>
      </c>
      <c r="AF15" s="893">
        <v>609949.29099999997</v>
      </c>
      <c r="AG15" s="894">
        <v>9.231011643010531E-2</v>
      </c>
    </row>
    <row r="16" spans="1:33" ht="30" customHeight="1">
      <c r="A16" s="892" t="s">
        <v>903</v>
      </c>
      <c r="B16" s="893">
        <v>79540.887610000005</v>
      </c>
      <c r="C16" s="893">
        <v>68767.723670000007</v>
      </c>
      <c r="D16" s="893">
        <v>49212.277159999998</v>
      </c>
      <c r="E16" s="893">
        <v>8048.6071099999999</v>
      </c>
      <c r="F16" s="893">
        <v>20805.060839999998</v>
      </c>
      <c r="G16" s="893">
        <v>27546.724249999999</v>
      </c>
      <c r="H16" s="893">
        <v>11927.88788</v>
      </c>
      <c r="I16" s="893">
        <v>16203.60786</v>
      </c>
      <c r="J16" s="893">
        <v>13275.81935</v>
      </c>
      <c r="K16" s="893">
        <v>11165.46689</v>
      </c>
      <c r="L16" s="893">
        <v>6824.1911399999999</v>
      </c>
      <c r="M16" s="893">
        <v>8143.6589400000003</v>
      </c>
      <c r="N16" s="893">
        <v>22913.671170000001</v>
      </c>
      <c r="O16" s="893">
        <v>11975.010699999999</v>
      </c>
      <c r="P16" s="893">
        <v>11541.13139</v>
      </c>
      <c r="Q16" s="893">
        <v>4469.32935</v>
      </c>
      <c r="R16" s="893">
        <v>11071.112439999999</v>
      </c>
      <c r="S16" s="893">
        <v>21464.028420000002</v>
      </c>
      <c r="T16" s="893">
        <v>5432.2424299999993</v>
      </c>
      <c r="U16" s="893">
        <v>18905.933980000002</v>
      </c>
      <c r="V16" s="893">
        <v>21442.141030000003</v>
      </c>
      <c r="W16" s="893">
        <v>11208.482480000001</v>
      </c>
      <c r="X16" s="893">
        <v>21053.243300000002</v>
      </c>
      <c r="Y16" s="893">
        <v>13105.715619999999</v>
      </c>
      <c r="Z16" s="893">
        <v>31816.489249999999</v>
      </c>
      <c r="AA16" s="893">
        <v>6932.5854900000004</v>
      </c>
      <c r="AB16" s="893">
        <v>24447.098699999999</v>
      </c>
      <c r="AC16" s="893">
        <v>25719.876920000002</v>
      </c>
      <c r="AD16" s="893">
        <v>3092.8889599999998</v>
      </c>
      <c r="AE16" s="893">
        <v>14210.853640000001</v>
      </c>
      <c r="AF16" s="893">
        <v>602263.74797000003</v>
      </c>
      <c r="AG16" s="894">
        <v>9.1146981424628473E-2</v>
      </c>
    </row>
    <row r="17" spans="1:33" ht="30" customHeight="1">
      <c r="A17" s="892" t="s">
        <v>904</v>
      </c>
      <c r="B17" s="893">
        <v>54132.975429999999</v>
      </c>
      <c r="C17" s="893">
        <v>38790.904520000004</v>
      </c>
      <c r="D17" s="893">
        <v>23669.267640000002</v>
      </c>
      <c r="E17" s="893">
        <v>7200.79925</v>
      </c>
      <c r="F17" s="893">
        <v>9099.4950000000008</v>
      </c>
      <c r="G17" s="893">
        <v>13145.572539999999</v>
      </c>
      <c r="H17" s="893">
        <v>7149.8112099999998</v>
      </c>
      <c r="I17" s="893">
        <v>11550.29485</v>
      </c>
      <c r="J17" s="893">
        <v>7658.1309600000004</v>
      </c>
      <c r="K17" s="893">
        <v>8588.1889300000003</v>
      </c>
      <c r="L17" s="893">
        <v>4390.10545</v>
      </c>
      <c r="M17" s="893">
        <v>4644.6136299999998</v>
      </c>
      <c r="N17" s="893">
        <v>14635.46998</v>
      </c>
      <c r="O17" s="893">
        <v>6142.1872000000003</v>
      </c>
      <c r="P17" s="893">
        <v>6690.6762600000002</v>
      </c>
      <c r="Q17" s="893">
        <v>1841.7714599999999</v>
      </c>
      <c r="R17" s="893">
        <v>6925.4472999999998</v>
      </c>
      <c r="S17" s="893">
        <v>10736.95687</v>
      </c>
      <c r="T17" s="893">
        <v>3574.4309600000001</v>
      </c>
      <c r="U17" s="893">
        <v>12087.31264</v>
      </c>
      <c r="V17" s="893">
        <v>16021.11695</v>
      </c>
      <c r="W17" s="893">
        <v>8071.0942699999996</v>
      </c>
      <c r="X17" s="893">
        <v>9285.8952699999991</v>
      </c>
      <c r="Y17" s="893">
        <v>6230.23009</v>
      </c>
      <c r="Z17" s="893">
        <v>13555.661320000001</v>
      </c>
      <c r="AA17" s="893">
        <v>4485.5254699999996</v>
      </c>
      <c r="AB17" s="893">
        <v>12970.368869999998</v>
      </c>
      <c r="AC17" s="893">
        <v>14862.04074</v>
      </c>
      <c r="AD17" s="893">
        <v>900.21132</v>
      </c>
      <c r="AE17" s="893">
        <v>18112.947190000003</v>
      </c>
      <c r="AF17" s="893">
        <v>357149.50357</v>
      </c>
      <c r="AG17" s="894">
        <v>5.4051234658293937E-2</v>
      </c>
    </row>
    <row r="18" spans="1:33" ht="30" customHeight="1">
      <c r="A18" s="892" t="s">
        <v>905</v>
      </c>
      <c r="B18" s="893">
        <v>80742.442370000004</v>
      </c>
      <c r="C18" s="893">
        <v>56263.824970000001</v>
      </c>
      <c r="D18" s="893">
        <v>37173.933090000006</v>
      </c>
      <c r="E18" s="893">
        <v>8720.5183500000003</v>
      </c>
      <c r="F18" s="893">
        <v>18160.465469999999</v>
      </c>
      <c r="G18" s="893">
        <v>37388.814170000005</v>
      </c>
      <c r="H18" s="893">
        <v>19632.766299999999</v>
      </c>
      <c r="I18" s="893">
        <v>25314.636140000002</v>
      </c>
      <c r="J18" s="893">
        <v>18229.279910000001</v>
      </c>
      <c r="K18" s="893">
        <v>20163.167920000004</v>
      </c>
      <c r="L18" s="893">
        <v>12532.01159</v>
      </c>
      <c r="M18" s="893">
        <v>7968.45154</v>
      </c>
      <c r="N18" s="893">
        <v>29316.26586</v>
      </c>
      <c r="O18" s="893">
        <v>15313.86139</v>
      </c>
      <c r="P18" s="893">
        <v>15891.524069999999</v>
      </c>
      <c r="Q18" s="893">
        <v>2479.8060299999997</v>
      </c>
      <c r="R18" s="893">
        <v>12499.72882</v>
      </c>
      <c r="S18" s="893">
        <v>26341.570780000002</v>
      </c>
      <c r="T18" s="893">
        <v>9886.5533200000009</v>
      </c>
      <c r="U18" s="893">
        <v>30613.493300000002</v>
      </c>
      <c r="V18" s="893">
        <v>39383.720430000001</v>
      </c>
      <c r="W18" s="893">
        <v>12246.14408</v>
      </c>
      <c r="X18" s="893">
        <v>20937.756510000003</v>
      </c>
      <c r="Y18" s="893">
        <v>15953.822960000001</v>
      </c>
      <c r="Z18" s="893">
        <v>23100.664649999999</v>
      </c>
      <c r="AA18" s="893">
        <v>8208.0825399999994</v>
      </c>
      <c r="AB18" s="893">
        <v>42885.011049999994</v>
      </c>
      <c r="AC18" s="893">
        <v>27290.95966</v>
      </c>
      <c r="AD18" s="893">
        <v>3454.1061299999997</v>
      </c>
      <c r="AE18" s="893">
        <v>52073.395979999994</v>
      </c>
      <c r="AF18" s="893">
        <v>730166.77937999996</v>
      </c>
      <c r="AG18" s="894">
        <v>0.11050390813219721</v>
      </c>
    </row>
    <row r="19" spans="1:33" ht="30" customHeight="1">
      <c r="A19" s="892" t="s">
        <v>906</v>
      </c>
      <c r="B19" s="893">
        <v>119209.06342000001</v>
      </c>
      <c r="C19" s="893">
        <v>61491.027020000001</v>
      </c>
      <c r="D19" s="893">
        <v>39366.673029999998</v>
      </c>
      <c r="E19" s="893">
        <v>12730.515160000001</v>
      </c>
      <c r="F19" s="893">
        <v>21132.47928</v>
      </c>
      <c r="G19" s="893">
        <v>47089.23517</v>
      </c>
      <c r="H19" s="893">
        <v>22844.187890000001</v>
      </c>
      <c r="I19" s="893">
        <v>34893.243430000002</v>
      </c>
      <c r="J19" s="893">
        <v>24809.86477</v>
      </c>
      <c r="K19" s="893">
        <v>26101.224969999999</v>
      </c>
      <c r="L19" s="893">
        <v>14547.247740000001</v>
      </c>
      <c r="M19" s="893">
        <v>7955.5305499999995</v>
      </c>
      <c r="N19" s="893">
        <v>37353.379670000002</v>
      </c>
      <c r="O19" s="893">
        <v>16725.167710000002</v>
      </c>
      <c r="P19" s="893">
        <v>17427.99625</v>
      </c>
      <c r="Q19" s="893">
        <v>3556.9557500000001</v>
      </c>
      <c r="R19" s="893">
        <v>18036.780870000002</v>
      </c>
      <c r="S19" s="893">
        <v>27230.428210000002</v>
      </c>
      <c r="T19" s="893">
        <v>12461.442140000001</v>
      </c>
      <c r="U19" s="893">
        <v>40281.277969999996</v>
      </c>
      <c r="V19" s="893">
        <v>52845.846270000002</v>
      </c>
      <c r="W19" s="893">
        <v>17311.700840000001</v>
      </c>
      <c r="X19" s="893">
        <v>21270.901719999998</v>
      </c>
      <c r="Y19" s="893">
        <v>22500.036469999999</v>
      </c>
      <c r="Z19" s="893">
        <v>25150.138269999999</v>
      </c>
      <c r="AA19" s="893">
        <v>11858.33628</v>
      </c>
      <c r="AB19" s="893">
        <v>31064.801780000002</v>
      </c>
      <c r="AC19" s="893">
        <v>31730.649079999999</v>
      </c>
      <c r="AD19" s="893">
        <v>3283.43543</v>
      </c>
      <c r="AE19" s="893">
        <v>50611.666299999997</v>
      </c>
      <c r="AF19" s="893">
        <v>872871.2334400001</v>
      </c>
      <c r="AG19" s="894">
        <v>0.13210089162532701</v>
      </c>
    </row>
    <row r="20" spans="1:33" ht="30" customHeight="1">
      <c r="A20" s="892" t="s">
        <v>907</v>
      </c>
      <c r="B20" s="893">
        <v>137735.89083000002</v>
      </c>
      <c r="C20" s="893">
        <v>54119.491620000001</v>
      </c>
      <c r="D20" s="893">
        <v>41070.850539999999</v>
      </c>
      <c r="E20" s="893">
        <v>15946.239019999999</v>
      </c>
      <c r="F20" s="893">
        <v>21154.688460000001</v>
      </c>
      <c r="G20" s="893">
        <v>53478.902909999997</v>
      </c>
      <c r="H20" s="893">
        <v>25023.275899999997</v>
      </c>
      <c r="I20" s="893">
        <v>32698.129239999998</v>
      </c>
      <c r="J20" s="893">
        <v>26777.679909999999</v>
      </c>
      <c r="K20" s="893">
        <v>24925.049059999998</v>
      </c>
      <c r="L20" s="893">
        <v>20620.752929999999</v>
      </c>
      <c r="M20" s="893">
        <v>8213.0979499999994</v>
      </c>
      <c r="N20" s="893">
        <v>41685.585479999994</v>
      </c>
      <c r="O20" s="893">
        <v>19621.001949999998</v>
      </c>
      <c r="P20" s="893">
        <v>17982.04088</v>
      </c>
      <c r="Q20" s="893">
        <v>6673.9939800000002</v>
      </c>
      <c r="R20" s="893">
        <v>16950.017960000001</v>
      </c>
      <c r="S20" s="893">
        <v>28955.8505</v>
      </c>
      <c r="T20" s="893">
        <v>15584.699000000001</v>
      </c>
      <c r="U20" s="893">
        <v>48303.122149999996</v>
      </c>
      <c r="V20" s="893">
        <v>75358.665010000012</v>
      </c>
      <c r="W20" s="893">
        <v>18605.952710000001</v>
      </c>
      <c r="X20" s="893">
        <v>18645.688710000002</v>
      </c>
      <c r="Y20" s="893">
        <v>22488.28544</v>
      </c>
      <c r="Z20" s="893">
        <v>19009.690879999998</v>
      </c>
      <c r="AA20" s="893">
        <v>13459.84585</v>
      </c>
      <c r="AB20" s="893">
        <v>40697.819859999996</v>
      </c>
      <c r="AC20" s="893">
        <v>34892.549850000003</v>
      </c>
      <c r="AD20" s="893">
        <v>4364.9529699999994</v>
      </c>
      <c r="AE20" s="893">
        <v>60035.369140000003</v>
      </c>
      <c r="AF20" s="893">
        <v>965079.18069000007</v>
      </c>
      <c r="AG20" s="894">
        <v>0.14605570143004651</v>
      </c>
    </row>
    <row r="21" spans="1:33" ht="30" customHeight="1">
      <c r="A21" s="892" t="s">
        <v>908</v>
      </c>
      <c r="B21" s="893">
        <v>24959.776249999999</v>
      </c>
      <c r="C21" s="893">
        <v>8088.5541700000003</v>
      </c>
      <c r="D21" s="893">
        <v>5787.8182100000004</v>
      </c>
      <c r="E21" s="893">
        <v>2659.30827</v>
      </c>
      <c r="F21" s="893">
        <v>2696.7594599999998</v>
      </c>
      <c r="G21" s="893">
        <v>9460.8890800000008</v>
      </c>
      <c r="H21" s="893">
        <v>3460.7792799999997</v>
      </c>
      <c r="I21" s="893">
        <v>3908.0983700000002</v>
      </c>
      <c r="J21" s="893">
        <v>3584.28766</v>
      </c>
      <c r="K21" s="893">
        <v>2535.2297400000002</v>
      </c>
      <c r="L21" s="893">
        <v>4197.7003700000005</v>
      </c>
      <c r="M21" s="893">
        <v>1392.7486999999999</v>
      </c>
      <c r="N21" s="893">
        <v>6399.0338600000005</v>
      </c>
      <c r="O21" s="893">
        <v>2464.0703100000001</v>
      </c>
      <c r="P21" s="893">
        <v>2244.1895099999997</v>
      </c>
      <c r="Q21" s="893">
        <v>1401.0437899999999</v>
      </c>
      <c r="R21" s="893">
        <v>3240.1731600000003</v>
      </c>
      <c r="S21" s="893">
        <v>3179.0898500000003</v>
      </c>
      <c r="T21" s="893">
        <v>2293.97759</v>
      </c>
      <c r="U21" s="893">
        <v>8136.9938200000006</v>
      </c>
      <c r="V21" s="893">
        <v>13326.623089999999</v>
      </c>
      <c r="W21" s="893">
        <v>2533.79063</v>
      </c>
      <c r="X21" s="893">
        <v>1724.4692399999999</v>
      </c>
      <c r="Y21" s="893">
        <v>2907.4131499999999</v>
      </c>
      <c r="Z21" s="893">
        <v>2615.2631299999998</v>
      </c>
      <c r="AA21" s="893">
        <v>1853.77431</v>
      </c>
      <c r="AB21" s="893">
        <v>5330.9318400000002</v>
      </c>
      <c r="AC21" s="893">
        <v>4909.08176</v>
      </c>
      <c r="AD21" s="893">
        <v>776.9046800000001</v>
      </c>
      <c r="AE21" s="893">
        <v>5381.9266799999996</v>
      </c>
      <c r="AF21" s="893">
        <v>143450.69996</v>
      </c>
      <c r="AG21" s="894">
        <v>2.1709920825676809E-2</v>
      </c>
    </row>
    <row r="22" spans="1:33" ht="30" customHeight="1" thickBot="1">
      <c r="A22" s="892" t="s">
        <v>909</v>
      </c>
      <c r="B22" s="893">
        <v>25727.029790000001</v>
      </c>
      <c r="C22" s="893">
        <v>12945.024670000001</v>
      </c>
      <c r="D22" s="893">
        <v>8809.8015500000001</v>
      </c>
      <c r="E22" s="893">
        <v>3972.6618800000001</v>
      </c>
      <c r="F22" s="893">
        <v>3663.6265099999996</v>
      </c>
      <c r="G22" s="893">
        <v>22262.467199999999</v>
      </c>
      <c r="H22" s="893">
        <v>5542.4840000000004</v>
      </c>
      <c r="I22" s="893">
        <v>4990.2724200000002</v>
      </c>
      <c r="J22" s="893">
        <v>6042.0643499999996</v>
      </c>
      <c r="K22" s="893">
        <v>3374.5937999999996</v>
      </c>
      <c r="L22" s="893">
        <v>7327.1157899999998</v>
      </c>
      <c r="M22" s="893">
        <v>1818.3413500000001</v>
      </c>
      <c r="N22" s="893">
        <v>8281.3723200000004</v>
      </c>
      <c r="O22" s="893">
        <v>3706.7489500000001</v>
      </c>
      <c r="P22" s="893">
        <v>2841.0894800000001</v>
      </c>
      <c r="Q22" s="893">
        <v>4889.78971</v>
      </c>
      <c r="R22" s="893">
        <v>5065.7051799999999</v>
      </c>
      <c r="S22" s="893">
        <v>3914.2654300000004</v>
      </c>
      <c r="T22" s="893">
        <v>3811.0608199999997</v>
      </c>
      <c r="U22" s="893">
        <v>10469.460489999999</v>
      </c>
      <c r="V22" s="893">
        <v>17847.863989999998</v>
      </c>
      <c r="W22" s="893">
        <v>3530.2350799999999</v>
      </c>
      <c r="X22" s="893">
        <v>2644.56223</v>
      </c>
      <c r="Y22" s="893">
        <v>3675.5131900000001</v>
      </c>
      <c r="Z22" s="893">
        <v>4121.7930800000004</v>
      </c>
      <c r="AA22" s="893">
        <v>2359.9762700000001</v>
      </c>
      <c r="AB22" s="893">
        <v>6834.9201800000001</v>
      </c>
      <c r="AC22" s="893">
        <v>6009.1925300000003</v>
      </c>
      <c r="AD22" s="893">
        <v>3448.50893</v>
      </c>
      <c r="AE22" s="893">
        <v>6677.0437099999999</v>
      </c>
      <c r="AF22" s="893">
        <v>206604.58488000001</v>
      </c>
      <c r="AG22" s="894">
        <v>3.1267670225501379E-2</v>
      </c>
    </row>
    <row r="23" spans="1:33" ht="35.25" customHeight="1" thickTop="1" thickBot="1">
      <c r="A23" s="889" t="s">
        <v>279</v>
      </c>
      <c r="B23" s="895">
        <f>SUM(B9:B22)</f>
        <v>1240009.09134</v>
      </c>
      <c r="C23" s="895">
        <f t="shared" ref="C23:P23" si="0">SUM(C9:C22)</f>
        <v>855616.65622999985</v>
      </c>
      <c r="D23" s="895">
        <f t="shared" si="0"/>
        <v>438899.53778999997</v>
      </c>
      <c r="E23" s="895">
        <f t="shared" si="0"/>
        <v>102022.25653999997</v>
      </c>
      <c r="F23" s="895">
        <f t="shared" si="0"/>
        <v>209381.60250000001</v>
      </c>
      <c r="G23" s="895">
        <f t="shared" si="0"/>
        <v>280272.98868999997</v>
      </c>
      <c r="H23" s="895">
        <f t="shared" si="0"/>
        <v>170927.83417999998</v>
      </c>
      <c r="I23" s="895">
        <f t="shared" si="0"/>
        <v>168741.95809</v>
      </c>
      <c r="J23" s="895">
        <f t="shared" si="0"/>
        <v>150217.91894999999</v>
      </c>
      <c r="K23" s="895">
        <f t="shared" si="0"/>
        <v>107629.36248999998</v>
      </c>
      <c r="L23" s="895">
        <f>SUM(L9:L22)</f>
        <v>79252.065950000004</v>
      </c>
      <c r="M23" s="895">
        <f t="shared" si="0"/>
        <v>56884.641810000001</v>
      </c>
      <c r="N23" s="895">
        <f>SUM(N9:N22)</f>
        <v>202842.87488999998</v>
      </c>
      <c r="O23" s="895">
        <f t="shared" si="0"/>
        <v>117333.16493999999</v>
      </c>
      <c r="P23" s="895">
        <f t="shared" si="0"/>
        <v>91052.747179999991</v>
      </c>
      <c r="Q23" s="895">
        <v>47644.545579999998</v>
      </c>
      <c r="R23" s="895">
        <v>98824.677760000006</v>
      </c>
      <c r="S23" s="895">
        <v>154367.08959000002</v>
      </c>
      <c r="T23" s="895">
        <v>64745.337769999998</v>
      </c>
      <c r="U23" s="895">
        <v>225661.22000999999</v>
      </c>
      <c r="V23" s="895">
        <v>260659.29456000001</v>
      </c>
      <c r="W23" s="895">
        <v>115895.65397</v>
      </c>
      <c r="X23" s="895">
        <v>188089.74140000003</v>
      </c>
      <c r="Y23" s="895">
        <v>100231.86385000001</v>
      </c>
      <c r="Z23" s="895">
        <v>275537.76689999993</v>
      </c>
      <c r="AA23" s="895">
        <v>103165.01444999999</v>
      </c>
      <c r="AB23" s="895">
        <v>225538.80405999999</v>
      </c>
      <c r="AC23" s="895">
        <v>221831.04889000001</v>
      </c>
      <c r="AD23" s="895">
        <v>32452.072039999999</v>
      </c>
      <c r="AE23" s="895">
        <v>221881.62881999998</v>
      </c>
      <c r="AF23" s="895">
        <v>6607610.461219999</v>
      </c>
      <c r="AG23" s="896">
        <v>1</v>
      </c>
    </row>
    <row r="24" spans="1:33" ht="31.5" customHeight="1" thickTop="1" thickBot="1">
      <c r="A24" s="897" t="s">
        <v>910</v>
      </c>
      <c r="B24" s="1257">
        <v>0.18766377022640807</v>
      </c>
      <c r="C24" s="1257">
        <v>0.12948957285717819</v>
      </c>
      <c r="D24" s="1257">
        <v>6.6423337205771593E-2</v>
      </c>
      <c r="E24" s="1257">
        <v>1.544011365966072E-2</v>
      </c>
      <c r="F24" s="1257">
        <v>3.1687945851054417E-2</v>
      </c>
      <c r="G24" s="1257">
        <v>4.2416693649681592E-2</v>
      </c>
      <c r="H24" s="1257">
        <v>2.5868327920232852E-2</v>
      </c>
      <c r="I24" s="1257">
        <v>2.5537516032512041E-2</v>
      </c>
      <c r="J24" s="1257">
        <v>2.273407608266672E-2</v>
      </c>
      <c r="K24" s="1257">
        <v>1.6288696666014991E-2</v>
      </c>
      <c r="L24" s="1257">
        <v>1.1994058429311111E-2</v>
      </c>
      <c r="M24" s="1257">
        <v>8.6089581315144728E-3</v>
      </c>
      <c r="N24" s="1257">
        <v>3.0698370625884021E-2</v>
      </c>
      <c r="O24" s="1257">
        <v>1.7757276345000537E-2</v>
      </c>
      <c r="P24" s="1257">
        <v>1.3779981086110882E-2</v>
      </c>
      <c r="Q24" s="1257">
        <v>7.2105560489113835E-3</v>
      </c>
      <c r="R24" s="1257">
        <v>1.4956190038744122E-2</v>
      </c>
      <c r="S24" s="1257">
        <v>2.3362014225260245E-2</v>
      </c>
      <c r="T24" s="1257">
        <v>9.7986008936195249E-3</v>
      </c>
      <c r="U24" s="1257">
        <v>3.4151713593651364E-2</v>
      </c>
      <c r="V24" s="1257">
        <v>3.9448344615622674E-2</v>
      </c>
      <c r="W24" s="1257">
        <v>1.7539722513939111E-2</v>
      </c>
      <c r="X24" s="1257">
        <v>2.8465621952731154E-2</v>
      </c>
      <c r="Y24" s="1257">
        <v>1.5169154483040402E-2</v>
      </c>
      <c r="Z24" s="1257">
        <v>4.1700062150625918E-2</v>
      </c>
      <c r="AA24" s="1257">
        <v>1.5613059373804562E-2</v>
      </c>
      <c r="AB24" s="1257">
        <v>3.4133187085359382E-2</v>
      </c>
      <c r="AC24" s="1257">
        <v>3.3572053042763984E-2</v>
      </c>
      <c r="AD24" s="1257">
        <v>4.9113173711526868E-3</v>
      </c>
      <c r="AE24" s="1257">
        <v>3.357970784177141E-2</v>
      </c>
      <c r="AF24" s="1257">
        <v>1</v>
      </c>
      <c r="AG24" s="894"/>
    </row>
    <row r="25" spans="1:33" ht="73.5" customHeight="1" thickTop="1" thickBot="1">
      <c r="A25" s="898" t="s">
        <v>911</v>
      </c>
      <c r="B25" s="890" t="s">
        <v>134</v>
      </c>
      <c r="C25" s="890" t="s">
        <v>136</v>
      </c>
      <c r="D25" s="890" t="s">
        <v>138</v>
      </c>
      <c r="E25" s="890" t="s">
        <v>140</v>
      </c>
      <c r="F25" s="890" t="s">
        <v>142</v>
      </c>
      <c r="G25" s="890" t="s">
        <v>144</v>
      </c>
      <c r="H25" s="890" t="s">
        <v>146</v>
      </c>
      <c r="I25" s="890" t="s">
        <v>148</v>
      </c>
      <c r="J25" s="890" t="s">
        <v>150</v>
      </c>
      <c r="K25" s="890" t="s">
        <v>152</v>
      </c>
      <c r="L25" s="890" t="s">
        <v>154</v>
      </c>
      <c r="M25" s="890" t="s">
        <v>156</v>
      </c>
      <c r="N25" s="890" t="s">
        <v>158</v>
      </c>
      <c r="O25" s="890" t="s">
        <v>160</v>
      </c>
      <c r="P25" s="890" t="s">
        <v>162</v>
      </c>
      <c r="Q25" s="890" t="s">
        <v>164</v>
      </c>
      <c r="R25" s="890" t="s">
        <v>166</v>
      </c>
      <c r="S25" s="890" t="s">
        <v>168</v>
      </c>
      <c r="T25" s="890" t="s">
        <v>170</v>
      </c>
      <c r="U25" s="890" t="s">
        <v>172</v>
      </c>
      <c r="V25" s="890" t="s">
        <v>174</v>
      </c>
      <c r="W25" s="890" t="s">
        <v>176</v>
      </c>
      <c r="X25" s="890" t="s">
        <v>178</v>
      </c>
      <c r="Y25" s="890" t="s">
        <v>180</v>
      </c>
      <c r="Z25" s="890" t="s">
        <v>182</v>
      </c>
      <c r="AA25" s="890" t="s">
        <v>184</v>
      </c>
      <c r="AB25" s="890" t="s">
        <v>186</v>
      </c>
      <c r="AC25" s="890" t="s">
        <v>188</v>
      </c>
      <c r="AD25" s="890" t="s">
        <v>190</v>
      </c>
      <c r="AE25" s="890" t="s">
        <v>192</v>
      </c>
      <c r="AF25" s="890" t="s">
        <v>279</v>
      </c>
      <c r="AG25" s="891" t="s">
        <v>844</v>
      </c>
    </row>
    <row r="26" spans="1:33" ht="42.75" customHeight="1" thickTop="1">
      <c r="A26" s="892" t="s">
        <v>896</v>
      </c>
      <c r="B26" s="893">
        <v>1</v>
      </c>
      <c r="C26" s="893">
        <v>0</v>
      </c>
      <c r="D26" s="893">
        <v>2</v>
      </c>
      <c r="E26" s="893">
        <v>0</v>
      </c>
      <c r="F26" s="893">
        <v>0</v>
      </c>
      <c r="G26" s="893">
        <v>0</v>
      </c>
      <c r="H26" s="893">
        <v>0</v>
      </c>
      <c r="I26" s="893">
        <v>0</v>
      </c>
      <c r="J26" s="893">
        <v>0</v>
      </c>
      <c r="K26" s="893">
        <v>0</v>
      </c>
      <c r="L26" s="893">
        <v>0</v>
      </c>
      <c r="M26" s="893">
        <v>0</v>
      </c>
      <c r="N26" s="893">
        <v>0</v>
      </c>
      <c r="O26" s="893">
        <v>0</v>
      </c>
      <c r="P26" s="893">
        <v>0</v>
      </c>
      <c r="Q26" s="893">
        <v>0</v>
      </c>
      <c r="R26" s="893">
        <v>0</v>
      </c>
      <c r="S26" s="893">
        <v>0</v>
      </c>
      <c r="T26" s="893">
        <v>0</v>
      </c>
      <c r="U26" s="893">
        <v>1</v>
      </c>
      <c r="V26" s="893">
        <v>0</v>
      </c>
      <c r="W26" s="893">
        <v>0</v>
      </c>
      <c r="X26" s="893">
        <v>0</v>
      </c>
      <c r="Y26" s="893">
        <v>0</v>
      </c>
      <c r="Z26" s="893">
        <v>0</v>
      </c>
      <c r="AA26" s="893">
        <v>0</v>
      </c>
      <c r="AB26" s="893">
        <v>0</v>
      </c>
      <c r="AC26" s="893">
        <v>0</v>
      </c>
      <c r="AD26" s="893">
        <v>0</v>
      </c>
      <c r="AE26" s="893">
        <v>0</v>
      </c>
      <c r="AF26" s="893">
        <v>4</v>
      </c>
      <c r="AG26" s="894">
        <v>4.1553865236659648E-6</v>
      </c>
    </row>
    <row r="27" spans="1:33" ht="30.75" customHeight="1">
      <c r="A27" s="892" t="s">
        <v>897</v>
      </c>
      <c r="B27" s="893">
        <v>5</v>
      </c>
      <c r="C27" s="893">
        <v>3</v>
      </c>
      <c r="D27" s="893">
        <v>0</v>
      </c>
      <c r="E27" s="893">
        <v>0</v>
      </c>
      <c r="F27" s="893">
        <v>0</v>
      </c>
      <c r="G27" s="893">
        <v>0</v>
      </c>
      <c r="H27" s="893">
        <v>0</v>
      </c>
      <c r="I27" s="893">
        <v>0</v>
      </c>
      <c r="J27" s="893">
        <v>0</v>
      </c>
      <c r="K27" s="893">
        <v>0</v>
      </c>
      <c r="L27" s="893">
        <v>0</v>
      </c>
      <c r="M27" s="893">
        <v>0</v>
      </c>
      <c r="N27" s="893">
        <v>0</v>
      </c>
      <c r="O27" s="893">
        <v>0</v>
      </c>
      <c r="P27" s="893">
        <v>0</v>
      </c>
      <c r="Q27" s="893">
        <v>0</v>
      </c>
      <c r="R27" s="893">
        <v>0</v>
      </c>
      <c r="S27" s="893">
        <v>0</v>
      </c>
      <c r="T27" s="893">
        <v>0</v>
      </c>
      <c r="U27" s="893">
        <v>0</v>
      </c>
      <c r="V27" s="893">
        <v>0</v>
      </c>
      <c r="W27" s="893">
        <v>0</v>
      </c>
      <c r="X27" s="893">
        <v>0</v>
      </c>
      <c r="Y27" s="893">
        <v>0</v>
      </c>
      <c r="Z27" s="893">
        <v>1</v>
      </c>
      <c r="AA27" s="893">
        <v>0</v>
      </c>
      <c r="AB27" s="893">
        <v>0</v>
      </c>
      <c r="AC27" s="893">
        <v>0</v>
      </c>
      <c r="AD27" s="893">
        <v>0</v>
      </c>
      <c r="AE27" s="893">
        <v>0</v>
      </c>
      <c r="AF27" s="893">
        <v>9</v>
      </c>
      <c r="AG27" s="894">
        <v>9.3496196782484219E-6</v>
      </c>
    </row>
    <row r="28" spans="1:33" ht="30.75" customHeight="1">
      <c r="A28" s="892" t="s">
        <v>898</v>
      </c>
      <c r="B28" s="893">
        <v>8</v>
      </c>
      <c r="C28" s="893">
        <v>20</v>
      </c>
      <c r="D28" s="893">
        <v>1</v>
      </c>
      <c r="E28" s="893">
        <v>0</v>
      </c>
      <c r="F28" s="893">
        <v>0</v>
      </c>
      <c r="G28" s="893">
        <v>2</v>
      </c>
      <c r="H28" s="893">
        <v>1</v>
      </c>
      <c r="I28" s="893">
        <v>0</v>
      </c>
      <c r="J28" s="893">
        <v>0</v>
      </c>
      <c r="K28" s="893">
        <v>0</v>
      </c>
      <c r="L28" s="893">
        <v>0</v>
      </c>
      <c r="M28" s="893">
        <v>0</v>
      </c>
      <c r="N28" s="893">
        <v>0</v>
      </c>
      <c r="O28" s="893">
        <v>1</v>
      </c>
      <c r="P28" s="893">
        <v>0</v>
      </c>
      <c r="Q28" s="893">
        <v>0</v>
      </c>
      <c r="R28" s="893">
        <v>0</v>
      </c>
      <c r="S28" s="893">
        <v>0</v>
      </c>
      <c r="T28" s="893">
        <v>0</v>
      </c>
      <c r="U28" s="893">
        <v>1</v>
      </c>
      <c r="V28" s="893">
        <v>1</v>
      </c>
      <c r="W28" s="893">
        <v>0</v>
      </c>
      <c r="X28" s="893">
        <v>0</v>
      </c>
      <c r="Y28" s="893">
        <v>0</v>
      </c>
      <c r="Z28" s="893">
        <v>5</v>
      </c>
      <c r="AA28" s="893">
        <v>2</v>
      </c>
      <c r="AB28" s="893">
        <v>0</v>
      </c>
      <c r="AC28" s="893">
        <v>0</v>
      </c>
      <c r="AD28" s="893">
        <v>0</v>
      </c>
      <c r="AE28" s="893">
        <v>0</v>
      </c>
      <c r="AF28" s="893">
        <v>42</v>
      </c>
      <c r="AG28" s="894">
        <v>4.3631558498492634E-5</v>
      </c>
    </row>
    <row r="29" spans="1:33" ht="30.75" customHeight="1">
      <c r="A29" s="892" t="s">
        <v>899</v>
      </c>
      <c r="B29" s="893">
        <v>78</v>
      </c>
      <c r="C29" s="893">
        <v>52</v>
      </c>
      <c r="D29" s="893">
        <v>15</v>
      </c>
      <c r="E29" s="893">
        <v>2</v>
      </c>
      <c r="F29" s="893">
        <v>23</v>
      </c>
      <c r="G29" s="893">
        <v>4</v>
      </c>
      <c r="H29" s="893">
        <v>8</v>
      </c>
      <c r="I29" s="893">
        <v>2</v>
      </c>
      <c r="J29" s="893">
        <v>7</v>
      </c>
      <c r="K29" s="893">
        <v>0</v>
      </c>
      <c r="L29" s="893">
        <v>2</v>
      </c>
      <c r="M29" s="893">
        <v>0</v>
      </c>
      <c r="N29" s="893">
        <v>3</v>
      </c>
      <c r="O29" s="893">
        <v>4</v>
      </c>
      <c r="P29" s="893">
        <v>2</v>
      </c>
      <c r="Q29" s="893">
        <v>1</v>
      </c>
      <c r="R29" s="893">
        <v>1</v>
      </c>
      <c r="S29" s="893">
        <v>2</v>
      </c>
      <c r="T29" s="893">
        <v>0</v>
      </c>
      <c r="U29" s="893">
        <v>3</v>
      </c>
      <c r="V29" s="893">
        <v>0</v>
      </c>
      <c r="W29" s="893">
        <v>3</v>
      </c>
      <c r="X29" s="893">
        <v>5</v>
      </c>
      <c r="Y29" s="893">
        <v>1</v>
      </c>
      <c r="Z29" s="893">
        <v>20</v>
      </c>
      <c r="AA29" s="893">
        <v>3</v>
      </c>
      <c r="AB29" s="893">
        <v>6</v>
      </c>
      <c r="AC29" s="893">
        <v>2</v>
      </c>
      <c r="AD29" s="893">
        <v>1</v>
      </c>
      <c r="AE29" s="893">
        <v>1</v>
      </c>
      <c r="AF29" s="893">
        <v>251</v>
      </c>
      <c r="AG29" s="894">
        <v>2.6075050436003932E-4</v>
      </c>
    </row>
    <row r="30" spans="1:33" ht="30.75" customHeight="1">
      <c r="A30" s="892" t="s">
        <v>900</v>
      </c>
      <c r="B30" s="893">
        <v>197</v>
      </c>
      <c r="C30" s="893">
        <v>103</v>
      </c>
      <c r="D30" s="893">
        <v>45</v>
      </c>
      <c r="E30" s="893">
        <v>5</v>
      </c>
      <c r="F30" s="893">
        <v>26</v>
      </c>
      <c r="G30" s="893">
        <v>14</v>
      </c>
      <c r="H30" s="893">
        <v>21</v>
      </c>
      <c r="I30" s="893">
        <v>11</v>
      </c>
      <c r="J30" s="893">
        <v>12</v>
      </c>
      <c r="K30" s="893">
        <v>1</v>
      </c>
      <c r="L30" s="893">
        <v>1</v>
      </c>
      <c r="M30" s="893">
        <v>5</v>
      </c>
      <c r="N30" s="893">
        <v>4</v>
      </c>
      <c r="O30" s="893">
        <v>10</v>
      </c>
      <c r="P30" s="893">
        <v>1</v>
      </c>
      <c r="Q30" s="893">
        <v>9</v>
      </c>
      <c r="R30" s="893">
        <v>7</v>
      </c>
      <c r="S30" s="893">
        <v>1</v>
      </c>
      <c r="T30" s="893">
        <v>1</v>
      </c>
      <c r="U30" s="893">
        <v>6</v>
      </c>
      <c r="V30" s="893">
        <v>0</v>
      </c>
      <c r="W30" s="893">
        <v>14</v>
      </c>
      <c r="X30" s="893">
        <v>34</v>
      </c>
      <c r="Y30" s="893">
        <v>0</v>
      </c>
      <c r="Z30" s="893">
        <v>35</v>
      </c>
      <c r="AA30" s="893">
        <v>26</v>
      </c>
      <c r="AB30" s="893">
        <v>13</v>
      </c>
      <c r="AC30" s="893">
        <v>25</v>
      </c>
      <c r="AD30" s="893">
        <v>1</v>
      </c>
      <c r="AE30" s="893">
        <v>2</v>
      </c>
      <c r="AF30" s="893">
        <v>630</v>
      </c>
      <c r="AG30" s="894">
        <v>6.5447337747738955E-4</v>
      </c>
    </row>
    <row r="31" spans="1:33" ht="30.75" customHeight="1">
      <c r="A31" s="892" t="s">
        <v>901</v>
      </c>
      <c r="B31" s="893">
        <v>238</v>
      </c>
      <c r="C31" s="893">
        <v>320</v>
      </c>
      <c r="D31" s="893">
        <v>141</v>
      </c>
      <c r="E31" s="893">
        <v>50</v>
      </c>
      <c r="F31" s="893">
        <v>60</v>
      </c>
      <c r="G31" s="893">
        <v>36</v>
      </c>
      <c r="H31" s="893">
        <v>42</v>
      </c>
      <c r="I31" s="893">
        <v>29</v>
      </c>
      <c r="J31" s="893">
        <v>31</v>
      </c>
      <c r="K31" s="893">
        <v>3</v>
      </c>
      <c r="L31" s="893">
        <v>3</v>
      </c>
      <c r="M31" s="893">
        <v>17</v>
      </c>
      <c r="N31" s="893">
        <v>36</v>
      </c>
      <c r="O31" s="893">
        <v>27</v>
      </c>
      <c r="P31" s="893">
        <v>9</v>
      </c>
      <c r="Q31" s="893">
        <v>17</v>
      </c>
      <c r="R31" s="893">
        <v>17</v>
      </c>
      <c r="S31" s="893">
        <v>21</v>
      </c>
      <c r="T31" s="893">
        <v>9</v>
      </c>
      <c r="U31" s="893">
        <v>21</v>
      </c>
      <c r="V31" s="893">
        <v>22</v>
      </c>
      <c r="W31" s="893">
        <v>27</v>
      </c>
      <c r="X31" s="893">
        <v>71</v>
      </c>
      <c r="Y31" s="893">
        <v>9</v>
      </c>
      <c r="Z31" s="893">
        <v>67</v>
      </c>
      <c r="AA31" s="893">
        <v>18</v>
      </c>
      <c r="AB31" s="893">
        <v>33</v>
      </c>
      <c r="AC31" s="893">
        <v>56</v>
      </c>
      <c r="AD31" s="893">
        <v>8</v>
      </c>
      <c r="AE31" s="893">
        <v>6</v>
      </c>
      <c r="AF31" s="893">
        <v>1444</v>
      </c>
      <c r="AG31" s="894">
        <v>1.5000945350434134E-3</v>
      </c>
    </row>
    <row r="32" spans="1:33" ht="30.75" customHeight="1">
      <c r="A32" s="892" t="s">
        <v>902</v>
      </c>
      <c r="B32" s="893">
        <v>442</v>
      </c>
      <c r="C32" s="893">
        <v>340</v>
      </c>
      <c r="D32" s="893">
        <v>200</v>
      </c>
      <c r="E32" s="893">
        <v>37</v>
      </c>
      <c r="F32" s="893">
        <v>65</v>
      </c>
      <c r="G32" s="893">
        <v>83</v>
      </c>
      <c r="H32" s="893">
        <v>56</v>
      </c>
      <c r="I32" s="893">
        <v>51</v>
      </c>
      <c r="J32" s="893">
        <v>49</v>
      </c>
      <c r="K32" s="893">
        <v>35</v>
      </c>
      <c r="L32" s="893">
        <v>13</v>
      </c>
      <c r="M32" s="893">
        <v>17</v>
      </c>
      <c r="N32" s="893">
        <v>65</v>
      </c>
      <c r="O32" s="893">
        <v>38</v>
      </c>
      <c r="P32" s="893">
        <v>34</v>
      </c>
      <c r="Q32" s="893">
        <v>18</v>
      </c>
      <c r="R32" s="893">
        <v>34</v>
      </c>
      <c r="S32" s="893">
        <v>73</v>
      </c>
      <c r="T32" s="893">
        <v>23</v>
      </c>
      <c r="U32" s="893">
        <v>58</v>
      </c>
      <c r="V32" s="893">
        <v>44</v>
      </c>
      <c r="W32" s="893">
        <v>40</v>
      </c>
      <c r="X32" s="893">
        <v>71</v>
      </c>
      <c r="Y32" s="893">
        <v>32</v>
      </c>
      <c r="Z32" s="893">
        <v>101</v>
      </c>
      <c r="AA32" s="893">
        <v>30</v>
      </c>
      <c r="AB32" s="893">
        <v>89</v>
      </c>
      <c r="AC32" s="893">
        <v>88</v>
      </c>
      <c r="AD32" s="893">
        <v>20</v>
      </c>
      <c r="AE32" s="893">
        <v>32</v>
      </c>
      <c r="AF32" s="893">
        <v>2278</v>
      </c>
      <c r="AG32" s="894">
        <v>2.3664926252277671E-3</v>
      </c>
    </row>
    <row r="33" spans="1:33" ht="30.75" customHeight="1">
      <c r="A33" s="892" t="s">
        <v>903</v>
      </c>
      <c r="B33" s="893">
        <v>477</v>
      </c>
      <c r="C33" s="893">
        <v>404</v>
      </c>
      <c r="D33" s="893">
        <v>290</v>
      </c>
      <c r="E33" s="893">
        <v>49</v>
      </c>
      <c r="F33" s="893">
        <v>123</v>
      </c>
      <c r="G33" s="893">
        <v>167</v>
      </c>
      <c r="H33" s="893">
        <v>71</v>
      </c>
      <c r="I33" s="893">
        <v>99</v>
      </c>
      <c r="J33" s="893">
        <v>80</v>
      </c>
      <c r="K33" s="893">
        <v>69</v>
      </c>
      <c r="L33" s="893">
        <v>42</v>
      </c>
      <c r="M33" s="893">
        <v>47</v>
      </c>
      <c r="N33" s="893">
        <v>136</v>
      </c>
      <c r="O33" s="893">
        <v>70</v>
      </c>
      <c r="P33" s="893">
        <v>69</v>
      </c>
      <c r="Q33" s="893">
        <v>29</v>
      </c>
      <c r="R33" s="893">
        <v>66</v>
      </c>
      <c r="S33" s="893">
        <v>126</v>
      </c>
      <c r="T33" s="893">
        <v>32</v>
      </c>
      <c r="U33" s="893">
        <v>112</v>
      </c>
      <c r="V33" s="893">
        <v>125</v>
      </c>
      <c r="W33" s="893">
        <v>68</v>
      </c>
      <c r="X33" s="893">
        <v>125</v>
      </c>
      <c r="Y33" s="893">
        <v>79</v>
      </c>
      <c r="Z33" s="893">
        <v>185</v>
      </c>
      <c r="AA33" s="893">
        <v>41</v>
      </c>
      <c r="AB33" s="893">
        <v>147</v>
      </c>
      <c r="AC33" s="893">
        <v>153</v>
      </c>
      <c r="AD33" s="893">
        <v>19</v>
      </c>
      <c r="AE33" s="893">
        <v>88</v>
      </c>
      <c r="AF33" s="893">
        <v>3588</v>
      </c>
      <c r="AG33" s="894">
        <v>3.7273817117283708E-3</v>
      </c>
    </row>
    <row r="34" spans="1:33" ht="30.75" customHeight="1">
      <c r="A34" s="892" t="s">
        <v>904</v>
      </c>
      <c r="B34" s="893">
        <v>456</v>
      </c>
      <c r="C34" s="893">
        <v>323</v>
      </c>
      <c r="D34" s="893">
        <v>195</v>
      </c>
      <c r="E34" s="893">
        <v>59</v>
      </c>
      <c r="F34" s="893">
        <v>79</v>
      </c>
      <c r="G34" s="893">
        <v>115</v>
      </c>
      <c r="H34" s="893">
        <v>61</v>
      </c>
      <c r="I34" s="893">
        <v>101</v>
      </c>
      <c r="J34" s="893">
        <v>66</v>
      </c>
      <c r="K34" s="893">
        <v>73</v>
      </c>
      <c r="L34" s="893">
        <v>38</v>
      </c>
      <c r="M34" s="893">
        <v>40</v>
      </c>
      <c r="N34" s="893">
        <v>125</v>
      </c>
      <c r="O34" s="893">
        <v>52</v>
      </c>
      <c r="P34" s="893">
        <v>57</v>
      </c>
      <c r="Q34" s="893">
        <v>16</v>
      </c>
      <c r="R34" s="893">
        <v>60</v>
      </c>
      <c r="S34" s="893">
        <v>91</v>
      </c>
      <c r="T34" s="893">
        <v>31</v>
      </c>
      <c r="U34" s="893">
        <v>103</v>
      </c>
      <c r="V34" s="893">
        <v>138</v>
      </c>
      <c r="W34" s="893">
        <v>69</v>
      </c>
      <c r="X34" s="893">
        <v>77</v>
      </c>
      <c r="Y34" s="893">
        <v>53</v>
      </c>
      <c r="Z34" s="893">
        <v>115</v>
      </c>
      <c r="AA34" s="893">
        <v>38</v>
      </c>
      <c r="AB34" s="893">
        <v>110</v>
      </c>
      <c r="AC34" s="893">
        <v>127</v>
      </c>
      <c r="AD34" s="893">
        <v>8</v>
      </c>
      <c r="AE34" s="893">
        <v>155</v>
      </c>
      <c r="AF34" s="893">
        <v>3031</v>
      </c>
      <c r="AG34" s="894">
        <v>3.1487441383078849E-3</v>
      </c>
    </row>
    <row r="35" spans="1:33" ht="30.75" customHeight="1">
      <c r="A35" s="892" t="s">
        <v>905</v>
      </c>
      <c r="B35" s="893">
        <v>958</v>
      </c>
      <c r="C35" s="893">
        <v>656</v>
      </c>
      <c r="D35" s="893">
        <v>441</v>
      </c>
      <c r="E35" s="893">
        <v>105</v>
      </c>
      <c r="F35" s="893">
        <v>218</v>
      </c>
      <c r="G35" s="893">
        <v>447</v>
      </c>
      <c r="H35" s="893">
        <v>233</v>
      </c>
      <c r="I35" s="893">
        <v>304</v>
      </c>
      <c r="J35" s="893">
        <v>219</v>
      </c>
      <c r="K35" s="893">
        <v>248</v>
      </c>
      <c r="L35" s="893">
        <v>143</v>
      </c>
      <c r="M35" s="893">
        <v>93</v>
      </c>
      <c r="N35" s="893">
        <v>346</v>
      </c>
      <c r="O35" s="893">
        <v>177</v>
      </c>
      <c r="P35" s="893">
        <v>187</v>
      </c>
      <c r="Q35" s="893">
        <v>29</v>
      </c>
      <c r="R35" s="893">
        <v>151</v>
      </c>
      <c r="S35" s="893">
        <v>306</v>
      </c>
      <c r="T35" s="893">
        <v>116</v>
      </c>
      <c r="U35" s="893">
        <v>357</v>
      </c>
      <c r="V35" s="893">
        <v>467</v>
      </c>
      <c r="W35" s="893">
        <v>146</v>
      </c>
      <c r="X35" s="893">
        <v>246</v>
      </c>
      <c r="Y35" s="893">
        <v>190</v>
      </c>
      <c r="Z35" s="893">
        <v>270</v>
      </c>
      <c r="AA35" s="893">
        <v>97</v>
      </c>
      <c r="AB35" s="893">
        <v>523</v>
      </c>
      <c r="AC35" s="893">
        <v>326</v>
      </c>
      <c r="AD35" s="893">
        <v>39</v>
      </c>
      <c r="AE35" s="893">
        <v>622</v>
      </c>
      <c r="AF35" s="893">
        <v>8660</v>
      </c>
      <c r="AG35" s="894">
        <v>8.9964118237368142E-3</v>
      </c>
    </row>
    <row r="36" spans="1:33" ht="30.75" customHeight="1">
      <c r="A36" s="892" t="s">
        <v>906</v>
      </c>
      <c r="B36" s="893">
        <v>2444</v>
      </c>
      <c r="C36" s="893">
        <v>1247</v>
      </c>
      <c r="D36" s="893">
        <v>812</v>
      </c>
      <c r="E36" s="893">
        <v>261</v>
      </c>
      <c r="F36" s="893">
        <v>442</v>
      </c>
      <c r="G36" s="893">
        <v>974</v>
      </c>
      <c r="H36" s="893">
        <v>481</v>
      </c>
      <c r="I36" s="893">
        <v>724</v>
      </c>
      <c r="J36" s="893">
        <v>511</v>
      </c>
      <c r="K36" s="893">
        <v>536</v>
      </c>
      <c r="L36" s="893">
        <v>296</v>
      </c>
      <c r="M36" s="893">
        <v>166</v>
      </c>
      <c r="N36" s="893">
        <v>781</v>
      </c>
      <c r="O36" s="893">
        <v>351</v>
      </c>
      <c r="P36" s="893">
        <v>365</v>
      </c>
      <c r="Q36" s="893">
        <v>79</v>
      </c>
      <c r="R36" s="893">
        <v>369</v>
      </c>
      <c r="S36" s="893">
        <v>562</v>
      </c>
      <c r="T36" s="893">
        <v>258</v>
      </c>
      <c r="U36" s="893">
        <v>847</v>
      </c>
      <c r="V36" s="893">
        <v>1120</v>
      </c>
      <c r="W36" s="893">
        <v>360</v>
      </c>
      <c r="X36" s="893">
        <v>433</v>
      </c>
      <c r="Y36" s="893">
        <v>473</v>
      </c>
      <c r="Z36" s="893">
        <v>510</v>
      </c>
      <c r="AA36" s="893">
        <v>246</v>
      </c>
      <c r="AB36" s="893">
        <v>657</v>
      </c>
      <c r="AC36" s="893">
        <v>654</v>
      </c>
      <c r="AD36" s="893">
        <v>67</v>
      </c>
      <c r="AE36" s="893">
        <v>1047</v>
      </c>
      <c r="AF36" s="893">
        <v>18073</v>
      </c>
      <c r="AG36" s="894">
        <v>1.8775075160553746E-2</v>
      </c>
    </row>
    <row r="37" spans="1:33" ht="30.75" customHeight="1">
      <c r="A37" s="892" t="s">
        <v>907</v>
      </c>
      <c r="B37" s="893">
        <v>8809</v>
      </c>
      <c r="C37" s="893">
        <v>3283</v>
      </c>
      <c r="D37" s="893">
        <v>2519</v>
      </c>
      <c r="E37" s="893">
        <v>983</v>
      </c>
      <c r="F37" s="893">
        <v>1286</v>
      </c>
      <c r="G37" s="893">
        <v>3360</v>
      </c>
      <c r="H37" s="893">
        <v>1528</v>
      </c>
      <c r="I37" s="893">
        <v>1969</v>
      </c>
      <c r="J37" s="893">
        <v>1628</v>
      </c>
      <c r="K37" s="893">
        <v>1472</v>
      </c>
      <c r="L37" s="893">
        <v>1306</v>
      </c>
      <c r="M37" s="893">
        <v>509</v>
      </c>
      <c r="N37" s="893">
        <v>2561</v>
      </c>
      <c r="O37" s="893">
        <v>1189</v>
      </c>
      <c r="P37" s="893">
        <v>1100</v>
      </c>
      <c r="Q37" s="893">
        <v>416</v>
      </c>
      <c r="R37" s="893">
        <v>1063</v>
      </c>
      <c r="S37" s="893">
        <v>1687</v>
      </c>
      <c r="T37" s="893">
        <v>983</v>
      </c>
      <c r="U37" s="893">
        <v>3050</v>
      </c>
      <c r="V37" s="893">
        <v>4889</v>
      </c>
      <c r="W37" s="893">
        <v>1145</v>
      </c>
      <c r="X37" s="893">
        <v>1064</v>
      </c>
      <c r="Y37" s="893">
        <v>1366</v>
      </c>
      <c r="Z37" s="893">
        <v>1154</v>
      </c>
      <c r="AA37" s="893">
        <v>809</v>
      </c>
      <c r="AB37" s="893">
        <v>2545</v>
      </c>
      <c r="AC37" s="893">
        <v>2127</v>
      </c>
      <c r="AD37" s="893">
        <v>270</v>
      </c>
      <c r="AE37" s="893">
        <v>3713</v>
      </c>
      <c r="AF37" s="893">
        <v>59783</v>
      </c>
      <c r="AG37" s="894">
        <v>6.2105368136080599E-2</v>
      </c>
    </row>
    <row r="38" spans="1:33" ht="30.75" customHeight="1">
      <c r="A38" s="892" t="s">
        <v>908</v>
      </c>
      <c r="B38" s="893">
        <v>5103</v>
      </c>
      <c r="C38" s="893">
        <v>1644</v>
      </c>
      <c r="D38" s="893">
        <v>1205</v>
      </c>
      <c r="E38" s="893">
        <v>543</v>
      </c>
      <c r="F38" s="893">
        <v>548</v>
      </c>
      <c r="G38" s="893">
        <v>1951</v>
      </c>
      <c r="H38" s="893">
        <v>719</v>
      </c>
      <c r="I38" s="893">
        <v>786</v>
      </c>
      <c r="J38" s="893">
        <v>727</v>
      </c>
      <c r="K38" s="893">
        <v>517</v>
      </c>
      <c r="L38" s="893">
        <v>861</v>
      </c>
      <c r="M38" s="893">
        <v>287</v>
      </c>
      <c r="N38" s="893">
        <v>1292</v>
      </c>
      <c r="O38" s="893">
        <v>508</v>
      </c>
      <c r="P38" s="893">
        <v>458</v>
      </c>
      <c r="Q38" s="893">
        <v>288</v>
      </c>
      <c r="R38" s="893">
        <v>667</v>
      </c>
      <c r="S38" s="893">
        <v>641</v>
      </c>
      <c r="T38" s="893">
        <v>465</v>
      </c>
      <c r="U38" s="893">
        <v>1651</v>
      </c>
      <c r="V38" s="893">
        <v>2735</v>
      </c>
      <c r="W38" s="893">
        <v>515</v>
      </c>
      <c r="X38" s="893">
        <v>350</v>
      </c>
      <c r="Y38" s="893">
        <v>585</v>
      </c>
      <c r="Z38" s="893">
        <v>554</v>
      </c>
      <c r="AA38" s="893">
        <v>378</v>
      </c>
      <c r="AB38" s="893">
        <v>1087</v>
      </c>
      <c r="AC38" s="893">
        <v>1017</v>
      </c>
      <c r="AD38" s="893">
        <v>160</v>
      </c>
      <c r="AE38" s="893">
        <v>1088</v>
      </c>
      <c r="AF38" s="893">
        <v>29330</v>
      </c>
      <c r="AG38" s="894">
        <v>3.0469371684780689E-2</v>
      </c>
    </row>
    <row r="39" spans="1:33" ht="30.75" customHeight="1" thickBot="1">
      <c r="A39" s="892" t="s">
        <v>909</v>
      </c>
      <c r="B39" s="893">
        <v>133456</v>
      </c>
      <c r="C39" s="893">
        <v>87046</v>
      </c>
      <c r="D39" s="893">
        <v>37746</v>
      </c>
      <c r="E39" s="893">
        <v>22159</v>
      </c>
      <c r="F39" s="893">
        <v>12497</v>
      </c>
      <c r="G39" s="893">
        <v>43928</v>
      </c>
      <c r="H39" s="893">
        <v>19707</v>
      </c>
      <c r="I39" s="893">
        <v>20077</v>
      </c>
      <c r="J39" s="893">
        <v>29580</v>
      </c>
      <c r="K39" s="893">
        <v>13733</v>
      </c>
      <c r="L39" s="893">
        <v>19067</v>
      </c>
      <c r="M39" s="893">
        <v>10833</v>
      </c>
      <c r="N39" s="893">
        <v>30739</v>
      </c>
      <c r="O39" s="893">
        <v>16640</v>
      </c>
      <c r="P39" s="893">
        <v>11866</v>
      </c>
      <c r="Q39" s="893">
        <v>34515</v>
      </c>
      <c r="R39" s="893">
        <v>14571</v>
      </c>
      <c r="S39" s="893">
        <v>18436</v>
      </c>
      <c r="T39" s="893">
        <v>12991</v>
      </c>
      <c r="U39" s="893">
        <v>27931</v>
      </c>
      <c r="V39" s="893">
        <v>35232</v>
      </c>
      <c r="W39" s="893">
        <v>17914</v>
      </c>
      <c r="X39" s="893">
        <v>17439</v>
      </c>
      <c r="Y39" s="893">
        <v>16210</v>
      </c>
      <c r="Z39" s="893">
        <v>23340</v>
      </c>
      <c r="AA39" s="893">
        <v>8058</v>
      </c>
      <c r="AB39" s="893">
        <v>22670</v>
      </c>
      <c r="AC39" s="893">
        <v>34750</v>
      </c>
      <c r="AD39" s="893">
        <v>20769</v>
      </c>
      <c r="AE39" s="893">
        <v>21583</v>
      </c>
      <c r="AF39" s="893">
        <v>835483</v>
      </c>
      <c r="AG39" s="894">
        <v>0.86793869973800286</v>
      </c>
    </row>
    <row r="40" spans="1:33" ht="48.75" customHeight="1" thickTop="1" thickBot="1">
      <c r="A40" s="889" t="s">
        <v>279</v>
      </c>
      <c r="B40" s="895">
        <f>SUM(B26:B39)</f>
        <v>152672</v>
      </c>
      <c r="C40" s="895">
        <f t="shared" ref="C40:P40" si="1">SUM(C26:C39)</f>
        <v>95441</v>
      </c>
      <c r="D40" s="895">
        <f t="shared" si="1"/>
        <v>43612</v>
      </c>
      <c r="E40" s="895">
        <f t="shared" si="1"/>
        <v>24253</v>
      </c>
      <c r="F40" s="895">
        <f t="shared" si="1"/>
        <v>15367</v>
      </c>
      <c r="G40" s="895">
        <f t="shared" si="1"/>
        <v>51081</v>
      </c>
      <c r="H40" s="895">
        <f t="shared" si="1"/>
        <v>22928</v>
      </c>
      <c r="I40" s="895">
        <f t="shared" si="1"/>
        <v>24153</v>
      </c>
      <c r="J40" s="895">
        <f t="shared" si="1"/>
        <v>32910</v>
      </c>
      <c r="K40" s="895">
        <f t="shared" si="1"/>
        <v>16687</v>
      </c>
      <c r="L40" s="895">
        <f>SUM(L26:L39)</f>
        <v>21772</v>
      </c>
      <c r="M40" s="895">
        <f t="shared" si="1"/>
        <v>12014</v>
      </c>
      <c r="N40" s="895">
        <f>SUM(N26:N39)</f>
        <v>36088</v>
      </c>
      <c r="O40" s="895">
        <f t="shared" si="1"/>
        <v>19067</v>
      </c>
      <c r="P40" s="895">
        <f t="shared" si="1"/>
        <v>14148</v>
      </c>
      <c r="Q40" s="895">
        <v>35417</v>
      </c>
      <c r="R40" s="895">
        <v>17006</v>
      </c>
      <c r="S40" s="895">
        <v>21946</v>
      </c>
      <c r="T40" s="895">
        <v>14909</v>
      </c>
      <c r="U40" s="895">
        <v>34141</v>
      </c>
      <c r="V40" s="895">
        <v>44773</v>
      </c>
      <c r="W40" s="895">
        <v>20301</v>
      </c>
      <c r="X40" s="895">
        <v>19915</v>
      </c>
      <c r="Y40" s="895">
        <v>18998</v>
      </c>
      <c r="Z40" s="895">
        <v>26357</v>
      </c>
      <c r="AA40" s="895">
        <v>9746</v>
      </c>
      <c r="AB40" s="895">
        <v>27880</v>
      </c>
      <c r="AC40" s="895">
        <v>39325</v>
      </c>
      <c r="AD40" s="895">
        <v>21362</v>
      </c>
      <c r="AE40" s="895">
        <v>28337</v>
      </c>
      <c r="AF40" s="895">
        <v>962606</v>
      </c>
      <c r="AG40" s="896">
        <v>1</v>
      </c>
    </row>
    <row r="41" spans="1:33" ht="24" customHeight="1" thickTop="1">
      <c r="A41" s="899" t="s">
        <v>910</v>
      </c>
      <c r="B41" s="1257">
        <f>B40/$AF$40</f>
        <v>0.15860279283528256</v>
      </c>
      <c r="C41" s="1257">
        <f t="shared" ref="C41:AE41" si="2">C40/$AF$40</f>
        <v>9.9148561301300842E-2</v>
      </c>
      <c r="D41" s="1257">
        <f t="shared" si="2"/>
        <v>4.5306179267530014E-2</v>
      </c>
      <c r="E41" s="1257">
        <f t="shared" si="2"/>
        <v>2.5195147339617661E-2</v>
      </c>
      <c r="F41" s="1257">
        <f t="shared" si="2"/>
        <v>1.5963956177293723E-2</v>
      </c>
      <c r="G41" s="1257">
        <f t="shared" si="2"/>
        <v>5.3065324753845289E-2</v>
      </c>
      <c r="H41" s="1257">
        <f t="shared" si="2"/>
        <v>2.3818675553653312E-2</v>
      </c>
      <c r="I41" s="1257">
        <f t="shared" si="2"/>
        <v>2.5091262676526015E-2</v>
      </c>
      <c r="J41" s="1257">
        <f t="shared" si="2"/>
        <v>3.4188442623461726E-2</v>
      </c>
      <c r="K41" s="1257">
        <f t="shared" si="2"/>
        <v>1.733523373010349E-2</v>
      </c>
      <c r="L41" s="1257">
        <f t="shared" si="2"/>
        <v>2.261776884831385E-2</v>
      </c>
      <c r="M41" s="1257">
        <f t="shared" si="2"/>
        <v>1.2480703423830727E-2</v>
      </c>
      <c r="N41" s="1257">
        <f t="shared" si="2"/>
        <v>3.7489897216514335E-2</v>
      </c>
      <c r="O41" s="1257">
        <f t="shared" si="2"/>
        <v>1.9807688711684739E-2</v>
      </c>
      <c r="P41" s="1257">
        <f t="shared" si="2"/>
        <v>1.4697602134206518E-2</v>
      </c>
      <c r="Q41" s="1257">
        <f t="shared" si="2"/>
        <v>3.679283112716937E-2</v>
      </c>
      <c r="R41" s="1257">
        <f t="shared" si="2"/>
        <v>1.7666625805365852E-2</v>
      </c>
      <c r="S41" s="1257">
        <f t="shared" si="2"/>
        <v>2.2798528162093316E-2</v>
      </c>
      <c r="T41" s="1257">
        <f t="shared" si="2"/>
        <v>1.5488164420333968E-2</v>
      </c>
      <c r="U41" s="1257">
        <f t="shared" si="2"/>
        <v>3.5467262826119929E-2</v>
      </c>
      <c r="V41" s="1257">
        <f t="shared" si="2"/>
        <v>4.6512280206024062E-2</v>
      </c>
      <c r="W41" s="1257">
        <f t="shared" si="2"/>
        <v>2.1089625454235688E-2</v>
      </c>
      <c r="X41" s="1257">
        <f t="shared" si="2"/>
        <v>2.0688630654701924E-2</v>
      </c>
      <c r="Y41" s="1257">
        <f t="shared" si="2"/>
        <v>1.9736008294151501E-2</v>
      </c>
      <c r="Z41" s="1257">
        <f t="shared" si="2"/>
        <v>2.7380880651065961E-2</v>
      </c>
      <c r="AA41" s="1257">
        <f t="shared" si="2"/>
        <v>1.0124599264912123E-2</v>
      </c>
      <c r="AB41" s="1257">
        <f t="shared" si="2"/>
        <v>2.8963044069951777E-2</v>
      </c>
      <c r="AC41" s="1257">
        <f t="shared" si="2"/>
        <v>4.0852643760791021E-2</v>
      </c>
      <c r="AD41" s="1257">
        <f t="shared" si="2"/>
        <v>2.2191841729638086E-2</v>
      </c>
      <c r="AE41" s="1257">
        <f t="shared" si="2"/>
        <v>2.9437796980280612E-2</v>
      </c>
      <c r="AF41" s="1257">
        <v>1</v>
      </c>
      <c r="AG41" s="894"/>
    </row>
    <row r="42" spans="1:33" ht="9" customHeight="1" thickBot="1">
      <c r="A42" s="900"/>
      <c r="B42" s="901"/>
      <c r="C42" s="902"/>
      <c r="D42" s="902"/>
      <c r="E42" s="902"/>
      <c r="F42" s="902"/>
      <c r="G42" s="902"/>
      <c r="H42" s="901"/>
      <c r="I42" s="901"/>
      <c r="J42" s="901"/>
      <c r="K42" s="901"/>
      <c r="L42" s="901"/>
      <c r="M42" s="901"/>
      <c r="N42" s="901"/>
      <c r="O42" s="901"/>
      <c r="P42" s="901"/>
      <c r="Q42" s="903"/>
      <c r="R42" s="901"/>
      <c r="S42" s="902"/>
      <c r="T42" s="902"/>
      <c r="U42" s="902"/>
      <c r="V42" s="902"/>
      <c r="W42" s="902"/>
      <c r="X42" s="901"/>
      <c r="Y42" s="901"/>
      <c r="Z42" s="901"/>
      <c r="AA42" s="901"/>
      <c r="AB42" s="901"/>
      <c r="AC42" s="901"/>
      <c r="AD42" s="901"/>
      <c r="AE42" s="901"/>
      <c r="AF42" s="901"/>
    </row>
    <row r="43" spans="1:33" ht="28.5" customHeight="1">
      <c r="A43" s="1358" t="s">
        <v>912</v>
      </c>
      <c r="B43" s="1358"/>
      <c r="C43" s="1358"/>
      <c r="D43" s="1358"/>
      <c r="E43" s="1358"/>
      <c r="F43" s="1358"/>
      <c r="G43" s="1358"/>
      <c r="H43" s="1358"/>
      <c r="I43" s="1358"/>
      <c r="J43" s="1358"/>
      <c r="K43" s="1358"/>
      <c r="L43" s="1358"/>
      <c r="M43" s="1358"/>
      <c r="N43" s="1358"/>
      <c r="O43" s="1358"/>
      <c r="P43" s="1358"/>
      <c r="Q43" s="1358"/>
      <c r="R43" s="1358"/>
      <c r="S43" s="1358"/>
      <c r="T43" s="1358"/>
      <c r="U43" s="1358"/>
      <c r="V43" s="1358"/>
      <c r="W43" s="1358"/>
      <c r="X43" s="1358"/>
      <c r="Y43" s="1358"/>
      <c r="Z43" s="1358"/>
      <c r="AA43" s="1358"/>
      <c r="AB43" s="1358"/>
      <c r="AC43" s="1358"/>
      <c r="AD43" s="1358"/>
      <c r="AE43" s="1358"/>
      <c r="AF43" s="1358"/>
      <c r="AG43" s="1358"/>
    </row>
    <row r="44" spans="1:33" ht="9" customHeight="1">
      <c r="A44" s="376"/>
      <c r="B44" s="298"/>
      <c r="C44" s="297"/>
      <c r="D44" s="297"/>
      <c r="E44" s="297"/>
      <c r="F44" s="297"/>
      <c r="G44" s="297"/>
      <c r="H44" s="298"/>
      <c r="I44" s="298"/>
      <c r="J44" s="298"/>
      <c r="K44" s="298"/>
      <c r="L44" s="298"/>
      <c r="M44" s="298"/>
      <c r="N44" s="298"/>
      <c r="O44" s="298"/>
      <c r="P44" s="377"/>
    </row>
    <row r="45" spans="1:33" ht="39.950000000000003" customHeight="1">
      <c r="A45" s="1276" t="s">
        <v>593</v>
      </c>
      <c r="B45" s="1276"/>
      <c r="C45" s="1276"/>
      <c r="D45" s="1276"/>
      <c r="E45" s="1276"/>
      <c r="F45" s="1276"/>
      <c r="G45" s="1276"/>
      <c r="H45" s="1276"/>
      <c r="I45" s="1276"/>
      <c r="J45" s="1276"/>
      <c r="K45" s="1276"/>
      <c r="L45" s="1276"/>
      <c r="M45" s="1276"/>
      <c r="N45" s="1276"/>
      <c r="O45" s="1276"/>
      <c r="P45" s="1276"/>
      <c r="Q45" s="1276"/>
      <c r="R45" s="1276"/>
      <c r="S45" s="1276"/>
      <c r="T45" s="1276"/>
      <c r="U45" s="1276"/>
      <c r="V45" s="1276"/>
      <c r="W45" s="1276"/>
      <c r="X45" s="1276"/>
      <c r="Y45" s="1276"/>
      <c r="Z45" s="1276"/>
      <c r="AA45" s="1276"/>
      <c r="AB45" s="1276"/>
      <c r="AC45" s="1276"/>
      <c r="AD45" s="1276"/>
      <c r="AE45" s="1276"/>
      <c r="AF45" s="1276"/>
      <c r="AG45" s="1276"/>
    </row>
    <row r="46" spans="1:33" ht="39.950000000000003" customHeight="1">
      <c r="A46" s="1276" t="s">
        <v>1247</v>
      </c>
      <c r="B46" s="1276"/>
      <c r="C46" s="1276"/>
      <c r="D46" s="1276"/>
      <c r="E46" s="1276"/>
      <c r="F46" s="1276"/>
      <c r="G46" s="1276"/>
      <c r="H46" s="1276"/>
      <c r="I46" s="1276"/>
      <c r="J46" s="1276"/>
      <c r="K46" s="1276"/>
      <c r="L46" s="1276"/>
      <c r="M46" s="1276"/>
      <c r="N46" s="1276"/>
      <c r="O46" s="1276"/>
      <c r="P46" s="1276"/>
      <c r="Q46" s="1276"/>
      <c r="R46" s="1276"/>
      <c r="S46" s="1276"/>
      <c r="T46" s="1276"/>
      <c r="U46" s="1276"/>
      <c r="V46" s="1276"/>
      <c r="W46" s="1276"/>
      <c r="X46" s="1276"/>
      <c r="Y46" s="1276"/>
      <c r="Z46" s="1276"/>
      <c r="AA46" s="1276"/>
      <c r="AB46" s="1276"/>
      <c r="AC46" s="1276"/>
      <c r="AD46" s="1276"/>
      <c r="AE46" s="1276"/>
      <c r="AF46" s="1276"/>
      <c r="AG46" s="1276"/>
    </row>
    <row r="47" spans="1:33" ht="39.950000000000003" customHeight="1">
      <c r="A47" s="1276" t="s">
        <v>584</v>
      </c>
      <c r="B47" s="1276"/>
      <c r="C47" s="1276"/>
      <c r="D47" s="1276"/>
      <c r="E47" s="1276"/>
      <c r="F47" s="1276"/>
      <c r="G47" s="1276"/>
      <c r="H47" s="1276"/>
      <c r="I47" s="1276"/>
      <c r="J47" s="1276"/>
      <c r="K47" s="1276"/>
      <c r="L47" s="1276"/>
      <c r="M47" s="1276"/>
      <c r="N47" s="1276"/>
      <c r="O47" s="1276"/>
      <c r="P47" s="1276"/>
      <c r="Q47" s="1276"/>
      <c r="R47" s="1276"/>
      <c r="S47" s="1276"/>
      <c r="T47" s="1276"/>
      <c r="U47" s="1276"/>
      <c r="V47" s="1276"/>
      <c r="W47" s="1276"/>
      <c r="X47" s="1276"/>
      <c r="Y47" s="1276"/>
      <c r="Z47" s="1276"/>
      <c r="AA47" s="1276"/>
      <c r="AB47" s="1276"/>
      <c r="AC47" s="1276"/>
      <c r="AD47" s="1276"/>
      <c r="AE47" s="1276"/>
      <c r="AF47" s="1276"/>
      <c r="AG47" s="1276"/>
    </row>
    <row r="48" spans="1:33" ht="39.950000000000003" customHeight="1">
      <c r="A48" s="1355" t="s">
        <v>598</v>
      </c>
      <c r="B48" s="1355"/>
      <c r="C48" s="1355"/>
      <c r="D48" s="1355"/>
      <c r="E48" s="1355"/>
      <c r="F48" s="1355"/>
      <c r="G48" s="1355"/>
      <c r="H48" s="1355"/>
      <c r="I48" s="1355"/>
      <c r="J48" s="1355"/>
      <c r="K48" s="1355"/>
      <c r="L48" s="1355"/>
      <c r="M48" s="1355"/>
      <c r="N48" s="1355"/>
      <c r="O48" s="1355"/>
      <c r="P48" s="1355"/>
      <c r="Q48" s="1355"/>
      <c r="R48" s="1355"/>
      <c r="S48" s="1355"/>
      <c r="T48" s="1355"/>
      <c r="U48" s="1355"/>
      <c r="V48" s="1355"/>
      <c r="W48" s="1355"/>
      <c r="X48" s="1355"/>
      <c r="Y48" s="1355"/>
      <c r="Z48" s="1355"/>
      <c r="AA48" s="1355"/>
      <c r="AB48" s="1355"/>
      <c r="AC48" s="1355"/>
      <c r="AD48" s="1355"/>
      <c r="AE48" s="1355"/>
      <c r="AF48" s="1355"/>
      <c r="AG48" s="1355"/>
    </row>
    <row r="49" spans="1:33" ht="9" customHeight="1">
      <c r="A49" s="382"/>
    </row>
    <row r="50" spans="1:33" ht="9" customHeight="1" thickBot="1">
      <c r="A50" s="356"/>
      <c r="B50" s="357"/>
      <c r="C50" s="357"/>
      <c r="D50" s="358"/>
      <c r="E50" s="357"/>
      <c r="F50" s="357"/>
      <c r="G50" s="357"/>
      <c r="H50" s="357"/>
      <c r="I50" s="358"/>
      <c r="J50" s="357"/>
      <c r="K50" s="357"/>
      <c r="L50" s="357"/>
      <c r="M50" s="357"/>
      <c r="N50" s="357"/>
      <c r="O50" s="357"/>
      <c r="P50" s="357"/>
    </row>
    <row r="51" spans="1:33" ht="30" customHeight="1" thickTop="1" thickBot="1">
      <c r="A51" s="889" t="s">
        <v>894</v>
      </c>
      <c r="B51" s="890" t="s">
        <v>134</v>
      </c>
      <c r="C51" s="890" t="s">
        <v>136</v>
      </c>
      <c r="D51" s="890" t="s">
        <v>138</v>
      </c>
      <c r="E51" s="890" t="s">
        <v>140</v>
      </c>
      <c r="F51" s="890" t="s">
        <v>142</v>
      </c>
      <c r="G51" s="890" t="s">
        <v>144</v>
      </c>
      <c r="H51" s="890" t="s">
        <v>146</v>
      </c>
      <c r="I51" s="890" t="s">
        <v>148</v>
      </c>
      <c r="J51" s="890" t="s">
        <v>150</v>
      </c>
      <c r="K51" s="890" t="s">
        <v>152</v>
      </c>
      <c r="L51" s="890" t="s">
        <v>154</v>
      </c>
      <c r="M51" s="890" t="s">
        <v>156</v>
      </c>
      <c r="N51" s="890" t="s">
        <v>158</v>
      </c>
      <c r="O51" s="890" t="s">
        <v>160</v>
      </c>
      <c r="P51" s="890" t="s">
        <v>162</v>
      </c>
      <c r="Q51" s="890" t="s">
        <v>164</v>
      </c>
      <c r="R51" s="890" t="s">
        <v>166</v>
      </c>
      <c r="S51" s="890" t="s">
        <v>168</v>
      </c>
      <c r="T51" s="890" t="s">
        <v>170</v>
      </c>
      <c r="U51" s="890" t="s">
        <v>172</v>
      </c>
      <c r="V51" s="890" t="s">
        <v>174</v>
      </c>
      <c r="W51" s="890" t="s">
        <v>176</v>
      </c>
      <c r="X51" s="890" t="s">
        <v>178</v>
      </c>
      <c r="Y51" s="890" t="s">
        <v>180</v>
      </c>
      <c r="Z51" s="890" t="s">
        <v>182</v>
      </c>
      <c r="AA51" s="890" t="s">
        <v>184</v>
      </c>
      <c r="AB51" s="890" t="s">
        <v>186</v>
      </c>
      <c r="AC51" s="890" t="s">
        <v>188</v>
      </c>
      <c r="AD51" s="890" t="s">
        <v>190</v>
      </c>
      <c r="AE51" s="890" t="s">
        <v>192</v>
      </c>
      <c r="AF51" s="890" t="s">
        <v>279</v>
      </c>
      <c r="AG51" s="891" t="s">
        <v>844</v>
      </c>
    </row>
    <row r="52" spans="1:33" ht="30" customHeight="1" thickTop="1">
      <c r="A52" s="892" t="s">
        <v>896</v>
      </c>
      <c r="B52" s="893">
        <v>0</v>
      </c>
      <c r="C52" s="893">
        <v>0</v>
      </c>
      <c r="D52" s="893">
        <v>0</v>
      </c>
      <c r="E52" s="893">
        <v>0</v>
      </c>
      <c r="F52" s="893">
        <v>0</v>
      </c>
      <c r="G52" s="893">
        <v>0</v>
      </c>
      <c r="H52" s="893">
        <v>0</v>
      </c>
      <c r="I52" s="893">
        <v>0</v>
      </c>
      <c r="J52" s="893">
        <v>0</v>
      </c>
      <c r="K52" s="893">
        <v>0</v>
      </c>
      <c r="L52" s="893">
        <v>0</v>
      </c>
      <c r="M52" s="893">
        <v>0</v>
      </c>
      <c r="N52" s="893">
        <v>0</v>
      </c>
      <c r="O52" s="893">
        <v>0</v>
      </c>
      <c r="P52" s="893">
        <v>0</v>
      </c>
      <c r="Q52" s="893">
        <v>0</v>
      </c>
      <c r="R52" s="893">
        <v>0</v>
      </c>
      <c r="S52" s="893">
        <v>0</v>
      </c>
      <c r="T52" s="893">
        <v>0</v>
      </c>
      <c r="U52" s="893">
        <v>0</v>
      </c>
      <c r="V52" s="893">
        <v>0</v>
      </c>
      <c r="W52" s="893">
        <v>0</v>
      </c>
      <c r="X52" s="893">
        <v>0</v>
      </c>
      <c r="Y52" s="893">
        <v>0</v>
      </c>
      <c r="Z52" s="893">
        <v>0</v>
      </c>
      <c r="AA52" s="893">
        <v>0</v>
      </c>
      <c r="AB52" s="893">
        <v>0</v>
      </c>
      <c r="AC52" s="893">
        <v>0</v>
      </c>
      <c r="AD52" s="893">
        <v>0</v>
      </c>
      <c r="AE52" s="893">
        <v>0</v>
      </c>
      <c r="AF52" s="893">
        <v>0</v>
      </c>
      <c r="AG52" s="894">
        <v>0</v>
      </c>
    </row>
    <row r="53" spans="1:33" ht="30" customHeight="1">
      <c r="A53" s="892" t="s">
        <v>897</v>
      </c>
      <c r="B53" s="893">
        <v>0</v>
      </c>
      <c r="C53" s="893">
        <v>8417.3985299999986</v>
      </c>
      <c r="D53" s="893">
        <v>0</v>
      </c>
      <c r="E53" s="893">
        <v>0</v>
      </c>
      <c r="F53" s="893">
        <v>0</v>
      </c>
      <c r="G53" s="893">
        <v>0</v>
      </c>
      <c r="H53" s="893">
        <v>0</v>
      </c>
      <c r="I53" s="893">
        <v>0</v>
      </c>
      <c r="J53" s="893">
        <v>0</v>
      </c>
      <c r="K53" s="893">
        <v>0</v>
      </c>
      <c r="L53" s="893">
        <v>0</v>
      </c>
      <c r="M53" s="893">
        <v>0</v>
      </c>
      <c r="N53" s="893">
        <v>0</v>
      </c>
      <c r="O53" s="893">
        <v>0</v>
      </c>
      <c r="P53" s="893">
        <v>0</v>
      </c>
      <c r="Q53" s="893">
        <v>0</v>
      </c>
      <c r="R53" s="893">
        <v>0</v>
      </c>
      <c r="S53" s="893">
        <v>0</v>
      </c>
      <c r="T53" s="893">
        <v>0</v>
      </c>
      <c r="U53" s="893">
        <v>0</v>
      </c>
      <c r="V53" s="893">
        <v>0</v>
      </c>
      <c r="W53" s="893">
        <v>0</v>
      </c>
      <c r="X53" s="893">
        <v>0</v>
      </c>
      <c r="Y53" s="893">
        <v>0</v>
      </c>
      <c r="Z53" s="893">
        <v>0</v>
      </c>
      <c r="AA53" s="893">
        <v>0</v>
      </c>
      <c r="AB53" s="893">
        <v>0</v>
      </c>
      <c r="AC53" s="893">
        <v>0</v>
      </c>
      <c r="AD53" s="893">
        <v>0</v>
      </c>
      <c r="AE53" s="893">
        <v>0</v>
      </c>
      <c r="AF53" s="893">
        <v>8417.3985299999986</v>
      </c>
      <c r="AG53" s="894">
        <v>3.7761076017053855E-3</v>
      </c>
    </row>
    <row r="54" spans="1:33" ht="30" customHeight="1">
      <c r="A54" s="892" t="s">
        <v>898</v>
      </c>
      <c r="B54" s="893">
        <v>11313.09539</v>
      </c>
      <c r="C54" s="893">
        <v>16513.547710000003</v>
      </c>
      <c r="D54" s="893">
        <v>0</v>
      </c>
      <c r="E54" s="893">
        <v>0</v>
      </c>
      <c r="F54" s="893">
        <v>0</v>
      </c>
      <c r="G54" s="893">
        <v>0</v>
      </c>
      <c r="H54" s="893">
        <v>0</v>
      </c>
      <c r="I54" s="893">
        <v>0</v>
      </c>
      <c r="J54" s="893">
        <v>0</v>
      </c>
      <c r="K54" s="893">
        <v>0</v>
      </c>
      <c r="L54" s="893">
        <v>0</v>
      </c>
      <c r="M54" s="893">
        <v>0</v>
      </c>
      <c r="N54" s="893">
        <v>0</v>
      </c>
      <c r="O54" s="893">
        <v>0</v>
      </c>
      <c r="P54" s="893">
        <v>0</v>
      </c>
      <c r="Q54" s="893">
        <v>0</v>
      </c>
      <c r="R54" s="893">
        <v>0</v>
      </c>
      <c r="S54" s="893">
        <v>0</v>
      </c>
      <c r="T54" s="893">
        <v>0</v>
      </c>
      <c r="U54" s="893">
        <v>0</v>
      </c>
      <c r="V54" s="893">
        <v>0</v>
      </c>
      <c r="W54" s="893">
        <v>0</v>
      </c>
      <c r="X54" s="893">
        <v>0</v>
      </c>
      <c r="Y54" s="893">
        <v>0</v>
      </c>
      <c r="Z54" s="893">
        <v>0</v>
      </c>
      <c r="AA54" s="893">
        <v>0</v>
      </c>
      <c r="AB54" s="893">
        <v>0</v>
      </c>
      <c r="AC54" s="893">
        <v>0</v>
      </c>
      <c r="AD54" s="893">
        <v>0</v>
      </c>
      <c r="AE54" s="893">
        <v>0</v>
      </c>
      <c r="AF54" s="893">
        <v>27826.643100000001</v>
      </c>
      <c r="AG54" s="894">
        <v>1.2483239110677197E-2</v>
      </c>
    </row>
    <row r="55" spans="1:33" ht="30" customHeight="1">
      <c r="A55" s="892" t="s">
        <v>899</v>
      </c>
      <c r="B55" s="893">
        <v>2785.8718399999998</v>
      </c>
      <c r="C55" s="893">
        <v>10178.384900000001</v>
      </c>
      <c r="D55" s="893">
        <v>0</v>
      </c>
      <c r="E55" s="893">
        <v>0</v>
      </c>
      <c r="F55" s="893">
        <v>2575.1063899999999</v>
      </c>
      <c r="G55" s="893">
        <v>0</v>
      </c>
      <c r="H55" s="893">
        <v>0</v>
      </c>
      <c r="I55" s="893">
        <v>0</v>
      </c>
      <c r="J55" s="893">
        <v>0</v>
      </c>
      <c r="K55" s="893">
        <v>0</v>
      </c>
      <c r="L55" s="893">
        <v>0</v>
      </c>
      <c r="M55" s="893">
        <v>0</v>
      </c>
      <c r="N55" s="893">
        <v>0</v>
      </c>
      <c r="O55" s="893">
        <v>0</v>
      </c>
      <c r="P55" s="893">
        <v>0</v>
      </c>
      <c r="Q55" s="893">
        <v>2199.7404999999999</v>
      </c>
      <c r="R55" s="893">
        <v>0</v>
      </c>
      <c r="S55" s="893">
        <v>2000.70757</v>
      </c>
      <c r="T55" s="893">
        <v>0</v>
      </c>
      <c r="U55" s="893">
        <v>0</v>
      </c>
      <c r="V55" s="893">
        <v>0</v>
      </c>
      <c r="W55" s="893">
        <v>0</v>
      </c>
      <c r="X55" s="893">
        <v>0</v>
      </c>
      <c r="Y55" s="893">
        <v>0</v>
      </c>
      <c r="Z55" s="893">
        <v>0</v>
      </c>
      <c r="AA55" s="893">
        <v>0</v>
      </c>
      <c r="AB55" s="893">
        <v>0</v>
      </c>
      <c r="AC55" s="893">
        <v>0</v>
      </c>
      <c r="AD55" s="893">
        <v>0</v>
      </c>
      <c r="AE55" s="893">
        <v>0</v>
      </c>
      <c r="AF55" s="893">
        <v>19739.8112</v>
      </c>
      <c r="AG55" s="894">
        <v>8.8554261584367598E-3</v>
      </c>
    </row>
    <row r="56" spans="1:33" ht="30" customHeight="1">
      <c r="A56" s="892" t="s">
        <v>900</v>
      </c>
      <c r="B56" s="893">
        <v>17716.807699999998</v>
      </c>
      <c r="C56" s="893">
        <v>10945.530500000001</v>
      </c>
      <c r="D56" s="893">
        <v>4397.9276799999998</v>
      </c>
      <c r="E56" s="893">
        <v>745.27843999999993</v>
      </c>
      <c r="F56" s="893">
        <v>2305.8338699999999</v>
      </c>
      <c r="G56" s="893">
        <v>1458.16743</v>
      </c>
      <c r="H56" s="893">
        <v>753.58401000000003</v>
      </c>
      <c r="I56" s="893">
        <v>0</v>
      </c>
      <c r="J56" s="893">
        <v>0</v>
      </c>
      <c r="K56" s="893">
        <v>0</v>
      </c>
      <c r="L56" s="893">
        <v>0</v>
      </c>
      <c r="M56" s="893">
        <v>0</v>
      </c>
      <c r="N56" s="893">
        <v>874.79052999999999</v>
      </c>
      <c r="O56" s="893">
        <v>0</v>
      </c>
      <c r="P56" s="893">
        <v>0</v>
      </c>
      <c r="Q56" s="893">
        <v>0</v>
      </c>
      <c r="R56" s="893">
        <v>1033.1618900000001</v>
      </c>
      <c r="S56" s="893">
        <v>0</v>
      </c>
      <c r="T56" s="893">
        <v>0</v>
      </c>
      <c r="U56" s="893">
        <v>0</v>
      </c>
      <c r="V56" s="893">
        <v>0</v>
      </c>
      <c r="W56" s="893">
        <v>902.09911999999997</v>
      </c>
      <c r="X56" s="893">
        <v>0</v>
      </c>
      <c r="Y56" s="893">
        <v>0</v>
      </c>
      <c r="Z56" s="893">
        <v>1128.2106200000001</v>
      </c>
      <c r="AA56" s="893">
        <v>860.29448000000002</v>
      </c>
      <c r="AB56" s="893">
        <v>1153.71091</v>
      </c>
      <c r="AC56" s="893">
        <v>3390.0464500000003</v>
      </c>
      <c r="AD56" s="893">
        <v>886.93505000000005</v>
      </c>
      <c r="AE56" s="893">
        <v>0</v>
      </c>
      <c r="AF56" s="893">
        <v>48552.378680000002</v>
      </c>
      <c r="AG56" s="894">
        <v>2.178095828075596E-2</v>
      </c>
    </row>
    <row r="57" spans="1:33" ht="30" customHeight="1">
      <c r="A57" s="892" t="s">
        <v>901</v>
      </c>
      <c r="B57" s="893">
        <v>41744.813450000001</v>
      </c>
      <c r="C57" s="893">
        <v>28420.315350000001</v>
      </c>
      <c r="D57" s="893">
        <v>9057.5276799999992</v>
      </c>
      <c r="E57" s="893">
        <v>3811.7215899999997</v>
      </c>
      <c r="F57" s="893">
        <v>3977.72001</v>
      </c>
      <c r="G57" s="893">
        <v>2260.9429700000001</v>
      </c>
      <c r="H57" s="893">
        <v>1633.0507600000001</v>
      </c>
      <c r="I57" s="893">
        <v>1718.9794299999999</v>
      </c>
      <c r="J57" s="893">
        <v>775.33163000000002</v>
      </c>
      <c r="K57" s="893">
        <v>0</v>
      </c>
      <c r="L57" s="893">
        <v>0</v>
      </c>
      <c r="M57" s="893">
        <v>358.94846999999999</v>
      </c>
      <c r="N57" s="893">
        <v>1267.24198</v>
      </c>
      <c r="O57" s="893">
        <v>1832.19318</v>
      </c>
      <c r="P57" s="893">
        <v>434.70784000000003</v>
      </c>
      <c r="Q57" s="893">
        <v>350.64672999999999</v>
      </c>
      <c r="R57" s="893">
        <v>354.94511</v>
      </c>
      <c r="S57" s="893">
        <v>0</v>
      </c>
      <c r="T57" s="893">
        <v>0</v>
      </c>
      <c r="U57" s="893">
        <v>963.91219999999998</v>
      </c>
      <c r="V57" s="893">
        <v>2345.6328599999997</v>
      </c>
      <c r="W57" s="893">
        <v>755.59971999999993</v>
      </c>
      <c r="X57" s="893">
        <v>621.20116000000007</v>
      </c>
      <c r="Y57" s="893">
        <v>0</v>
      </c>
      <c r="Z57" s="893">
        <v>3996.1232999999997</v>
      </c>
      <c r="AA57" s="893">
        <v>0</v>
      </c>
      <c r="AB57" s="893">
        <v>1907.5173300000001</v>
      </c>
      <c r="AC57" s="893">
        <v>6816.7082300000002</v>
      </c>
      <c r="AD57" s="893">
        <v>0</v>
      </c>
      <c r="AE57" s="893">
        <v>0</v>
      </c>
      <c r="AF57" s="893">
        <v>115405.78098000001</v>
      </c>
      <c r="AG57" s="894">
        <v>5.1771891907715688E-2</v>
      </c>
    </row>
    <row r="58" spans="1:33" ht="30" customHeight="1">
      <c r="A58" s="892" t="s">
        <v>902</v>
      </c>
      <c r="B58" s="893">
        <v>31349.36404</v>
      </c>
      <c r="C58" s="893">
        <v>20189.01859</v>
      </c>
      <c r="D58" s="893">
        <v>11451.50433</v>
      </c>
      <c r="E58" s="893">
        <v>2724.1733300000001</v>
      </c>
      <c r="F58" s="893">
        <v>5788.1120599999995</v>
      </c>
      <c r="G58" s="893">
        <v>6662.1114900000002</v>
      </c>
      <c r="H58" s="893">
        <v>1464.5427099999999</v>
      </c>
      <c r="I58" s="893">
        <v>1881.9396200000001</v>
      </c>
      <c r="J58" s="893">
        <v>1569.7333500000002</v>
      </c>
      <c r="K58" s="893">
        <v>2550.2823900000003</v>
      </c>
      <c r="L58" s="893">
        <v>218.31470999999999</v>
      </c>
      <c r="M58" s="893">
        <v>210.10507999999999</v>
      </c>
      <c r="N58" s="893">
        <v>2730.4884200000001</v>
      </c>
      <c r="O58" s="893">
        <v>1623.13</v>
      </c>
      <c r="P58" s="893">
        <v>2378.3534</v>
      </c>
      <c r="Q58" s="893">
        <v>334.48190999999997</v>
      </c>
      <c r="R58" s="893">
        <v>512.55615</v>
      </c>
      <c r="S58" s="893">
        <v>3239.6555699999999</v>
      </c>
      <c r="T58" s="893">
        <v>1295.27422</v>
      </c>
      <c r="U58" s="893">
        <v>4922.3712599999999</v>
      </c>
      <c r="V58" s="893">
        <v>4957.1693700000005</v>
      </c>
      <c r="W58" s="893">
        <v>1804.1805900000002</v>
      </c>
      <c r="X58" s="893">
        <v>1757.0529799999999</v>
      </c>
      <c r="Y58" s="893">
        <v>1516.01865</v>
      </c>
      <c r="Z58" s="893">
        <v>4458.6924000000008</v>
      </c>
      <c r="AA58" s="893">
        <v>1713.78854</v>
      </c>
      <c r="AB58" s="893">
        <v>2661.02169</v>
      </c>
      <c r="AC58" s="893">
        <v>7251.5826699999998</v>
      </c>
      <c r="AD58" s="893">
        <v>754.28872000000001</v>
      </c>
      <c r="AE58" s="893">
        <v>2013.27448</v>
      </c>
      <c r="AF58" s="893">
        <v>131982.58272000001</v>
      </c>
      <c r="AG58" s="894">
        <v>5.9208368491220999E-2</v>
      </c>
    </row>
    <row r="59" spans="1:33" ht="30" customHeight="1">
      <c r="A59" s="892" t="s">
        <v>903</v>
      </c>
      <c r="B59" s="893">
        <v>35222.318420000003</v>
      </c>
      <c r="C59" s="893">
        <v>14301.001340000001</v>
      </c>
      <c r="D59" s="893">
        <v>10952.683220000001</v>
      </c>
      <c r="E59" s="893">
        <v>4601.6405700000005</v>
      </c>
      <c r="F59" s="893">
        <v>5701.7847000000002</v>
      </c>
      <c r="G59" s="893">
        <v>8195.4383300000009</v>
      </c>
      <c r="H59" s="893">
        <v>1468.0023500000002</v>
      </c>
      <c r="I59" s="893">
        <v>2014.46811</v>
      </c>
      <c r="J59" s="893">
        <v>1720.83284</v>
      </c>
      <c r="K59" s="893">
        <v>3329.1400400000002</v>
      </c>
      <c r="L59" s="893">
        <v>542.59378000000004</v>
      </c>
      <c r="M59" s="893">
        <v>1147.8576599999999</v>
      </c>
      <c r="N59" s="893">
        <v>3218.4414900000002</v>
      </c>
      <c r="O59" s="893">
        <v>2124.5135</v>
      </c>
      <c r="P59" s="893">
        <v>3221.08086</v>
      </c>
      <c r="Q59" s="893">
        <v>986.63934999999992</v>
      </c>
      <c r="R59" s="893">
        <v>2011.6960900000001</v>
      </c>
      <c r="S59" s="893">
        <v>3049.1592799999999</v>
      </c>
      <c r="T59" s="893">
        <v>820.77238</v>
      </c>
      <c r="U59" s="893">
        <v>5382.5961100000004</v>
      </c>
      <c r="V59" s="893">
        <v>8910.8896700000005</v>
      </c>
      <c r="W59" s="893">
        <v>3034.0291299999999</v>
      </c>
      <c r="X59" s="893">
        <v>1723.21245</v>
      </c>
      <c r="Y59" s="893">
        <v>1927.7035800000001</v>
      </c>
      <c r="Z59" s="893">
        <v>4115.0910199999998</v>
      </c>
      <c r="AA59" s="893">
        <v>1980.36024</v>
      </c>
      <c r="AB59" s="893">
        <v>2170.9372200000003</v>
      </c>
      <c r="AC59" s="893">
        <v>6700.0569999999998</v>
      </c>
      <c r="AD59" s="893">
        <v>335.21259000000003</v>
      </c>
      <c r="AE59" s="893">
        <v>2711.8020899999997</v>
      </c>
      <c r="AF59" s="893">
        <v>143621.95541</v>
      </c>
      <c r="AG59" s="894">
        <v>6.4429877670945088E-2</v>
      </c>
    </row>
    <row r="60" spans="1:33" ht="30" customHeight="1">
      <c r="A60" s="892" t="s">
        <v>904</v>
      </c>
      <c r="B60" s="893">
        <v>29183.789639999999</v>
      </c>
      <c r="C60" s="893">
        <v>11522.4264</v>
      </c>
      <c r="D60" s="893">
        <v>6858.5369099999998</v>
      </c>
      <c r="E60" s="893">
        <v>3820.5700499999998</v>
      </c>
      <c r="F60" s="893">
        <v>4194.4173300000002</v>
      </c>
      <c r="G60" s="893">
        <v>4546.7307699999992</v>
      </c>
      <c r="H60" s="893">
        <v>1187.6931000000002</v>
      </c>
      <c r="I60" s="893">
        <v>3260.11564</v>
      </c>
      <c r="J60" s="893">
        <v>2018.0890900000002</v>
      </c>
      <c r="K60" s="893">
        <v>3396.4310699999996</v>
      </c>
      <c r="L60" s="893">
        <v>1045.80618</v>
      </c>
      <c r="M60" s="893">
        <v>1413.27926</v>
      </c>
      <c r="N60" s="893">
        <v>5060.5420599999998</v>
      </c>
      <c r="O60" s="893">
        <v>2856.5475499999998</v>
      </c>
      <c r="P60" s="893">
        <v>3393.7788999999998</v>
      </c>
      <c r="Q60" s="893">
        <v>780.42145999999991</v>
      </c>
      <c r="R60" s="893">
        <v>1162.55151</v>
      </c>
      <c r="S60" s="893">
        <v>3164.9828199999997</v>
      </c>
      <c r="T60" s="893">
        <v>1180.9983200000001</v>
      </c>
      <c r="U60" s="893">
        <v>4464.2147100000002</v>
      </c>
      <c r="V60" s="893">
        <v>10413.942730000001</v>
      </c>
      <c r="W60" s="893">
        <v>3395.1142100000002</v>
      </c>
      <c r="X60" s="893">
        <v>1605.7221999999999</v>
      </c>
      <c r="Y60" s="893">
        <v>2316.25605</v>
      </c>
      <c r="Z60" s="893">
        <v>2648.0371099999998</v>
      </c>
      <c r="AA60" s="893">
        <v>1577.4855700000001</v>
      </c>
      <c r="AB60" s="893">
        <v>1907.4219599999999</v>
      </c>
      <c r="AC60" s="893">
        <v>5398.0737499999996</v>
      </c>
      <c r="AD60" s="893">
        <v>216.06231</v>
      </c>
      <c r="AE60" s="893">
        <v>5500.9846900000002</v>
      </c>
      <c r="AF60" s="893">
        <v>129491.02334999999</v>
      </c>
      <c r="AG60" s="894">
        <v>5.8090636421909397E-2</v>
      </c>
    </row>
    <row r="61" spans="1:33" ht="30" customHeight="1">
      <c r="A61" s="892" t="s">
        <v>905</v>
      </c>
      <c r="B61" s="893">
        <v>39426.719830000002</v>
      </c>
      <c r="C61" s="893">
        <v>16790.32908</v>
      </c>
      <c r="D61" s="893">
        <v>14581.596750000001</v>
      </c>
      <c r="E61" s="893">
        <v>6183.0150000000003</v>
      </c>
      <c r="F61" s="893">
        <v>6151.6072400000003</v>
      </c>
      <c r="G61" s="893">
        <v>10613.947529999999</v>
      </c>
      <c r="H61" s="893">
        <v>2798.34474</v>
      </c>
      <c r="I61" s="893">
        <v>4566.5890999999992</v>
      </c>
      <c r="J61" s="893">
        <v>3506.43849</v>
      </c>
      <c r="K61" s="893">
        <v>7102.18624</v>
      </c>
      <c r="L61" s="893">
        <v>1936.6042199999999</v>
      </c>
      <c r="M61" s="893">
        <v>2021.0841799999998</v>
      </c>
      <c r="N61" s="893">
        <v>10501.577150000001</v>
      </c>
      <c r="O61" s="893">
        <v>3756.3813300000002</v>
      </c>
      <c r="P61" s="893">
        <v>4725.3647499999997</v>
      </c>
      <c r="Q61" s="893">
        <v>1234.8662300000001</v>
      </c>
      <c r="R61" s="893">
        <v>2542.7822099999998</v>
      </c>
      <c r="S61" s="893">
        <v>6299.7620800000004</v>
      </c>
      <c r="T61" s="893">
        <v>2377.6373399999998</v>
      </c>
      <c r="U61" s="893">
        <v>12575.443210000001</v>
      </c>
      <c r="V61" s="893">
        <v>19018.381649999999</v>
      </c>
      <c r="W61" s="893">
        <v>4436.9579899999999</v>
      </c>
      <c r="X61" s="893">
        <v>3084.3733099999999</v>
      </c>
      <c r="Y61" s="893">
        <v>3697.5936799999999</v>
      </c>
      <c r="Z61" s="893">
        <v>4271.8424199999999</v>
      </c>
      <c r="AA61" s="893">
        <v>2889.6160299999997</v>
      </c>
      <c r="AB61" s="893">
        <v>4796.5814800000007</v>
      </c>
      <c r="AC61" s="893">
        <v>8985.0536899999988</v>
      </c>
      <c r="AD61" s="893">
        <v>419.93882000000002</v>
      </c>
      <c r="AE61" s="893">
        <v>9435.7175299999999</v>
      </c>
      <c r="AF61" s="893">
        <v>220728.3333</v>
      </c>
      <c r="AG61" s="894">
        <v>9.9020372424482334E-2</v>
      </c>
    </row>
    <row r="62" spans="1:33" ht="30" customHeight="1">
      <c r="A62" s="892" t="s">
        <v>906</v>
      </c>
      <c r="B62" s="893">
        <v>72218.182780000003</v>
      </c>
      <c r="C62" s="893">
        <v>25218.2382</v>
      </c>
      <c r="D62" s="893">
        <v>20014.15985</v>
      </c>
      <c r="E62" s="893">
        <v>10060.86103</v>
      </c>
      <c r="F62" s="893">
        <v>10084.610289999999</v>
      </c>
      <c r="G62" s="893">
        <v>22848.38336</v>
      </c>
      <c r="H62" s="893">
        <v>7543.5772000000006</v>
      </c>
      <c r="I62" s="893">
        <v>11010.920380000001</v>
      </c>
      <c r="J62" s="893">
        <v>8599.8903800000007</v>
      </c>
      <c r="K62" s="893">
        <v>11632.682000000001</v>
      </c>
      <c r="L62" s="893">
        <v>4051.48254</v>
      </c>
      <c r="M62" s="893">
        <v>3331.8569500000003</v>
      </c>
      <c r="N62" s="893">
        <v>16320.81689</v>
      </c>
      <c r="O62" s="893">
        <v>7375.8343800000002</v>
      </c>
      <c r="P62" s="893">
        <v>7045.8699100000003</v>
      </c>
      <c r="Q62" s="893">
        <v>2371.7815499999997</v>
      </c>
      <c r="R62" s="893">
        <v>6390.3376100000005</v>
      </c>
      <c r="S62" s="893">
        <v>11964.39199</v>
      </c>
      <c r="T62" s="893">
        <v>5739.2355199999993</v>
      </c>
      <c r="U62" s="893">
        <v>23177.789519999998</v>
      </c>
      <c r="V62" s="893">
        <v>35049.04982</v>
      </c>
      <c r="W62" s="893">
        <v>8492.4446500000013</v>
      </c>
      <c r="X62" s="893">
        <v>4897.2024000000001</v>
      </c>
      <c r="Y62" s="893">
        <v>8201.3366999999998</v>
      </c>
      <c r="Z62" s="893">
        <v>7396.9041799999995</v>
      </c>
      <c r="AA62" s="893">
        <v>4987.8339500000002</v>
      </c>
      <c r="AB62" s="893">
        <v>10388.864960000001</v>
      </c>
      <c r="AC62" s="893">
        <v>15398.243839999999</v>
      </c>
      <c r="AD62" s="893">
        <v>1507.3541200000002</v>
      </c>
      <c r="AE62" s="893">
        <v>22066.860619999999</v>
      </c>
      <c r="AF62" s="893">
        <v>405386.99757000001</v>
      </c>
      <c r="AG62" s="894">
        <v>0.18185962298218519</v>
      </c>
    </row>
    <row r="63" spans="1:33" ht="30" customHeight="1">
      <c r="A63" s="892" t="s">
        <v>907</v>
      </c>
      <c r="B63" s="893">
        <v>115108.59066</v>
      </c>
      <c r="C63" s="893">
        <v>35096.80949</v>
      </c>
      <c r="D63" s="893">
        <v>29209.22136</v>
      </c>
      <c r="E63" s="893">
        <v>14514.492900000001</v>
      </c>
      <c r="F63" s="893">
        <v>13769.312089999999</v>
      </c>
      <c r="G63" s="893">
        <v>37139.881679999999</v>
      </c>
      <c r="H63" s="893">
        <v>12954.42195</v>
      </c>
      <c r="I63" s="893">
        <v>17090.25361</v>
      </c>
      <c r="J63" s="893">
        <v>15033.42208</v>
      </c>
      <c r="K63" s="893">
        <v>15503.588720000002</v>
      </c>
      <c r="L63" s="893">
        <v>10206.59001</v>
      </c>
      <c r="M63" s="893">
        <v>4834.6626500000002</v>
      </c>
      <c r="N63" s="893">
        <v>25158.069359999998</v>
      </c>
      <c r="O63" s="893">
        <v>12611.381640000001</v>
      </c>
      <c r="P63" s="893">
        <v>11163.252859999999</v>
      </c>
      <c r="Q63" s="893">
        <v>5404.0771299999997</v>
      </c>
      <c r="R63" s="893">
        <v>9634.9178000000011</v>
      </c>
      <c r="S63" s="893">
        <v>16901.247629999998</v>
      </c>
      <c r="T63" s="893">
        <v>10188.937330000001</v>
      </c>
      <c r="U63" s="893">
        <v>32819.809280000001</v>
      </c>
      <c r="V63" s="893">
        <v>58934.2405</v>
      </c>
      <c r="W63" s="893">
        <v>12916.3778</v>
      </c>
      <c r="X63" s="893">
        <v>7788.9469900000004</v>
      </c>
      <c r="Y63" s="893">
        <v>13084.11297</v>
      </c>
      <c r="Z63" s="893">
        <v>10565.00181</v>
      </c>
      <c r="AA63" s="893">
        <v>8747.8981400000011</v>
      </c>
      <c r="AB63" s="893">
        <v>17655.837149999999</v>
      </c>
      <c r="AC63" s="893">
        <v>22475.640359999998</v>
      </c>
      <c r="AD63" s="893">
        <v>2308.38393</v>
      </c>
      <c r="AE63" s="893">
        <v>47643.557049999996</v>
      </c>
      <c r="AF63" s="893">
        <v>646462.93692999997</v>
      </c>
      <c r="AG63" s="894">
        <v>0.29000808286098373</v>
      </c>
    </row>
    <row r="64" spans="1:33" ht="30" customHeight="1">
      <c r="A64" s="892" t="s">
        <v>908</v>
      </c>
      <c r="B64" s="893">
        <v>23900.51656</v>
      </c>
      <c r="C64" s="893">
        <v>7244.2133700000004</v>
      </c>
      <c r="D64" s="893">
        <v>5363.9898700000003</v>
      </c>
      <c r="E64" s="893">
        <v>2617.2075099999997</v>
      </c>
      <c r="F64" s="893">
        <v>2404.0396800000003</v>
      </c>
      <c r="G64" s="893">
        <v>8825.6825900000003</v>
      </c>
      <c r="H64" s="893">
        <v>3094.4874399999999</v>
      </c>
      <c r="I64" s="893">
        <v>3364.5146199999999</v>
      </c>
      <c r="J64" s="893">
        <v>3118.9731299999999</v>
      </c>
      <c r="K64" s="893">
        <v>2320.6453900000001</v>
      </c>
      <c r="L64" s="893">
        <v>3305.8249799999999</v>
      </c>
      <c r="M64" s="893">
        <v>1196.09248</v>
      </c>
      <c r="N64" s="893">
        <v>5432.0639800000008</v>
      </c>
      <c r="O64" s="893">
        <v>2128.44742</v>
      </c>
      <c r="P64" s="893">
        <v>1898.56556</v>
      </c>
      <c r="Q64" s="893">
        <v>1357.9237900000001</v>
      </c>
      <c r="R64" s="893">
        <v>3052.7955899999997</v>
      </c>
      <c r="S64" s="893">
        <v>2671.99361</v>
      </c>
      <c r="T64" s="893">
        <v>2033.60023</v>
      </c>
      <c r="U64" s="893">
        <v>6881.0416500000001</v>
      </c>
      <c r="V64" s="893">
        <v>12942.98259</v>
      </c>
      <c r="W64" s="893">
        <v>2301.0065499999996</v>
      </c>
      <c r="X64" s="893">
        <v>1359.4606399999998</v>
      </c>
      <c r="Y64" s="893">
        <v>2592.6347999999998</v>
      </c>
      <c r="Z64" s="893">
        <v>2241.4654799999998</v>
      </c>
      <c r="AA64" s="893">
        <v>1654.6704</v>
      </c>
      <c r="AB64" s="893">
        <v>3968.5234100000002</v>
      </c>
      <c r="AC64" s="893">
        <v>4208.5722500000002</v>
      </c>
      <c r="AD64" s="893">
        <v>643.77091000000007</v>
      </c>
      <c r="AE64" s="893">
        <v>4818.5747999999994</v>
      </c>
      <c r="AF64" s="893">
        <v>128944.28128</v>
      </c>
      <c r="AG64" s="894">
        <v>5.7845363861825552E-2</v>
      </c>
    </row>
    <row r="65" spans="1:33" ht="30" customHeight="1" thickBot="1">
      <c r="A65" s="892" t="s">
        <v>909</v>
      </c>
      <c r="B65" s="893">
        <v>25474.10425</v>
      </c>
      <c r="C65" s="893">
        <v>12698.66977</v>
      </c>
      <c r="D65" s="893">
        <v>8699.56718</v>
      </c>
      <c r="E65" s="893">
        <v>3972.6618800000001</v>
      </c>
      <c r="F65" s="893">
        <v>3587.366</v>
      </c>
      <c r="G65" s="893">
        <v>22072.306109999998</v>
      </c>
      <c r="H65" s="893">
        <v>5447.6484199999995</v>
      </c>
      <c r="I65" s="893">
        <v>4810.7458399999996</v>
      </c>
      <c r="J65" s="893">
        <v>5881.7690300000004</v>
      </c>
      <c r="K65" s="893">
        <v>3309.3010399999998</v>
      </c>
      <c r="L65" s="893">
        <v>6768.6143700000002</v>
      </c>
      <c r="M65" s="893">
        <v>1800.5001100000002</v>
      </c>
      <c r="N65" s="893">
        <v>8067.2397099999998</v>
      </c>
      <c r="O65" s="893">
        <v>3611.9389200000001</v>
      </c>
      <c r="P65" s="893">
        <v>2576.0724599999999</v>
      </c>
      <c r="Q65" s="893">
        <v>4883.28971</v>
      </c>
      <c r="R65" s="893">
        <v>5001.6652999999997</v>
      </c>
      <c r="S65" s="893">
        <v>3763.0319800000002</v>
      </c>
      <c r="T65" s="893">
        <v>3750.25821</v>
      </c>
      <c r="U65" s="893">
        <v>10223.185529999999</v>
      </c>
      <c r="V65" s="893">
        <v>17847.863989999998</v>
      </c>
      <c r="W65" s="893">
        <v>3530.2350799999999</v>
      </c>
      <c r="X65" s="893">
        <v>2548.1819999999998</v>
      </c>
      <c r="Y65" s="893">
        <v>3672.5131900000001</v>
      </c>
      <c r="Z65" s="893">
        <v>4033.9407700000002</v>
      </c>
      <c r="AA65" s="893">
        <v>2323.7002200000002</v>
      </c>
      <c r="AB65" s="893">
        <v>6417.3642099999997</v>
      </c>
      <c r="AC65" s="893">
        <v>5794.3544199999997</v>
      </c>
      <c r="AD65" s="893">
        <v>3417.29898</v>
      </c>
      <c r="AE65" s="893">
        <v>6574.8995100000002</v>
      </c>
      <c r="AF65" s="893">
        <v>202560.28818999999</v>
      </c>
      <c r="AG65" s="894">
        <v>9.0870052227156786E-2</v>
      </c>
    </row>
    <row r="66" spans="1:33" ht="30" customHeight="1" thickTop="1" thickBot="1">
      <c r="A66" s="889" t="s">
        <v>279</v>
      </c>
      <c r="B66" s="895">
        <f>SUM(B52:B65)</f>
        <v>445444.17455999996</v>
      </c>
      <c r="C66" s="895">
        <f t="shared" ref="C66:P66" si="3">SUM(C52:C65)</f>
        <v>217535.88323000001</v>
      </c>
      <c r="D66" s="895">
        <f t="shared" si="3"/>
        <v>120586.71483</v>
      </c>
      <c r="E66" s="895">
        <f t="shared" si="3"/>
        <v>53051.622300000003</v>
      </c>
      <c r="F66" s="895">
        <f t="shared" si="3"/>
        <v>60539.909660000005</v>
      </c>
      <c r="G66" s="895">
        <f t="shared" si="3"/>
        <v>124623.59225999998</v>
      </c>
      <c r="H66" s="895">
        <f t="shared" si="3"/>
        <v>38345.352679999996</v>
      </c>
      <c r="I66" s="895">
        <f t="shared" si="3"/>
        <v>49718.52635</v>
      </c>
      <c r="J66" s="895">
        <f t="shared" si="3"/>
        <v>42224.480020000003</v>
      </c>
      <c r="K66" s="895">
        <f t="shared" si="3"/>
        <v>49144.256889999997</v>
      </c>
      <c r="L66" s="895">
        <f t="shared" si="3"/>
        <v>28075.83079</v>
      </c>
      <c r="M66" s="895">
        <f t="shared" si="3"/>
        <v>16314.386840000001</v>
      </c>
      <c r="N66" s="895">
        <f>SUM(N52:N65)</f>
        <v>78631.271569999997</v>
      </c>
      <c r="O66" s="895">
        <f>SUM(O52:O65)</f>
        <v>37920.367919999997</v>
      </c>
      <c r="P66" s="895">
        <f t="shared" si="3"/>
        <v>36837.046540000003</v>
      </c>
      <c r="Q66" s="895">
        <v>19903.86836</v>
      </c>
      <c r="R66" s="895">
        <v>31697.40926</v>
      </c>
      <c r="S66" s="895">
        <v>53054.932529999998</v>
      </c>
      <c r="T66" s="895">
        <v>27386.71355</v>
      </c>
      <c r="U66" s="895">
        <v>101410.36347</v>
      </c>
      <c r="V66" s="895">
        <v>170420.15318000002</v>
      </c>
      <c r="W66" s="895">
        <v>41568.044839999995</v>
      </c>
      <c r="X66" s="895">
        <v>25385.354130000003</v>
      </c>
      <c r="Y66" s="895">
        <v>37008.169620000001</v>
      </c>
      <c r="Z66" s="895">
        <v>44855.309110000002</v>
      </c>
      <c r="AA66" s="895">
        <v>26735.647569999997</v>
      </c>
      <c r="AB66" s="895">
        <v>53027.780319999998</v>
      </c>
      <c r="AC66" s="895">
        <v>86418.33266</v>
      </c>
      <c r="AD66" s="895">
        <v>10489.245430000001</v>
      </c>
      <c r="AE66" s="895">
        <v>100765.67077</v>
      </c>
      <c r="AF66" s="895">
        <v>2229120.4112399998</v>
      </c>
      <c r="AG66" s="896">
        <v>1</v>
      </c>
    </row>
    <row r="67" spans="1:33" ht="30" customHeight="1" thickTop="1" thickBot="1">
      <c r="A67" s="897" t="s">
        <v>910</v>
      </c>
      <c r="B67" s="1257">
        <f>B66/$AF$66</f>
        <v>0.19982957058484396</v>
      </c>
      <c r="C67" s="1257">
        <f t="shared" ref="C67:AE67" si="4">C66/$AF$66</f>
        <v>9.758821557288179E-2</v>
      </c>
      <c r="D67" s="1257">
        <f t="shared" si="4"/>
        <v>5.4096097376328291E-2</v>
      </c>
      <c r="E67" s="1257">
        <f t="shared" si="4"/>
        <v>2.3799352440763311E-2</v>
      </c>
      <c r="F67" s="1257">
        <f t="shared" si="4"/>
        <v>2.715865385949397E-2</v>
      </c>
      <c r="G67" s="1257">
        <f t="shared" si="4"/>
        <v>5.5907070623733249E-2</v>
      </c>
      <c r="H67" s="1257">
        <f t="shared" si="4"/>
        <v>1.7202010482093924E-2</v>
      </c>
      <c r="I67" s="1257">
        <f t="shared" si="4"/>
        <v>2.2304100801061221E-2</v>
      </c>
      <c r="J67" s="1257">
        <f t="shared" si="4"/>
        <v>1.894221586554477E-2</v>
      </c>
      <c r="K67" s="1257">
        <f t="shared" si="4"/>
        <v>2.2046479249033642E-2</v>
      </c>
      <c r="L67" s="1257">
        <f t="shared" si="4"/>
        <v>1.2595026562240381E-2</v>
      </c>
      <c r="M67" s="1257">
        <f t="shared" si="4"/>
        <v>7.3187553071324424E-3</v>
      </c>
      <c r="N67" s="1257">
        <f t="shared" si="4"/>
        <v>3.5274573402815659E-2</v>
      </c>
      <c r="O67" s="1257">
        <f t="shared" si="4"/>
        <v>1.7011359157088294E-2</v>
      </c>
      <c r="P67" s="1257">
        <f t="shared" si="4"/>
        <v>1.6525373126662343E-2</v>
      </c>
      <c r="Q67" s="1257">
        <f t="shared" si="4"/>
        <v>8.9290234209142665E-3</v>
      </c>
      <c r="R67" s="1257">
        <f t="shared" si="4"/>
        <v>1.4219693606577127E-2</v>
      </c>
      <c r="S67" s="1257">
        <f t="shared" si="4"/>
        <v>2.3800837434567727E-2</v>
      </c>
      <c r="T67" s="1257">
        <f t="shared" si="4"/>
        <v>1.2285883441695959E-2</v>
      </c>
      <c r="U67" s="1257">
        <f t="shared" si="4"/>
        <v>4.5493443493969055E-2</v>
      </c>
      <c r="V67" s="1257">
        <f t="shared" si="4"/>
        <v>7.6451748555476137E-2</v>
      </c>
      <c r="W67" s="1257">
        <f t="shared" si="4"/>
        <v>1.8647734160254181E-2</v>
      </c>
      <c r="X67" s="1257">
        <f t="shared" si="4"/>
        <v>1.1388058716791711E-2</v>
      </c>
      <c r="Y67" s="1257">
        <f t="shared" si="4"/>
        <v>1.6602140213418687E-2</v>
      </c>
      <c r="Z67" s="1257">
        <f t="shared" si="4"/>
        <v>2.0122425367343974E-2</v>
      </c>
      <c r="AA67" s="1257">
        <f t="shared" si="4"/>
        <v>1.1993810399469482E-2</v>
      </c>
      <c r="AB67" s="1257">
        <f t="shared" si="4"/>
        <v>2.3788656751163151E-2</v>
      </c>
      <c r="AC67" s="1257">
        <f t="shared" si="4"/>
        <v>3.8767906939548326E-2</v>
      </c>
      <c r="AD67" s="1257">
        <f t="shared" si="4"/>
        <v>4.7055535345284982E-3</v>
      </c>
      <c r="AE67" s="1257">
        <f t="shared" si="4"/>
        <v>4.5204229552564527E-2</v>
      </c>
      <c r="AF67" s="1257">
        <v>1</v>
      </c>
      <c r="AG67" s="894"/>
    </row>
    <row r="68" spans="1:33" ht="30" customHeight="1" thickTop="1" thickBot="1">
      <c r="A68" s="898" t="s">
        <v>914</v>
      </c>
      <c r="B68" s="890" t="s">
        <v>134</v>
      </c>
      <c r="C68" s="890" t="s">
        <v>136</v>
      </c>
      <c r="D68" s="890" t="s">
        <v>138</v>
      </c>
      <c r="E68" s="890" t="s">
        <v>140</v>
      </c>
      <c r="F68" s="890" t="s">
        <v>142</v>
      </c>
      <c r="G68" s="890" t="s">
        <v>144</v>
      </c>
      <c r="H68" s="890" t="s">
        <v>146</v>
      </c>
      <c r="I68" s="890" t="s">
        <v>148</v>
      </c>
      <c r="J68" s="890" t="s">
        <v>150</v>
      </c>
      <c r="K68" s="890" t="s">
        <v>152</v>
      </c>
      <c r="L68" s="890" t="s">
        <v>154</v>
      </c>
      <c r="M68" s="890" t="s">
        <v>156</v>
      </c>
      <c r="N68" s="890" t="s">
        <v>158</v>
      </c>
      <c r="O68" s="890" t="s">
        <v>160</v>
      </c>
      <c r="P68" s="890" t="s">
        <v>162</v>
      </c>
      <c r="Q68" s="890" t="s">
        <v>164</v>
      </c>
      <c r="R68" s="890" t="s">
        <v>166</v>
      </c>
      <c r="S68" s="890" t="s">
        <v>168</v>
      </c>
      <c r="T68" s="890" t="s">
        <v>170</v>
      </c>
      <c r="U68" s="890" t="s">
        <v>172</v>
      </c>
      <c r="V68" s="890" t="s">
        <v>174</v>
      </c>
      <c r="W68" s="890" t="s">
        <v>176</v>
      </c>
      <c r="X68" s="890" t="s">
        <v>178</v>
      </c>
      <c r="Y68" s="890" t="s">
        <v>180</v>
      </c>
      <c r="Z68" s="890" t="s">
        <v>182</v>
      </c>
      <c r="AA68" s="890" t="s">
        <v>184</v>
      </c>
      <c r="AB68" s="890" t="s">
        <v>186</v>
      </c>
      <c r="AC68" s="890" t="s">
        <v>188</v>
      </c>
      <c r="AD68" s="890" t="s">
        <v>190</v>
      </c>
      <c r="AE68" s="890" t="s">
        <v>192</v>
      </c>
      <c r="AF68" s="890" t="s">
        <v>279</v>
      </c>
      <c r="AG68" s="891" t="s">
        <v>844</v>
      </c>
    </row>
    <row r="69" spans="1:33" ht="30" customHeight="1" thickTop="1">
      <c r="A69" s="892" t="s">
        <v>896</v>
      </c>
      <c r="B69" s="893">
        <v>0</v>
      </c>
      <c r="C69" s="893">
        <v>0</v>
      </c>
      <c r="D69" s="893">
        <v>0</v>
      </c>
      <c r="E69" s="893">
        <v>0</v>
      </c>
      <c r="F69" s="893">
        <v>0</v>
      </c>
      <c r="G69" s="893">
        <v>0</v>
      </c>
      <c r="H69" s="893">
        <v>0</v>
      </c>
      <c r="I69" s="893">
        <v>0</v>
      </c>
      <c r="J69" s="893">
        <v>0</v>
      </c>
      <c r="K69" s="893">
        <v>0</v>
      </c>
      <c r="L69" s="893">
        <v>0</v>
      </c>
      <c r="M69" s="893">
        <v>0</v>
      </c>
      <c r="N69" s="893">
        <v>0</v>
      </c>
      <c r="O69" s="893">
        <v>0</v>
      </c>
      <c r="P69" s="893">
        <v>0</v>
      </c>
      <c r="Q69" s="893">
        <v>0</v>
      </c>
      <c r="R69" s="893">
        <v>0</v>
      </c>
      <c r="S69" s="893">
        <v>0</v>
      </c>
      <c r="T69" s="893">
        <v>0</v>
      </c>
      <c r="U69" s="893">
        <v>0</v>
      </c>
      <c r="V69" s="893">
        <v>0</v>
      </c>
      <c r="W69" s="893">
        <v>0</v>
      </c>
      <c r="X69" s="893">
        <v>0</v>
      </c>
      <c r="Y69" s="893">
        <v>0</v>
      </c>
      <c r="Z69" s="893">
        <v>0</v>
      </c>
      <c r="AA69" s="893">
        <v>0</v>
      </c>
      <c r="AB69" s="893">
        <v>0</v>
      </c>
      <c r="AC69" s="893">
        <v>0</v>
      </c>
      <c r="AD69" s="893">
        <v>0</v>
      </c>
      <c r="AE69" s="893">
        <v>0</v>
      </c>
      <c r="AF69" s="893">
        <v>0</v>
      </c>
      <c r="AG69" s="894">
        <v>0</v>
      </c>
    </row>
    <row r="70" spans="1:33" ht="30" customHeight="1">
      <c r="A70" s="892" t="s">
        <v>897</v>
      </c>
      <c r="B70" s="893">
        <v>0</v>
      </c>
      <c r="C70" s="893">
        <v>1</v>
      </c>
      <c r="D70" s="893">
        <v>0</v>
      </c>
      <c r="E70" s="893">
        <v>0</v>
      </c>
      <c r="F70" s="893">
        <v>0</v>
      </c>
      <c r="G70" s="893">
        <v>0</v>
      </c>
      <c r="H70" s="893">
        <v>0</v>
      </c>
      <c r="I70" s="893">
        <v>0</v>
      </c>
      <c r="J70" s="893">
        <v>0</v>
      </c>
      <c r="K70" s="893">
        <v>0</v>
      </c>
      <c r="L70" s="893">
        <v>0</v>
      </c>
      <c r="M70" s="893">
        <v>0</v>
      </c>
      <c r="N70" s="893">
        <v>0</v>
      </c>
      <c r="O70" s="893">
        <v>0</v>
      </c>
      <c r="P70" s="893">
        <v>0</v>
      </c>
      <c r="Q70" s="893">
        <v>0</v>
      </c>
      <c r="R70" s="893">
        <v>0</v>
      </c>
      <c r="S70" s="893">
        <v>0</v>
      </c>
      <c r="T70" s="893">
        <v>0</v>
      </c>
      <c r="U70" s="893">
        <v>0</v>
      </c>
      <c r="V70" s="893">
        <v>0</v>
      </c>
      <c r="W70" s="893">
        <v>0</v>
      </c>
      <c r="X70" s="893">
        <v>0</v>
      </c>
      <c r="Y70" s="893">
        <v>0</v>
      </c>
      <c r="Z70" s="893">
        <v>0</v>
      </c>
      <c r="AA70" s="893">
        <v>0</v>
      </c>
      <c r="AB70" s="893">
        <v>0</v>
      </c>
      <c r="AC70" s="893">
        <v>0</v>
      </c>
      <c r="AD70" s="893">
        <v>0</v>
      </c>
      <c r="AE70" s="893">
        <v>0</v>
      </c>
      <c r="AF70" s="893">
        <v>1</v>
      </c>
      <c r="AG70" s="894">
        <v>1.0914861894252453E-6</v>
      </c>
    </row>
    <row r="71" spans="1:33" ht="30" customHeight="1">
      <c r="A71" s="892" t="s">
        <v>898</v>
      </c>
      <c r="B71" s="893">
        <v>2</v>
      </c>
      <c r="C71" s="893">
        <v>4</v>
      </c>
      <c r="D71" s="893">
        <v>0</v>
      </c>
      <c r="E71" s="893">
        <v>0</v>
      </c>
      <c r="F71" s="893">
        <v>0</v>
      </c>
      <c r="G71" s="893">
        <v>0</v>
      </c>
      <c r="H71" s="893">
        <v>0</v>
      </c>
      <c r="I71" s="893">
        <v>0</v>
      </c>
      <c r="J71" s="893">
        <v>0</v>
      </c>
      <c r="K71" s="893">
        <v>0</v>
      </c>
      <c r="L71" s="893">
        <v>0</v>
      </c>
      <c r="M71" s="893">
        <v>0</v>
      </c>
      <c r="N71" s="893">
        <v>0</v>
      </c>
      <c r="O71" s="893">
        <v>0</v>
      </c>
      <c r="P71" s="893">
        <v>0</v>
      </c>
      <c r="Q71" s="893">
        <v>0</v>
      </c>
      <c r="R71" s="893">
        <v>0</v>
      </c>
      <c r="S71" s="893">
        <v>0</v>
      </c>
      <c r="T71" s="893">
        <v>0</v>
      </c>
      <c r="U71" s="893">
        <v>0</v>
      </c>
      <c r="V71" s="893">
        <v>0</v>
      </c>
      <c r="W71" s="893">
        <v>0</v>
      </c>
      <c r="X71" s="893">
        <v>0</v>
      </c>
      <c r="Y71" s="893">
        <v>0</v>
      </c>
      <c r="Z71" s="893">
        <v>0</v>
      </c>
      <c r="AA71" s="893">
        <v>0</v>
      </c>
      <c r="AB71" s="893">
        <v>0</v>
      </c>
      <c r="AC71" s="893">
        <v>0</v>
      </c>
      <c r="AD71" s="893">
        <v>0</v>
      </c>
      <c r="AE71" s="893">
        <v>0</v>
      </c>
      <c r="AF71" s="893">
        <v>6</v>
      </c>
      <c r="AG71" s="894">
        <v>6.5489171365514714E-6</v>
      </c>
    </row>
    <row r="72" spans="1:33" ht="30" customHeight="1">
      <c r="A72" s="892" t="s">
        <v>899</v>
      </c>
      <c r="B72" s="893">
        <v>1</v>
      </c>
      <c r="C72" s="893">
        <v>6</v>
      </c>
      <c r="D72" s="893">
        <v>0</v>
      </c>
      <c r="E72" s="893">
        <v>0</v>
      </c>
      <c r="F72" s="893">
        <v>1</v>
      </c>
      <c r="G72" s="893">
        <v>0</v>
      </c>
      <c r="H72" s="893">
        <v>0</v>
      </c>
      <c r="I72" s="893">
        <v>0</v>
      </c>
      <c r="J72" s="893">
        <v>0</v>
      </c>
      <c r="K72" s="893">
        <v>0</v>
      </c>
      <c r="L72" s="893">
        <v>0</v>
      </c>
      <c r="M72" s="893">
        <v>0</v>
      </c>
      <c r="N72" s="893">
        <v>0</v>
      </c>
      <c r="O72" s="893">
        <v>0</v>
      </c>
      <c r="P72" s="893">
        <v>0</v>
      </c>
      <c r="Q72" s="893">
        <v>1</v>
      </c>
      <c r="R72" s="893">
        <v>0</v>
      </c>
      <c r="S72" s="893">
        <v>1</v>
      </c>
      <c r="T72" s="893">
        <v>0</v>
      </c>
      <c r="U72" s="893">
        <v>0</v>
      </c>
      <c r="V72" s="893">
        <v>0</v>
      </c>
      <c r="W72" s="893">
        <v>0</v>
      </c>
      <c r="X72" s="893">
        <v>0</v>
      </c>
      <c r="Y72" s="893">
        <v>0</v>
      </c>
      <c r="Z72" s="893">
        <v>0</v>
      </c>
      <c r="AA72" s="893">
        <v>0</v>
      </c>
      <c r="AB72" s="893">
        <v>0</v>
      </c>
      <c r="AC72" s="893">
        <v>0</v>
      </c>
      <c r="AD72" s="893">
        <v>0</v>
      </c>
      <c r="AE72" s="893">
        <v>0</v>
      </c>
      <c r="AF72" s="893">
        <v>10</v>
      </c>
      <c r="AG72" s="894">
        <v>1.0914861894252452E-5</v>
      </c>
    </row>
    <row r="73" spans="1:33" ht="30" customHeight="1">
      <c r="A73" s="892" t="s">
        <v>900</v>
      </c>
      <c r="B73" s="893">
        <v>19</v>
      </c>
      <c r="C73" s="893">
        <v>11</v>
      </c>
      <c r="D73" s="893">
        <v>5</v>
      </c>
      <c r="E73" s="893">
        <v>1</v>
      </c>
      <c r="F73" s="893">
        <v>2</v>
      </c>
      <c r="G73" s="893">
        <v>2</v>
      </c>
      <c r="H73" s="893">
        <v>1</v>
      </c>
      <c r="I73" s="893">
        <v>0</v>
      </c>
      <c r="J73" s="893">
        <v>0</v>
      </c>
      <c r="K73" s="893">
        <v>0</v>
      </c>
      <c r="L73" s="893">
        <v>0</v>
      </c>
      <c r="M73" s="893">
        <v>0</v>
      </c>
      <c r="N73" s="893">
        <v>1</v>
      </c>
      <c r="O73" s="893">
        <v>0</v>
      </c>
      <c r="P73" s="893">
        <v>0</v>
      </c>
      <c r="Q73" s="893">
        <v>0</v>
      </c>
      <c r="R73" s="893">
        <v>1</v>
      </c>
      <c r="S73" s="893">
        <v>0</v>
      </c>
      <c r="T73" s="893">
        <v>0</v>
      </c>
      <c r="U73" s="893">
        <v>0</v>
      </c>
      <c r="V73" s="893">
        <v>0</v>
      </c>
      <c r="W73" s="893">
        <v>1</v>
      </c>
      <c r="X73" s="893">
        <v>0</v>
      </c>
      <c r="Y73" s="893">
        <v>0</v>
      </c>
      <c r="Z73" s="893">
        <v>1</v>
      </c>
      <c r="AA73" s="893">
        <v>1</v>
      </c>
      <c r="AB73" s="893">
        <v>1</v>
      </c>
      <c r="AC73" s="893">
        <v>4</v>
      </c>
      <c r="AD73" s="893">
        <v>1</v>
      </c>
      <c r="AE73" s="893">
        <v>0</v>
      </c>
      <c r="AF73" s="893">
        <v>52</v>
      </c>
      <c r="AG73" s="894">
        <v>5.6757281850112753E-5</v>
      </c>
    </row>
    <row r="74" spans="1:33" ht="30" customHeight="1">
      <c r="A74" s="892" t="s">
        <v>901</v>
      </c>
      <c r="B74" s="893">
        <v>89</v>
      </c>
      <c r="C74" s="893">
        <v>65</v>
      </c>
      <c r="D74" s="893">
        <v>20</v>
      </c>
      <c r="E74" s="893">
        <v>10</v>
      </c>
      <c r="F74" s="893">
        <v>8</v>
      </c>
      <c r="G74" s="893">
        <v>5</v>
      </c>
      <c r="H74" s="893">
        <v>4</v>
      </c>
      <c r="I74" s="893">
        <v>4</v>
      </c>
      <c r="J74" s="893">
        <v>2</v>
      </c>
      <c r="K74" s="893">
        <v>0</v>
      </c>
      <c r="L74" s="893">
        <v>0</v>
      </c>
      <c r="M74" s="893">
        <v>1</v>
      </c>
      <c r="N74" s="893">
        <v>3</v>
      </c>
      <c r="O74" s="893">
        <v>4</v>
      </c>
      <c r="P74" s="893">
        <v>1</v>
      </c>
      <c r="Q74" s="893">
        <v>1</v>
      </c>
      <c r="R74" s="893">
        <v>1</v>
      </c>
      <c r="S74" s="893">
        <v>0</v>
      </c>
      <c r="T74" s="893">
        <v>0</v>
      </c>
      <c r="U74" s="893">
        <v>2</v>
      </c>
      <c r="V74" s="893">
        <v>5</v>
      </c>
      <c r="W74" s="893">
        <v>2</v>
      </c>
      <c r="X74" s="893">
        <v>1</v>
      </c>
      <c r="Y74" s="893">
        <v>0</v>
      </c>
      <c r="Z74" s="893">
        <v>9</v>
      </c>
      <c r="AA74" s="893">
        <v>0</v>
      </c>
      <c r="AB74" s="893">
        <v>4</v>
      </c>
      <c r="AC74" s="893">
        <v>16</v>
      </c>
      <c r="AD74" s="893">
        <v>0</v>
      </c>
      <c r="AE74" s="893">
        <v>0</v>
      </c>
      <c r="AF74" s="893">
        <v>257</v>
      </c>
      <c r="AG74" s="894">
        <v>2.8051195068228799E-4</v>
      </c>
    </row>
    <row r="75" spans="1:33" ht="30" customHeight="1">
      <c r="A75" s="892" t="s">
        <v>902</v>
      </c>
      <c r="B75" s="893">
        <v>121</v>
      </c>
      <c r="C75" s="893">
        <v>76</v>
      </c>
      <c r="D75" s="893">
        <v>44</v>
      </c>
      <c r="E75" s="893">
        <v>11</v>
      </c>
      <c r="F75" s="893">
        <v>22</v>
      </c>
      <c r="G75" s="893">
        <v>25</v>
      </c>
      <c r="H75" s="893">
        <v>5</v>
      </c>
      <c r="I75" s="893">
        <v>7</v>
      </c>
      <c r="J75" s="893">
        <v>6</v>
      </c>
      <c r="K75" s="893">
        <v>11</v>
      </c>
      <c r="L75" s="893">
        <v>1</v>
      </c>
      <c r="M75" s="893">
        <v>1</v>
      </c>
      <c r="N75" s="893">
        <v>11</v>
      </c>
      <c r="O75" s="893">
        <v>6</v>
      </c>
      <c r="P75" s="893">
        <v>9</v>
      </c>
      <c r="Q75" s="893">
        <v>1</v>
      </c>
      <c r="R75" s="893">
        <v>2</v>
      </c>
      <c r="S75" s="893">
        <v>13</v>
      </c>
      <c r="T75" s="893">
        <v>5</v>
      </c>
      <c r="U75" s="893">
        <v>18</v>
      </c>
      <c r="V75" s="893">
        <v>20</v>
      </c>
      <c r="W75" s="893">
        <v>7</v>
      </c>
      <c r="X75" s="893">
        <v>7</v>
      </c>
      <c r="Y75" s="893">
        <v>6</v>
      </c>
      <c r="Z75" s="893">
        <v>18</v>
      </c>
      <c r="AA75" s="893">
        <v>6</v>
      </c>
      <c r="AB75" s="893">
        <v>11</v>
      </c>
      <c r="AC75" s="893">
        <v>28</v>
      </c>
      <c r="AD75" s="893">
        <v>3</v>
      </c>
      <c r="AE75" s="893">
        <v>8</v>
      </c>
      <c r="AF75" s="893">
        <v>509</v>
      </c>
      <c r="AG75" s="894">
        <v>5.5556647041744985E-4</v>
      </c>
    </row>
    <row r="76" spans="1:33" ht="30" customHeight="1">
      <c r="A76" s="892" t="s">
        <v>903</v>
      </c>
      <c r="B76" s="893">
        <v>213</v>
      </c>
      <c r="C76" s="893">
        <v>85</v>
      </c>
      <c r="D76" s="893">
        <v>65</v>
      </c>
      <c r="E76" s="893">
        <v>29</v>
      </c>
      <c r="F76" s="893">
        <v>34</v>
      </c>
      <c r="G76" s="893">
        <v>51</v>
      </c>
      <c r="H76" s="893">
        <v>9</v>
      </c>
      <c r="I76" s="893">
        <v>12</v>
      </c>
      <c r="J76" s="893">
        <v>10</v>
      </c>
      <c r="K76" s="893">
        <v>20</v>
      </c>
      <c r="L76" s="893">
        <v>3</v>
      </c>
      <c r="M76" s="893">
        <v>7</v>
      </c>
      <c r="N76" s="893">
        <v>19</v>
      </c>
      <c r="O76" s="893">
        <v>13</v>
      </c>
      <c r="P76" s="893">
        <v>20</v>
      </c>
      <c r="Q76" s="893">
        <v>6</v>
      </c>
      <c r="R76" s="893">
        <v>12</v>
      </c>
      <c r="S76" s="893">
        <v>19</v>
      </c>
      <c r="T76" s="893">
        <v>5</v>
      </c>
      <c r="U76" s="893">
        <v>33</v>
      </c>
      <c r="V76" s="893">
        <v>54</v>
      </c>
      <c r="W76" s="893">
        <v>19</v>
      </c>
      <c r="X76" s="893">
        <v>11</v>
      </c>
      <c r="Y76" s="893">
        <v>11</v>
      </c>
      <c r="Z76" s="893">
        <v>25</v>
      </c>
      <c r="AA76" s="893">
        <v>12</v>
      </c>
      <c r="AB76" s="893">
        <v>14</v>
      </c>
      <c r="AC76" s="893">
        <v>41</v>
      </c>
      <c r="AD76" s="893">
        <v>2</v>
      </c>
      <c r="AE76" s="893">
        <v>17</v>
      </c>
      <c r="AF76" s="893">
        <v>871</v>
      </c>
      <c r="AG76" s="894">
        <v>9.5068447098938858E-4</v>
      </c>
    </row>
    <row r="77" spans="1:33" ht="30" customHeight="1">
      <c r="A77" s="892" t="s">
        <v>904</v>
      </c>
      <c r="B77" s="893">
        <v>246</v>
      </c>
      <c r="C77" s="893">
        <v>97</v>
      </c>
      <c r="D77" s="893">
        <v>59</v>
      </c>
      <c r="E77" s="893">
        <v>32</v>
      </c>
      <c r="F77" s="893">
        <v>36</v>
      </c>
      <c r="G77" s="893">
        <v>40</v>
      </c>
      <c r="H77" s="893">
        <v>10</v>
      </c>
      <c r="I77" s="893">
        <v>29</v>
      </c>
      <c r="J77" s="893">
        <v>18</v>
      </c>
      <c r="K77" s="893">
        <v>29</v>
      </c>
      <c r="L77" s="893">
        <v>9</v>
      </c>
      <c r="M77" s="893">
        <v>12</v>
      </c>
      <c r="N77" s="893">
        <v>44</v>
      </c>
      <c r="O77" s="893">
        <v>24</v>
      </c>
      <c r="P77" s="893">
        <v>29</v>
      </c>
      <c r="Q77" s="893">
        <v>7</v>
      </c>
      <c r="R77" s="893">
        <v>12</v>
      </c>
      <c r="S77" s="893">
        <v>26</v>
      </c>
      <c r="T77" s="893">
        <v>10</v>
      </c>
      <c r="U77" s="893">
        <v>38</v>
      </c>
      <c r="V77" s="893">
        <v>90</v>
      </c>
      <c r="W77" s="893">
        <v>29</v>
      </c>
      <c r="X77" s="893">
        <v>14</v>
      </c>
      <c r="Y77" s="893">
        <v>20</v>
      </c>
      <c r="Z77" s="893">
        <v>23</v>
      </c>
      <c r="AA77" s="893">
        <v>13</v>
      </c>
      <c r="AB77" s="893">
        <v>16</v>
      </c>
      <c r="AC77" s="893">
        <v>46</v>
      </c>
      <c r="AD77" s="893">
        <v>2</v>
      </c>
      <c r="AE77" s="893">
        <v>47</v>
      </c>
      <c r="AF77" s="893">
        <v>1107</v>
      </c>
      <c r="AG77" s="894">
        <v>1.2082752116937465E-3</v>
      </c>
    </row>
    <row r="78" spans="1:33" ht="30" customHeight="1">
      <c r="A78" s="892" t="s">
        <v>905</v>
      </c>
      <c r="B78" s="893">
        <v>477</v>
      </c>
      <c r="C78" s="893">
        <v>203</v>
      </c>
      <c r="D78" s="893">
        <v>178</v>
      </c>
      <c r="E78" s="893">
        <v>75</v>
      </c>
      <c r="F78" s="893">
        <v>72</v>
      </c>
      <c r="G78" s="893">
        <v>128</v>
      </c>
      <c r="H78" s="893">
        <v>35</v>
      </c>
      <c r="I78" s="893">
        <v>56</v>
      </c>
      <c r="J78" s="893">
        <v>42</v>
      </c>
      <c r="K78" s="893">
        <v>88</v>
      </c>
      <c r="L78" s="893">
        <v>24</v>
      </c>
      <c r="M78" s="893">
        <v>23</v>
      </c>
      <c r="N78" s="893">
        <v>128</v>
      </c>
      <c r="O78" s="893">
        <v>45</v>
      </c>
      <c r="P78" s="893">
        <v>57</v>
      </c>
      <c r="Q78" s="893">
        <v>15</v>
      </c>
      <c r="R78" s="893">
        <v>31</v>
      </c>
      <c r="S78" s="893">
        <v>76</v>
      </c>
      <c r="T78" s="893">
        <v>29</v>
      </c>
      <c r="U78" s="893">
        <v>150</v>
      </c>
      <c r="V78" s="893">
        <v>234</v>
      </c>
      <c r="W78" s="893">
        <v>55</v>
      </c>
      <c r="X78" s="893">
        <v>37</v>
      </c>
      <c r="Y78" s="893">
        <v>46</v>
      </c>
      <c r="Z78" s="893">
        <v>51</v>
      </c>
      <c r="AA78" s="893">
        <v>34</v>
      </c>
      <c r="AB78" s="893">
        <v>58</v>
      </c>
      <c r="AC78" s="893">
        <v>108</v>
      </c>
      <c r="AD78" s="893">
        <v>5</v>
      </c>
      <c r="AE78" s="893">
        <v>116</v>
      </c>
      <c r="AF78" s="893">
        <v>2676</v>
      </c>
      <c r="AG78" s="894">
        <v>2.9208170429019563E-3</v>
      </c>
    </row>
    <row r="79" spans="1:33" ht="30" customHeight="1">
      <c r="A79" s="892" t="s">
        <v>906</v>
      </c>
      <c r="B79" s="893">
        <v>1495</v>
      </c>
      <c r="C79" s="893">
        <v>528</v>
      </c>
      <c r="D79" s="893">
        <v>426</v>
      </c>
      <c r="E79" s="893">
        <v>210</v>
      </c>
      <c r="F79" s="893">
        <v>213</v>
      </c>
      <c r="G79" s="893">
        <v>476</v>
      </c>
      <c r="H79" s="893">
        <v>159</v>
      </c>
      <c r="I79" s="893">
        <v>234</v>
      </c>
      <c r="J79" s="893">
        <v>180</v>
      </c>
      <c r="K79" s="893">
        <v>242</v>
      </c>
      <c r="L79" s="893">
        <v>83</v>
      </c>
      <c r="M79" s="893">
        <v>69</v>
      </c>
      <c r="N79" s="893">
        <v>348</v>
      </c>
      <c r="O79" s="893">
        <v>155</v>
      </c>
      <c r="P79" s="893">
        <v>150</v>
      </c>
      <c r="Q79" s="893">
        <v>54</v>
      </c>
      <c r="R79" s="893">
        <v>135</v>
      </c>
      <c r="S79" s="893">
        <v>250</v>
      </c>
      <c r="T79" s="893">
        <v>120</v>
      </c>
      <c r="U79" s="893">
        <v>494</v>
      </c>
      <c r="V79" s="893">
        <v>748</v>
      </c>
      <c r="W79" s="893">
        <v>177</v>
      </c>
      <c r="X79" s="893">
        <v>104</v>
      </c>
      <c r="Y79" s="893">
        <v>179</v>
      </c>
      <c r="Z79" s="893">
        <v>155</v>
      </c>
      <c r="AA79" s="893">
        <v>105</v>
      </c>
      <c r="AB79" s="893">
        <v>225</v>
      </c>
      <c r="AC79" s="893">
        <v>317</v>
      </c>
      <c r="AD79" s="893">
        <v>30</v>
      </c>
      <c r="AE79" s="893">
        <v>473</v>
      </c>
      <c r="AF79" s="893">
        <v>8534</v>
      </c>
      <c r="AG79" s="894">
        <v>9.3147431405550419E-3</v>
      </c>
    </row>
    <row r="80" spans="1:33" ht="30" customHeight="1">
      <c r="A80" s="892" t="s">
        <v>907</v>
      </c>
      <c r="B80" s="893">
        <v>7599</v>
      </c>
      <c r="C80" s="893">
        <v>2263</v>
      </c>
      <c r="D80" s="893">
        <v>1909</v>
      </c>
      <c r="E80" s="893">
        <v>910</v>
      </c>
      <c r="F80" s="893">
        <v>896</v>
      </c>
      <c r="G80" s="893">
        <v>2462</v>
      </c>
      <c r="H80" s="893">
        <v>896</v>
      </c>
      <c r="I80" s="893">
        <v>1130</v>
      </c>
      <c r="J80" s="893">
        <v>1016</v>
      </c>
      <c r="K80" s="893">
        <v>991</v>
      </c>
      <c r="L80" s="893">
        <v>703</v>
      </c>
      <c r="M80" s="893">
        <v>323</v>
      </c>
      <c r="N80" s="893">
        <v>1627</v>
      </c>
      <c r="O80" s="893">
        <v>805</v>
      </c>
      <c r="P80" s="893">
        <v>722</v>
      </c>
      <c r="Q80" s="893">
        <v>356</v>
      </c>
      <c r="R80" s="893">
        <v>668</v>
      </c>
      <c r="S80" s="893">
        <v>1046</v>
      </c>
      <c r="T80" s="893">
        <v>681</v>
      </c>
      <c r="U80" s="893">
        <v>2145</v>
      </c>
      <c r="V80" s="893">
        <v>3902</v>
      </c>
      <c r="W80" s="893">
        <v>837</v>
      </c>
      <c r="X80" s="893">
        <v>506</v>
      </c>
      <c r="Y80" s="893">
        <v>856</v>
      </c>
      <c r="Z80" s="893">
        <v>711</v>
      </c>
      <c r="AA80" s="893">
        <v>551</v>
      </c>
      <c r="AB80" s="893">
        <v>1204</v>
      </c>
      <c r="AC80" s="893">
        <v>1431</v>
      </c>
      <c r="AD80" s="893">
        <v>162</v>
      </c>
      <c r="AE80" s="893">
        <v>3032</v>
      </c>
      <c r="AF80" s="893">
        <v>42340</v>
      </c>
      <c r="AG80" s="894">
        <v>4.6213525260264884E-2</v>
      </c>
    </row>
    <row r="81" spans="1:33" ht="30" customHeight="1">
      <c r="A81" s="892" t="s">
        <v>908</v>
      </c>
      <c r="B81" s="893">
        <v>4898</v>
      </c>
      <c r="C81" s="893">
        <v>1477</v>
      </c>
      <c r="D81" s="893">
        <v>1122</v>
      </c>
      <c r="E81" s="893">
        <v>535</v>
      </c>
      <c r="F81" s="893">
        <v>492</v>
      </c>
      <c r="G81" s="893">
        <v>1823</v>
      </c>
      <c r="H81" s="893">
        <v>646</v>
      </c>
      <c r="I81" s="893">
        <v>680</v>
      </c>
      <c r="J81" s="893">
        <v>633</v>
      </c>
      <c r="K81" s="893">
        <v>478</v>
      </c>
      <c r="L81" s="893">
        <v>684</v>
      </c>
      <c r="M81" s="893">
        <v>249</v>
      </c>
      <c r="N81" s="893">
        <v>1107</v>
      </c>
      <c r="O81" s="893">
        <v>440</v>
      </c>
      <c r="P81" s="893">
        <v>389</v>
      </c>
      <c r="Q81" s="893">
        <v>280</v>
      </c>
      <c r="R81" s="893">
        <v>630</v>
      </c>
      <c r="S81" s="893">
        <v>543</v>
      </c>
      <c r="T81" s="893">
        <v>413</v>
      </c>
      <c r="U81" s="893">
        <v>1406</v>
      </c>
      <c r="V81" s="893">
        <v>2659</v>
      </c>
      <c r="W81" s="893">
        <v>470</v>
      </c>
      <c r="X81" s="893">
        <v>279</v>
      </c>
      <c r="Y81" s="893">
        <v>526</v>
      </c>
      <c r="Z81" s="893">
        <v>481</v>
      </c>
      <c r="AA81" s="893">
        <v>338</v>
      </c>
      <c r="AB81" s="893">
        <v>816</v>
      </c>
      <c r="AC81" s="893">
        <v>873</v>
      </c>
      <c r="AD81" s="893">
        <v>133</v>
      </c>
      <c r="AE81" s="893">
        <v>978</v>
      </c>
      <c r="AF81" s="893">
        <v>26478</v>
      </c>
      <c r="AG81" s="894">
        <v>2.8900371323601643E-2</v>
      </c>
    </row>
    <row r="82" spans="1:33" ht="30" customHeight="1" thickBot="1">
      <c r="A82" s="892" t="s">
        <v>909</v>
      </c>
      <c r="B82" s="893">
        <v>133332</v>
      </c>
      <c r="C82" s="893">
        <v>86892</v>
      </c>
      <c r="D82" s="893">
        <v>37704</v>
      </c>
      <c r="E82" s="893">
        <v>22159</v>
      </c>
      <c r="F82" s="893">
        <v>12451</v>
      </c>
      <c r="G82" s="893">
        <v>43828</v>
      </c>
      <c r="H82" s="893">
        <v>19670</v>
      </c>
      <c r="I82" s="893">
        <v>19986</v>
      </c>
      <c r="J82" s="893">
        <v>29510</v>
      </c>
      <c r="K82" s="893">
        <v>13704</v>
      </c>
      <c r="L82" s="893">
        <v>18736</v>
      </c>
      <c r="M82" s="893">
        <v>10825</v>
      </c>
      <c r="N82" s="893">
        <v>30629</v>
      </c>
      <c r="O82" s="893">
        <v>16592</v>
      </c>
      <c r="P82" s="893">
        <v>11644</v>
      </c>
      <c r="Q82" s="893">
        <v>34512</v>
      </c>
      <c r="R82" s="893">
        <v>14540</v>
      </c>
      <c r="S82" s="893">
        <v>18360</v>
      </c>
      <c r="T82" s="893">
        <v>12957</v>
      </c>
      <c r="U82" s="893">
        <v>27785</v>
      </c>
      <c r="V82" s="893">
        <v>35232</v>
      </c>
      <c r="W82" s="893">
        <v>17914</v>
      </c>
      <c r="X82" s="893">
        <v>17402</v>
      </c>
      <c r="Y82" s="893">
        <v>16209</v>
      </c>
      <c r="Z82" s="893">
        <v>23287</v>
      </c>
      <c r="AA82" s="893">
        <v>8046</v>
      </c>
      <c r="AB82" s="893">
        <v>22485</v>
      </c>
      <c r="AC82" s="893">
        <v>34653</v>
      </c>
      <c r="AD82" s="893">
        <v>20755</v>
      </c>
      <c r="AE82" s="893">
        <v>21542</v>
      </c>
      <c r="AF82" s="893">
        <v>833341</v>
      </c>
      <c r="AG82" s="894">
        <v>0.90958019258182321</v>
      </c>
    </row>
    <row r="83" spans="1:33" ht="30" customHeight="1" thickTop="1" thickBot="1">
      <c r="A83" s="889" t="s">
        <v>279</v>
      </c>
      <c r="B83" s="895">
        <f>SUM(B69:B82)</f>
        <v>148492</v>
      </c>
      <c r="C83" s="895">
        <f t="shared" ref="C83:P83" si="5">SUM(C69:C82)</f>
        <v>91708</v>
      </c>
      <c r="D83" s="895">
        <f t="shared" si="5"/>
        <v>41532</v>
      </c>
      <c r="E83" s="895">
        <f t="shared" si="5"/>
        <v>23972</v>
      </c>
      <c r="F83" s="895">
        <f t="shared" si="5"/>
        <v>14227</v>
      </c>
      <c r="G83" s="895">
        <f t="shared" si="5"/>
        <v>48840</v>
      </c>
      <c r="H83" s="895">
        <f t="shared" si="5"/>
        <v>21435</v>
      </c>
      <c r="I83" s="895">
        <f t="shared" si="5"/>
        <v>22138</v>
      </c>
      <c r="J83" s="895">
        <f t="shared" si="5"/>
        <v>31417</v>
      </c>
      <c r="K83" s="895">
        <f t="shared" si="5"/>
        <v>15563</v>
      </c>
      <c r="L83" s="895">
        <f t="shared" si="5"/>
        <v>20243</v>
      </c>
      <c r="M83" s="895">
        <f t="shared" si="5"/>
        <v>11510</v>
      </c>
      <c r="N83" s="895">
        <f>SUM(N69:N82)</f>
        <v>33917</v>
      </c>
      <c r="O83" s="895">
        <f>SUM(O69:O82)</f>
        <v>18084</v>
      </c>
      <c r="P83" s="895">
        <f t="shared" si="5"/>
        <v>13021</v>
      </c>
      <c r="Q83" s="895">
        <v>35233</v>
      </c>
      <c r="R83" s="895">
        <v>16032</v>
      </c>
      <c r="S83" s="895">
        <v>20334</v>
      </c>
      <c r="T83" s="895">
        <v>14220</v>
      </c>
      <c r="U83" s="895">
        <v>32071</v>
      </c>
      <c r="V83" s="895">
        <v>42944</v>
      </c>
      <c r="W83" s="895">
        <v>19511</v>
      </c>
      <c r="X83" s="895">
        <v>18361</v>
      </c>
      <c r="Y83" s="895">
        <v>17853</v>
      </c>
      <c r="Z83" s="895">
        <v>24761</v>
      </c>
      <c r="AA83" s="895">
        <v>9106</v>
      </c>
      <c r="AB83" s="895">
        <v>24834</v>
      </c>
      <c r="AC83" s="895">
        <v>37517</v>
      </c>
      <c r="AD83" s="895">
        <v>21093</v>
      </c>
      <c r="AE83" s="895">
        <v>26213</v>
      </c>
      <c r="AF83" s="895">
        <v>916182</v>
      </c>
      <c r="AG83" s="896">
        <v>1</v>
      </c>
    </row>
    <row r="84" spans="1:33" ht="30" customHeight="1" thickTop="1">
      <c r="A84" s="899" t="s">
        <v>910</v>
      </c>
      <c r="B84" s="1257">
        <f>B83/$AF$83</f>
        <v>0.16207696724013351</v>
      </c>
      <c r="C84" s="1257">
        <f t="shared" ref="C84:AE84" si="6">C83/$AF$83</f>
        <v>0.10009801545981038</v>
      </c>
      <c r="D84" s="1257">
        <f t="shared" si="6"/>
        <v>4.5331604419209283E-2</v>
      </c>
      <c r="E84" s="1257">
        <f t="shared" si="6"/>
        <v>2.6165106932901978E-2</v>
      </c>
      <c r="F84" s="1257">
        <f t="shared" si="6"/>
        <v>1.5528574016952963E-2</v>
      </c>
      <c r="G84" s="1257">
        <f t="shared" si="6"/>
        <v>5.3308185491528978E-2</v>
      </c>
      <c r="H84" s="1257">
        <f t="shared" si="6"/>
        <v>2.3396006470330129E-2</v>
      </c>
      <c r="I84" s="1257">
        <f t="shared" si="6"/>
        <v>2.416332126149608E-2</v>
      </c>
      <c r="J84" s="1257">
        <f t="shared" si="6"/>
        <v>3.4291221613172926E-2</v>
      </c>
      <c r="K84" s="1257">
        <f t="shared" si="6"/>
        <v>1.6986799566025092E-2</v>
      </c>
      <c r="L84" s="1257">
        <f t="shared" si="6"/>
        <v>2.209495493253524E-2</v>
      </c>
      <c r="M84" s="1257">
        <f t="shared" si="6"/>
        <v>1.2563006040284572E-2</v>
      </c>
      <c r="N84" s="1257">
        <f t="shared" si="6"/>
        <v>3.7019937086736045E-2</v>
      </c>
      <c r="O84" s="1257">
        <f t="shared" si="6"/>
        <v>1.9738436249566133E-2</v>
      </c>
      <c r="P84" s="1257">
        <f t="shared" si="6"/>
        <v>1.4212241672506117E-2</v>
      </c>
      <c r="Q84" s="1257">
        <f t="shared" si="6"/>
        <v>3.8456332912019664E-2</v>
      </c>
      <c r="R84" s="1257">
        <f t="shared" si="6"/>
        <v>1.7498706588865532E-2</v>
      </c>
      <c r="S84" s="1257">
        <f t="shared" si="6"/>
        <v>2.2194280175772935E-2</v>
      </c>
      <c r="T84" s="1257">
        <f t="shared" si="6"/>
        <v>1.5520933613626987E-2</v>
      </c>
      <c r="U84" s="1257">
        <f t="shared" si="6"/>
        <v>3.5005053581057037E-2</v>
      </c>
      <c r="V84" s="1257">
        <f t="shared" si="6"/>
        <v>4.6872782918677733E-2</v>
      </c>
      <c r="W84" s="1257">
        <f t="shared" si="6"/>
        <v>2.129598704187596E-2</v>
      </c>
      <c r="X84" s="1257">
        <f t="shared" si="6"/>
        <v>2.0040777924036926E-2</v>
      </c>
      <c r="Y84" s="1257">
        <f t="shared" si="6"/>
        <v>1.9486302939808901E-2</v>
      </c>
      <c r="Z84" s="1257">
        <f t="shared" si="6"/>
        <v>2.7026289536358498E-2</v>
      </c>
      <c r="AA84" s="1257">
        <f t="shared" si="6"/>
        <v>9.9390732409062824E-3</v>
      </c>
      <c r="AB84" s="1257">
        <f t="shared" si="6"/>
        <v>2.7105968028186541E-2</v>
      </c>
      <c r="AC84" s="1257">
        <f t="shared" si="6"/>
        <v>4.0949287368666924E-2</v>
      </c>
      <c r="AD84" s="1257">
        <f t="shared" si="6"/>
        <v>2.3022718193546697E-2</v>
      </c>
      <c r="AE84" s="1257">
        <f t="shared" si="6"/>
        <v>2.8611127483403952E-2</v>
      </c>
      <c r="AF84" s="1257">
        <v>1</v>
      </c>
      <c r="AG84" s="894"/>
    </row>
    <row r="85" spans="1:33" ht="9" customHeight="1" thickBot="1">
      <c r="A85" s="900"/>
      <c r="B85" s="901"/>
      <c r="C85" s="902"/>
      <c r="D85" s="902"/>
      <c r="E85" s="902"/>
      <c r="F85" s="902"/>
      <c r="G85" s="902"/>
      <c r="H85" s="901"/>
      <c r="I85" s="901"/>
      <c r="J85" s="901"/>
      <c r="K85" s="901"/>
      <c r="L85" s="901"/>
      <c r="M85" s="901"/>
      <c r="N85" s="901"/>
      <c r="O85" s="901"/>
      <c r="P85" s="901"/>
      <c r="Q85" s="903"/>
      <c r="R85" s="901"/>
      <c r="S85" s="902"/>
      <c r="T85" s="902"/>
      <c r="U85" s="902"/>
      <c r="V85" s="902"/>
      <c r="W85" s="902"/>
      <c r="X85" s="901"/>
      <c r="Y85" s="901"/>
      <c r="Z85" s="901"/>
      <c r="AA85" s="901"/>
      <c r="AB85" s="901"/>
      <c r="AC85" s="901"/>
      <c r="AD85" s="901"/>
      <c r="AE85" s="901"/>
      <c r="AF85" s="901"/>
    </row>
    <row r="86" spans="1:33" ht="12.75" customHeight="1">
      <c r="A86" s="1357" t="s">
        <v>917</v>
      </c>
      <c r="B86" s="1357"/>
      <c r="C86" s="1357"/>
      <c r="D86" s="1357"/>
      <c r="E86" s="1357"/>
      <c r="F86" s="1357"/>
      <c r="G86" s="1357"/>
      <c r="H86" s="1357"/>
      <c r="I86" s="1357"/>
      <c r="J86" s="1357"/>
      <c r="K86" s="1357"/>
      <c r="L86" s="1357"/>
      <c r="M86" s="1357"/>
      <c r="N86" s="1357"/>
      <c r="O86" s="1357"/>
      <c r="P86" s="1357"/>
      <c r="Q86" s="1357"/>
      <c r="R86" s="1357"/>
      <c r="S86" s="1357"/>
      <c r="T86" s="1357"/>
      <c r="U86" s="1357"/>
      <c r="V86" s="1357"/>
      <c r="W86" s="1357"/>
      <c r="X86" s="1357"/>
      <c r="Y86" s="1357"/>
      <c r="Z86" s="1357"/>
      <c r="AA86" s="1357"/>
      <c r="AB86" s="1357"/>
      <c r="AC86" s="1357"/>
      <c r="AD86" s="1357"/>
      <c r="AE86" s="1357"/>
      <c r="AF86" s="1357"/>
      <c r="AG86" s="1357"/>
    </row>
    <row r="87" spans="1:33" ht="9" customHeight="1">
      <c r="A87" s="376"/>
      <c r="B87" s="298"/>
      <c r="C87" s="297"/>
      <c r="D87" s="297"/>
      <c r="E87" s="297"/>
      <c r="F87" s="297"/>
      <c r="G87" s="297"/>
      <c r="H87" s="298"/>
      <c r="I87" s="298"/>
      <c r="J87" s="298"/>
      <c r="K87" s="298"/>
      <c r="L87" s="298"/>
      <c r="M87" s="298"/>
      <c r="N87" s="298"/>
      <c r="O87" s="298"/>
      <c r="P87" s="377"/>
    </row>
    <row r="88" spans="1:33" ht="39.950000000000003" customHeight="1">
      <c r="A88" s="1276" t="s">
        <v>593</v>
      </c>
      <c r="B88" s="1276"/>
      <c r="C88" s="1276"/>
      <c r="D88" s="1276"/>
      <c r="E88" s="1276"/>
      <c r="F88" s="1276"/>
      <c r="G88" s="1276"/>
      <c r="H88" s="1276"/>
      <c r="I88" s="1276"/>
      <c r="J88" s="1276"/>
      <c r="K88" s="1276"/>
      <c r="L88" s="1276"/>
      <c r="M88" s="1276"/>
      <c r="N88" s="1276"/>
      <c r="O88" s="1276"/>
      <c r="P88" s="1276"/>
      <c r="Q88" s="1276"/>
      <c r="R88" s="1276"/>
      <c r="S88" s="1276"/>
      <c r="T88" s="1276"/>
      <c r="U88" s="1276"/>
      <c r="V88" s="1276"/>
      <c r="W88" s="1276"/>
      <c r="X88" s="1276"/>
      <c r="Y88" s="1276"/>
      <c r="Z88" s="1276"/>
      <c r="AA88" s="1276"/>
      <c r="AB88" s="1276"/>
      <c r="AC88" s="1276"/>
      <c r="AD88" s="1276"/>
      <c r="AE88" s="1276"/>
      <c r="AF88" s="1276"/>
      <c r="AG88" s="1276"/>
    </row>
    <row r="89" spans="1:33" ht="39.950000000000003" customHeight="1">
      <c r="A89" s="1276" t="s">
        <v>1248</v>
      </c>
      <c r="B89" s="1276"/>
      <c r="C89" s="1276"/>
      <c r="D89" s="1276"/>
      <c r="E89" s="1276"/>
      <c r="F89" s="1276"/>
      <c r="G89" s="1276"/>
      <c r="H89" s="1276"/>
      <c r="I89" s="1276"/>
      <c r="J89" s="1276"/>
      <c r="K89" s="1276"/>
      <c r="L89" s="1276"/>
      <c r="M89" s="1276"/>
      <c r="N89" s="1276"/>
      <c r="O89" s="1276"/>
      <c r="P89" s="1276"/>
      <c r="Q89" s="1276"/>
      <c r="R89" s="1276"/>
      <c r="S89" s="1276"/>
      <c r="T89" s="1276"/>
      <c r="U89" s="1276"/>
      <c r="V89" s="1276"/>
      <c r="W89" s="1276"/>
      <c r="X89" s="1276"/>
      <c r="Y89" s="1276"/>
      <c r="Z89" s="1276"/>
      <c r="AA89" s="1276"/>
      <c r="AB89" s="1276"/>
      <c r="AC89" s="1276"/>
      <c r="AD89" s="1276"/>
      <c r="AE89" s="1276"/>
      <c r="AF89" s="1276"/>
      <c r="AG89" s="1276"/>
    </row>
    <row r="90" spans="1:33" ht="39.950000000000003" customHeight="1">
      <c r="A90" s="1276" t="s">
        <v>584</v>
      </c>
      <c r="B90" s="1276"/>
      <c r="C90" s="1276"/>
      <c r="D90" s="1276"/>
      <c r="E90" s="1276"/>
      <c r="F90" s="1276"/>
      <c r="G90" s="1276"/>
      <c r="H90" s="1276"/>
      <c r="I90" s="1276"/>
      <c r="J90" s="1276"/>
      <c r="K90" s="1276"/>
      <c r="L90" s="1276"/>
      <c r="M90" s="1276"/>
      <c r="N90" s="1276"/>
      <c r="O90" s="1276"/>
      <c r="P90" s="1276"/>
      <c r="Q90" s="1276"/>
      <c r="R90" s="1276"/>
      <c r="S90" s="1276"/>
      <c r="T90" s="1276"/>
      <c r="U90" s="1276"/>
      <c r="V90" s="1276"/>
      <c r="W90" s="1276"/>
      <c r="X90" s="1276"/>
      <c r="Y90" s="1276"/>
      <c r="Z90" s="1276"/>
      <c r="AA90" s="1276"/>
      <c r="AB90" s="1276"/>
      <c r="AC90" s="1276"/>
      <c r="AD90" s="1276"/>
      <c r="AE90" s="1276"/>
      <c r="AF90" s="1276"/>
      <c r="AG90" s="1276"/>
    </row>
    <row r="91" spans="1:33" ht="39.950000000000003" customHeight="1">
      <c r="A91" s="1355" t="s">
        <v>598</v>
      </c>
      <c r="B91" s="1355"/>
      <c r="C91" s="1355"/>
      <c r="D91" s="1355"/>
      <c r="E91" s="1355"/>
      <c r="F91" s="1355"/>
      <c r="G91" s="1355"/>
      <c r="H91" s="1355"/>
      <c r="I91" s="1355"/>
      <c r="J91" s="1355"/>
      <c r="K91" s="1355"/>
      <c r="L91" s="1355"/>
      <c r="M91" s="1355"/>
      <c r="N91" s="1355"/>
      <c r="O91" s="1355"/>
      <c r="P91" s="1355"/>
      <c r="Q91" s="1355"/>
      <c r="R91" s="1355"/>
      <c r="S91" s="1355"/>
      <c r="T91" s="1355"/>
      <c r="U91" s="1355"/>
      <c r="V91" s="1355"/>
      <c r="W91" s="1355"/>
      <c r="X91" s="1355"/>
      <c r="Y91" s="1355"/>
      <c r="Z91" s="1355"/>
      <c r="AA91" s="1355"/>
      <c r="AB91" s="1355"/>
      <c r="AC91" s="1355"/>
      <c r="AD91" s="1355"/>
      <c r="AE91" s="1355"/>
      <c r="AF91" s="1355"/>
      <c r="AG91" s="1355"/>
    </row>
    <row r="92" spans="1:33" ht="9" customHeight="1">
      <c r="A92" s="382"/>
    </row>
    <row r="93" spans="1:33" ht="9" customHeight="1" thickBot="1">
      <c r="A93" s="356"/>
      <c r="B93" s="357"/>
      <c r="C93" s="357"/>
      <c r="D93" s="358"/>
      <c r="E93" s="357"/>
      <c r="F93" s="357"/>
      <c r="G93" s="357"/>
      <c r="H93" s="357"/>
      <c r="I93" s="358"/>
      <c r="J93" s="357"/>
      <c r="K93" s="357"/>
      <c r="L93" s="357"/>
      <c r="M93" s="357"/>
      <c r="N93" s="357"/>
      <c r="O93" s="357"/>
      <c r="P93" s="357"/>
    </row>
    <row r="94" spans="1:33" ht="30" customHeight="1" thickTop="1" thickBot="1">
      <c r="A94" s="889" t="s">
        <v>894</v>
      </c>
      <c r="B94" s="890" t="s">
        <v>134</v>
      </c>
      <c r="C94" s="890" t="s">
        <v>136</v>
      </c>
      <c r="D94" s="890" t="s">
        <v>138</v>
      </c>
      <c r="E94" s="890" t="s">
        <v>140</v>
      </c>
      <c r="F94" s="890" t="s">
        <v>142</v>
      </c>
      <c r="G94" s="890" t="s">
        <v>144</v>
      </c>
      <c r="H94" s="890" t="s">
        <v>146</v>
      </c>
      <c r="I94" s="890" t="s">
        <v>148</v>
      </c>
      <c r="J94" s="890" t="s">
        <v>150</v>
      </c>
      <c r="K94" s="890" t="s">
        <v>152</v>
      </c>
      <c r="L94" s="890" t="s">
        <v>154</v>
      </c>
      <c r="M94" s="890" t="s">
        <v>156</v>
      </c>
      <c r="N94" s="890" t="s">
        <v>158</v>
      </c>
      <c r="O94" s="890" t="s">
        <v>160</v>
      </c>
      <c r="P94" s="890" t="s">
        <v>162</v>
      </c>
      <c r="Q94" s="890" t="s">
        <v>164</v>
      </c>
      <c r="R94" s="890" t="s">
        <v>166</v>
      </c>
      <c r="S94" s="890" t="s">
        <v>168</v>
      </c>
      <c r="T94" s="890" t="s">
        <v>170</v>
      </c>
      <c r="U94" s="890" t="s">
        <v>172</v>
      </c>
      <c r="V94" s="890" t="s">
        <v>174</v>
      </c>
      <c r="W94" s="890" t="s">
        <v>176</v>
      </c>
      <c r="X94" s="890" t="s">
        <v>178</v>
      </c>
      <c r="Y94" s="890" t="s">
        <v>180</v>
      </c>
      <c r="Z94" s="890" t="s">
        <v>182</v>
      </c>
      <c r="AA94" s="890" t="s">
        <v>184</v>
      </c>
      <c r="AB94" s="890" t="s">
        <v>186</v>
      </c>
      <c r="AC94" s="890" t="s">
        <v>188</v>
      </c>
      <c r="AD94" s="890" t="s">
        <v>190</v>
      </c>
      <c r="AE94" s="890" t="s">
        <v>192</v>
      </c>
      <c r="AF94" s="890" t="s">
        <v>279</v>
      </c>
      <c r="AG94" s="891" t="s">
        <v>844</v>
      </c>
    </row>
    <row r="95" spans="1:33" ht="30" customHeight="1" thickTop="1">
      <c r="A95" s="892" t="s">
        <v>896</v>
      </c>
      <c r="B95" s="893">
        <v>30000</v>
      </c>
      <c r="C95" s="893">
        <v>0</v>
      </c>
      <c r="D95" s="893">
        <v>36077.860420000005</v>
      </c>
      <c r="E95" s="893">
        <v>0</v>
      </c>
      <c r="F95" s="893">
        <v>0</v>
      </c>
      <c r="G95" s="893">
        <v>0</v>
      </c>
      <c r="H95" s="893">
        <v>0</v>
      </c>
      <c r="I95" s="893">
        <v>0</v>
      </c>
      <c r="J95" s="893">
        <v>0</v>
      </c>
      <c r="K95" s="893">
        <v>0</v>
      </c>
      <c r="L95" s="893">
        <v>0</v>
      </c>
      <c r="M95" s="893">
        <v>0</v>
      </c>
      <c r="N95" s="893">
        <v>0</v>
      </c>
      <c r="O95" s="893">
        <v>0</v>
      </c>
      <c r="P95" s="893">
        <v>0</v>
      </c>
      <c r="Q95" s="893">
        <v>0</v>
      </c>
      <c r="R95" s="893">
        <v>0</v>
      </c>
      <c r="S95" s="893">
        <v>0</v>
      </c>
      <c r="T95" s="893">
        <v>0</v>
      </c>
      <c r="U95" s="893">
        <v>16000</v>
      </c>
      <c r="V95" s="893">
        <v>0</v>
      </c>
      <c r="W95" s="893">
        <v>0</v>
      </c>
      <c r="X95" s="893">
        <v>0</v>
      </c>
      <c r="Y95" s="893">
        <v>0</v>
      </c>
      <c r="Z95" s="893">
        <v>0</v>
      </c>
      <c r="AA95" s="893">
        <v>0</v>
      </c>
      <c r="AB95" s="893">
        <v>0</v>
      </c>
      <c r="AC95" s="893">
        <v>0</v>
      </c>
      <c r="AD95" s="893">
        <v>0</v>
      </c>
      <c r="AE95" s="893">
        <v>0</v>
      </c>
      <c r="AF95" s="893">
        <v>82077.860419999997</v>
      </c>
      <c r="AG95" s="894">
        <v>1.9747753991737425E-2</v>
      </c>
    </row>
    <row r="96" spans="1:33" ht="30" customHeight="1">
      <c r="A96" s="892" t="s">
        <v>897</v>
      </c>
      <c r="B96" s="893">
        <v>33206.31813</v>
      </c>
      <c r="C96" s="893">
        <v>16995.372219999997</v>
      </c>
      <c r="D96" s="893">
        <v>0</v>
      </c>
      <c r="E96" s="893">
        <v>0</v>
      </c>
      <c r="F96" s="893">
        <v>0</v>
      </c>
      <c r="G96" s="893">
        <v>0</v>
      </c>
      <c r="H96" s="893">
        <v>0</v>
      </c>
      <c r="I96" s="893">
        <v>0</v>
      </c>
      <c r="J96" s="893">
        <v>0</v>
      </c>
      <c r="K96" s="893">
        <v>0</v>
      </c>
      <c r="L96" s="893">
        <v>0</v>
      </c>
      <c r="M96" s="893">
        <v>0</v>
      </c>
      <c r="N96" s="893">
        <v>0</v>
      </c>
      <c r="O96" s="893">
        <v>0</v>
      </c>
      <c r="P96" s="893">
        <v>0</v>
      </c>
      <c r="Q96" s="893">
        <v>0</v>
      </c>
      <c r="R96" s="893">
        <v>0</v>
      </c>
      <c r="S96" s="893">
        <v>0</v>
      </c>
      <c r="T96" s="893">
        <v>0</v>
      </c>
      <c r="U96" s="893">
        <v>0</v>
      </c>
      <c r="V96" s="893">
        <v>0</v>
      </c>
      <c r="W96" s="893">
        <v>0</v>
      </c>
      <c r="X96" s="893">
        <v>0</v>
      </c>
      <c r="Y96" s="893">
        <v>0</v>
      </c>
      <c r="Z96" s="893">
        <v>7000</v>
      </c>
      <c r="AA96" s="893">
        <v>0</v>
      </c>
      <c r="AB96" s="893">
        <v>0</v>
      </c>
      <c r="AC96" s="893">
        <v>0</v>
      </c>
      <c r="AD96" s="893">
        <v>0</v>
      </c>
      <c r="AE96" s="893">
        <v>0</v>
      </c>
      <c r="AF96" s="893">
        <v>57201.690350000004</v>
      </c>
      <c r="AG96" s="894">
        <v>1.3762601792530263E-2</v>
      </c>
    </row>
    <row r="97" spans="1:33" ht="30" customHeight="1">
      <c r="A97" s="892" t="s">
        <v>898</v>
      </c>
      <c r="B97" s="893">
        <v>32378.35166</v>
      </c>
      <c r="C97" s="893">
        <v>71785.55</v>
      </c>
      <c r="D97" s="893">
        <v>3737.3122200000003</v>
      </c>
      <c r="E97" s="893">
        <v>0</v>
      </c>
      <c r="F97" s="893">
        <v>0</v>
      </c>
      <c r="G97" s="893">
        <v>11868</v>
      </c>
      <c r="H97" s="893">
        <v>5000</v>
      </c>
      <c r="I97" s="893">
        <v>0</v>
      </c>
      <c r="J97" s="893">
        <v>0</v>
      </c>
      <c r="K97" s="893">
        <v>0</v>
      </c>
      <c r="L97" s="893">
        <v>0</v>
      </c>
      <c r="M97" s="893">
        <v>0</v>
      </c>
      <c r="N97" s="893">
        <v>0</v>
      </c>
      <c r="O97" s="893">
        <v>4200</v>
      </c>
      <c r="P97" s="893">
        <v>0</v>
      </c>
      <c r="Q97" s="893">
        <v>0</v>
      </c>
      <c r="R97" s="893">
        <v>0</v>
      </c>
      <c r="S97" s="893">
        <v>0</v>
      </c>
      <c r="T97" s="893">
        <v>0</v>
      </c>
      <c r="U97" s="893">
        <v>4000</v>
      </c>
      <c r="V97" s="893">
        <v>3500</v>
      </c>
      <c r="W97" s="893">
        <v>0</v>
      </c>
      <c r="X97" s="893">
        <v>0</v>
      </c>
      <c r="Y97" s="893">
        <v>0</v>
      </c>
      <c r="Z97" s="893">
        <v>17052.09722</v>
      </c>
      <c r="AA97" s="893">
        <v>7987.6279999999997</v>
      </c>
      <c r="AB97" s="893">
        <v>0</v>
      </c>
      <c r="AC97" s="893">
        <v>0</v>
      </c>
      <c r="AD97" s="893">
        <v>0</v>
      </c>
      <c r="AE97" s="893">
        <v>0</v>
      </c>
      <c r="AF97" s="893">
        <v>161508.93909999999</v>
      </c>
      <c r="AG97" s="894">
        <v>3.8858698076346634E-2</v>
      </c>
    </row>
    <row r="98" spans="1:33" ht="30" customHeight="1">
      <c r="A98" s="892" t="s">
        <v>899</v>
      </c>
      <c r="B98" s="893">
        <v>168393.88709</v>
      </c>
      <c r="C98" s="893">
        <v>94567.87371</v>
      </c>
      <c r="D98" s="893">
        <v>32461.048569999999</v>
      </c>
      <c r="E98" s="893">
        <v>5049.1424800000004</v>
      </c>
      <c r="F98" s="893">
        <v>41903.545760000001</v>
      </c>
      <c r="G98" s="893">
        <v>7441.92904</v>
      </c>
      <c r="H98" s="893">
        <v>16059.9545</v>
      </c>
      <c r="I98" s="893">
        <v>2926.2408</v>
      </c>
      <c r="J98" s="893">
        <v>12735</v>
      </c>
      <c r="K98" s="893">
        <v>0</v>
      </c>
      <c r="L98" s="893">
        <v>3331.08698</v>
      </c>
      <c r="M98" s="893">
        <v>0</v>
      </c>
      <c r="N98" s="893">
        <v>5088.375</v>
      </c>
      <c r="O98" s="893">
        <v>6500</v>
      </c>
      <c r="P98" s="893">
        <v>2969.5541800000001</v>
      </c>
      <c r="Q98" s="893">
        <v>0</v>
      </c>
      <c r="R98" s="893">
        <v>1638.3964699999999</v>
      </c>
      <c r="S98" s="893">
        <v>1501.3381399999998</v>
      </c>
      <c r="T98" s="893">
        <v>0</v>
      </c>
      <c r="U98" s="893">
        <v>5349.9916600000006</v>
      </c>
      <c r="V98" s="893">
        <v>0</v>
      </c>
      <c r="W98" s="893">
        <v>5500</v>
      </c>
      <c r="X98" s="893">
        <v>8516.6020000000008</v>
      </c>
      <c r="Y98" s="893">
        <v>1507.1</v>
      </c>
      <c r="Z98" s="893">
        <v>38315.698560000004</v>
      </c>
      <c r="AA98" s="893">
        <v>5115.3964800000003</v>
      </c>
      <c r="AB98" s="893">
        <v>11842.16843</v>
      </c>
      <c r="AC98" s="893">
        <v>2717.94427</v>
      </c>
      <c r="AD98" s="893">
        <v>3000</v>
      </c>
      <c r="AE98" s="893">
        <v>2016.84</v>
      </c>
      <c r="AF98" s="893">
        <v>486449.11411999998</v>
      </c>
      <c r="AG98" s="894">
        <v>0.11703859464640226</v>
      </c>
    </row>
    <row r="99" spans="1:33" ht="30" customHeight="1">
      <c r="A99" s="892" t="s">
        <v>900</v>
      </c>
      <c r="B99" s="893">
        <v>170380.91978999999</v>
      </c>
      <c r="C99" s="893">
        <v>79832.504700000005</v>
      </c>
      <c r="D99" s="893">
        <v>35000.712930000002</v>
      </c>
      <c r="E99" s="893">
        <v>3026.1341699999998</v>
      </c>
      <c r="F99" s="893">
        <v>20000.470929999999</v>
      </c>
      <c r="G99" s="893">
        <v>10965.52658</v>
      </c>
      <c r="H99" s="893">
        <v>19781.365670000003</v>
      </c>
      <c r="I99" s="893">
        <v>9263.5551500000001</v>
      </c>
      <c r="J99" s="893">
        <v>10731.63616</v>
      </c>
      <c r="K99" s="893">
        <v>1000</v>
      </c>
      <c r="L99" s="893">
        <v>1000</v>
      </c>
      <c r="M99" s="893">
        <v>4722</v>
      </c>
      <c r="N99" s="893">
        <v>2627.67</v>
      </c>
      <c r="O99" s="893">
        <v>7889.6510900000003</v>
      </c>
      <c r="P99" s="893">
        <v>976.31226000000004</v>
      </c>
      <c r="Q99" s="893">
        <v>7735.5</v>
      </c>
      <c r="R99" s="893">
        <v>4744.8973699999997</v>
      </c>
      <c r="S99" s="893">
        <v>886.75396999999998</v>
      </c>
      <c r="T99" s="893">
        <v>1000</v>
      </c>
      <c r="U99" s="893">
        <v>6710.9201499999999</v>
      </c>
      <c r="V99" s="893">
        <v>0</v>
      </c>
      <c r="W99" s="893">
        <v>12199.65425</v>
      </c>
      <c r="X99" s="893">
        <v>30382.517489999998</v>
      </c>
      <c r="Y99" s="893">
        <v>0</v>
      </c>
      <c r="Z99" s="893">
        <v>29561.667839999998</v>
      </c>
      <c r="AA99" s="893">
        <v>24151.167359999999</v>
      </c>
      <c r="AB99" s="893">
        <v>9782.36</v>
      </c>
      <c r="AC99" s="893">
        <v>14920.02743</v>
      </c>
      <c r="AD99" s="893">
        <v>0</v>
      </c>
      <c r="AE99" s="893">
        <v>1520.2</v>
      </c>
      <c r="AF99" s="893">
        <v>520794.12529</v>
      </c>
      <c r="AG99" s="894">
        <v>0.12530192933809664</v>
      </c>
    </row>
    <row r="100" spans="1:33" ht="30" customHeight="1">
      <c r="A100" s="892" t="s">
        <v>901</v>
      </c>
      <c r="B100" s="893">
        <v>63915.277459999998</v>
      </c>
      <c r="C100" s="893">
        <v>110105.58581999999</v>
      </c>
      <c r="D100" s="893">
        <v>56717.089610000003</v>
      </c>
      <c r="E100" s="893">
        <v>19663.378670000002</v>
      </c>
      <c r="F100" s="893">
        <v>23787.53111</v>
      </c>
      <c r="G100" s="893">
        <v>13603.296679999999</v>
      </c>
      <c r="H100" s="893">
        <v>17699.245770000001</v>
      </c>
      <c r="I100" s="893">
        <v>11723.210550000002</v>
      </c>
      <c r="J100" s="893">
        <v>12804.864949999999</v>
      </c>
      <c r="K100" s="893">
        <v>1249.5</v>
      </c>
      <c r="L100" s="893">
        <v>1276.23713</v>
      </c>
      <c r="M100" s="893">
        <v>5137.5455999999995</v>
      </c>
      <c r="N100" s="893">
        <v>14307.463009999999</v>
      </c>
      <c r="O100" s="893">
        <v>8999.551449999999</v>
      </c>
      <c r="P100" s="893">
        <v>3361.1090600000002</v>
      </c>
      <c r="Q100" s="893">
        <v>7474.46137</v>
      </c>
      <c r="R100" s="893">
        <v>8034.30152</v>
      </c>
      <c r="S100" s="893">
        <v>9116.901820000001</v>
      </c>
      <c r="T100" s="893">
        <v>4480.7103099999995</v>
      </c>
      <c r="U100" s="893">
        <v>8243.1521599999996</v>
      </c>
      <c r="V100" s="893">
        <v>7520.7598600000001</v>
      </c>
      <c r="W100" s="893">
        <v>11690.38265</v>
      </c>
      <c r="X100" s="893">
        <v>34506.024250000002</v>
      </c>
      <c r="Y100" s="893">
        <v>3334.01568</v>
      </c>
      <c r="Z100" s="893">
        <v>25162.71745</v>
      </c>
      <c r="AA100" s="893">
        <v>7967.0946100000001</v>
      </c>
      <c r="AB100" s="893">
        <v>11306.33029</v>
      </c>
      <c r="AC100" s="893">
        <v>15771.762349999999</v>
      </c>
      <c r="AD100" s="893">
        <v>3991.25477</v>
      </c>
      <c r="AE100" s="893">
        <v>3000.8063999999999</v>
      </c>
      <c r="AF100" s="893">
        <v>525951.56235999998</v>
      </c>
      <c r="AG100" s="894">
        <v>0.12654279743535285</v>
      </c>
    </row>
    <row r="101" spans="1:33" ht="30" customHeight="1">
      <c r="A101" s="892" t="s">
        <v>902</v>
      </c>
      <c r="B101" s="893">
        <v>88859.617280000006</v>
      </c>
      <c r="C101" s="893">
        <v>63324.346509999996</v>
      </c>
      <c r="D101" s="893">
        <v>38483.821149999996</v>
      </c>
      <c r="E101" s="893">
        <v>7209.2788200000005</v>
      </c>
      <c r="F101" s="893">
        <v>11237.707349999999</v>
      </c>
      <c r="G101" s="893">
        <v>13850.36918</v>
      </c>
      <c r="H101" s="893">
        <v>12077.898300000001</v>
      </c>
      <c r="I101" s="893">
        <v>11455.048369999999</v>
      </c>
      <c r="J101" s="893">
        <v>10824.22595</v>
      </c>
      <c r="K101" s="893">
        <v>5976.6587900000004</v>
      </c>
      <c r="L101" s="893">
        <v>2987.3021200000003</v>
      </c>
      <c r="M101" s="893">
        <v>4069.6</v>
      </c>
      <c r="N101" s="893">
        <v>13102.79761</v>
      </c>
      <c r="O101" s="893">
        <v>7847.7910099999999</v>
      </c>
      <c r="P101" s="893">
        <v>6314.0625999999993</v>
      </c>
      <c r="Q101" s="893">
        <v>3937.0250000000001</v>
      </c>
      <c r="R101" s="893">
        <v>8478.6000500000009</v>
      </c>
      <c r="S101" s="893">
        <v>15525.542460000001</v>
      </c>
      <c r="T101" s="893">
        <v>4924.9469800000006</v>
      </c>
      <c r="U101" s="893">
        <v>10323.27823</v>
      </c>
      <c r="V101" s="893">
        <v>5899.7557000000006</v>
      </c>
      <c r="W101" s="893">
        <v>8090.5775000000003</v>
      </c>
      <c r="X101" s="893">
        <v>16503.826539999998</v>
      </c>
      <c r="Y101" s="893">
        <v>6360.0375999999997</v>
      </c>
      <c r="Z101" s="893">
        <v>19646.224449999998</v>
      </c>
      <c r="AA101" s="893">
        <v>6211.5187699999997</v>
      </c>
      <c r="AB101" s="893">
        <v>18383.432570000001</v>
      </c>
      <c r="AC101" s="893">
        <v>13135.940119999999</v>
      </c>
      <c r="AD101" s="893">
        <v>3925.2557900000002</v>
      </c>
      <c r="AE101" s="893">
        <v>6227.3053</v>
      </c>
      <c r="AF101" s="893">
        <v>445193.79210000002</v>
      </c>
      <c r="AG101" s="894">
        <v>0.10711265425356098</v>
      </c>
    </row>
    <row r="102" spans="1:33" ht="30" customHeight="1">
      <c r="A102" s="892" t="s">
        <v>903</v>
      </c>
      <c r="B102" s="893">
        <v>36376.241240000003</v>
      </c>
      <c r="C102" s="893">
        <v>49711.612329999996</v>
      </c>
      <c r="D102" s="893">
        <v>35008.845809999999</v>
      </c>
      <c r="E102" s="893">
        <v>3446.9665399999999</v>
      </c>
      <c r="F102" s="893">
        <v>14610.02288</v>
      </c>
      <c r="G102" s="893">
        <v>17993.49453</v>
      </c>
      <c r="H102" s="893">
        <v>10119.88553</v>
      </c>
      <c r="I102" s="893">
        <v>14189.13975</v>
      </c>
      <c r="J102" s="893">
        <v>11414.986510000001</v>
      </c>
      <c r="K102" s="893">
        <v>7657.3268499999995</v>
      </c>
      <c r="L102" s="893">
        <v>6124.8473600000007</v>
      </c>
      <c r="M102" s="893">
        <v>6320.8012800000006</v>
      </c>
      <c r="N102" s="893">
        <v>17829.744180000002</v>
      </c>
      <c r="O102" s="893">
        <v>9572.4971999999998</v>
      </c>
      <c r="P102" s="893">
        <v>7815.7505300000003</v>
      </c>
      <c r="Q102" s="893">
        <v>3282.69</v>
      </c>
      <c r="R102" s="893">
        <v>8744.4163499999995</v>
      </c>
      <c r="S102" s="893">
        <v>18277.10655</v>
      </c>
      <c r="T102" s="893">
        <v>4290.96551</v>
      </c>
      <c r="U102" s="893">
        <v>13203.337869999999</v>
      </c>
      <c r="V102" s="893">
        <v>12331.25136</v>
      </c>
      <c r="W102" s="893">
        <v>7847.11492</v>
      </c>
      <c r="X102" s="893">
        <v>18992.48085</v>
      </c>
      <c r="Y102" s="893">
        <v>11178.01204</v>
      </c>
      <c r="Z102" s="893">
        <v>26437.412680000001</v>
      </c>
      <c r="AA102" s="893">
        <v>4792.2252500000004</v>
      </c>
      <c r="AB102" s="893">
        <v>20470.42599</v>
      </c>
      <c r="AC102" s="893">
        <v>16825.098379999999</v>
      </c>
      <c r="AD102" s="893">
        <v>2567.90337</v>
      </c>
      <c r="AE102" s="893">
        <v>11499.05155</v>
      </c>
      <c r="AF102" s="893">
        <v>428931.65519000002</v>
      </c>
      <c r="AG102" s="894">
        <v>0.10320001962303665</v>
      </c>
    </row>
    <row r="103" spans="1:33" ht="30" customHeight="1">
      <c r="A103" s="892" t="s">
        <v>904</v>
      </c>
      <c r="B103" s="893">
        <v>21192.632079999999</v>
      </c>
      <c r="C103" s="893">
        <v>24793.276040000001</v>
      </c>
      <c r="D103" s="893">
        <v>15875.704820000001</v>
      </c>
      <c r="E103" s="893">
        <v>3380.2292000000002</v>
      </c>
      <c r="F103" s="893">
        <v>4590.3627999999999</v>
      </c>
      <c r="G103" s="893">
        <v>8480.8417699999991</v>
      </c>
      <c r="H103" s="893">
        <v>5732.1181100000003</v>
      </c>
      <c r="I103" s="893">
        <v>8290.1792100000002</v>
      </c>
      <c r="J103" s="893">
        <v>5534.0718699999998</v>
      </c>
      <c r="K103" s="893">
        <v>5061.7578600000006</v>
      </c>
      <c r="L103" s="893">
        <v>3240.04927</v>
      </c>
      <c r="M103" s="893">
        <v>2674.04412</v>
      </c>
      <c r="N103" s="893">
        <v>8900.0379200000007</v>
      </c>
      <c r="O103" s="893">
        <v>2936.6396500000001</v>
      </c>
      <c r="P103" s="893">
        <v>3066.8973599999999</v>
      </c>
      <c r="Q103" s="893">
        <v>1061.3499999999999</v>
      </c>
      <c r="R103" s="893">
        <v>5237.8957900000005</v>
      </c>
      <c r="S103" s="893">
        <v>7571.9740499999998</v>
      </c>
      <c r="T103" s="893">
        <v>2283.5423900000001</v>
      </c>
      <c r="U103" s="893">
        <v>7512.3665300000002</v>
      </c>
      <c r="V103" s="893">
        <v>5607.1742199999999</v>
      </c>
      <c r="W103" s="893">
        <v>4557.9800599999999</v>
      </c>
      <c r="X103" s="893">
        <v>7543.9680699999999</v>
      </c>
      <c r="Y103" s="893">
        <v>3783.9740400000001</v>
      </c>
      <c r="Z103" s="893">
        <v>10548.454210000002</v>
      </c>
      <c r="AA103" s="893">
        <v>2796.0398999999998</v>
      </c>
      <c r="AB103" s="893">
        <v>10584.5573</v>
      </c>
      <c r="AC103" s="893">
        <v>8145.0192500000003</v>
      </c>
      <c r="AD103" s="893">
        <v>684.14900999999998</v>
      </c>
      <c r="AE103" s="893">
        <v>12265.762500000001</v>
      </c>
      <c r="AF103" s="893">
        <v>213933.04940000002</v>
      </c>
      <c r="AG103" s="894">
        <v>5.1471824541176436E-2</v>
      </c>
    </row>
    <row r="104" spans="1:33" ht="30" customHeight="1">
      <c r="A104" s="892" t="s">
        <v>905</v>
      </c>
      <c r="B104" s="893">
        <v>34509.135560000002</v>
      </c>
      <c r="C104" s="893">
        <v>34378.330860000002</v>
      </c>
      <c r="D104" s="893">
        <v>20914.824860000001</v>
      </c>
      <c r="E104" s="893">
        <v>2537.50335</v>
      </c>
      <c r="F104" s="893">
        <v>11519.782070000001</v>
      </c>
      <c r="G104" s="893">
        <v>25824.607629999999</v>
      </c>
      <c r="H104" s="893">
        <v>15936.14359</v>
      </c>
      <c r="I104" s="893">
        <v>19793.793710000002</v>
      </c>
      <c r="J104" s="893">
        <v>14347.425539999998</v>
      </c>
      <c r="K104" s="893">
        <v>12690.981679999999</v>
      </c>
      <c r="L104" s="893">
        <v>10276.20181</v>
      </c>
      <c r="M104" s="893">
        <v>5182.05033</v>
      </c>
      <c r="N104" s="893">
        <v>17004.109379999998</v>
      </c>
      <c r="O104" s="893">
        <v>10637.48006</v>
      </c>
      <c r="P104" s="893">
        <v>10400.52225</v>
      </c>
      <c r="Q104" s="893">
        <v>1172.1398000000002</v>
      </c>
      <c r="R104" s="893">
        <v>9318.558070000001</v>
      </c>
      <c r="S104" s="893">
        <v>19971.808699999998</v>
      </c>
      <c r="T104" s="893">
        <v>6931.6593600000006</v>
      </c>
      <c r="U104" s="893">
        <v>17676.815300000002</v>
      </c>
      <c r="V104" s="893">
        <v>20265.338780000002</v>
      </c>
      <c r="W104" s="893">
        <v>6984.6625400000003</v>
      </c>
      <c r="X104" s="893">
        <v>17406.991320000001</v>
      </c>
      <c r="Y104" s="893">
        <v>11248.22928</v>
      </c>
      <c r="Z104" s="893">
        <v>18003.48473</v>
      </c>
      <c r="AA104" s="893">
        <v>5218.4665100000002</v>
      </c>
      <c r="AB104" s="893">
        <v>35661.460200000001</v>
      </c>
      <c r="AC104" s="893">
        <v>15332.366050000001</v>
      </c>
      <c r="AD104" s="893">
        <v>2934.1673100000003</v>
      </c>
      <c r="AE104" s="893">
        <v>41526.94801</v>
      </c>
      <c r="AF104" s="893">
        <v>475605.98864</v>
      </c>
      <c r="AG104" s="894">
        <v>0.11442976233297608</v>
      </c>
    </row>
    <row r="105" spans="1:33" ht="30" customHeight="1">
      <c r="A105" s="892" t="s">
        <v>906</v>
      </c>
      <c r="B105" s="893">
        <v>40055.701990000001</v>
      </c>
      <c r="C105" s="893">
        <v>32550.198379999998</v>
      </c>
      <c r="D105" s="893">
        <v>18164.520690000001</v>
      </c>
      <c r="E105" s="893">
        <v>2669.6541299999999</v>
      </c>
      <c r="F105" s="893">
        <v>10352.65323</v>
      </c>
      <c r="G105" s="893">
        <v>23432.638239999997</v>
      </c>
      <c r="H105" s="893">
        <v>14194.2619</v>
      </c>
      <c r="I105" s="893">
        <v>22671.458699999999</v>
      </c>
      <c r="J105" s="893">
        <v>15640.9658</v>
      </c>
      <c r="K105" s="893">
        <v>14091.9257</v>
      </c>
      <c r="L105" s="893">
        <v>9991.3128400000005</v>
      </c>
      <c r="M105" s="893">
        <v>4166.5735999999997</v>
      </c>
      <c r="N105" s="893">
        <v>19077.549950000001</v>
      </c>
      <c r="O105" s="893">
        <v>8516.417449999999</v>
      </c>
      <c r="P105" s="893">
        <v>9869.3639999999996</v>
      </c>
      <c r="Q105" s="893">
        <v>924.02800000000002</v>
      </c>
      <c r="R105" s="893">
        <v>10999.32324</v>
      </c>
      <c r="S105" s="893">
        <v>15216.03622</v>
      </c>
      <c r="T105" s="893">
        <v>6215.5420400000003</v>
      </c>
      <c r="U105" s="893">
        <v>16970.072110000001</v>
      </c>
      <c r="V105" s="893">
        <v>17645.309379999999</v>
      </c>
      <c r="W105" s="893">
        <v>8320.2679900000003</v>
      </c>
      <c r="X105" s="893">
        <v>15988.968130000001</v>
      </c>
      <c r="Y105" s="893">
        <v>13392.699769999999</v>
      </c>
      <c r="Z105" s="893">
        <v>17284.126270000001</v>
      </c>
      <c r="AA105" s="893">
        <v>6585.6571299999996</v>
      </c>
      <c r="AB105" s="893">
        <v>19093.936280000002</v>
      </c>
      <c r="AC105" s="893">
        <v>15308.214239999999</v>
      </c>
      <c r="AD105" s="893">
        <v>1776.08131</v>
      </c>
      <c r="AE105" s="893">
        <v>27388.811420000002</v>
      </c>
      <c r="AF105" s="893">
        <v>438554.27013000002</v>
      </c>
      <c r="AG105" s="894">
        <v>0.10551519976564712</v>
      </c>
    </row>
    <row r="106" spans="1:33" ht="30" customHeight="1">
      <c r="A106" s="892" t="s">
        <v>907</v>
      </c>
      <c r="B106" s="893">
        <v>19124.758170000001</v>
      </c>
      <c r="C106" s="893">
        <v>17382.807829999998</v>
      </c>
      <c r="D106" s="893">
        <v>11346.99848</v>
      </c>
      <c r="E106" s="893">
        <v>1431.74612</v>
      </c>
      <c r="F106" s="893">
        <v>7047.8357400000004</v>
      </c>
      <c r="G106" s="893">
        <v>15916.715890000001</v>
      </c>
      <c r="H106" s="893">
        <v>11608.66323</v>
      </c>
      <c r="I106" s="893">
        <v>15125.19133</v>
      </c>
      <c r="J106" s="893">
        <v>11470.7448</v>
      </c>
      <c r="K106" s="893">
        <v>9254.0051000000003</v>
      </c>
      <c r="L106" s="893">
        <v>10179.71429</v>
      </c>
      <c r="M106" s="893">
        <v>2918.3335499999998</v>
      </c>
      <c r="N106" s="893">
        <v>14880.51629</v>
      </c>
      <c r="O106" s="893">
        <v>6753.3017</v>
      </c>
      <c r="P106" s="893">
        <v>6509.6759199999997</v>
      </c>
      <c r="Q106" s="893">
        <v>1170.88942</v>
      </c>
      <c r="R106" s="893">
        <v>6846.2511199999999</v>
      </c>
      <c r="S106" s="893">
        <v>11964.943670000001</v>
      </c>
      <c r="T106" s="893">
        <v>4988.1195599999992</v>
      </c>
      <c r="U106" s="893">
        <v>15173.170890000001</v>
      </c>
      <c r="V106" s="893">
        <v>16365.424509999999</v>
      </c>
      <c r="W106" s="893">
        <v>5045.7949200000003</v>
      </c>
      <c r="X106" s="893">
        <v>10519.894119999999</v>
      </c>
      <c r="Y106" s="893">
        <v>9014.5734400000001</v>
      </c>
      <c r="Z106" s="893">
        <v>8242.3468899999989</v>
      </c>
      <c r="AA106" s="893">
        <v>4549.8172400000003</v>
      </c>
      <c r="AB106" s="893">
        <v>21913.682679999998</v>
      </c>
      <c r="AC106" s="893">
        <v>11286.39076</v>
      </c>
      <c r="AD106" s="893">
        <v>2013.5690400000001</v>
      </c>
      <c r="AE106" s="893">
        <v>12013.14028</v>
      </c>
      <c r="AF106" s="893">
        <v>302059.01698000001</v>
      </c>
      <c r="AG106" s="894">
        <v>7.2674739908955802E-2</v>
      </c>
    </row>
    <row r="107" spans="1:33" ht="30" customHeight="1">
      <c r="A107" s="892" t="s">
        <v>908</v>
      </c>
      <c r="B107" s="893">
        <v>931.97931000000005</v>
      </c>
      <c r="C107" s="893">
        <v>795.6508</v>
      </c>
      <c r="D107" s="893">
        <v>419.02634</v>
      </c>
      <c r="E107" s="893">
        <v>42.100760000000001</v>
      </c>
      <c r="F107" s="893">
        <v>273.03242999999998</v>
      </c>
      <c r="G107" s="893">
        <v>625.28976999999998</v>
      </c>
      <c r="H107" s="893">
        <v>361.29184000000004</v>
      </c>
      <c r="I107" s="893">
        <v>521.82235000000003</v>
      </c>
      <c r="J107" s="893">
        <v>456.31453000000005</v>
      </c>
      <c r="K107" s="893">
        <v>214.58435</v>
      </c>
      <c r="L107" s="893">
        <v>880.41192000000001</v>
      </c>
      <c r="M107" s="893">
        <v>174.55122</v>
      </c>
      <c r="N107" s="893">
        <v>930.61937</v>
      </c>
      <c r="O107" s="893">
        <v>335.62289000000004</v>
      </c>
      <c r="P107" s="893">
        <v>335.62395000000004</v>
      </c>
      <c r="Q107" s="893">
        <v>29.4</v>
      </c>
      <c r="R107" s="893">
        <v>183.37751999999998</v>
      </c>
      <c r="S107" s="893">
        <v>507.09623999999997</v>
      </c>
      <c r="T107" s="893">
        <v>251.87735999999998</v>
      </c>
      <c r="U107" s="893">
        <v>1243.95217</v>
      </c>
      <c r="V107" s="893">
        <v>383.64049999999997</v>
      </c>
      <c r="W107" s="893">
        <v>214.30986999999999</v>
      </c>
      <c r="X107" s="893">
        <v>360.0086</v>
      </c>
      <c r="Y107" s="893">
        <v>309.27834999999999</v>
      </c>
      <c r="Z107" s="893">
        <v>373.79765000000003</v>
      </c>
      <c r="AA107" s="893">
        <v>195.03390999999999</v>
      </c>
      <c r="AB107" s="893">
        <v>1343.9057399999999</v>
      </c>
      <c r="AC107" s="893">
        <v>685.50950999999998</v>
      </c>
      <c r="AD107" s="893">
        <v>128.63377</v>
      </c>
      <c r="AE107" s="893">
        <v>556.85188000000005</v>
      </c>
      <c r="AF107" s="893">
        <v>14064.5949</v>
      </c>
      <c r="AG107" s="894">
        <v>3.3839108214736872E-3</v>
      </c>
    </row>
    <row r="108" spans="1:33" ht="30" customHeight="1" thickBot="1">
      <c r="A108" s="892" t="s">
        <v>909</v>
      </c>
      <c r="B108" s="893">
        <v>237.84443999999999</v>
      </c>
      <c r="C108" s="893">
        <v>231.63489999999999</v>
      </c>
      <c r="D108" s="893">
        <v>108.17636999999999</v>
      </c>
      <c r="E108" s="893">
        <v>0</v>
      </c>
      <c r="F108" s="893">
        <v>70.355509999999995</v>
      </c>
      <c r="G108" s="893">
        <v>187.15389000000002</v>
      </c>
      <c r="H108" s="893">
        <v>92.335580000000007</v>
      </c>
      <c r="I108" s="893">
        <v>179.52658</v>
      </c>
      <c r="J108" s="893">
        <v>160.29532</v>
      </c>
      <c r="K108" s="893">
        <v>62.292760000000001</v>
      </c>
      <c r="L108" s="893">
        <v>558.50142000000005</v>
      </c>
      <c r="M108" s="893">
        <v>17.841240000000003</v>
      </c>
      <c r="N108" s="893">
        <v>214.13261</v>
      </c>
      <c r="O108" s="893">
        <v>94.810029999999998</v>
      </c>
      <c r="P108" s="893">
        <v>265.01702</v>
      </c>
      <c r="Q108" s="893">
        <v>6.5</v>
      </c>
      <c r="R108" s="893">
        <v>64.039879999999997</v>
      </c>
      <c r="S108" s="893">
        <v>151.23345</v>
      </c>
      <c r="T108" s="893">
        <v>60.802610000000001</v>
      </c>
      <c r="U108" s="893">
        <v>244.08147</v>
      </c>
      <c r="V108" s="893">
        <v>0</v>
      </c>
      <c r="W108" s="893">
        <v>0</v>
      </c>
      <c r="X108" s="893">
        <v>96.380229999999997</v>
      </c>
      <c r="Y108" s="893">
        <v>3</v>
      </c>
      <c r="Z108" s="893">
        <v>87.852310000000003</v>
      </c>
      <c r="AA108" s="893">
        <v>36.276050000000005</v>
      </c>
      <c r="AB108" s="893">
        <v>415.55596999999995</v>
      </c>
      <c r="AC108" s="893">
        <v>209.04520000000002</v>
      </c>
      <c r="AD108" s="893">
        <v>31.209949999999999</v>
      </c>
      <c r="AE108" s="893">
        <v>102.1442</v>
      </c>
      <c r="AF108" s="893">
        <v>3988.03899</v>
      </c>
      <c r="AG108" s="894">
        <v>9.5951347270727247E-4</v>
      </c>
    </row>
    <row r="109" spans="1:33" ht="30" customHeight="1" thickTop="1" thickBot="1">
      <c r="A109" s="889" t="s">
        <v>279</v>
      </c>
      <c r="B109" s="895">
        <v>739562.6642</v>
      </c>
      <c r="C109" s="895">
        <v>596454.74409999978</v>
      </c>
      <c r="D109" s="895">
        <v>304315.94227</v>
      </c>
      <c r="E109" s="895">
        <v>48456.134240000014</v>
      </c>
      <c r="F109" s="895">
        <v>145393.29981</v>
      </c>
      <c r="G109" s="895">
        <v>150189.86319999996</v>
      </c>
      <c r="H109" s="895">
        <v>128663.16402000001</v>
      </c>
      <c r="I109" s="895">
        <v>116139.16650000002</v>
      </c>
      <c r="J109" s="895">
        <v>106120.53143000002</v>
      </c>
      <c r="K109" s="895">
        <v>57259.033089999997</v>
      </c>
      <c r="L109" s="895">
        <v>49845.665139999997</v>
      </c>
      <c r="M109" s="895">
        <v>35383.340940000002</v>
      </c>
      <c r="N109" s="895">
        <v>113963.01532000001</v>
      </c>
      <c r="O109" s="895">
        <v>74283.762529999978</v>
      </c>
      <c r="P109" s="895">
        <v>51883.889130000003</v>
      </c>
      <c r="Q109" s="895">
        <v>26793.98359</v>
      </c>
      <c r="R109" s="895">
        <v>64290.057379999998</v>
      </c>
      <c r="S109" s="895">
        <v>100690.73526999999</v>
      </c>
      <c r="T109" s="895">
        <v>35428.166119999994</v>
      </c>
      <c r="U109" s="895">
        <v>122651.13854000001</v>
      </c>
      <c r="V109" s="895">
        <v>89518.654309999984</v>
      </c>
      <c r="W109" s="895">
        <v>70450.744699999996</v>
      </c>
      <c r="X109" s="895">
        <v>160817.66160000002</v>
      </c>
      <c r="Y109" s="895">
        <v>60130.9202</v>
      </c>
      <c r="Z109" s="895">
        <v>217715.88025999998</v>
      </c>
      <c r="AA109" s="895">
        <v>75606.321210000009</v>
      </c>
      <c r="AB109" s="895">
        <v>160797.81544999997</v>
      </c>
      <c r="AC109" s="895">
        <v>114337.31755999998</v>
      </c>
      <c r="AD109" s="895">
        <v>21052.224319999998</v>
      </c>
      <c r="AE109" s="895">
        <v>118117.86154</v>
      </c>
      <c r="AF109" s="895">
        <v>4156313.6979699996</v>
      </c>
      <c r="AG109" s="896">
        <v>1</v>
      </c>
    </row>
    <row r="110" spans="1:33" ht="30" customHeight="1" thickTop="1" thickBot="1">
      <c r="A110" s="897" t="s">
        <v>910</v>
      </c>
      <c r="B110" s="1257">
        <f>B109/$AF$109</f>
        <v>0.17793716209659835</v>
      </c>
      <c r="C110" s="1257">
        <v>0.20864230178239865</v>
      </c>
      <c r="D110" s="1257">
        <v>0.10645095758287282</v>
      </c>
      <c r="E110" s="1257">
        <v>1.6950153357511884E-2</v>
      </c>
      <c r="F110" s="1257">
        <v>5.0859169176146038E-2</v>
      </c>
      <c r="G110" s="1257">
        <v>5.2537026609981774E-2</v>
      </c>
      <c r="H110" s="1257">
        <v>4.5006899452606948E-2</v>
      </c>
      <c r="I110" s="1257">
        <v>4.0625954048219726E-2</v>
      </c>
      <c r="J110" s="1257">
        <v>3.7121394645516392E-2</v>
      </c>
      <c r="K110" s="1257">
        <v>2.0029443272781125E-2</v>
      </c>
      <c r="L110" s="1257">
        <v>1.7436216932731192E-2</v>
      </c>
      <c r="M110" s="1257">
        <v>1.2377236951333997E-2</v>
      </c>
      <c r="N110" s="1257">
        <v>3.9864727491279867E-2</v>
      </c>
      <c r="O110" s="1257">
        <v>2.598476305642029E-2</v>
      </c>
      <c r="P110" s="1257">
        <v>1.8149195996152657E-2</v>
      </c>
      <c r="Q110" s="1257">
        <v>6.4465739443792577E-3</v>
      </c>
      <c r="R110" s="1257">
        <v>1.5468047421781502E-2</v>
      </c>
      <c r="S110" s="1257">
        <v>2.4225971037551551E-2</v>
      </c>
      <c r="T110" s="1257">
        <v>8.523939407485916E-3</v>
      </c>
      <c r="U110" s="1257">
        <v>2.9509596111550605E-2</v>
      </c>
      <c r="V110" s="1257">
        <v>2.1537992753944947E-2</v>
      </c>
      <c r="W110" s="1257">
        <v>1.6950295338489272E-2</v>
      </c>
      <c r="X110" s="1257">
        <v>3.8692378219321019E-2</v>
      </c>
      <c r="Y110" s="1257">
        <v>1.4467368098170445E-2</v>
      </c>
      <c r="Z110" s="1257">
        <v>5.238196538589842E-2</v>
      </c>
      <c r="AA110" s="1257">
        <v>1.8190715789072217E-2</v>
      </c>
      <c r="AB110" s="1257">
        <v>3.8687603278967087E-2</v>
      </c>
      <c r="AC110" s="1257">
        <v>2.7509308937832072E-2</v>
      </c>
      <c r="AD110" s="1257">
        <v>5.0651192017296945E-3</v>
      </c>
      <c r="AE110" s="1257">
        <v>2.84188995642197E-2</v>
      </c>
      <c r="AF110" s="1257">
        <v>1</v>
      </c>
      <c r="AG110" s="894"/>
    </row>
    <row r="111" spans="1:33" ht="30" customHeight="1" thickTop="1" thickBot="1">
      <c r="A111" s="898" t="s">
        <v>1232</v>
      </c>
      <c r="B111" s="890" t="s">
        <v>134</v>
      </c>
      <c r="C111" s="890" t="s">
        <v>136</v>
      </c>
      <c r="D111" s="890" t="s">
        <v>138</v>
      </c>
      <c r="E111" s="890" t="s">
        <v>140</v>
      </c>
      <c r="F111" s="890" t="s">
        <v>142</v>
      </c>
      <c r="G111" s="890" t="s">
        <v>144</v>
      </c>
      <c r="H111" s="890" t="s">
        <v>146</v>
      </c>
      <c r="I111" s="890" t="s">
        <v>148</v>
      </c>
      <c r="J111" s="890" t="s">
        <v>150</v>
      </c>
      <c r="K111" s="890" t="s">
        <v>152</v>
      </c>
      <c r="L111" s="890" t="s">
        <v>154</v>
      </c>
      <c r="M111" s="890" t="s">
        <v>156</v>
      </c>
      <c r="N111" s="890" t="s">
        <v>158</v>
      </c>
      <c r="O111" s="890" t="s">
        <v>160</v>
      </c>
      <c r="P111" s="890" t="s">
        <v>162</v>
      </c>
      <c r="Q111" s="890" t="s">
        <v>164</v>
      </c>
      <c r="R111" s="890" t="s">
        <v>166</v>
      </c>
      <c r="S111" s="890" t="s">
        <v>168</v>
      </c>
      <c r="T111" s="890" t="s">
        <v>170</v>
      </c>
      <c r="U111" s="890" t="s">
        <v>172</v>
      </c>
      <c r="V111" s="890" t="s">
        <v>174</v>
      </c>
      <c r="W111" s="890" t="s">
        <v>176</v>
      </c>
      <c r="X111" s="890" t="s">
        <v>178</v>
      </c>
      <c r="Y111" s="890" t="s">
        <v>180</v>
      </c>
      <c r="Z111" s="890" t="s">
        <v>182</v>
      </c>
      <c r="AA111" s="890" t="s">
        <v>184</v>
      </c>
      <c r="AB111" s="890" t="s">
        <v>186</v>
      </c>
      <c r="AC111" s="890" t="s">
        <v>188</v>
      </c>
      <c r="AD111" s="890" t="s">
        <v>190</v>
      </c>
      <c r="AE111" s="890" t="s">
        <v>192</v>
      </c>
      <c r="AF111" s="890" t="s">
        <v>279</v>
      </c>
      <c r="AG111" s="891" t="s">
        <v>844</v>
      </c>
    </row>
    <row r="112" spans="1:33" ht="30" customHeight="1" thickTop="1">
      <c r="A112" s="892" t="s">
        <v>896</v>
      </c>
      <c r="B112" s="893">
        <v>1</v>
      </c>
      <c r="C112" s="893">
        <v>0</v>
      </c>
      <c r="D112" s="893">
        <v>2</v>
      </c>
      <c r="E112" s="893">
        <v>0</v>
      </c>
      <c r="F112" s="893">
        <v>0</v>
      </c>
      <c r="G112" s="893">
        <v>0</v>
      </c>
      <c r="H112" s="893">
        <v>0</v>
      </c>
      <c r="I112" s="893">
        <v>0</v>
      </c>
      <c r="J112" s="893">
        <v>0</v>
      </c>
      <c r="K112" s="893">
        <v>0</v>
      </c>
      <c r="L112" s="893">
        <v>0</v>
      </c>
      <c r="M112" s="893">
        <v>0</v>
      </c>
      <c r="N112" s="893">
        <v>0</v>
      </c>
      <c r="O112" s="893">
        <v>0</v>
      </c>
      <c r="P112" s="893">
        <v>0</v>
      </c>
      <c r="Q112" s="893">
        <v>0</v>
      </c>
      <c r="R112" s="893">
        <v>0</v>
      </c>
      <c r="S112" s="893">
        <v>0</v>
      </c>
      <c r="T112" s="893">
        <v>0</v>
      </c>
      <c r="U112" s="893">
        <v>1</v>
      </c>
      <c r="V112" s="893">
        <v>0</v>
      </c>
      <c r="W112" s="893">
        <v>0</v>
      </c>
      <c r="X112" s="893">
        <v>0</v>
      </c>
      <c r="Y112" s="893">
        <v>0</v>
      </c>
      <c r="Z112" s="893">
        <v>0</v>
      </c>
      <c r="AA112" s="893">
        <v>0</v>
      </c>
      <c r="AB112" s="893">
        <v>0</v>
      </c>
      <c r="AC112" s="893">
        <v>0</v>
      </c>
      <c r="AD112" s="893">
        <v>0</v>
      </c>
      <c r="AE112" s="893">
        <v>0</v>
      </c>
      <c r="AF112" s="893">
        <v>4</v>
      </c>
      <c r="AG112" s="894">
        <v>9.0971116670457129E-5</v>
      </c>
    </row>
    <row r="113" spans="1:33" ht="30" customHeight="1">
      <c r="A113" s="892" t="s">
        <v>897</v>
      </c>
      <c r="B113" s="893">
        <v>4</v>
      </c>
      <c r="C113" s="893">
        <v>2</v>
      </c>
      <c r="D113" s="893">
        <v>0</v>
      </c>
      <c r="E113" s="893">
        <v>0</v>
      </c>
      <c r="F113" s="893">
        <v>0</v>
      </c>
      <c r="G113" s="893">
        <v>0</v>
      </c>
      <c r="H113" s="893">
        <v>0</v>
      </c>
      <c r="I113" s="893">
        <v>0</v>
      </c>
      <c r="J113" s="893">
        <v>0</v>
      </c>
      <c r="K113" s="893">
        <v>0</v>
      </c>
      <c r="L113" s="893">
        <v>0</v>
      </c>
      <c r="M113" s="893">
        <v>0</v>
      </c>
      <c r="N113" s="893">
        <v>0</v>
      </c>
      <c r="O113" s="893">
        <v>0</v>
      </c>
      <c r="P113" s="893">
        <v>0</v>
      </c>
      <c r="Q113" s="893">
        <v>0</v>
      </c>
      <c r="R113" s="893">
        <v>0</v>
      </c>
      <c r="S113" s="893">
        <v>0</v>
      </c>
      <c r="T113" s="893">
        <v>0</v>
      </c>
      <c r="U113" s="893">
        <v>0</v>
      </c>
      <c r="V113" s="893">
        <v>0</v>
      </c>
      <c r="W113" s="893">
        <v>0</v>
      </c>
      <c r="X113" s="893">
        <v>0</v>
      </c>
      <c r="Y113" s="893">
        <v>0</v>
      </c>
      <c r="Z113" s="893">
        <v>1</v>
      </c>
      <c r="AA113" s="893">
        <v>0</v>
      </c>
      <c r="AB113" s="893">
        <v>0</v>
      </c>
      <c r="AC113" s="893">
        <v>0</v>
      </c>
      <c r="AD113" s="893">
        <v>0</v>
      </c>
      <c r="AE113" s="893">
        <v>0</v>
      </c>
      <c r="AF113" s="893">
        <v>7</v>
      </c>
      <c r="AG113" s="894">
        <v>1.5919945417329997E-4</v>
      </c>
    </row>
    <row r="114" spans="1:33" ht="30" customHeight="1">
      <c r="A114" s="892" t="s">
        <v>898</v>
      </c>
      <c r="B114" s="893">
        <v>6</v>
      </c>
      <c r="C114" s="893">
        <v>16</v>
      </c>
      <c r="D114" s="893">
        <v>1</v>
      </c>
      <c r="E114" s="893">
        <v>0</v>
      </c>
      <c r="F114" s="893">
        <v>0</v>
      </c>
      <c r="G114" s="893">
        <v>2</v>
      </c>
      <c r="H114" s="893">
        <v>1</v>
      </c>
      <c r="I114" s="893">
        <v>0</v>
      </c>
      <c r="J114" s="893">
        <v>0</v>
      </c>
      <c r="K114" s="893">
        <v>0</v>
      </c>
      <c r="L114" s="893">
        <v>0</v>
      </c>
      <c r="M114" s="893">
        <v>0</v>
      </c>
      <c r="N114" s="893">
        <v>0</v>
      </c>
      <c r="O114" s="893">
        <v>1</v>
      </c>
      <c r="P114" s="893">
        <v>0</v>
      </c>
      <c r="Q114" s="893">
        <v>0</v>
      </c>
      <c r="R114" s="893">
        <v>0</v>
      </c>
      <c r="S114" s="893">
        <v>0</v>
      </c>
      <c r="T114" s="893">
        <v>0</v>
      </c>
      <c r="U114" s="893">
        <v>1</v>
      </c>
      <c r="V114" s="893">
        <v>1</v>
      </c>
      <c r="W114" s="893">
        <v>0</v>
      </c>
      <c r="X114" s="893">
        <v>0</v>
      </c>
      <c r="Y114" s="893">
        <v>0</v>
      </c>
      <c r="Z114" s="893">
        <v>4</v>
      </c>
      <c r="AA114" s="893">
        <v>2</v>
      </c>
      <c r="AB114" s="893">
        <v>0</v>
      </c>
      <c r="AC114" s="893">
        <v>0</v>
      </c>
      <c r="AD114" s="893">
        <v>0</v>
      </c>
      <c r="AE114" s="893">
        <v>0</v>
      </c>
      <c r="AF114" s="893">
        <v>35</v>
      </c>
      <c r="AG114" s="894">
        <v>7.9599727086649991E-4</v>
      </c>
    </row>
    <row r="115" spans="1:33" ht="30" customHeight="1">
      <c r="A115" s="892" t="s">
        <v>899</v>
      </c>
      <c r="B115" s="893">
        <v>76</v>
      </c>
      <c r="C115" s="893">
        <v>45</v>
      </c>
      <c r="D115" s="893">
        <v>15</v>
      </c>
      <c r="E115" s="893">
        <v>2</v>
      </c>
      <c r="F115" s="893">
        <v>21</v>
      </c>
      <c r="G115" s="893">
        <v>4</v>
      </c>
      <c r="H115" s="893">
        <v>8</v>
      </c>
      <c r="I115" s="893">
        <v>2</v>
      </c>
      <c r="J115" s="893">
        <v>7</v>
      </c>
      <c r="K115" s="893">
        <v>0</v>
      </c>
      <c r="L115" s="893">
        <v>2</v>
      </c>
      <c r="M115" s="893">
        <v>0</v>
      </c>
      <c r="N115" s="893">
        <v>3</v>
      </c>
      <c r="O115" s="893">
        <v>4</v>
      </c>
      <c r="P115" s="893">
        <v>2</v>
      </c>
      <c r="Q115" s="893">
        <v>0</v>
      </c>
      <c r="R115" s="893">
        <v>1</v>
      </c>
      <c r="S115" s="893">
        <v>1</v>
      </c>
      <c r="T115" s="893">
        <v>0</v>
      </c>
      <c r="U115" s="893">
        <v>3</v>
      </c>
      <c r="V115" s="893">
        <v>0</v>
      </c>
      <c r="W115" s="893">
        <v>3</v>
      </c>
      <c r="X115" s="893">
        <v>5</v>
      </c>
      <c r="Y115" s="893">
        <v>1</v>
      </c>
      <c r="Z115" s="893">
        <v>20</v>
      </c>
      <c r="AA115" s="893">
        <v>3</v>
      </c>
      <c r="AB115" s="893">
        <v>6</v>
      </c>
      <c r="AC115" s="893">
        <v>1</v>
      </c>
      <c r="AD115" s="893">
        <v>1</v>
      </c>
      <c r="AE115" s="893">
        <v>1</v>
      </c>
      <c r="AF115" s="893">
        <v>237</v>
      </c>
      <c r="AG115" s="894">
        <v>5.3900386627245851E-3</v>
      </c>
    </row>
    <row r="116" spans="1:33" ht="30" customHeight="1">
      <c r="A116" s="892" t="s">
        <v>900</v>
      </c>
      <c r="B116" s="893">
        <v>176</v>
      </c>
      <c r="C116" s="893">
        <v>87</v>
      </c>
      <c r="D116" s="893">
        <v>39</v>
      </c>
      <c r="E116" s="893">
        <v>4</v>
      </c>
      <c r="F116" s="893">
        <v>23</v>
      </c>
      <c r="G116" s="893">
        <v>12</v>
      </c>
      <c r="H116" s="893">
        <v>20</v>
      </c>
      <c r="I116" s="893">
        <v>11</v>
      </c>
      <c r="J116" s="893">
        <v>12</v>
      </c>
      <c r="K116" s="893">
        <v>1</v>
      </c>
      <c r="L116" s="893">
        <v>1</v>
      </c>
      <c r="M116" s="893">
        <v>5</v>
      </c>
      <c r="N116" s="893">
        <v>3</v>
      </c>
      <c r="O116" s="893">
        <v>9</v>
      </c>
      <c r="P116" s="893">
        <v>1</v>
      </c>
      <c r="Q116" s="893">
        <v>9</v>
      </c>
      <c r="R116" s="893">
        <v>6</v>
      </c>
      <c r="S116" s="893">
        <v>1</v>
      </c>
      <c r="T116" s="893">
        <v>1</v>
      </c>
      <c r="U116" s="893">
        <v>6</v>
      </c>
      <c r="V116" s="893">
        <v>0</v>
      </c>
      <c r="W116" s="893">
        <v>12</v>
      </c>
      <c r="X116" s="893">
        <v>34</v>
      </c>
      <c r="Y116" s="893">
        <v>0</v>
      </c>
      <c r="Z116" s="893">
        <v>32</v>
      </c>
      <c r="AA116" s="893">
        <v>25</v>
      </c>
      <c r="AB116" s="893">
        <v>11</v>
      </c>
      <c r="AC116" s="893">
        <v>16</v>
      </c>
      <c r="AD116" s="893">
        <v>0</v>
      </c>
      <c r="AE116" s="893">
        <v>2</v>
      </c>
      <c r="AF116" s="893">
        <v>559</v>
      </c>
      <c r="AG116" s="894">
        <v>1.2713213554696384E-2</v>
      </c>
    </row>
    <row r="117" spans="1:33" ht="30" customHeight="1">
      <c r="A117" s="892" t="s">
        <v>901</v>
      </c>
      <c r="B117" s="893">
        <v>133</v>
      </c>
      <c r="C117" s="893">
        <v>236</v>
      </c>
      <c r="D117" s="893">
        <v>116</v>
      </c>
      <c r="E117" s="893">
        <v>39</v>
      </c>
      <c r="F117" s="893">
        <v>51</v>
      </c>
      <c r="G117" s="893">
        <v>29</v>
      </c>
      <c r="H117" s="893">
        <v>38</v>
      </c>
      <c r="I117" s="893">
        <v>25</v>
      </c>
      <c r="J117" s="893">
        <v>28</v>
      </c>
      <c r="K117" s="893">
        <v>3</v>
      </c>
      <c r="L117" s="893">
        <v>3</v>
      </c>
      <c r="M117" s="893">
        <v>12</v>
      </c>
      <c r="N117" s="893">
        <v>31</v>
      </c>
      <c r="O117" s="893">
        <v>21</v>
      </c>
      <c r="P117" s="893">
        <v>8</v>
      </c>
      <c r="Q117" s="893">
        <v>16</v>
      </c>
      <c r="R117" s="893">
        <v>16</v>
      </c>
      <c r="S117" s="893">
        <v>21</v>
      </c>
      <c r="T117" s="893">
        <v>9</v>
      </c>
      <c r="U117" s="893">
        <v>18</v>
      </c>
      <c r="V117" s="893">
        <v>17</v>
      </c>
      <c r="W117" s="893">
        <v>25</v>
      </c>
      <c r="X117" s="893">
        <v>70</v>
      </c>
      <c r="Y117" s="893">
        <v>8</v>
      </c>
      <c r="Z117" s="893">
        <v>55</v>
      </c>
      <c r="AA117" s="893">
        <v>18</v>
      </c>
      <c r="AB117" s="893">
        <v>25</v>
      </c>
      <c r="AC117" s="893">
        <v>34</v>
      </c>
      <c r="AD117" s="893">
        <v>8</v>
      </c>
      <c r="AE117" s="893">
        <v>6</v>
      </c>
      <c r="AF117" s="893">
        <v>1119</v>
      </c>
      <c r="AG117" s="894">
        <v>2.5449169888560382E-2</v>
      </c>
    </row>
    <row r="118" spans="1:33" ht="30" customHeight="1">
      <c r="A118" s="892" t="s">
        <v>902</v>
      </c>
      <c r="B118" s="893">
        <v>291</v>
      </c>
      <c r="C118" s="893">
        <v>235</v>
      </c>
      <c r="D118" s="893">
        <v>144</v>
      </c>
      <c r="E118" s="893">
        <v>26</v>
      </c>
      <c r="F118" s="893">
        <v>43</v>
      </c>
      <c r="G118" s="893">
        <v>54</v>
      </c>
      <c r="H118" s="893">
        <v>47</v>
      </c>
      <c r="I118" s="893">
        <v>43</v>
      </c>
      <c r="J118" s="893">
        <v>43</v>
      </c>
      <c r="K118" s="893">
        <v>24</v>
      </c>
      <c r="L118" s="893">
        <v>12</v>
      </c>
      <c r="M118" s="893">
        <v>15</v>
      </c>
      <c r="N118" s="893">
        <v>49</v>
      </c>
      <c r="O118" s="893">
        <v>30</v>
      </c>
      <c r="P118" s="893">
        <v>25</v>
      </c>
      <c r="Q118" s="893">
        <v>16</v>
      </c>
      <c r="R118" s="893">
        <v>31</v>
      </c>
      <c r="S118" s="893">
        <v>59</v>
      </c>
      <c r="T118" s="893">
        <v>18</v>
      </c>
      <c r="U118" s="893">
        <v>40</v>
      </c>
      <c r="V118" s="893">
        <v>23</v>
      </c>
      <c r="W118" s="893">
        <v>31</v>
      </c>
      <c r="X118" s="893">
        <v>63</v>
      </c>
      <c r="Y118" s="893">
        <v>25</v>
      </c>
      <c r="Z118" s="893">
        <v>72</v>
      </c>
      <c r="AA118" s="893">
        <v>24</v>
      </c>
      <c r="AB118" s="893">
        <v>71</v>
      </c>
      <c r="AC118" s="893">
        <v>50</v>
      </c>
      <c r="AD118" s="893">
        <v>15</v>
      </c>
      <c r="AE118" s="893">
        <v>24</v>
      </c>
      <c r="AF118" s="893">
        <v>1643</v>
      </c>
      <c r="AG118" s="894">
        <v>3.7366386172390263E-2</v>
      </c>
    </row>
    <row r="119" spans="1:33" ht="30" customHeight="1">
      <c r="A119" s="892" t="s">
        <v>903</v>
      </c>
      <c r="B119" s="893">
        <v>216</v>
      </c>
      <c r="C119" s="893">
        <v>291</v>
      </c>
      <c r="D119" s="893">
        <v>207</v>
      </c>
      <c r="E119" s="893">
        <v>20</v>
      </c>
      <c r="F119" s="893">
        <v>86</v>
      </c>
      <c r="G119" s="893">
        <v>108</v>
      </c>
      <c r="H119" s="893">
        <v>60</v>
      </c>
      <c r="I119" s="893">
        <v>87</v>
      </c>
      <c r="J119" s="893">
        <v>69</v>
      </c>
      <c r="K119" s="893">
        <v>48</v>
      </c>
      <c r="L119" s="893">
        <v>38</v>
      </c>
      <c r="M119" s="893">
        <v>36</v>
      </c>
      <c r="N119" s="893">
        <v>106</v>
      </c>
      <c r="O119" s="893">
        <v>55</v>
      </c>
      <c r="P119" s="893">
        <v>46</v>
      </c>
      <c r="Q119" s="893">
        <v>22</v>
      </c>
      <c r="R119" s="893">
        <v>52</v>
      </c>
      <c r="S119" s="893">
        <v>106</v>
      </c>
      <c r="T119" s="893">
        <v>25</v>
      </c>
      <c r="U119" s="893">
        <v>77</v>
      </c>
      <c r="V119" s="893">
        <v>70</v>
      </c>
      <c r="W119" s="893">
        <v>47</v>
      </c>
      <c r="X119" s="893">
        <v>112</v>
      </c>
      <c r="Y119" s="893">
        <v>68</v>
      </c>
      <c r="Z119" s="893">
        <v>152</v>
      </c>
      <c r="AA119" s="893">
        <v>28</v>
      </c>
      <c r="AB119" s="893">
        <v>123</v>
      </c>
      <c r="AC119" s="893">
        <v>99</v>
      </c>
      <c r="AD119" s="893">
        <v>16</v>
      </c>
      <c r="AE119" s="893">
        <v>71</v>
      </c>
      <c r="AF119" s="893">
        <v>2541</v>
      </c>
      <c r="AG119" s="894">
        <v>5.7789401864907892E-2</v>
      </c>
    </row>
    <row r="120" spans="1:33" ht="30" customHeight="1">
      <c r="A120" s="892" t="s">
        <v>904</v>
      </c>
      <c r="B120" s="893">
        <v>178</v>
      </c>
      <c r="C120" s="893">
        <v>206</v>
      </c>
      <c r="D120" s="893">
        <v>128</v>
      </c>
      <c r="E120" s="893">
        <v>27</v>
      </c>
      <c r="F120" s="893">
        <v>40</v>
      </c>
      <c r="G120" s="893">
        <v>74</v>
      </c>
      <c r="H120" s="893">
        <v>49</v>
      </c>
      <c r="I120" s="893">
        <v>72</v>
      </c>
      <c r="J120" s="893">
        <v>47</v>
      </c>
      <c r="K120" s="893">
        <v>43</v>
      </c>
      <c r="L120" s="893">
        <v>28</v>
      </c>
      <c r="M120" s="893">
        <v>23</v>
      </c>
      <c r="N120" s="893">
        <v>75</v>
      </c>
      <c r="O120" s="893">
        <v>25</v>
      </c>
      <c r="P120" s="893">
        <v>26</v>
      </c>
      <c r="Q120" s="893">
        <v>9</v>
      </c>
      <c r="R120" s="893">
        <v>44</v>
      </c>
      <c r="S120" s="893">
        <v>65</v>
      </c>
      <c r="T120" s="893">
        <v>20</v>
      </c>
      <c r="U120" s="893">
        <v>64</v>
      </c>
      <c r="V120" s="893">
        <v>48</v>
      </c>
      <c r="W120" s="893">
        <v>39</v>
      </c>
      <c r="X120" s="893">
        <v>62</v>
      </c>
      <c r="Y120" s="893">
        <v>32</v>
      </c>
      <c r="Z120" s="893">
        <v>89</v>
      </c>
      <c r="AA120" s="893">
        <v>24</v>
      </c>
      <c r="AB120" s="893">
        <v>90</v>
      </c>
      <c r="AC120" s="893">
        <v>70</v>
      </c>
      <c r="AD120" s="893">
        <v>6</v>
      </c>
      <c r="AE120" s="893">
        <v>105</v>
      </c>
      <c r="AF120" s="893">
        <v>1808</v>
      </c>
      <c r="AG120" s="894">
        <v>4.1118944735046625E-2</v>
      </c>
    </row>
    <row r="121" spans="1:33" ht="30" customHeight="1">
      <c r="A121" s="892" t="s">
        <v>905</v>
      </c>
      <c r="B121" s="893">
        <v>401</v>
      </c>
      <c r="C121" s="893">
        <v>394</v>
      </c>
      <c r="D121" s="893">
        <v>244</v>
      </c>
      <c r="E121" s="893">
        <v>30</v>
      </c>
      <c r="F121" s="893">
        <v>140</v>
      </c>
      <c r="G121" s="893">
        <v>307</v>
      </c>
      <c r="H121" s="893">
        <v>187</v>
      </c>
      <c r="I121" s="893">
        <v>236</v>
      </c>
      <c r="J121" s="893">
        <v>173</v>
      </c>
      <c r="K121" s="893">
        <v>155</v>
      </c>
      <c r="L121" s="893">
        <v>115</v>
      </c>
      <c r="M121" s="893">
        <v>61</v>
      </c>
      <c r="N121" s="893">
        <v>196</v>
      </c>
      <c r="O121" s="893">
        <v>121</v>
      </c>
      <c r="P121" s="893">
        <v>121</v>
      </c>
      <c r="Q121" s="893">
        <v>13</v>
      </c>
      <c r="R121" s="893">
        <v>113</v>
      </c>
      <c r="S121" s="893">
        <v>229</v>
      </c>
      <c r="T121" s="893">
        <v>80</v>
      </c>
      <c r="U121" s="893">
        <v>203</v>
      </c>
      <c r="V121" s="893">
        <v>232</v>
      </c>
      <c r="W121" s="893">
        <v>81</v>
      </c>
      <c r="X121" s="893">
        <v>204</v>
      </c>
      <c r="Y121" s="893">
        <v>132</v>
      </c>
      <c r="Z121" s="893">
        <v>209</v>
      </c>
      <c r="AA121" s="893">
        <v>62</v>
      </c>
      <c r="AB121" s="893">
        <v>435</v>
      </c>
      <c r="AC121" s="893">
        <v>181</v>
      </c>
      <c r="AD121" s="893">
        <v>33</v>
      </c>
      <c r="AE121" s="893">
        <v>492</v>
      </c>
      <c r="AF121" s="893">
        <v>5580</v>
      </c>
      <c r="AG121" s="894">
        <v>0.1269047077552877</v>
      </c>
    </row>
    <row r="122" spans="1:33" ht="30" customHeight="1">
      <c r="A122" s="892" t="s">
        <v>906</v>
      </c>
      <c r="B122" s="893">
        <v>804</v>
      </c>
      <c r="C122" s="893">
        <v>645</v>
      </c>
      <c r="D122" s="893">
        <v>362</v>
      </c>
      <c r="E122" s="893">
        <v>51</v>
      </c>
      <c r="F122" s="893">
        <v>215</v>
      </c>
      <c r="G122" s="893">
        <v>482</v>
      </c>
      <c r="H122" s="893">
        <v>300</v>
      </c>
      <c r="I122" s="893">
        <v>466</v>
      </c>
      <c r="J122" s="893">
        <v>320</v>
      </c>
      <c r="K122" s="893">
        <v>287</v>
      </c>
      <c r="L122" s="893">
        <v>203</v>
      </c>
      <c r="M122" s="893">
        <v>87</v>
      </c>
      <c r="N122" s="893">
        <v>393</v>
      </c>
      <c r="O122" s="893">
        <v>179</v>
      </c>
      <c r="P122" s="893">
        <v>204</v>
      </c>
      <c r="Q122" s="893">
        <v>20</v>
      </c>
      <c r="R122" s="893">
        <v>220</v>
      </c>
      <c r="S122" s="893">
        <v>311</v>
      </c>
      <c r="T122" s="893">
        <v>127</v>
      </c>
      <c r="U122" s="893">
        <v>350</v>
      </c>
      <c r="V122" s="893">
        <v>369</v>
      </c>
      <c r="W122" s="893">
        <v>172</v>
      </c>
      <c r="X122" s="893">
        <v>321</v>
      </c>
      <c r="Y122" s="893">
        <v>277</v>
      </c>
      <c r="Z122" s="893">
        <v>346</v>
      </c>
      <c r="AA122" s="893">
        <v>135</v>
      </c>
      <c r="AB122" s="893">
        <v>400</v>
      </c>
      <c r="AC122" s="893">
        <v>316</v>
      </c>
      <c r="AD122" s="893">
        <v>37</v>
      </c>
      <c r="AE122" s="893">
        <v>552</v>
      </c>
      <c r="AF122" s="893">
        <v>8951</v>
      </c>
      <c r="AG122" s="894">
        <v>0.20357061632931545</v>
      </c>
    </row>
    <row r="123" spans="1:33" ht="30" customHeight="1">
      <c r="A123" s="892" t="s">
        <v>907</v>
      </c>
      <c r="B123" s="893">
        <v>1040</v>
      </c>
      <c r="C123" s="893">
        <v>942</v>
      </c>
      <c r="D123" s="893">
        <v>586</v>
      </c>
      <c r="E123" s="893">
        <v>73</v>
      </c>
      <c r="F123" s="893">
        <v>372</v>
      </c>
      <c r="G123" s="893">
        <v>877</v>
      </c>
      <c r="H123" s="893">
        <v>607</v>
      </c>
      <c r="I123" s="893">
        <v>812</v>
      </c>
      <c r="J123" s="893">
        <v>597</v>
      </c>
      <c r="K123" s="893">
        <v>473</v>
      </c>
      <c r="L123" s="893">
        <v>590</v>
      </c>
      <c r="M123" s="893">
        <v>162</v>
      </c>
      <c r="N123" s="893">
        <v>855</v>
      </c>
      <c r="O123" s="893">
        <v>371</v>
      </c>
      <c r="P123" s="893">
        <v>361</v>
      </c>
      <c r="Q123" s="893">
        <v>53</v>
      </c>
      <c r="R123" s="893">
        <v>369</v>
      </c>
      <c r="S123" s="893">
        <v>638</v>
      </c>
      <c r="T123" s="893">
        <v>279</v>
      </c>
      <c r="U123" s="893">
        <v>892</v>
      </c>
      <c r="V123" s="893">
        <v>985</v>
      </c>
      <c r="W123" s="893">
        <v>277</v>
      </c>
      <c r="X123" s="893">
        <v>543</v>
      </c>
      <c r="Y123" s="893">
        <v>490</v>
      </c>
      <c r="Z123" s="893">
        <v>434</v>
      </c>
      <c r="AA123" s="893">
        <v>250</v>
      </c>
      <c r="AB123" s="893">
        <v>1279</v>
      </c>
      <c r="AC123" s="893">
        <v>636</v>
      </c>
      <c r="AD123" s="893">
        <v>105</v>
      </c>
      <c r="AE123" s="893">
        <v>661</v>
      </c>
      <c r="AF123" s="893">
        <v>16609</v>
      </c>
      <c r="AG123" s="894">
        <v>0.37773481919490559</v>
      </c>
    </row>
    <row r="124" spans="1:33" ht="30" customHeight="1">
      <c r="A124" s="892" t="s">
        <v>908</v>
      </c>
      <c r="B124" s="893">
        <v>182</v>
      </c>
      <c r="C124" s="893">
        <v>157</v>
      </c>
      <c r="D124" s="893">
        <v>82</v>
      </c>
      <c r="E124" s="893">
        <v>8</v>
      </c>
      <c r="F124" s="893">
        <v>52</v>
      </c>
      <c r="G124" s="893">
        <v>126</v>
      </c>
      <c r="H124" s="893">
        <v>72</v>
      </c>
      <c r="I124" s="893">
        <v>102</v>
      </c>
      <c r="J124" s="893">
        <v>92</v>
      </c>
      <c r="K124" s="893">
        <v>39</v>
      </c>
      <c r="L124" s="893">
        <v>175</v>
      </c>
      <c r="M124" s="893">
        <v>34</v>
      </c>
      <c r="N124" s="893">
        <v>179</v>
      </c>
      <c r="O124" s="893">
        <v>68</v>
      </c>
      <c r="P124" s="893">
        <v>67</v>
      </c>
      <c r="Q124" s="893">
        <v>6</v>
      </c>
      <c r="R124" s="893">
        <v>36</v>
      </c>
      <c r="S124" s="893">
        <v>98</v>
      </c>
      <c r="T124" s="893">
        <v>50</v>
      </c>
      <c r="U124" s="893">
        <v>243</v>
      </c>
      <c r="V124" s="893">
        <v>76</v>
      </c>
      <c r="W124" s="893">
        <v>42</v>
      </c>
      <c r="X124" s="893">
        <v>70</v>
      </c>
      <c r="Y124" s="893">
        <v>58</v>
      </c>
      <c r="Z124" s="893">
        <v>73</v>
      </c>
      <c r="AA124" s="893">
        <v>39</v>
      </c>
      <c r="AB124" s="893">
        <v>267</v>
      </c>
      <c r="AC124" s="893">
        <v>141</v>
      </c>
      <c r="AD124" s="893">
        <v>26</v>
      </c>
      <c r="AE124" s="893">
        <v>109</v>
      </c>
      <c r="AF124" s="893">
        <v>2769</v>
      </c>
      <c r="AG124" s="894">
        <v>6.2974755515123951E-2</v>
      </c>
    </row>
    <row r="125" spans="1:33" ht="30" customHeight="1" thickBot="1">
      <c r="A125" s="892" t="s">
        <v>909</v>
      </c>
      <c r="B125" s="893">
        <v>117</v>
      </c>
      <c r="C125" s="893">
        <v>146</v>
      </c>
      <c r="D125" s="893">
        <v>41</v>
      </c>
      <c r="E125" s="893">
        <v>0</v>
      </c>
      <c r="F125" s="893">
        <v>38</v>
      </c>
      <c r="G125" s="893">
        <v>97</v>
      </c>
      <c r="H125" s="893">
        <v>36</v>
      </c>
      <c r="I125" s="893">
        <v>91</v>
      </c>
      <c r="J125" s="893">
        <v>70</v>
      </c>
      <c r="K125" s="893">
        <v>28</v>
      </c>
      <c r="L125" s="893">
        <v>331</v>
      </c>
      <c r="M125" s="893">
        <v>8</v>
      </c>
      <c r="N125" s="893">
        <v>110</v>
      </c>
      <c r="O125" s="893">
        <v>48</v>
      </c>
      <c r="P125" s="893">
        <v>222</v>
      </c>
      <c r="Q125" s="893">
        <v>3</v>
      </c>
      <c r="R125" s="893">
        <v>31</v>
      </c>
      <c r="S125" s="893">
        <v>76</v>
      </c>
      <c r="T125" s="893">
        <v>34</v>
      </c>
      <c r="U125" s="893">
        <v>144</v>
      </c>
      <c r="V125" s="893">
        <v>0</v>
      </c>
      <c r="W125" s="893">
        <v>0</v>
      </c>
      <c r="X125" s="893">
        <v>37</v>
      </c>
      <c r="Y125" s="893">
        <v>1</v>
      </c>
      <c r="Z125" s="893">
        <v>53</v>
      </c>
      <c r="AA125" s="893">
        <v>12</v>
      </c>
      <c r="AB125" s="893">
        <v>184</v>
      </c>
      <c r="AC125" s="893">
        <v>95</v>
      </c>
      <c r="AD125" s="893">
        <v>14</v>
      </c>
      <c r="AE125" s="893">
        <v>41</v>
      </c>
      <c r="AF125" s="893">
        <v>2108</v>
      </c>
      <c r="AG125" s="894">
        <v>4.7941778485330905E-2</v>
      </c>
    </row>
    <row r="126" spans="1:33" ht="30" customHeight="1" thickTop="1" thickBot="1">
      <c r="A126" s="889" t="s">
        <v>279</v>
      </c>
      <c r="B126" s="895">
        <v>3625</v>
      </c>
      <c r="C126" s="895">
        <v>3402</v>
      </c>
      <c r="D126" s="895">
        <v>1967</v>
      </c>
      <c r="E126" s="895">
        <v>280</v>
      </c>
      <c r="F126" s="895">
        <v>1081</v>
      </c>
      <c r="G126" s="895">
        <v>2172</v>
      </c>
      <c r="H126" s="895">
        <v>1425</v>
      </c>
      <c r="I126" s="895">
        <v>1947</v>
      </c>
      <c r="J126" s="895">
        <v>1458</v>
      </c>
      <c r="K126" s="895">
        <v>1101</v>
      </c>
      <c r="L126" s="895">
        <v>1498</v>
      </c>
      <c r="M126" s="895">
        <v>443</v>
      </c>
      <c r="N126" s="895">
        <v>2000</v>
      </c>
      <c r="O126" s="895">
        <v>932</v>
      </c>
      <c r="P126" s="895">
        <v>1083</v>
      </c>
      <c r="Q126" s="895">
        <v>167</v>
      </c>
      <c r="R126" s="895">
        <v>919</v>
      </c>
      <c r="S126" s="895">
        <v>1605</v>
      </c>
      <c r="T126" s="895">
        <v>643</v>
      </c>
      <c r="U126" s="895">
        <v>2042</v>
      </c>
      <c r="V126" s="895">
        <v>1821</v>
      </c>
      <c r="W126" s="895">
        <v>729</v>
      </c>
      <c r="X126" s="895">
        <v>1521</v>
      </c>
      <c r="Y126" s="895">
        <v>1092</v>
      </c>
      <c r="Z126" s="895">
        <v>1540</v>
      </c>
      <c r="AA126" s="895">
        <v>622</v>
      </c>
      <c r="AB126" s="895">
        <v>2891</v>
      </c>
      <c r="AC126" s="895">
        <v>1639</v>
      </c>
      <c r="AD126" s="895">
        <v>261</v>
      </c>
      <c r="AE126" s="895">
        <v>2064</v>
      </c>
      <c r="AF126" s="895">
        <v>43970</v>
      </c>
      <c r="AG126" s="896">
        <v>1</v>
      </c>
    </row>
    <row r="127" spans="1:33" ht="20.100000000000001" customHeight="1" thickTop="1">
      <c r="A127" s="899" t="s">
        <v>910</v>
      </c>
      <c r="B127" s="1257">
        <f>B126/$AF$126</f>
        <v>8.2442574482601769E-2</v>
      </c>
      <c r="C127" s="1257">
        <f t="shared" ref="C127:AE127" si="7">C126/$AF$126</f>
        <v>7.7370934728223789E-2</v>
      </c>
      <c r="D127" s="1257">
        <f t="shared" si="7"/>
        <v>4.4735046622697297E-2</v>
      </c>
      <c r="E127" s="1257">
        <f t="shared" si="7"/>
        <v>6.3679781669319993E-3</v>
      </c>
      <c r="F127" s="1257">
        <f t="shared" si="7"/>
        <v>2.4584944280191038E-2</v>
      </c>
      <c r="G127" s="1257">
        <f t="shared" si="7"/>
        <v>4.939731635205822E-2</v>
      </c>
      <c r="H127" s="1257">
        <f t="shared" si="7"/>
        <v>3.2408460313850355E-2</v>
      </c>
      <c r="I127" s="1257">
        <f t="shared" si="7"/>
        <v>4.428019103934501E-2</v>
      </c>
      <c r="J127" s="1257">
        <f t="shared" si="7"/>
        <v>3.3158972026381621E-2</v>
      </c>
      <c r="K127" s="1257">
        <f t="shared" si="7"/>
        <v>2.5039799863543325E-2</v>
      </c>
      <c r="L127" s="1257">
        <f t="shared" si="7"/>
        <v>3.4068683193086195E-2</v>
      </c>
      <c r="M127" s="1257">
        <f t="shared" si="7"/>
        <v>1.0075051171253128E-2</v>
      </c>
      <c r="N127" s="1257">
        <f t="shared" si="7"/>
        <v>4.5485558335228563E-2</v>
      </c>
      <c r="O127" s="1257">
        <f t="shared" si="7"/>
        <v>2.119627018421651E-2</v>
      </c>
      <c r="P127" s="1257">
        <f t="shared" si="7"/>
        <v>2.4630429838526268E-2</v>
      </c>
      <c r="Q127" s="1257">
        <f t="shared" si="7"/>
        <v>3.7980441209915852E-3</v>
      </c>
      <c r="R127" s="1257">
        <f t="shared" si="7"/>
        <v>2.0900614055037525E-2</v>
      </c>
      <c r="S127" s="1257">
        <f t="shared" si="7"/>
        <v>3.6502160564020926E-2</v>
      </c>
      <c r="T127" s="1257">
        <f t="shared" si="7"/>
        <v>1.4623607004775984E-2</v>
      </c>
      <c r="U127" s="1257">
        <f t="shared" si="7"/>
        <v>4.6440755060268367E-2</v>
      </c>
      <c r="V127" s="1257">
        <f t="shared" si="7"/>
        <v>4.1414600864225611E-2</v>
      </c>
      <c r="W127" s="1257">
        <f t="shared" si="7"/>
        <v>1.657948601319081E-2</v>
      </c>
      <c r="X127" s="1257">
        <f t="shared" si="7"/>
        <v>3.4591767113941324E-2</v>
      </c>
      <c r="Y127" s="1257">
        <f t="shared" si="7"/>
        <v>2.4835114851034797E-2</v>
      </c>
      <c r="Z127" s="1257">
        <f t="shared" si="7"/>
        <v>3.5023879918125993E-2</v>
      </c>
      <c r="AA127" s="1257">
        <f t="shared" si="7"/>
        <v>1.4146008642256083E-2</v>
      </c>
      <c r="AB127" s="1257">
        <f t="shared" si="7"/>
        <v>6.5749374573572897E-2</v>
      </c>
      <c r="AC127" s="1257">
        <f t="shared" si="7"/>
        <v>3.727541505571981E-2</v>
      </c>
      <c r="AD127" s="1257">
        <f t="shared" si="7"/>
        <v>5.9358653627473281E-3</v>
      </c>
      <c r="AE127" s="1257">
        <f t="shared" si="7"/>
        <v>4.6941096201955877E-2</v>
      </c>
      <c r="AF127" s="1257">
        <v>1</v>
      </c>
      <c r="AG127" s="894"/>
    </row>
    <row r="128" spans="1:33" ht="15.75" thickBot="1">
      <c r="A128" s="900"/>
      <c r="B128" s="901"/>
      <c r="C128" s="902"/>
      <c r="D128" s="902"/>
      <c r="E128" s="902"/>
      <c r="F128" s="902"/>
      <c r="G128" s="902"/>
      <c r="H128" s="901"/>
      <c r="I128" s="901"/>
      <c r="J128" s="901"/>
      <c r="K128" s="901"/>
      <c r="L128" s="901"/>
      <c r="M128" s="901"/>
      <c r="N128" s="901"/>
      <c r="O128" s="901"/>
      <c r="P128" s="901"/>
      <c r="Q128" s="903"/>
      <c r="R128" s="901"/>
      <c r="S128" s="902"/>
      <c r="T128" s="902"/>
      <c r="U128" s="902"/>
      <c r="V128" s="902"/>
      <c r="W128" s="902"/>
      <c r="X128" s="901"/>
      <c r="Y128" s="901"/>
      <c r="Z128" s="901"/>
      <c r="AA128" s="901"/>
      <c r="AB128" s="901"/>
      <c r="AC128" s="901"/>
      <c r="AD128" s="901"/>
      <c r="AE128" s="901"/>
      <c r="AF128" s="901"/>
    </row>
    <row r="129" spans="1:33" ht="12.75" customHeight="1">
      <c r="A129" s="1357" t="s">
        <v>919</v>
      </c>
      <c r="B129" s="1357"/>
      <c r="C129" s="1357"/>
      <c r="D129" s="1357"/>
      <c r="E129" s="1357"/>
      <c r="F129" s="1357"/>
      <c r="G129" s="1357"/>
      <c r="H129" s="1357"/>
      <c r="I129" s="1357"/>
      <c r="J129" s="1357"/>
      <c r="K129" s="1357"/>
      <c r="L129" s="1357"/>
      <c r="M129" s="1357"/>
      <c r="N129" s="1357"/>
      <c r="O129" s="1357"/>
      <c r="P129" s="1357"/>
      <c r="Q129" s="1357"/>
      <c r="R129" s="1357"/>
      <c r="S129" s="1357"/>
      <c r="T129" s="1357"/>
      <c r="U129" s="1357"/>
      <c r="V129" s="1357"/>
      <c r="W129" s="1357"/>
      <c r="X129" s="1357"/>
      <c r="Y129" s="1357"/>
      <c r="Z129" s="1357"/>
      <c r="AA129" s="1357"/>
      <c r="AB129" s="1357"/>
      <c r="AC129" s="1357"/>
      <c r="AD129" s="1357"/>
      <c r="AE129" s="1357"/>
      <c r="AF129" s="1357"/>
      <c r="AG129" s="1357"/>
    </row>
    <row r="130" spans="1:33" ht="15.75">
      <c r="A130" s="305"/>
      <c r="C130" s="303"/>
      <c r="D130" s="303"/>
      <c r="E130" s="303"/>
      <c r="F130" s="303"/>
      <c r="G130" s="303"/>
    </row>
    <row r="131" spans="1:33" ht="30">
      <c r="A131" s="1276" t="s">
        <v>593</v>
      </c>
      <c r="B131" s="1276"/>
      <c r="C131" s="1276"/>
      <c r="D131" s="1276"/>
      <c r="E131" s="1276"/>
      <c r="F131" s="1276"/>
      <c r="G131" s="1276"/>
      <c r="H131" s="1276"/>
      <c r="I131" s="1276"/>
      <c r="J131" s="1276"/>
      <c r="K131" s="1276"/>
      <c r="L131" s="1276"/>
      <c r="M131" s="1276"/>
      <c r="N131" s="1276"/>
      <c r="O131" s="1276"/>
      <c r="P131" s="1276"/>
      <c r="Q131" s="1276"/>
      <c r="R131" s="1276"/>
      <c r="S131" s="1276"/>
      <c r="T131" s="1276"/>
      <c r="U131" s="1276"/>
      <c r="V131" s="1276"/>
      <c r="W131" s="1276"/>
      <c r="X131" s="1276"/>
      <c r="Y131" s="1276"/>
      <c r="Z131" s="1276"/>
      <c r="AA131" s="1276"/>
      <c r="AB131" s="1276"/>
      <c r="AC131" s="1276"/>
      <c r="AD131" s="1276"/>
      <c r="AE131" s="1276"/>
      <c r="AF131" s="1276"/>
      <c r="AG131" s="1276"/>
    </row>
    <row r="132" spans="1:33" ht="30">
      <c r="A132" s="1276" t="s">
        <v>920</v>
      </c>
      <c r="B132" s="1276"/>
      <c r="C132" s="1276"/>
      <c r="D132" s="1276"/>
      <c r="E132" s="1276"/>
      <c r="F132" s="1276"/>
      <c r="G132" s="1276"/>
      <c r="H132" s="1276"/>
      <c r="I132" s="1276"/>
      <c r="J132" s="1276"/>
      <c r="K132" s="1276"/>
      <c r="L132" s="1276"/>
      <c r="M132" s="1276"/>
      <c r="N132" s="1276"/>
      <c r="O132" s="1276"/>
      <c r="P132" s="1276"/>
      <c r="Q132" s="1276"/>
      <c r="R132" s="1276"/>
      <c r="S132" s="1276"/>
      <c r="T132" s="1276"/>
      <c r="U132" s="1276"/>
      <c r="V132" s="1276"/>
      <c r="W132" s="1276"/>
      <c r="X132" s="1276"/>
      <c r="Y132" s="1276"/>
      <c r="Z132" s="1276"/>
      <c r="AA132" s="1276"/>
      <c r="AB132" s="1276"/>
      <c r="AC132" s="1276"/>
      <c r="AD132" s="1276"/>
      <c r="AE132" s="1276"/>
      <c r="AF132" s="1276"/>
      <c r="AG132" s="1276"/>
    </row>
    <row r="133" spans="1:33" ht="30">
      <c r="A133" s="1276" t="s">
        <v>584</v>
      </c>
      <c r="B133" s="1276"/>
      <c r="C133" s="1276"/>
      <c r="D133" s="1276"/>
      <c r="E133" s="1276"/>
      <c r="F133" s="1276"/>
      <c r="G133" s="1276"/>
      <c r="H133" s="1276"/>
      <c r="I133" s="1276"/>
      <c r="J133" s="1276"/>
      <c r="K133" s="1276"/>
      <c r="L133" s="1276"/>
      <c r="M133" s="1276"/>
      <c r="N133" s="1276"/>
      <c r="O133" s="1276"/>
      <c r="P133" s="1276"/>
      <c r="Q133" s="1276"/>
      <c r="R133" s="1276"/>
      <c r="S133" s="1276"/>
      <c r="T133" s="1276"/>
      <c r="U133" s="1276"/>
      <c r="V133" s="1276"/>
      <c r="W133" s="1276"/>
      <c r="X133" s="1276"/>
      <c r="Y133" s="1276"/>
      <c r="Z133" s="1276"/>
      <c r="AA133" s="1276"/>
      <c r="AB133" s="1276"/>
      <c r="AC133" s="1276"/>
      <c r="AD133" s="1276"/>
      <c r="AE133" s="1276"/>
      <c r="AF133" s="1276"/>
      <c r="AG133" s="1276"/>
    </row>
    <row r="134" spans="1:33" ht="30">
      <c r="A134" s="1355" t="s">
        <v>274</v>
      </c>
      <c r="B134" s="1355"/>
      <c r="C134" s="1355"/>
      <c r="D134" s="1355"/>
      <c r="E134" s="1355"/>
      <c r="F134" s="1355"/>
      <c r="G134" s="1355"/>
      <c r="H134" s="1355"/>
      <c r="I134" s="1355"/>
      <c r="J134" s="1355"/>
      <c r="K134" s="1355"/>
      <c r="L134" s="1355"/>
      <c r="M134" s="1355"/>
      <c r="N134" s="1355"/>
      <c r="O134" s="1355"/>
      <c r="P134" s="1355"/>
      <c r="Q134" s="1355"/>
      <c r="R134" s="1355"/>
      <c r="S134" s="1355"/>
      <c r="T134" s="1355"/>
      <c r="U134" s="1355"/>
      <c r="V134" s="1355"/>
      <c r="W134" s="1355"/>
      <c r="X134" s="1355"/>
      <c r="Y134" s="1355"/>
      <c r="Z134" s="1355"/>
      <c r="AA134" s="1355"/>
      <c r="AB134" s="1355"/>
      <c r="AC134" s="1355"/>
      <c r="AD134" s="1355"/>
      <c r="AE134" s="1355"/>
      <c r="AF134" s="1355"/>
      <c r="AG134" s="1355"/>
    </row>
    <row r="135" spans="1:33">
      <c r="A135" s="382"/>
    </row>
    <row r="136" spans="1:33" ht="17.25" thickBot="1">
      <c r="A136" s="356"/>
      <c r="B136" s="357"/>
      <c r="C136" s="357"/>
      <c r="D136" s="358"/>
      <c r="E136" s="357"/>
      <c r="F136" s="357"/>
      <c r="G136" s="357"/>
      <c r="H136" s="357"/>
      <c r="I136" s="358"/>
      <c r="J136" s="357"/>
      <c r="K136" s="357"/>
      <c r="L136" s="357"/>
      <c r="M136" s="357"/>
      <c r="N136" s="357"/>
      <c r="O136" s="357"/>
      <c r="P136" s="357"/>
    </row>
    <row r="137" spans="1:33" ht="30" customHeight="1" thickTop="1" thickBot="1">
      <c r="A137" s="889" t="s">
        <v>894</v>
      </c>
      <c r="B137" s="890" t="s">
        <v>134</v>
      </c>
      <c r="C137" s="890" t="s">
        <v>136</v>
      </c>
      <c r="D137" s="890" t="s">
        <v>138</v>
      </c>
      <c r="E137" s="890" t="s">
        <v>140</v>
      </c>
      <c r="F137" s="890" t="s">
        <v>142</v>
      </c>
      <c r="G137" s="890" t="s">
        <v>144</v>
      </c>
      <c r="H137" s="890" t="s">
        <v>146</v>
      </c>
      <c r="I137" s="890" t="s">
        <v>148</v>
      </c>
      <c r="J137" s="890" t="s">
        <v>150</v>
      </c>
      <c r="K137" s="890" t="s">
        <v>152</v>
      </c>
      <c r="L137" s="890" t="s">
        <v>154</v>
      </c>
      <c r="M137" s="890" t="s">
        <v>156</v>
      </c>
      <c r="N137" s="890" t="s">
        <v>158</v>
      </c>
      <c r="O137" s="890" t="s">
        <v>160</v>
      </c>
      <c r="P137" s="890" t="s">
        <v>162</v>
      </c>
      <c r="Q137" s="890" t="s">
        <v>164</v>
      </c>
      <c r="R137" s="890" t="s">
        <v>166</v>
      </c>
      <c r="S137" s="890" t="s">
        <v>168</v>
      </c>
      <c r="T137" s="890" t="s">
        <v>170</v>
      </c>
      <c r="U137" s="890" t="s">
        <v>172</v>
      </c>
      <c r="V137" s="890" t="s">
        <v>174</v>
      </c>
      <c r="W137" s="890" t="s">
        <v>176</v>
      </c>
      <c r="X137" s="890" t="s">
        <v>178</v>
      </c>
      <c r="Y137" s="890" t="s">
        <v>180</v>
      </c>
      <c r="Z137" s="890" t="s">
        <v>182</v>
      </c>
      <c r="AA137" s="890" t="s">
        <v>184</v>
      </c>
      <c r="AB137" s="890" t="s">
        <v>186</v>
      </c>
      <c r="AC137" s="890" t="s">
        <v>188</v>
      </c>
      <c r="AD137" s="890" t="s">
        <v>190</v>
      </c>
      <c r="AE137" s="890" t="s">
        <v>192</v>
      </c>
      <c r="AF137" s="890" t="s">
        <v>279</v>
      </c>
      <c r="AG137" s="891" t="s">
        <v>844</v>
      </c>
    </row>
    <row r="138" spans="1:33" ht="30" customHeight="1" thickTop="1">
      <c r="A138" s="892" t="s">
        <v>896</v>
      </c>
      <c r="B138" s="893">
        <v>0</v>
      </c>
      <c r="C138" s="893">
        <v>0</v>
      </c>
      <c r="D138" s="893">
        <v>0</v>
      </c>
      <c r="E138" s="893">
        <v>0</v>
      </c>
      <c r="F138" s="893">
        <v>0</v>
      </c>
      <c r="G138" s="893">
        <v>0</v>
      </c>
      <c r="H138" s="893">
        <v>0</v>
      </c>
      <c r="I138" s="893">
        <v>0</v>
      </c>
      <c r="J138" s="893">
        <v>0</v>
      </c>
      <c r="K138" s="893">
        <v>0</v>
      </c>
      <c r="L138" s="893">
        <v>0</v>
      </c>
      <c r="M138" s="893">
        <v>0</v>
      </c>
      <c r="N138" s="893">
        <v>0</v>
      </c>
      <c r="O138" s="893">
        <v>0</v>
      </c>
      <c r="P138" s="893">
        <v>0</v>
      </c>
      <c r="Q138" s="893">
        <v>0</v>
      </c>
      <c r="R138" s="893">
        <v>0</v>
      </c>
      <c r="S138" s="893">
        <v>0</v>
      </c>
      <c r="T138" s="893">
        <v>0</v>
      </c>
      <c r="U138" s="893">
        <v>0</v>
      </c>
      <c r="V138" s="893">
        <v>0</v>
      </c>
      <c r="W138" s="893">
        <v>0</v>
      </c>
      <c r="X138" s="893">
        <v>0</v>
      </c>
      <c r="Y138" s="893">
        <v>0</v>
      </c>
      <c r="Z138" s="893">
        <v>0</v>
      </c>
      <c r="AA138" s="893">
        <v>0</v>
      </c>
      <c r="AB138" s="893">
        <v>0</v>
      </c>
      <c r="AC138" s="893">
        <v>0</v>
      </c>
      <c r="AD138" s="893">
        <v>0</v>
      </c>
      <c r="AE138" s="893">
        <v>0</v>
      </c>
      <c r="AF138" s="893">
        <v>0</v>
      </c>
      <c r="AG138" s="894">
        <v>0</v>
      </c>
    </row>
    <row r="139" spans="1:33" ht="30" customHeight="1">
      <c r="A139" s="892" t="s">
        <v>897</v>
      </c>
      <c r="B139" s="893">
        <v>7734.2244700000001</v>
      </c>
      <c r="C139" s="893">
        <v>0</v>
      </c>
      <c r="D139" s="893">
        <v>0</v>
      </c>
      <c r="E139" s="893">
        <v>0</v>
      </c>
      <c r="F139" s="893">
        <v>0</v>
      </c>
      <c r="G139" s="893">
        <v>0</v>
      </c>
      <c r="H139" s="893">
        <v>0</v>
      </c>
      <c r="I139" s="893">
        <v>0</v>
      </c>
      <c r="J139" s="893">
        <v>0</v>
      </c>
      <c r="K139" s="893">
        <v>0</v>
      </c>
      <c r="L139" s="893">
        <v>0</v>
      </c>
      <c r="M139" s="893">
        <v>0</v>
      </c>
      <c r="N139" s="893">
        <v>0</v>
      </c>
      <c r="O139" s="893">
        <v>0</v>
      </c>
      <c r="P139" s="893">
        <v>0</v>
      </c>
      <c r="Q139" s="893">
        <v>0</v>
      </c>
      <c r="R139" s="893">
        <v>0</v>
      </c>
      <c r="S139" s="893">
        <v>0</v>
      </c>
      <c r="T139" s="893">
        <v>0</v>
      </c>
      <c r="U139" s="893">
        <v>0</v>
      </c>
      <c r="V139" s="893">
        <v>0</v>
      </c>
      <c r="W139" s="893">
        <v>0</v>
      </c>
      <c r="X139" s="893">
        <v>0</v>
      </c>
      <c r="Y139" s="893">
        <v>0</v>
      </c>
      <c r="Z139" s="893">
        <v>0</v>
      </c>
      <c r="AA139" s="893">
        <v>0</v>
      </c>
      <c r="AB139" s="893">
        <v>0</v>
      </c>
      <c r="AC139" s="893">
        <v>0</v>
      </c>
      <c r="AD139" s="893">
        <v>0</v>
      </c>
      <c r="AE139" s="893">
        <v>0</v>
      </c>
      <c r="AF139" s="893">
        <v>7734.2244700000001</v>
      </c>
      <c r="AG139" s="894">
        <v>3.481135865199949E-2</v>
      </c>
    </row>
    <row r="140" spans="1:33" ht="30" customHeight="1">
      <c r="A140" s="892" t="s">
        <v>898</v>
      </c>
      <c r="B140" s="893">
        <v>0</v>
      </c>
      <c r="C140" s="893">
        <v>0</v>
      </c>
      <c r="D140" s="893">
        <v>0</v>
      </c>
      <c r="E140" s="893">
        <v>0</v>
      </c>
      <c r="F140" s="893">
        <v>0</v>
      </c>
      <c r="G140" s="893">
        <v>0</v>
      </c>
      <c r="H140" s="893">
        <v>0</v>
      </c>
      <c r="I140" s="893">
        <v>0</v>
      </c>
      <c r="J140" s="893">
        <v>0</v>
      </c>
      <c r="K140" s="893">
        <v>0</v>
      </c>
      <c r="L140" s="893">
        <v>0</v>
      </c>
      <c r="M140" s="893">
        <v>0</v>
      </c>
      <c r="N140" s="893">
        <v>0</v>
      </c>
      <c r="O140" s="893">
        <v>0</v>
      </c>
      <c r="P140" s="893">
        <v>0</v>
      </c>
      <c r="Q140" s="893">
        <v>0</v>
      </c>
      <c r="R140" s="893">
        <v>0</v>
      </c>
      <c r="S140" s="893">
        <v>0</v>
      </c>
      <c r="T140" s="893">
        <v>0</v>
      </c>
      <c r="U140" s="893">
        <v>0</v>
      </c>
      <c r="V140" s="893">
        <v>0</v>
      </c>
      <c r="W140" s="893">
        <v>0</v>
      </c>
      <c r="X140" s="893">
        <v>0</v>
      </c>
      <c r="Y140" s="893">
        <v>0</v>
      </c>
      <c r="Z140" s="893">
        <v>4000</v>
      </c>
      <c r="AA140" s="893">
        <v>0</v>
      </c>
      <c r="AB140" s="893">
        <v>0</v>
      </c>
      <c r="AC140" s="893">
        <v>0</v>
      </c>
      <c r="AD140" s="893">
        <v>0</v>
      </c>
      <c r="AE140" s="893">
        <v>0</v>
      </c>
      <c r="AF140" s="893">
        <v>4000</v>
      </c>
      <c r="AG140" s="894">
        <v>1.8003800529466395E-2</v>
      </c>
    </row>
    <row r="141" spans="1:33" ht="30" customHeight="1">
      <c r="A141" s="892" t="s">
        <v>899</v>
      </c>
      <c r="B141" s="893">
        <v>1433.4300700000001</v>
      </c>
      <c r="C141" s="893">
        <v>2000.00019</v>
      </c>
      <c r="D141" s="893">
        <v>0</v>
      </c>
      <c r="E141" s="893">
        <v>0</v>
      </c>
      <c r="F141" s="893">
        <v>0</v>
      </c>
      <c r="G141" s="893">
        <v>0</v>
      </c>
      <c r="H141" s="893">
        <v>0</v>
      </c>
      <c r="I141" s="893">
        <v>0</v>
      </c>
      <c r="J141" s="893">
        <v>0</v>
      </c>
      <c r="K141" s="893">
        <v>0</v>
      </c>
      <c r="L141" s="893">
        <v>0</v>
      </c>
      <c r="M141" s="893">
        <v>0</v>
      </c>
      <c r="N141" s="893">
        <v>0</v>
      </c>
      <c r="O141" s="893">
        <v>0</v>
      </c>
      <c r="P141" s="893">
        <v>0</v>
      </c>
      <c r="Q141" s="893">
        <v>0</v>
      </c>
      <c r="R141" s="893">
        <v>0</v>
      </c>
      <c r="S141" s="893">
        <v>0</v>
      </c>
      <c r="T141" s="893">
        <v>0</v>
      </c>
      <c r="U141" s="893">
        <v>0</v>
      </c>
      <c r="V141" s="893">
        <v>0</v>
      </c>
      <c r="W141" s="893">
        <v>0</v>
      </c>
      <c r="X141" s="893">
        <v>0</v>
      </c>
      <c r="Y141" s="893">
        <v>0</v>
      </c>
      <c r="Z141" s="893">
        <v>0</v>
      </c>
      <c r="AA141" s="893">
        <v>0</v>
      </c>
      <c r="AB141" s="893">
        <v>0</v>
      </c>
      <c r="AC141" s="893">
        <v>1384</v>
      </c>
      <c r="AD141" s="893">
        <v>0</v>
      </c>
      <c r="AE141" s="893">
        <v>0</v>
      </c>
      <c r="AF141" s="893">
        <v>4817.4302600000001</v>
      </c>
      <c r="AG141" s="894">
        <v>2.1683013366413859E-2</v>
      </c>
    </row>
    <row r="142" spans="1:33" ht="30" customHeight="1">
      <c r="A142" s="892" t="s">
        <v>900</v>
      </c>
      <c r="B142" s="893">
        <v>1536.2858600000002</v>
      </c>
      <c r="C142" s="893">
        <v>5117.26</v>
      </c>
      <c r="D142" s="893">
        <v>706.58</v>
      </c>
      <c r="E142" s="893">
        <v>0</v>
      </c>
      <c r="F142" s="893">
        <v>693</v>
      </c>
      <c r="G142" s="893">
        <v>0</v>
      </c>
      <c r="H142" s="893">
        <v>0</v>
      </c>
      <c r="I142" s="893">
        <v>0</v>
      </c>
      <c r="J142" s="893">
        <v>0</v>
      </c>
      <c r="K142" s="893">
        <v>0</v>
      </c>
      <c r="L142" s="893">
        <v>0</v>
      </c>
      <c r="M142" s="893">
        <v>0</v>
      </c>
      <c r="N142" s="893">
        <v>0</v>
      </c>
      <c r="O142" s="893">
        <v>1100</v>
      </c>
      <c r="P142" s="893">
        <v>0</v>
      </c>
      <c r="Q142" s="893">
        <v>0</v>
      </c>
      <c r="R142" s="893">
        <v>0</v>
      </c>
      <c r="S142" s="893">
        <v>0</v>
      </c>
      <c r="T142" s="893">
        <v>0</v>
      </c>
      <c r="U142" s="893">
        <v>0</v>
      </c>
      <c r="V142" s="893">
        <v>0</v>
      </c>
      <c r="W142" s="893">
        <v>934.46005000000002</v>
      </c>
      <c r="X142" s="893">
        <v>0</v>
      </c>
      <c r="Y142" s="893">
        <v>0</v>
      </c>
      <c r="Z142" s="893">
        <v>1696</v>
      </c>
      <c r="AA142" s="893">
        <v>0</v>
      </c>
      <c r="AB142" s="893">
        <v>1000</v>
      </c>
      <c r="AC142" s="893">
        <v>5261.5</v>
      </c>
      <c r="AD142" s="893">
        <v>0</v>
      </c>
      <c r="AE142" s="893">
        <v>0</v>
      </c>
      <c r="AF142" s="893">
        <v>18045.085910000002</v>
      </c>
      <c r="AG142" s="894">
        <v>8.1220031815181157E-2</v>
      </c>
    </row>
    <row r="143" spans="1:33" ht="30" customHeight="1">
      <c r="A143" s="892" t="s">
        <v>901</v>
      </c>
      <c r="B143" s="893">
        <v>7064.1890400000002</v>
      </c>
      <c r="C143" s="893">
        <v>9398.4811199999986</v>
      </c>
      <c r="D143" s="893">
        <v>2425.9919799999998</v>
      </c>
      <c r="E143" s="893">
        <v>514.5</v>
      </c>
      <c r="F143" s="893">
        <v>400</v>
      </c>
      <c r="G143" s="893">
        <v>946.84</v>
      </c>
      <c r="H143" s="893">
        <v>0</v>
      </c>
      <c r="I143" s="893">
        <v>0</v>
      </c>
      <c r="J143" s="893">
        <v>400</v>
      </c>
      <c r="K143" s="893">
        <v>0</v>
      </c>
      <c r="L143" s="893">
        <v>0</v>
      </c>
      <c r="M143" s="893">
        <v>2000</v>
      </c>
      <c r="N143" s="893">
        <v>987.2</v>
      </c>
      <c r="O143" s="893">
        <v>882.8</v>
      </c>
      <c r="P143" s="893">
        <v>0</v>
      </c>
      <c r="Q143" s="893">
        <v>0</v>
      </c>
      <c r="R143" s="893">
        <v>0</v>
      </c>
      <c r="S143" s="893">
        <v>0</v>
      </c>
      <c r="T143" s="893">
        <v>0</v>
      </c>
      <c r="U143" s="893">
        <v>350</v>
      </c>
      <c r="V143" s="893">
        <v>0</v>
      </c>
      <c r="W143" s="893">
        <v>0</v>
      </c>
      <c r="X143" s="893">
        <v>0</v>
      </c>
      <c r="Y143" s="893">
        <v>400</v>
      </c>
      <c r="Z143" s="893">
        <v>1235.8525900000002</v>
      </c>
      <c r="AA143" s="893">
        <v>0</v>
      </c>
      <c r="AB143" s="893">
        <v>1572.9665600000001</v>
      </c>
      <c r="AC143" s="893">
        <v>2974.5742700000001</v>
      </c>
      <c r="AD143" s="893">
        <v>0</v>
      </c>
      <c r="AE143" s="893">
        <v>0</v>
      </c>
      <c r="AF143" s="893">
        <v>31553.395559999997</v>
      </c>
      <c r="AG143" s="894">
        <v>0.14202025992239764</v>
      </c>
    </row>
    <row r="144" spans="1:33" ht="30" customHeight="1">
      <c r="A144" s="892" t="s">
        <v>902</v>
      </c>
      <c r="B144" s="893">
        <v>8148.5723699999999</v>
      </c>
      <c r="C144" s="893">
        <v>7358.9357399999999</v>
      </c>
      <c r="D144" s="893">
        <v>3291.54</v>
      </c>
      <c r="E144" s="893">
        <v>0</v>
      </c>
      <c r="F144" s="893">
        <v>0</v>
      </c>
      <c r="G144" s="893">
        <v>843.2</v>
      </c>
      <c r="H144" s="893">
        <v>877</v>
      </c>
      <c r="I144" s="893">
        <v>214.70185999999998</v>
      </c>
      <c r="J144" s="893">
        <v>0</v>
      </c>
      <c r="K144" s="893">
        <v>0</v>
      </c>
      <c r="L144" s="893">
        <v>0</v>
      </c>
      <c r="M144" s="893">
        <v>250</v>
      </c>
      <c r="N144" s="893">
        <v>1272.07</v>
      </c>
      <c r="O144" s="893">
        <v>510</v>
      </c>
      <c r="P144" s="893">
        <v>0</v>
      </c>
      <c r="Q144" s="893">
        <v>300</v>
      </c>
      <c r="R144" s="893">
        <v>238.85346999999999</v>
      </c>
      <c r="S144" s="893">
        <v>274</v>
      </c>
      <c r="T144" s="893">
        <v>0</v>
      </c>
      <c r="U144" s="893">
        <v>0</v>
      </c>
      <c r="V144" s="893">
        <v>210</v>
      </c>
      <c r="W144" s="893">
        <v>511.3</v>
      </c>
      <c r="X144" s="893">
        <v>240</v>
      </c>
      <c r="Y144" s="893">
        <v>253.67500000000001</v>
      </c>
      <c r="Z144" s="893">
        <v>2914.7818900000002</v>
      </c>
      <c r="AA144" s="893">
        <v>0</v>
      </c>
      <c r="AB144" s="893">
        <v>1698.3440000000001</v>
      </c>
      <c r="AC144" s="893">
        <v>2792.61256</v>
      </c>
      <c r="AD144" s="893">
        <v>573.32929000000001</v>
      </c>
      <c r="AE144" s="893">
        <v>0</v>
      </c>
      <c r="AF144" s="893">
        <v>32772.91618</v>
      </c>
      <c r="AG144" s="894">
        <v>0.14750926141841045</v>
      </c>
    </row>
    <row r="145" spans="1:33" ht="30" customHeight="1">
      <c r="A145" s="892" t="s">
        <v>903</v>
      </c>
      <c r="B145" s="893">
        <v>7942.3279499999999</v>
      </c>
      <c r="C145" s="893">
        <v>4755.1099999999997</v>
      </c>
      <c r="D145" s="893">
        <v>3250.7481299999999</v>
      </c>
      <c r="E145" s="893">
        <v>0</v>
      </c>
      <c r="F145" s="893">
        <v>493.25326000000001</v>
      </c>
      <c r="G145" s="893">
        <v>1357.7913899999999</v>
      </c>
      <c r="H145" s="893">
        <v>340</v>
      </c>
      <c r="I145" s="893">
        <v>0</v>
      </c>
      <c r="J145" s="893">
        <v>140</v>
      </c>
      <c r="K145" s="893">
        <v>179</v>
      </c>
      <c r="L145" s="893">
        <v>156.75</v>
      </c>
      <c r="M145" s="893">
        <v>675</v>
      </c>
      <c r="N145" s="893">
        <v>1865.4855</v>
      </c>
      <c r="O145" s="893">
        <v>278</v>
      </c>
      <c r="P145" s="893">
        <v>504.3</v>
      </c>
      <c r="Q145" s="893">
        <v>200</v>
      </c>
      <c r="R145" s="893">
        <v>315</v>
      </c>
      <c r="S145" s="893">
        <v>137.76258999999999</v>
      </c>
      <c r="T145" s="893">
        <v>320.50453999999996</v>
      </c>
      <c r="U145" s="893">
        <v>320</v>
      </c>
      <c r="V145" s="893">
        <v>200</v>
      </c>
      <c r="W145" s="893">
        <v>327.33843000000002</v>
      </c>
      <c r="X145" s="893">
        <v>337.55</v>
      </c>
      <c r="Y145" s="893">
        <v>0</v>
      </c>
      <c r="Z145" s="893">
        <v>1263.9855500000001</v>
      </c>
      <c r="AA145" s="893">
        <v>160</v>
      </c>
      <c r="AB145" s="893">
        <v>1805.73549</v>
      </c>
      <c r="AC145" s="893">
        <v>2194.72154</v>
      </c>
      <c r="AD145" s="893">
        <v>189.773</v>
      </c>
      <c r="AE145" s="893">
        <v>0</v>
      </c>
      <c r="AF145" s="893">
        <v>29710.13737</v>
      </c>
      <c r="AG145" s="894">
        <v>0.13372384672813134</v>
      </c>
    </row>
    <row r="146" spans="1:33" ht="30" customHeight="1">
      <c r="A146" s="892" t="s">
        <v>904</v>
      </c>
      <c r="B146" s="893">
        <v>3756.5537100000001</v>
      </c>
      <c r="C146" s="893">
        <v>2475.20208</v>
      </c>
      <c r="D146" s="893">
        <v>935.02591000000007</v>
      </c>
      <c r="E146" s="893">
        <v>0</v>
      </c>
      <c r="F146" s="893">
        <v>314.71487000000002</v>
      </c>
      <c r="G146" s="893">
        <v>118</v>
      </c>
      <c r="H146" s="893">
        <v>230</v>
      </c>
      <c r="I146" s="893">
        <v>0</v>
      </c>
      <c r="J146" s="893">
        <v>105.97</v>
      </c>
      <c r="K146" s="893">
        <v>130</v>
      </c>
      <c r="L146" s="893">
        <v>104.25</v>
      </c>
      <c r="M146" s="893">
        <v>557.29025000000001</v>
      </c>
      <c r="N146" s="893">
        <v>674.89</v>
      </c>
      <c r="O146" s="893">
        <v>349</v>
      </c>
      <c r="P146" s="893">
        <v>230</v>
      </c>
      <c r="Q146" s="893">
        <v>0</v>
      </c>
      <c r="R146" s="893">
        <v>525</v>
      </c>
      <c r="S146" s="893">
        <v>0</v>
      </c>
      <c r="T146" s="893">
        <v>109.89024999999999</v>
      </c>
      <c r="U146" s="893">
        <v>110.73139999999999</v>
      </c>
      <c r="V146" s="893">
        <v>0</v>
      </c>
      <c r="W146" s="893">
        <v>118</v>
      </c>
      <c r="X146" s="893">
        <v>136.20500000000001</v>
      </c>
      <c r="Y146" s="893">
        <v>130</v>
      </c>
      <c r="Z146" s="893">
        <v>359.17</v>
      </c>
      <c r="AA146" s="893">
        <v>112</v>
      </c>
      <c r="AB146" s="893">
        <v>478.38961</v>
      </c>
      <c r="AC146" s="893">
        <v>1318.9477400000001</v>
      </c>
      <c r="AD146" s="893">
        <v>0</v>
      </c>
      <c r="AE146" s="893">
        <v>346.2</v>
      </c>
      <c r="AF146" s="893">
        <v>13725.43082</v>
      </c>
      <c r="AG146" s="894">
        <v>6.1777479666067593E-2</v>
      </c>
    </row>
    <row r="147" spans="1:33" ht="30" customHeight="1">
      <c r="A147" s="892" t="s">
        <v>905</v>
      </c>
      <c r="B147" s="893">
        <v>6806.58698</v>
      </c>
      <c r="C147" s="893">
        <v>5095.1650300000001</v>
      </c>
      <c r="D147" s="893">
        <v>1677.5114799999999</v>
      </c>
      <c r="E147" s="893">
        <v>0</v>
      </c>
      <c r="F147" s="893">
        <v>489.07615999999996</v>
      </c>
      <c r="G147" s="893">
        <v>950.25900999999999</v>
      </c>
      <c r="H147" s="893">
        <v>898.27796999999998</v>
      </c>
      <c r="I147" s="893">
        <v>954.25333000000001</v>
      </c>
      <c r="J147" s="893">
        <v>375.41588000000002</v>
      </c>
      <c r="K147" s="893">
        <v>370</v>
      </c>
      <c r="L147" s="893">
        <v>319.20555999999999</v>
      </c>
      <c r="M147" s="893">
        <v>765.31703000000005</v>
      </c>
      <c r="N147" s="893">
        <v>1810.57933</v>
      </c>
      <c r="O147" s="893">
        <v>920</v>
      </c>
      <c r="P147" s="893">
        <v>765.63706999999999</v>
      </c>
      <c r="Q147" s="893">
        <v>72.8</v>
      </c>
      <c r="R147" s="893">
        <v>638.38854000000003</v>
      </c>
      <c r="S147" s="893">
        <v>70</v>
      </c>
      <c r="T147" s="893">
        <v>577.25662</v>
      </c>
      <c r="U147" s="893">
        <v>361.23478999999998</v>
      </c>
      <c r="V147" s="893">
        <v>100</v>
      </c>
      <c r="W147" s="893">
        <v>824.52355</v>
      </c>
      <c r="X147" s="893">
        <v>446.39188000000001</v>
      </c>
      <c r="Y147" s="893">
        <v>1008</v>
      </c>
      <c r="Z147" s="893">
        <v>825.33749999999998</v>
      </c>
      <c r="AA147" s="893">
        <v>100</v>
      </c>
      <c r="AB147" s="893">
        <v>2426.9693700000003</v>
      </c>
      <c r="AC147" s="893">
        <v>2973.5399199999997</v>
      </c>
      <c r="AD147" s="893">
        <v>100</v>
      </c>
      <c r="AE147" s="893">
        <v>1110.73044</v>
      </c>
      <c r="AF147" s="893">
        <v>33832.457439999998</v>
      </c>
      <c r="AG147" s="894">
        <v>0.15227820379285531</v>
      </c>
    </row>
    <row r="148" spans="1:33" ht="30" customHeight="1">
      <c r="A148" s="892" t="s">
        <v>906</v>
      </c>
      <c r="B148" s="893">
        <v>6935.1786500000007</v>
      </c>
      <c r="C148" s="893">
        <v>3722.5904399999999</v>
      </c>
      <c r="D148" s="893">
        <v>1187.9924900000001</v>
      </c>
      <c r="E148" s="893">
        <v>0</v>
      </c>
      <c r="F148" s="893">
        <v>695.21576000000005</v>
      </c>
      <c r="G148" s="893">
        <v>808.21357</v>
      </c>
      <c r="H148" s="893">
        <v>1106.34879</v>
      </c>
      <c r="I148" s="893">
        <v>1210.8643500000001</v>
      </c>
      <c r="J148" s="893">
        <v>569.00858999999991</v>
      </c>
      <c r="K148" s="893">
        <v>376.61727000000002</v>
      </c>
      <c r="L148" s="893">
        <v>504.45236</v>
      </c>
      <c r="M148" s="893">
        <v>457.1</v>
      </c>
      <c r="N148" s="893">
        <v>1955.0128300000001</v>
      </c>
      <c r="O148" s="893">
        <v>832.91588000000002</v>
      </c>
      <c r="P148" s="893">
        <v>512.76233999999999</v>
      </c>
      <c r="Q148" s="893">
        <v>261.14620000000002</v>
      </c>
      <c r="R148" s="893">
        <v>647.12002000000007</v>
      </c>
      <c r="S148" s="893">
        <v>50</v>
      </c>
      <c r="T148" s="893">
        <v>506.66458</v>
      </c>
      <c r="U148" s="893">
        <v>133.41633999999999</v>
      </c>
      <c r="V148" s="893">
        <v>151.48707000000002</v>
      </c>
      <c r="W148" s="893">
        <v>498.98820000000001</v>
      </c>
      <c r="X148" s="893">
        <v>384.73119000000003</v>
      </c>
      <c r="Y148" s="893">
        <v>906</v>
      </c>
      <c r="Z148" s="893">
        <v>469.10782</v>
      </c>
      <c r="AA148" s="893">
        <v>284.84520000000003</v>
      </c>
      <c r="AB148" s="893">
        <v>1582.00054</v>
      </c>
      <c r="AC148" s="893">
        <v>1024.191</v>
      </c>
      <c r="AD148" s="893">
        <v>0</v>
      </c>
      <c r="AE148" s="893">
        <v>1155.9942599999999</v>
      </c>
      <c r="AF148" s="893">
        <v>28929.96574</v>
      </c>
      <c r="AG148" s="894">
        <v>0.13021233312681416</v>
      </c>
    </row>
    <row r="149" spans="1:33" ht="30" customHeight="1">
      <c r="A149" s="892" t="s">
        <v>907</v>
      </c>
      <c r="B149" s="893">
        <v>3502.5419999999999</v>
      </c>
      <c r="C149" s="893">
        <v>1639.8742999999999</v>
      </c>
      <c r="D149" s="893">
        <v>514.63070000000005</v>
      </c>
      <c r="E149" s="893">
        <v>0</v>
      </c>
      <c r="F149" s="893">
        <v>337.54063000000002</v>
      </c>
      <c r="G149" s="893">
        <v>422.30534</v>
      </c>
      <c r="H149" s="893">
        <v>460.19072</v>
      </c>
      <c r="I149" s="893">
        <v>482.68430000000001</v>
      </c>
      <c r="J149" s="893">
        <v>273.51303000000001</v>
      </c>
      <c r="K149" s="893">
        <v>167.45524</v>
      </c>
      <c r="L149" s="893">
        <v>234.44863000000001</v>
      </c>
      <c r="M149" s="893">
        <v>460.10174999999998</v>
      </c>
      <c r="N149" s="893">
        <v>1646.99983</v>
      </c>
      <c r="O149" s="893">
        <v>256.31860999999998</v>
      </c>
      <c r="P149" s="893">
        <v>309.1121</v>
      </c>
      <c r="Q149" s="893">
        <v>99.027429999999995</v>
      </c>
      <c r="R149" s="893">
        <v>468.84904</v>
      </c>
      <c r="S149" s="893">
        <v>89.659199999999998</v>
      </c>
      <c r="T149" s="893">
        <v>407.64211</v>
      </c>
      <c r="U149" s="893">
        <v>310.14197999999999</v>
      </c>
      <c r="V149" s="893">
        <v>59</v>
      </c>
      <c r="W149" s="893">
        <v>643.77999</v>
      </c>
      <c r="X149" s="893">
        <v>336.8476</v>
      </c>
      <c r="Y149" s="893">
        <v>389.59903000000003</v>
      </c>
      <c r="Z149" s="893">
        <v>202.34217999999998</v>
      </c>
      <c r="AA149" s="893">
        <v>162.13047</v>
      </c>
      <c r="AB149" s="893">
        <v>1128.3000300000001</v>
      </c>
      <c r="AC149" s="893">
        <v>1130.51873</v>
      </c>
      <c r="AD149" s="893">
        <v>43</v>
      </c>
      <c r="AE149" s="893">
        <v>378.67180999999999</v>
      </c>
      <c r="AF149" s="893">
        <v>16557.226780000001</v>
      </c>
      <c r="AG149" s="894">
        <v>7.4523252067064796E-2</v>
      </c>
    </row>
    <row r="150" spans="1:33" ht="30" customHeight="1">
      <c r="A150" s="892" t="s">
        <v>908</v>
      </c>
      <c r="B150" s="893">
        <v>127.28038000000001</v>
      </c>
      <c r="C150" s="893">
        <v>48.69</v>
      </c>
      <c r="D150" s="893">
        <v>4.8019999999999996</v>
      </c>
      <c r="E150" s="893">
        <v>0</v>
      </c>
      <c r="F150" s="893">
        <v>19.687349999999999</v>
      </c>
      <c r="G150" s="893">
        <v>9.9167199999999998</v>
      </c>
      <c r="H150" s="893">
        <v>5</v>
      </c>
      <c r="I150" s="893">
        <v>21.761400000000002</v>
      </c>
      <c r="J150" s="893">
        <v>9</v>
      </c>
      <c r="K150" s="893">
        <v>0</v>
      </c>
      <c r="L150" s="893">
        <v>11.463469999999999</v>
      </c>
      <c r="M150" s="893">
        <v>22.105</v>
      </c>
      <c r="N150" s="893">
        <v>36.35051</v>
      </c>
      <c r="O150" s="893">
        <v>0</v>
      </c>
      <c r="P150" s="893">
        <v>10</v>
      </c>
      <c r="Q150" s="893">
        <v>13.72</v>
      </c>
      <c r="R150" s="893">
        <v>4.0000499999999999</v>
      </c>
      <c r="S150" s="893">
        <v>0</v>
      </c>
      <c r="T150" s="893">
        <v>8.5</v>
      </c>
      <c r="U150" s="893">
        <v>12</v>
      </c>
      <c r="V150" s="893">
        <v>0</v>
      </c>
      <c r="W150" s="893">
        <v>18.474209999999999</v>
      </c>
      <c r="X150" s="893">
        <v>5</v>
      </c>
      <c r="Y150" s="893">
        <v>5.5</v>
      </c>
      <c r="Z150" s="893">
        <v>0</v>
      </c>
      <c r="AA150" s="893">
        <v>4.07</v>
      </c>
      <c r="AB150" s="893">
        <v>18.502689999999998</v>
      </c>
      <c r="AC150" s="893">
        <v>15</v>
      </c>
      <c r="AD150" s="893">
        <v>4.5</v>
      </c>
      <c r="AE150" s="893">
        <v>6.5</v>
      </c>
      <c r="AF150" s="893">
        <v>441.82378000000006</v>
      </c>
      <c r="AG150" s="894">
        <v>1.9886268010737111E-3</v>
      </c>
    </row>
    <row r="151" spans="1:33" ht="30" customHeight="1" thickBot="1">
      <c r="A151" s="892" t="s">
        <v>909</v>
      </c>
      <c r="B151" s="893">
        <v>15.081100000000001</v>
      </c>
      <c r="C151" s="893">
        <v>13.68</v>
      </c>
      <c r="D151" s="893">
        <v>2.0579999999999998</v>
      </c>
      <c r="E151" s="893">
        <v>0</v>
      </c>
      <c r="F151" s="893">
        <v>5.9050000000000002</v>
      </c>
      <c r="G151" s="893">
        <v>3.0071999999999997</v>
      </c>
      <c r="H151" s="893">
        <v>2.5</v>
      </c>
      <c r="I151" s="893">
        <v>0</v>
      </c>
      <c r="J151" s="893">
        <v>0</v>
      </c>
      <c r="K151" s="893">
        <v>3</v>
      </c>
      <c r="L151" s="893">
        <v>0</v>
      </c>
      <c r="M151" s="893">
        <v>0</v>
      </c>
      <c r="N151" s="893">
        <v>0</v>
      </c>
      <c r="O151" s="893">
        <v>0</v>
      </c>
      <c r="P151" s="893">
        <v>0</v>
      </c>
      <c r="Q151" s="893">
        <v>0</v>
      </c>
      <c r="R151" s="893">
        <v>0</v>
      </c>
      <c r="S151" s="893">
        <v>0</v>
      </c>
      <c r="T151" s="893">
        <v>0</v>
      </c>
      <c r="U151" s="893">
        <v>2.1934899999999997</v>
      </c>
      <c r="V151" s="893">
        <v>0</v>
      </c>
      <c r="W151" s="893">
        <v>0</v>
      </c>
      <c r="X151" s="893">
        <v>0</v>
      </c>
      <c r="Y151" s="893">
        <v>0</v>
      </c>
      <c r="Z151" s="893">
        <v>0</v>
      </c>
      <c r="AA151" s="893">
        <v>0</v>
      </c>
      <c r="AB151" s="893">
        <v>2</v>
      </c>
      <c r="AC151" s="893">
        <v>5.79291</v>
      </c>
      <c r="AD151" s="893">
        <v>0</v>
      </c>
      <c r="AE151" s="893">
        <v>0</v>
      </c>
      <c r="AF151" s="893">
        <v>55.217699999999994</v>
      </c>
      <c r="AG151" s="894">
        <v>2.4853211412397913E-4</v>
      </c>
    </row>
    <row r="152" spans="1:33" ht="30" customHeight="1" thickTop="1" thickBot="1">
      <c r="A152" s="889" t="s">
        <v>279</v>
      </c>
      <c r="B152" s="895">
        <v>55002.25258</v>
      </c>
      <c r="C152" s="895">
        <v>41624.988900000004</v>
      </c>
      <c r="D152" s="895">
        <v>13996.88069</v>
      </c>
      <c r="E152" s="895">
        <v>514.5</v>
      </c>
      <c r="F152" s="895">
        <v>3448.3930300000002</v>
      </c>
      <c r="G152" s="895">
        <v>5459.53323</v>
      </c>
      <c r="H152" s="895">
        <v>3919.3174800000002</v>
      </c>
      <c r="I152" s="895">
        <v>2884.2652399999997</v>
      </c>
      <c r="J152" s="895">
        <v>1872.9075</v>
      </c>
      <c r="K152" s="895">
        <v>1226.07251</v>
      </c>
      <c r="L152" s="895">
        <v>1330.5700200000001</v>
      </c>
      <c r="M152" s="895">
        <v>5186.9140299999999</v>
      </c>
      <c r="N152" s="895">
        <v>10248.588000000002</v>
      </c>
      <c r="O152" s="895">
        <v>5129.03449</v>
      </c>
      <c r="P152" s="895">
        <v>2331.81151</v>
      </c>
      <c r="Q152" s="895">
        <v>946.69362999999998</v>
      </c>
      <c r="R152" s="895">
        <v>2837.2111200000004</v>
      </c>
      <c r="S152" s="895">
        <v>621.4217900000001</v>
      </c>
      <c r="T152" s="895">
        <v>1930.4581000000001</v>
      </c>
      <c r="U152" s="895">
        <v>1599.7180000000003</v>
      </c>
      <c r="V152" s="895">
        <v>720.48707000000002</v>
      </c>
      <c r="W152" s="895">
        <v>3876.8644300000001</v>
      </c>
      <c r="X152" s="895">
        <v>1886.72567</v>
      </c>
      <c r="Y152" s="895">
        <v>3092.77403</v>
      </c>
      <c r="Z152" s="895">
        <v>12966.577529999999</v>
      </c>
      <c r="AA152" s="895">
        <v>823.04567000000009</v>
      </c>
      <c r="AB152" s="895">
        <v>11713.208289999999</v>
      </c>
      <c r="AC152" s="895">
        <v>21075.398669999999</v>
      </c>
      <c r="AD152" s="895">
        <v>910.60229000000004</v>
      </c>
      <c r="AE152" s="895">
        <v>2998.0965099999999</v>
      </c>
      <c r="AF152" s="895">
        <v>222175.31201000002</v>
      </c>
      <c r="AG152" s="896">
        <v>1</v>
      </c>
    </row>
    <row r="153" spans="1:33" ht="30" customHeight="1" thickTop="1" thickBot="1">
      <c r="A153" s="897" t="s">
        <v>910</v>
      </c>
      <c r="B153" s="1257">
        <f>B152/$AF$152</f>
        <v>0.24756239603041211</v>
      </c>
      <c r="C153" s="1257">
        <f t="shared" ref="C153:AE153" si="8">C152/$AF$152</f>
        <v>0.18735199929921323</v>
      </c>
      <c r="D153" s="1257">
        <f t="shared" si="8"/>
        <v>6.2999261994374986E-2</v>
      </c>
      <c r="E153" s="1257">
        <f t="shared" si="8"/>
        <v>2.315738843102615E-3</v>
      </c>
      <c r="F153" s="1257">
        <f t="shared" si="8"/>
        <v>1.5521045064830558E-2</v>
      </c>
      <c r="G153" s="1257">
        <f t="shared" si="8"/>
        <v>2.4573086814228345E-2</v>
      </c>
      <c r="H153" s="1257">
        <f t="shared" si="8"/>
        <v>1.7640652530392726E-2</v>
      </c>
      <c r="I153" s="1257">
        <f t="shared" si="8"/>
        <v>1.2981934013758379E-2</v>
      </c>
      <c r="J153" s="1257">
        <f t="shared" si="8"/>
        <v>8.4298632600353952E-3</v>
      </c>
      <c r="K153" s="1257">
        <f t="shared" si="8"/>
        <v>5.5184912261755483E-3</v>
      </c>
      <c r="L153" s="1257">
        <f t="shared" si="8"/>
        <v>5.9888293076420284E-3</v>
      </c>
      <c r="M153" s="1257">
        <f t="shared" si="8"/>
        <v>2.3346041389902667E-2</v>
      </c>
      <c r="N153" s="1257">
        <f t="shared" si="8"/>
        <v>4.6128383515170741E-2</v>
      </c>
      <c r="O153" s="1257">
        <f t="shared" si="8"/>
        <v>2.308552846667835E-2</v>
      </c>
      <c r="P153" s="1257">
        <f t="shared" si="8"/>
        <v>1.0495367324588459E-2</v>
      </c>
      <c r="Q153" s="1257">
        <f t="shared" si="8"/>
        <v>4.2610208192591162E-3</v>
      </c>
      <c r="R153" s="1257">
        <f t="shared" si="8"/>
        <v>1.2770145766115988E-2</v>
      </c>
      <c r="S153" s="1257">
        <f t="shared" si="8"/>
        <v>2.7969884879559892E-3</v>
      </c>
      <c r="T153" s="1257">
        <f t="shared" si="8"/>
        <v>8.6888956407231727E-3</v>
      </c>
      <c r="U153" s="1257">
        <f t="shared" si="8"/>
        <v>7.2002509438492323E-3</v>
      </c>
      <c r="V153" s="1257">
        <f t="shared" si="8"/>
        <v>3.2428763730849232E-3</v>
      </c>
      <c r="W153" s="1257">
        <f t="shared" si="8"/>
        <v>1.7449573469375861E-2</v>
      </c>
      <c r="X153" s="1257">
        <f t="shared" si="8"/>
        <v>8.4920581541259605E-3</v>
      </c>
      <c r="Y153" s="1257">
        <f t="shared" si="8"/>
        <v>1.3920421679708479E-2</v>
      </c>
      <c r="Z153" s="1257">
        <f t="shared" si="8"/>
        <v>5.836191884999526E-2</v>
      </c>
      <c r="AA153" s="1257">
        <f t="shared" si="8"/>
        <v>3.7044875173302566E-3</v>
      </c>
      <c r="AB153" s="1257">
        <f t="shared" si="8"/>
        <v>5.2720566403313039E-2</v>
      </c>
      <c r="AC153" s="1257">
        <f t="shared" si="8"/>
        <v>9.4859318433415329E-2</v>
      </c>
      <c r="AD153" s="1257">
        <f t="shared" si="8"/>
        <v>4.0985754977088283E-3</v>
      </c>
      <c r="AE153" s="1257">
        <f t="shared" si="8"/>
        <v>1.3494282883532337E-2</v>
      </c>
      <c r="AF153" s="1257">
        <v>1</v>
      </c>
      <c r="AG153" s="894"/>
    </row>
    <row r="154" spans="1:33" ht="30" customHeight="1" thickTop="1" thickBot="1">
      <c r="A154" s="898" t="s">
        <v>1232</v>
      </c>
      <c r="B154" s="890" t="s">
        <v>134</v>
      </c>
      <c r="C154" s="890" t="s">
        <v>136</v>
      </c>
      <c r="D154" s="890" t="s">
        <v>138</v>
      </c>
      <c r="E154" s="890" t="s">
        <v>140</v>
      </c>
      <c r="F154" s="890" t="s">
        <v>142</v>
      </c>
      <c r="G154" s="890" t="s">
        <v>144</v>
      </c>
      <c r="H154" s="890" t="s">
        <v>146</v>
      </c>
      <c r="I154" s="890" t="s">
        <v>148</v>
      </c>
      <c r="J154" s="890" t="s">
        <v>150</v>
      </c>
      <c r="K154" s="890" t="s">
        <v>152</v>
      </c>
      <c r="L154" s="890" t="s">
        <v>154</v>
      </c>
      <c r="M154" s="890" t="s">
        <v>156</v>
      </c>
      <c r="N154" s="890" t="s">
        <v>158</v>
      </c>
      <c r="O154" s="890" t="s">
        <v>160</v>
      </c>
      <c r="P154" s="890" t="s">
        <v>162</v>
      </c>
      <c r="Q154" s="890" t="s">
        <v>164</v>
      </c>
      <c r="R154" s="890" t="s">
        <v>166</v>
      </c>
      <c r="S154" s="890" t="s">
        <v>168</v>
      </c>
      <c r="T154" s="890" t="s">
        <v>170</v>
      </c>
      <c r="U154" s="890" t="s">
        <v>172</v>
      </c>
      <c r="V154" s="890" t="s">
        <v>174</v>
      </c>
      <c r="W154" s="890" t="s">
        <v>176</v>
      </c>
      <c r="X154" s="890" t="s">
        <v>178</v>
      </c>
      <c r="Y154" s="890" t="s">
        <v>180</v>
      </c>
      <c r="Z154" s="890" t="s">
        <v>182</v>
      </c>
      <c r="AA154" s="890" t="s">
        <v>184</v>
      </c>
      <c r="AB154" s="890" t="s">
        <v>186</v>
      </c>
      <c r="AC154" s="890" t="s">
        <v>188</v>
      </c>
      <c r="AD154" s="890" t="s">
        <v>190</v>
      </c>
      <c r="AE154" s="890" t="s">
        <v>192</v>
      </c>
      <c r="AF154" s="890" t="s">
        <v>279</v>
      </c>
      <c r="AG154" s="891" t="s">
        <v>844</v>
      </c>
    </row>
    <row r="155" spans="1:33" ht="30" customHeight="1" thickTop="1">
      <c r="A155" s="892" t="s">
        <v>896</v>
      </c>
      <c r="B155" s="893">
        <v>0</v>
      </c>
      <c r="C155" s="893">
        <v>0</v>
      </c>
      <c r="D155" s="893">
        <v>0</v>
      </c>
      <c r="E155" s="893">
        <v>0</v>
      </c>
      <c r="F155" s="893">
        <v>0</v>
      </c>
      <c r="G155" s="893">
        <v>0</v>
      </c>
      <c r="H155" s="893">
        <v>0</v>
      </c>
      <c r="I155" s="893">
        <v>0</v>
      </c>
      <c r="J155" s="893">
        <v>0</v>
      </c>
      <c r="K155" s="893">
        <v>0</v>
      </c>
      <c r="L155" s="893">
        <v>0</v>
      </c>
      <c r="M155" s="893">
        <v>0</v>
      </c>
      <c r="N155" s="893">
        <v>0</v>
      </c>
      <c r="O155" s="893">
        <v>0</v>
      </c>
      <c r="P155" s="893">
        <v>0</v>
      </c>
      <c r="Q155" s="893">
        <v>0</v>
      </c>
      <c r="R155" s="893">
        <v>0</v>
      </c>
      <c r="S155" s="893">
        <v>0</v>
      </c>
      <c r="T155" s="893">
        <v>0</v>
      </c>
      <c r="U155" s="893">
        <v>0</v>
      </c>
      <c r="V155" s="893">
        <v>0</v>
      </c>
      <c r="W155" s="893">
        <v>0</v>
      </c>
      <c r="X155" s="893">
        <v>0</v>
      </c>
      <c r="Y155" s="893">
        <v>0</v>
      </c>
      <c r="Z155" s="893">
        <v>0</v>
      </c>
      <c r="AA155" s="893">
        <v>0</v>
      </c>
      <c r="AB155" s="893">
        <v>0</v>
      </c>
      <c r="AC155" s="893">
        <v>0</v>
      </c>
      <c r="AD155" s="893">
        <v>0</v>
      </c>
      <c r="AE155" s="893">
        <v>0</v>
      </c>
      <c r="AF155" s="893">
        <v>0</v>
      </c>
      <c r="AG155" s="894">
        <v>0</v>
      </c>
    </row>
    <row r="156" spans="1:33" ht="30" customHeight="1">
      <c r="A156" s="892" t="s">
        <v>897</v>
      </c>
      <c r="B156" s="893">
        <v>1</v>
      </c>
      <c r="C156" s="893">
        <v>0</v>
      </c>
      <c r="D156" s="893">
        <v>0</v>
      </c>
      <c r="E156" s="893">
        <v>0</v>
      </c>
      <c r="F156" s="893">
        <v>0</v>
      </c>
      <c r="G156" s="893">
        <v>0</v>
      </c>
      <c r="H156" s="893">
        <v>0</v>
      </c>
      <c r="I156" s="893">
        <v>0</v>
      </c>
      <c r="J156" s="893">
        <v>0</v>
      </c>
      <c r="K156" s="893">
        <v>0</v>
      </c>
      <c r="L156" s="893">
        <v>0</v>
      </c>
      <c r="M156" s="893">
        <v>0</v>
      </c>
      <c r="N156" s="893">
        <v>0</v>
      </c>
      <c r="O156" s="893">
        <v>0</v>
      </c>
      <c r="P156" s="893">
        <v>0</v>
      </c>
      <c r="Q156" s="893">
        <v>0</v>
      </c>
      <c r="R156" s="893">
        <v>0</v>
      </c>
      <c r="S156" s="893">
        <v>0</v>
      </c>
      <c r="T156" s="893">
        <v>0</v>
      </c>
      <c r="U156" s="893">
        <v>0</v>
      </c>
      <c r="V156" s="893">
        <v>0</v>
      </c>
      <c r="W156" s="893">
        <v>0</v>
      </c>
      <c r="X156" s="893">
        <v>0</v>
      </c>
      <c r="Y156" s="893">
        <v>0</v>
      </c>
      <c r="Z156" s="893">
        <v>0</v>
      </c>
      <c r="AA156" s="893">
        <v>0</v>
      </c>
      <c r="AB156" s="893">
        <v>0</v>
      </c>
      <c r="AC156" s="893">
        <v>0</v>
      </c>
      <c r="AD156" s="893">
        <v>0</v>
      </c>
      <c r="AE156" s="893">
        <v>0</v>
      </c>
      <c r="AF156" s="893">
        <v>1</v>
      </c>
      <c r="AG156" s="894">
        <v>4.0766408479412964E-4</v>
      </c>
    </row>
    <row r="157" spans="1:33" ht="30" customHeight="1">
      <c r="A157" s="892" t="s">
        <v>898</v>
      </c>
      <c r="B157" s="893">
        <v>0</v>
      </c>
      <c r="C157" s="893">
        <v>0</v>
      </c>
      <c r="D157" s="893">
        <v>0</v>
      </c>
      <c r="E157" s="893">
        <v>0</v>
      </c>
      <c r="F157" s="893">
        <v>0</v>
      </c>
      <c r="G157" s="893">
        <v>0</v>
      </c>
      <c r="H157" s="893">
        <v>0</v>
      </c>
      <c r="I157" s="893">
        <v>0</v>
      </c>
      <c r="J157" s="893">
        <v>0</v>
      </c>
      <c r="K157" s="893">
        <v>0</v>
      </c>
      <c r="L157" s="893">
        <v>0</v>
      </c>
      <c r="M157" s="893">
        <v>0</v>
      </c>
      <c r="N157" s="893">
        <v>0</v>
      </c>
      <c r="O157" s="893">
        <v>0</v>
      </c>
      <c r="P157" s="893">
        <v>0</v>
      </c>
      <c r="Q157" s="893">
        <v>0</v>
      </c>
      <c r="R157" s="893">
        <v>0</v>
      </c>
      <c r="S157" s="893">
        <v>0</v>
      </c>
      <c r="T157" s="893">
        <v>0</v>
      </c>
      <c r="U157" s="893">
        <v>0</v>
      </c>
      <c r="V157" s="893">
        <v>0</v>
      </c>
      <c r="W157" s="893">
        <v>0</v>
      </c>
      <c r="X157" s="893">
        <v>0</v>
      </c>
      <c r="Y157" s="893">
        <v>0</v>
      </c>
      <c r="Z157" s="893">
        <v>1</v>
      </c>
      <c r="AA157" s="893">
        <v>0</v>
      </c>
      <c r="AB157" s="893">
        <v>0</v>
      </c>
      <c r="AC157" s="893">
        <v>0</v>
      </c>
      <c r="AD157" s="893">
        <v>0</v>
      </c>
      <c r="AE157" s="893">
        <v>0</v>
      </c>
      <c r="AF157" s="893">
        <v>1</v>
      </c>
      <c r="AG157" s="894">
        <v>4.0766408479412964E-4</v>
      </c>
    </row>
    <row r="158" spans="1:33" ht="30" customHeight="1">
      <c r="A158" s="892" t="s">
        <v>899</v>
      </c>
      <c r="B158" s="893">
        <v>1</v>
      </c>
      <c r="C158" s="893">
        <v>1</v>
      </c>
      <c r="D158" s="893">
        <v>0</v>
      </c>
      <c r="E158" s="893">
        <v>0</v>
      </c>
      <c r="F158" s="893">
        <v>1</v>
      </c>
      <c r="G158" s="893">
        <v>0</v>
      </c>
      <c r="H158" s="893">
        <v>0</v>
      </c>
      <c r="I158" s="893">
        <v>0</v>
      </c>
      <c r="J158" s="893">
        <v>0</v>
      </c>
      <c r="K158" s="893">
        <v>0</v>
      </c>
      <c r="L158" s="893">
        <v>0</v>
      </c>
      <c r="M158" s="893">
        <v>0</v>
      </c>
      <c r="N158" s="893">
        <v>0</v>
      </c>
      <c r="O158" s="893">
        <v>0</v>
      </c>
      <c r="P158" s="893">
        <v>0</v>
      </c>
      <c r="Q158" s="893">
        <v>0</v>
      </c>
      <c r="R158" s="893">
        <v>0</v>
      </c>
      <c r="S158" s="893">
        <v>0</v>
      </c>
      <c r="T158" s="893">
        <v>0</v>
      </c>
      <c r="U158" s="893">
        <v>0</v>
      </c>
      <c r="V158" s="893">
        <v>0</v>
      </c>
      <c r="W158" s="893">
        <v>0</v>
      </c>
      <c r="X158" s="893">
        <v>0</v>
      </c>
      <c r="Y158" s="893">
        <v>0</v>
      </c>
      <c r="Z158" s="893">
        <v>0</v>
      </c>
      <c r="AA158" s="893">
        <v>0</v>
      </c>
      <c r="AB158" s="893">
        <v>0</v>
      </c>
      <c r="AC158" s="893">
        <v>1</v>
      </c>
      <c r="AD158" s="893">
        <v>0</v>
      </c>
      <c r="AE158" s="893">
        <v>0</v>
      </c>
      <c r="AF158" s="893">
        <v>4</v>
      </c>
      <c r="AG158" s="894">
        <v>1.6306563391765185E-3</v>
      </c>
    </row>
    <row r="159" spans="1:33" ht="30" customHeight="1">
      <c r="A159" s="892" t="s">
        <v>900</v>
      </c>
      <c r="B159" s="893">
        <v>2</v>
      </c>
      <c r="C159" s="893">
        <v>5</v>
      </c>
      <c r="D159" s="893">
        <v>1</v>
      </c>
      <c r="E159" s="893">
        <v>0</v>
      </c>
      <c r="F159" s="893">
        <v>1</v>
      </c>
      <c r="G159" s="893">
        <v>0</v>
      </c>
      <c r="H159" s="893">
        <v>0</v>
      </c>
      <c r="I159" s="893">
        <v>0</v>
      </c>
      <c r="J159" s="893">
        <v>0</v>
      </c>
      <c r="K159" s="893">
        <v>0</v>
      </c>
      <c r="L159" s="893">
        <v>0</v>
      </c>
      <c r="M159" s="893">
        <v>0</v>
      </c>
      <c r="N159" s="893">
        <v>0</v>
      </c>
      <c r="O159" s="893">
        <v>1</v>
      </c>
      <c r="P159" s="893">
        <v>0</v>
      </c>
      <c r="Q159" s="893">
        <v>0</v>
      </c>
      <c r="R159" s="893">
        <v>0</v>
      </c>
      <c r="S159" s="893">
        <v>0</v>
      </c>
      <c r="T159" s="893">
        <v>0</v>
      </c>
      <c r="U159" s="893">
        <v>0</v>
      </c>
      <c r="V159" s="893">
        <v>0</v>
      </c>
      <c r="W159" s="893">
        <v>1</v>
      </c>
      <c r="X159" s="893">
        <v>0</v>
      </c>
      <c r="Y159" s="893">
        <v>0</v>
      </c>
      <c r="Z159" s="893">
        <v>2</v>
      </c>
      <c r="AA159" s="893">
        <v>0</v>
      </c>
      <c r="AB159" s="893">
        <v>1</v>
      </c>
      <c r="AC159" s="893">
        <v>5</v>
      </c>
      <c r="AD159" s="893">
        <v>0</v>
      </c>
      <c r="AE159" s="893">
        <v>0</v>
      </c>
      <c r="AF159" s="893">
        <v>19</v>
      </c>
      <c r="AG159" s="894">
        <v>7.7456176110884635E-3</v>
      </c>
    </row>
    <row r="160" spans="1:33" ht="30" customHeight="1">
      <c r="A160" s="892" t="s">
        <v>901</v>
      </c>
      <c r="B160" s="893">
        <v>16</v>
      </c>
      <c r="C160" s="893">
        <v>19</v>
      </c>
      <c r="D160" s="893">
        <v>5</v>
      </c>
      <c r="E160" s="893">
        <v>1</v>
      </c>
      <c r="F160" s="893">
        <v>1</v>
      </c>
      <c r="G160" s="893">
        <v>2</v>
      </c>
      <c r="H160" s="893">
        <v>0</v>
      </c>
      <c r="I160" s="893">
        <v>0</v>
      </c>
      <c r="J160" s="893">
        <v>1</v>
      </c>
      <c r="K160" s="893">
        <v>0</v>
      </c>
      <c r="L160" s="893">
        <v>0</v>
      </c>
      <c r="M160" s="893">
        <v>4</v>
      </c>
      <c r="N160" s="893">
        <v>2</v>
      </c>
      <c r="O160" s="893">
        <v>2</v>
      </c>
      <c r="P160" s="893">
        <v>0</v>
      </c>
      <c r="Q160" s="893">
        <v>0</v>
      </c>
      <c r="R160" s="893">
        <v>0</v>
      </c>
      <c r="S160" s="893">
        <v>0</v>
      </c>
      <c r="T160" s="893">
        <v>0</v>
      </c>
      <c r="U160" s="893">
        <v>1</v>
      </c>
      <c r="V160" s="893">
        <v>0</v>
      </c>
      <c r="W160" s="893">
        <v>0</v>
      </c>
      <c r="X160" s="893">
        <v>0</v>
      </c>
      <c r="Y160" s="893">
        <v>1</v>
      </c>
      <c r="Z160" s="893">
        <v>3</v>
      </c>
      <c r="AA160" s="893">
        <v>0</v>
      </c>
      <c r="AB160" s="893">
        <v>4</v>
      </c>
      <c r="AC160" s="893">
        <v>6</v>
      </c>
      <c r="AD160" s="893">
        <v>0</v>
      </c>
      <c r="AE160" s="893">
        <v>0</v>
      </c>
      <c r="AF160" s="893">
        <v>68</v>
      </c>
      <c r="AG160" s="894">
        <v>2.7721157766000815E-2</v>
      </c>
    </row>
    <row r="161" spans="1:33" ht="30" customHeight="1">
      <c r="A161" s="892" t="s">
        <v>902</v>
      </c>
      <c r="B161" s="893">
        <v>30</v>
      </c>
      <c r="C161" s="893">
        <v>29</v>
      </c>
      <c r="D161" s="893">
        <v>12</v>
      </c>
      <c r="E161" s="893">
        <v>0</v>
      </c>
      <c r="F161" s="893">
        <v>0</v>
      </c>
      <c r="G161" s="893">
        <v>4</v>
      </c>
      <c r="H161" s="893">
        <v>4</v>
      </c>
      <c r="I161" s="893">
        <v>1</v>
      </c>
      <c r="J161" s="893">
        <v>0</v>
      </c>
      <c r="K161" s="893">
        <v>0</v>
      </c>
      <c r="L161" s="893">
        <v>0</v>
      </c>
      <c r="M161" s="893">
        <v>1</v>
      </c>
      <c r="N161" s="893">
        <v>5</v>
      </c>
      <c r="O161" s="893">
        <v>2</v>
      </c>
      <c r="P161" s="893">
        <v>0</v>
      </c>
      <c r="Q161" s="893">
        <v>1</v>
      </c>
      <c r="R161" s="893">
        <v>1</v>
      </c>
      <c r="S161" s="893">
        <v>1</v>
      </c>
      <c r="T161" s="893">
        <v>0</v>
      </c>
      <c r="U161" s="893">
        <v>0</v>
      </c>
      <c r="V161" s="893">
        <v>1</v>
      </c>
      <c r="W161" s="893">
        <v>2</v>
      </c>
      <c r="X161" s="893">
        <v>1</v>
      </c>
      <c r="Y161" s="893">
        <v>1</v>
      </c>
      <c r="Z161" s="893">
        <v>11</v>
      </c>
      <c r="AA161" s="893">
        <v>0</v>
      </c>
      <c r="AB161" s="893">
        <v>7</v>
      </c>
      <c r="AC161" s="893">
        <v>10</v>
      </c>
      <c r="AD161" s="893">
        <v>2</v>
      </c>
      <c r="AE161" s="893">
        <v>0</v>
      </c>
      <c r="AF161" s="893">
        <v>126</v>
      </c>
      <c r="AG161" s="894">
        <v>5.1365674684060336E-2</v>
      </c>
    </row>
    <row r="162" spans="1:33" ht="30" customHeight="1">
      <c r="A162" s="892" t="s">
        <v>903</v>
      </c>
      <c r="B162" s="893">
        <v>48</v>
      </c>
      <c r="C162" s="893">
        <v>28</v>
      </c>
      <c r="D162" s="893">
        <v>18</v>
      </c>
      <c r="E162" s="893">
        <v>0</v>
      </c>
      <c r="F162" s="893">
        <v>3</v>
      </c>
      <c r="G162" s="893">
        <v>8</v>
      </c>
      <c r="H162" s="893">
        <v>2</v>
      </c>
      <c r="I162" s="893">
        <v>0</v>
      </c>
      <c r="J162" s="893">
        <v>1</v>
      </c>
      <c r="K162" s="893">
        <v>1</v>
      </c>
      <c r="L162" s="893">
        <v>1</v>
      </c>
      <c r="M162" s="893">
        <v>4</v>
      </c>
      <c r="N162" s="893">
        <v>11</v>
      </c>
      <c r="O162" s="893">
        <v>2</v>
      </c>
      <c r="P162" s="893">
        <v>3</v>
      </c>
      <c r="Q162" s="893">
        <v>1</v>
      </c>
      <c r="R162" s="893">
        <v>2</v>
      </c>
      <c r="S162" s="893">
        <v>1</v>
      </c>
      <c r="T162" s="893">
        <v>2</v>
      </c>
      <c r="U162" s="893">
        <v>2</v>
      </c>
      <c r="V162" s="893">
        <v>1</v>
      </c>
      <c r="W162" s="893">
        <v>2</v>
      </c>
      <c r="X162" s="893">
        <v>2</v>
      </c>
      <c r="Y162" s="893">
        <v>0</v>
      </c>
      <c r="Z162" s="893">
        <v>8</v>
      </c>
      <c r="AA162" s="893">
        <v>1</v>
      </c>
      <c r="AB162" s="893">
        <v>10</v>
      </c>
      <c r="AC162" s="893">
        <v>13</v>
      </c>
      <c r="AD162" s="893">
        <v>1</v>
      </c>
      <c r="AE162" s="893">
        <v>0</v>
      </c>
      <c r="AF162" s="893">
        <v>176</v>
      </c>
      <c r="AG162" s="894">
        <v>7.1748878923766815E-2</v>
      </c>
    </row>
    <row r="163" spans="1:33" ht="30" customHeight="1">
      <c r="A163" s="892" t="s">
        <v>904</v>
      </c>
      <c r="B163" s="893">
        <v>32</v>
      </c>
      <c r="C163" s="893">
        <v>20</v>
      </c>
      <c r="D163" s="893">
        <v>8</v>
      </c>
      <c r="E163" s="893">
        <v>0</v>
      </c>
      <c r="F163" s="893">
        <v>3</v>
      </c>
      <c r="G163" s="893">
        <v>1</v>
      </c>
      <c r="H163" s="893">
        <v>2</v>
      </c>
      <c r="I163" s="893">
        <v>0</v>
      </c>
      <c r="J163" s="893">
        <v>1</v>
      </c>
      <c r="K163" s="893">
        <v>1</v>
      </c>
      <c r="L163" s="893">
        <v>1</v>
      </c>
      <c r="M163" s="893">
        <v>5</v>
      </c>
      <c r="N163" s="893">
        <v>6</v>
      </c>
      <c r="O163" s="893">
        <v>3</v>
      </c>
      <c r="P163" s="893">
        <v>2</v>
      </c>
      <c r="Q163" s="893">
        <v>0</v>
      </c>
      <c r="R163" s="893">
        <v>4</v>
      </c>
      <c r="S163" s="893">
        <v>0</v>
      </c>
      <c r="T163" s="893">
        <v>1</v>
      </c>
      <c r="U163" s="893">
        <v>1</v>
      </c>
      <c r="V163" s="893">
        <v>0</v>
      </c>
      <c r="W163" s="893">
        <v>1</v>
      </c>
      <c r="X163" s="893">
        <v>1</v>
      </c>
      <c r="Y163" s="893">
        <v>1</v>
      </c>
      <c r="Z163" s="893">
        <v>3</v>
      </c>
      <c r="AA163" s="893">
        <v>1</v>
      </c>
      <c r="AB163" s="893">
        <v>4</v>
      </c>
      <c r="AC163" s="893">
        <v>11</v>
      </c>
      <c r="AD163" s="893">
        <v>0</v>
      </c>
      <c r="AE163" s="893">
        <v>3</v>
      </c>
      <c r="AF163" s="893">
        <v>116</v>
      </c>
      <c r="AG163" s="894">
        <v>4.7289033836119036E-2</v>
      </c>
    </row>
    <row r="164" spans="1:33" ht="30" customHeight="1">
      <c r="A164" s="892" t="s">
        <v>905</v>
      </c>
      <c r="B164" s="893">
        <v>80</v>
      </c>
      <c r="C164" s="893">
        <v>59</v>
      </c>
      <c r="D164" s="893">
        <v>19</v>
      </c>
      <c r="E164" s="893">
        <v>0</v>
      </c>
      <c r="F164" s="893">
        <v>6</v>
      </c>
      <c r="G164" s="893">
        <v>12</v>
      </c>
      <c r="H164" s="893">
        <v>11</v>
      </c>
      <c r="I164" s="893">
        <v>12</v>
      </c>
      <c r="J164" s="893">
        <v>4</v>
      </c>
      <c r="K164" s="893">
        <v>5</v>
      </c>
      <c r="L164" s="893">
        <v>4</v>
      </c>
      <c r="M164" s="893">
        <v>9</v>
      </c>
      <c r="N164" s="893">
        <v>22</v>
      </c>
      <c r="O164" s="893">
        <v>11</v>
      </c>
      <c r="P164" s="893">
        <v>9</v>
      </c>
      <c r="Q164" s="893">
        <v>1</v>
      </c>
      <c r="R164" s="893">
        <v>7</v>
      </c>
      <c r="S164" s="893">
        <v>1</v>
      </c>
      <c r="T164" s="893">
        <v>7</v>
      </c>
      <c r="U164" s="893">
        <v>4</v>
      </c>
      <c r="V164" s="893">
        <v>1</v>
      </c>
      <c r="W164" s="893">
        <v>10</v>
      </c>
      <c r="X164" s="893">
        <v>5</v>
      </c>
      <c r="Y164" s="893">
        <v>12</v>
      </c>
      <c r="Z164" s="893">
        <v>10</v>
      </c>
      <c r="AA164" s="893">
        <v>1</v>
      </c>
      <c r="AB164" s="893">
        <v>30</v>
      </c>
      <c r="AC164" s="893">
        <v>37</v>
      </c>
      <c r="AD164" s="893">
        <v>1</v>
      </c>
      <c r="AE164" s="893">
        <v>14</v>
      </c>
      <c r="AF164" s="893">
        <v>404</v>
      </c>
      <c r="AG164" s="894">
        <v>0.16469629025682839</v>
      </c>
    </row>
    <row r="165" spans="1:33" ht="30" customHeight="1">
      <c r="A165" s="892" t="s">
        <v>906</v>
      </c>
      <c r="B165" s="893">
        <v>145</v>
      </c>
      <c r="C165" s="893">
        <v>74</v>
      </c>
      <c r="D165" s="893">
        <v>24</v>
      </c>
      <c r="E165" s="893">
        <v>0</v>
      </c>
      <c r="F165" s="893">
        <v>14</v>
      </c>
      <c r="G165" s="893">
        <v>16</v>
      </c>
      <c r="H165" s="893">
        <v>22</v>
      </c>
      <c r="I165" s="893">
        <v>24</v>
      </c>
      <c r="J165" s="893">
        <v>11</v>
      </c>
      <c r="K165" s="893">
        <v>7</v>
      </c>
      <c r="L165" s="893">
        <v>10</v>
      </c>
      <c r="M165" s="893">
        <v>10</v>
      </c>
      <c r="N165" s="893">
        <v>40</v>
      </c>
      <c r="O165" s="893">
        <v>17</v>
      </c>
      <c r="P165" s="893">
        <v>11</v>
      </c>
      <c r="Q165" s="893">
        <v>5</v>
      </c>
      <c r="R165" s="893">
        <v>14</v>
      </c>
      <c r="S165" s="893">
        <v>1</v>
      </c>
      <c r="T165" s="893">
        <v>11</v>
      </c>
      <c r="U165" s="893">
        <v>3</v>
      </c>
      <c r="V165" s="893">
        <v>3</v>
      </c>
      <c r="W165" s="893">
        <v>11</v>
      </c>
      <c r="X165" s="893">
        <v>8</v>
      </c>
      <c r="Y165" s="893">
        <v>17</v>
      </c>
      <c r="Z165" s="893">
        <v>9</v>
      </c>
      <c r="AA165" s="893">
        <v>6</v>
      </c>
      <c r="AB165" s="893">
        <v>32</v>
      </c>
      <c r="AC165" s="893">
        <v>21</v>
      </c>
      <c r="AD165" s="893">
        <v>0</v>
      </c>
      <c r="AE165" s="893">
        <v>22</v>
      </c>
      <c r="AF165" s="893">
        <v>588</v>
      </c>
      <c r="AG165" s="894">
        <v>0.23970648185894822</v>
      </c>
    </row>
    <row r="166" spans="1:33" ht="30" customHeight="1">
      <c r="A166" s="892" t="s">
        <v>907</v>
      </c>
      <c r="B166" s="893">
        <v>170</v>
      </c>
      <c r="C166" s="893">
        <v>78</v>
      </c>
      <c r="D166" s="893">
        <v>24</v>
      </c>
      <c r="E166" s="893">
        <v>0</v>
      </c>
      <c r="F166" s="893">
        <v>18</v>
      </c>
      <c r="G166" s="893">
        <v>21</v>
      </c>
      <c r="H166" s="893">
        <v>25</v>
      </c>
      <c r="I166" s="893">
        <v>27</v>
      </c>
      <c r="J166" s="893">
        <v>15</v>
      </c>
      <c r="K166" s="893">
        <v>8</v>
      </c>
      <c r="L166" s="893">
        <v>13</v>
      </c>
      <c r="M166" s="893">
        <v>24</v>
      </c>
      <c r="N166" s="893">
        <v>79</v>
      </c>
      <c r="O166" s="893">
        <v>13</v>
      </c>
      <c r="P166" s="893">
        <v>17</v>
      </c>
      <c r="Q166" s="893">
        <v>7</v>
      </c>
      <c r="R166" s="893">
        <v>26</v>
      </c>
      <c r="S166" s="893">
        <v>3</v>
      </c>
      <c r="T166" s="893">
        <v>23</v>
      </c>
      <c r="U166" s="893">
        <v>13</v>
      </c>
      <c r="V166" s="893">
        <v>2</v>
      </c>
      <c r="W166" s="893">
        <v>31</v>
      </c>
      <c r="X166" s="893">
        <v>15</v>
      </c>
      <c r="Y166" s="893">
        <v>20</v>
      </c>
      <c r="Z166" s="893">
        <v>9</v>
      </c>
      <c r="AA166" s="893">
        <v>8</v>
      </c>
      <c r="AB166" s="893">
        <v>62</v>
      </c>
      <c r="AC166" s="893">
        <v>60</v>
      </c>
      <c r="AD166" s="893">
        <v>3</v>
      </c>
      <c r="AE166" s="893">
        <v>20</v>
      </c>
      <c r="AF166" s="893">
        <v>834</v>
      </c>
      <c r="AG166" s="894">
        <v>0.33999184671830412</v>
      </c>
    </row>
    <row r="167" spans="1:33" ht="30" customHeight="1">
      <c r="A167" s="892" t="s">
        <v>908</v>
      </c>
      <c r="B167" s="893">
        <v>23</v>
      </c>
      <c r="C167" s="893">
        <v>10</v>
      </c>
      <c r="D167" s="893">
        <v>1</v>
      </c>
      <c r="E167" s="893">
        <v>0</v>
      </c>
      <c r="F167" s="893">
        <v>4</v>
      </c>
      <c r="G167" s="893">
        <v>2</v>
      </c>
      <c r="H167" s="893">
        <v>1</v>
      </c>
      <c r="I167" s="893">
        <v>4</v>
      </c>
      <c r="J167" s="893">
        <v>2</v>
      </c>
      <c r="K167" s="893">
        <v>0</v>
      </c>
      <c r="L167" s="893">
        <v>2</v>
      </c>
      <c r="M167" s="893">
        <v>4</v>
      </c>
      <c r="N167" s="893">
        <v>6</v>
      </c>
      <c r="O167" s="893">
        <v>0</v>
      </c>
      <c r="P167" s="893">
        <v>2</v>
      </c>
      <c r="Q167" s="893">
        <v>2</v>
      </c>
      <c r="R167" s="893">
        <v>1</v>
      </c>
      <c r="S167" s="893">
        <v>0</v>
      </c>
      <c r="T167" s="893">
        <v>2</v>
      </c>
      <c r="U167" s="893">
        <v>2</v>
      </c>
      <c r="V167" s="893">
        <v>0</v>
      </c>
      <c r="W167" s="893">
        <v>3</v>
      </c>
      <c r="X167" s="893">
        <v>1</v>
      </c>
      <c r="Y167" s="893">
        <v>1</v>
      </c>
      <c r="Z167" s="893">
        <v>0</v>
      </c>
      <c r="AA167" s="893">
        <v>1</v>
      </c>
      <c r="AB167" s="893">
        <v>4</v>
      </c>
      <c r="AC167" s="893">
        <v>3</v>
      </c>
      <c r="AD167" s="893">
        <v>1</v>
      </c>
      <c r="AE167" s="893">
        <v>1</v>
      </c>
      <c r="AF167" s="893">
        <v>83</v>
      </c>
      <c r="AG167" s="894">
        <v>3.3836119037912761E-2</v>
      </c>
    </row>
    <row r="168" spans="1:33" ht="30" customHeight="1" thickBot="1">
      <c r="A168" s="892" t="s">
        <v>909</v>
      </c>
      <c r="B168" s="893">
        <v>7</v>
      </c>
      <c r="C168" s="893">
        <v>7</v>
      </c>
      <c r="D168" s="893">
        <v>1</v>
      </c>
      <c r="E168" s="893">
        <v>0</v>
      </c>
      <c r="F168" s="893">
        <v>8</v>
      </c>
      <c r="G168" s="893">
        <v>3</v>
      </c>
      <c r="H168" s="893">
        <v>1</v>
      </c>
      <c r="I168" s="893">
        <v>0</v>
      </c>
      <c r="J168" s="893">
        <v>0</v>
      </c>
      <c r="K168" s="893">
        <v>1</v>
      </c>
      <c r="L168" s="893">
        <v>0</v>
      </c>
      <c r="M168" s="893">
        <v>0</v>
      </c>
      <c r="N168" s="893">
        <v>0</v>
      </c>
      <c r="O168" s="893">
        <v>0</v>
      </c>
      <c r="P168" s="893">
        <v>0</v>
      </c>
      <c r="Q168" s="893">
        <v>0</v>
      </c>
      <c r="R168" s="893">
        <v>0</v>
      </c>
      <c r="S168" s="893">
        <v>0</v>
      </c>
      <c r="T168" s="893">
        <v>0</v>
      </c>
      <c r="U168" s="893">
        <v>2</v>
      </c>
      <c r="V168" s="893">
        <v>0</v>
      </c>
      <c r="W168" s="893">
        <v>0</v>
      </c>
      <c r="X168" s="893">
        <v>0</v>
      </c>
      <c r="Y168" s="893">
        <v>0</v>
      </c>
      <c r="Z168" s="893">
        <v>0</v>
      </c>
      <c r="AA168" s="893">
        <v>0</v>
      </c>
      <c r="AB168" s="893">
        <v>1</v>
      </c>
      <c r="AC168" s="893">
        <v>2</v>
      </c>
      <c r="AD168" s="893">
        <v>0</v>
      </c>
      <c r="AE168" s="893">
        <v>0</v>
      </c>
      <c r="AF168" s="893">
        <v>33</v>
      </c>
      <c r="AG168" s="894">
        <v>1.3452914798206279E-2</v>
      </c>
    </row>
    <row r="169" spans="1:33" ht="30" customHeight="1" thickTop="1" thickBot="1">
      <c r="A169" s="889" t="s">
        <v>279</v>
      </c>
      <c r="B169" s="895">
        <v>555</v>
      </c>
      <c r="C169" s="895">
        <v>330</v>
      </c>
      <c r="D169" s="895">
        <v>113</v>
      </c>
      <c r="E169" s="895">
        <v>1</v>
      </c>
      <c r="F169" s="895">
        <v>59</v>
      </c>
      <c r="G169" s="895">
        <v>69</v>
      </c>
      <c r="H169" s="895">
        <v>68</v>
      </c>
      <c r="I169" s="895">
        <v>68</v>
      </c>
      <c r="J169" s="895">
        <v>35</v>
      </c>
      <c r="K169" s="895">
        <v>23</v>
      </c>
      <c r="L169" s="895">
        <v>31</v>
      </c>
      <c r="M169" s="895">
        <v>61</v>
      </c>
      <c r="N169" s="895">
        <v>171</v>
      </c>
      <c r="O169" s="895">
        <v>51</v>
      </c>
      <c r="P169" s="895">
        <v>44</v>
      </c>
      <c r="Q169" s="895">
        <v>17</v>
      </c>
      <c r="R169" s="895">
        <v>55</v>
      </c>
      <c r="S169" s="895">
        <v>7</v>
      </c>
      <c r="T169" s="895">
        <v>46</v>
      </c>
      <c r="U169" s="895">
        <v>28</v>
      </c>
      <c r="V169" s="895">
        <v>8</v>
      </c>
      <c r="W169" s="895">
        <v>61</v>
      </c>
      <c r="X169" s="895">
        <v>33</v>
      </c>
      <c r="Y169" s="895">
        <v>53</v>
      </c>
      <c r="Z169" s="895">
        <v>56</v>
      </c>
      <c r="AA169" s="895">
        <v>18</v>
      </c>
      <c r="AB169" s="895">
        <v>155</v>
      </c>
      <c r="AC169" s="895">
        <v>169</v>
      </c>
      <c r="AD169" s="895">
        <v>8</v>
      </c>
      <c r="AE169" s="895">
        <v>60</v>
      </c>
      <c r="AF169" s="895">
        <v>2453</v>
      </c>
      <c r="AG169" s="896">
        <v>1</v>
      </c>
    </row>
    <row r="170" spans="1:33" ht="30" customHeight="1" thickTop="1">
      <c r="A170" s="899" t="s">
        <v>910</v>
      </c>
      <c r="B170" s="1257">
        <v>0.22625356706074196</v>
      </c>
      <c r="C170" s="1257">
        <v>0.13452914798206278</v>
      </c>
      <c r="D170" s="1257">
        <v>4.6066041581736647E-2</v>
      </c>
      <c r="E170" s="1257">
        <v>4.0766408479412964E-4</v>
      </c>
      <c r="F170" s="1257">
        <v>2.405218100285365E-2</v>
      </c>
      <c r="G170" s="1257">
        <v>2.8128821850794947E-2</v>
      </c>
      <c r="H170" s="1257">
        <v>2.7721157766000815E-2</v>
      </c>
      <c r="I170" s="1257">
        <v>2.7721157766000815E-2</v>
      </c>
      <c r="J170" s="1257">
        <v>1.4268242967794538E-2</v>
      </c>
      <c r="K170" s="1257">
        <v>9.3762739502649822E-3</v>
      </c>
      <c r="L170" s="1257">
        <v>1.2637586628618018E-2</v>
      </c>
      <c r="M170" s="1257">
        <v>2.4867509172441907E-2</v>
      </c>
      <c r="N170" s="1257">
        <v>6.9710558499796169E-2</v>
      </c>
      <c r="O170" s="1257">
        <v>2.0790868324500611E-2</v>
      </c>
      <c r="P170" s="1257">
        <v>1.7937219730941704E-2</v>
      </c>
      <c r="Q170" s="1257">
        <v>6.9302894415002037E-3</v>
      </c>
      <c r="R170" s="1257">
        <v>2.2421524663677129E-2</v>
      </c>
      <c r="S170" s="1257">
        <v>2.8536485935589076E-3</v>
      </c>
      <c r="T170" s="1257">
        <v>1.8752547900529964E-2</v>
      </c>
      <c r="U170" s="1257">
        <v>1.141459437423563E-2</v>
      </c>
      <c r="V170" s="1257">
        <v>3.2613126783530371E-3</v>
      </c>
      <c r="W170" s="1257">
        <v>2.4867509172441907E-2</v>
      </c>
      <c r="X170" s="1257">
        <v>1.3452914798206279E-2</v>
      </c>
      <c r="Y170" s="1257">
        <v>2.1606196494088872E-2</v>
      </c>
      <c r="Z170" s="1257">
        <v>2.2829188748471261E-2</v>
      </c>
      <c r="AA170" s="1257">
        <v>7.3379535262943331E-3</v>
      </c>
      <c r="AB170" s="1257">
        <v>6.3187933143090097E-2</v>
      </c>
      <c r="AC170" s="1257">
        <v>6.8895230330207904E-2</v>
      </c>
      <c r="AD170" s="1257">
        <v>3.2613126783530371E-3</v>
      </c>
      <c r="AE170" s="1257">
        <v>2.4459845087647779E-2</v>
      </c>
      <c r="AF170" s="1257">
        <v>1</v>
      </c>
      <c r="AG170" s="894"/>
    </row>
    <row r="171" spans="1:33" ht="15.75" thickBot="1">
      <c r="A171" s="900"/>
      <c r="B171" s="901"/>
      <c r="C171" s="902"/>
      <c r="D171" s="902"/>
      <c r="E171" s="902"/>
      <c r="F171" s="902"/>
      <c r="G171" s="902"/>
      <c r="H171" s="901"/>
      <c r="I171" s="901"/>
      <c r="J171" s="901"/>
      <c r="K171" s="901"/>
      <c r="L171" s="901"/>
      <c r="M171" s="901"/>
      <c r="N171" s="901"/>
      <c r="O171" s="901"/>
      <c r="P171" s="901"/>
      <c r="Q171" s="903"/>
      <c r="R171" s="901"/>
      <c r="S171" s="902"/>
      <c r="T171" s="902"/>
      <c r="U171" s="902"/>
      <c r="V171" s="902"/>
      <c r="W171" s="902"/>
      <c r="X171" s="901"/>
      <c r="Y171" s="901"/>
      <c r="Z171" s="901"/>
      <c r="AA171" s="901"/>
      <c r="AB171" s="901"/>
      <c r="AC171" s="901"/>
      <c r="AD171" s="901"/>
      <c r="AE171" s="901"/>
      <c r="AF171" s="901"/>
    </row>
    <row r="172" spans="1:33" ht="12.75" customHeight="1">
      <c r="A172" s="1356" t="s">
        <v>921</v>
      </c>
      <c r="B172" s="1356"/>
      <c r="C172" s="1356"/>
      <c r="D172" s="1356"/>
      <c r="E172" s="1356"/>
      <c r="F172" s="1356"/>
      <c r="G172" s="1356"/>
      <c r="H172" s="1356"/>
      <c r="I172" s="1356"/>
      <c r="J172" s="1356"/>
      <c r="K172" s="1356"/>
      <c r="L172" s="1356"/>
      <c r="M172" s="1356"/>
      <c r="N172" s="1356"/>
      <c r="O172" s="1356"/>
      <c r="P172" s="1356"/>
      <c r="Q172" s="1356"/>
      <c r="R172" s="1356"/>
      <c r="S172" s="1356"/>
      <c r="T172" s="1356"/>
      <c r="U172" s="1356"/>
      <c r="V172" s="1356"/>
      <c r="W172" s="1356"/>
      <c r="X172" s="1356"/>
      <c r="Y172" s="1356"/>
      <c r="Z172" s="1356"/>
      <c r="AA172" s="1356"/>
      <c r="AB172" s="1356"/>
      <c r="AC172" s="1356"/>
      <c r="AD172" s="1356"/>
      <c r="AE172" s="1356"/>
      <c r="AF172" s="1356"/>
      <c r="AG172" s="1356"/>
    </row>
    <row r="173" spans="1:33">
      <c r="A173" s="376"/>
      <c r="B173" s="298"/>
      <c r="C173" s="297"/>
      <c r="D173" s="297"/>
      <c r="E173" s="297"/>
      <c r="F173" s="297"/>
      <c r="G173" s="297"/>
      <c r="H173" s="298"/>
      <c r="I173" s="298"/>
      <c r="J173" s="298"/>
      <c r="K173" s="298"/>
      <c r="L173" s="298"/>
      <c r="M173" s="298"/>
      <c r="N173" s="298"/>
      <c r="O173" s="298"/>
      <c r="P173" s="377"/>
    </row>
    <row r="174" spans="1:33" ht="15.75">
      <c r="A174" s="305"/>
      <c r="C174" s="303"/>
      <c r="D174" s="303"/>
      <c r="E174" s="303"/>
      <c r="F174" s="303"/>
      <c r="G174" s="303"/>
    </row>
    <row r="175" spans="1:33" ht="15.75">
      <c r="A175" s="305"/>
      <c r="C175" s="303"/>
      <c r="D175" s="303"/>
      <c r="E175" s="303"/>
      <c r="F175" s="303"/>
      <c r="G175" s="303"/>
    </row>
    <row r="176" spans="1:33" ht="15.75">
      <c r="A176" s="305"/>
      <c r="C176" s="303"/>
      <c r="D176" s="303"/>
      <c r="E176" s="303"/>
      <c r="F176" s="303"/>
      <c r="G176" s="303"/>
    </row>
    <row r="177" spans="1:7" ht="15.75">
      <c r="A177" s="305"/>
      <c r="C177" s="303"/>
      <c r="D177" s="303"/>
      <c r="E177" s="303"/>
      <c r="F177" s="303"/>
      <c r="G177" s="303"/>
    </row>
    <row r="178" spans="1:7" ht="15.75">
      <c r="A178" s="305"/>
      <c r="C178" s="303"/>
      <c r="D178" s="303"/>
      <c r="E178" s="303"/>
      <c r="F178" s="303"/>
      <c r="G178" s="303"/>
    </row>
    <row r="179" spans="1:7" ht="15.75">
      <c r="A179" s="305"/>
      <c r="C179" s="303"/>
      <c r="D179" s="303"/>
      <c r="E179" s="303"/>
      <c r="F179" s="303"/>
      <c r="G179" s="303"/>
    </row>
    <row r="180" spans="1:7" ht="15.75">
      <c r="A180" s="305"/>
      <c r="C180" s="303"/>
      <c r="D180" s="303"/>
      <c r="E180" s="303"/>
      <c r="F180" s="303"/>
      <c r="G180" s="303"/>
    </row>
    <row r="181" spans="1:7" ht="15.75">
      <c r="A181" s="305"/>
      <c r="C181" s="303"/>
      <c r="D181" s="303"/>
      <c r="E181" s="303"/>
      <c r="F181" s="303"/>
      <c r="G181" s="303"/>
    </row>
    <row r="182" spans="1:7" ht="15.75">
      <c r="A182" s="305"/>
      <c r="C182" s="303"/>
      <c r="D182" s="303"/>
      <c r="E182" s="303"/>
      <c r="F182" s="303"/>
      <c r="G182" s="303"/>
    </row>
    <row r="183" spans="1:7" ht="15.75">
      <c r="A183" s="305"/>
      <c r="C183" s="303"/>
      <c r="D183" s="303"/>
      <c r="E183" s="303"/>
      <c r="F183" s="303"/>
      <c r="G183" s="303"/>
    </row>
    <row r="184" spans="1:7" ht="15.75">
      <c r="A184" s="305"/>
      <c r="C184" s="303"/>
      <c r="D184" s="303"/>
      <c r="E184" s="303"/>
      <c r="F184" s="303"/>
      <c r="G184" s="303"/>
    </row>
    <row r="185" spans="1:7" ht="15.75">
      <c r="A185" s="305"/>
      <c r="C185" s="303"/>
      <c r="D185" s="303"/>
      <c r="E185" s="303"/>
      <c r="F185" s="303"/>
      <c r="G185" s="303"/>
    </row>
    <row r="186" spans="1:7" ht="15.75">
      <c r="A186" s="305"/>
      <c r="C186" s="303"/>
      <c r="D186" s="303"/>
      <c r="E186" s="303"/>
      <c r="F186" s="303"/>
      <c r="G186" s="303"/>
    </row>
    <row r="187" spans="1:7" ht="15.75">
      <c r="A187" s="305"/>
      <c r="C187" s="303"/>
      <c r="D187" s="303"/>
      <c r="E187" s="303"/>
      <c r="F187" s="303"/>
      <c r="G187" s="303"/>
    </row>
    <row r="188" spans="1:7" ht="15.75">
      <c r="A188" s="305"/>
      <c r="C188" s="303"/>
      <c r="D188" s="303"/>
      <c r="E188" s="303"/>
      <c r="F188" s="303"/>
      <c r="G188" s="303"/>
    </row>
    <row r="189" spans="1:7" ht="15.75">
      <c r="A189" s="305"/>
      <c r="C189" s="303"/>
      <c r="D189" s="303"/>
      <c r="E189" s="303"/>
      <c r="F189" s="303"/>
      <c r="G189" s="303"/>
    </row>
    <row r="190" spans="1:7" ht="15.75">
      <c r="A190" s="305"/>
      <c r="C190" s="303"/>
      <c r="D190" s="303"/>
      <c r="E190" s="303"/>
      <c r="F190" s="303"/>
      <c r="G190" s="303"/>
    </row>
    <row r="191" spans="1:7" ht="15.75">
      <c r="A191" s="305"/>
      <c r="C191" s="303"/>
      <c r="D191" s="303"/>
      <c r="E191" s="303"/>
      <c r="F191" s="303"/>
      <c r="G191" s="303"/>
    </row>
    <row r="192" spans="1:7" ht="15.75">
      <c r="A192" s="305"/>
      <c r="C192" s="303"/>
      <c r="D192" s="303"/>
      <c r="E192" s="303"/>
      <c r="F192" s="303"/>
      <c r="G192" s="303"/>
    </row>
    <row r="193" spans="1:7" ht="15.75">
      <c r="A193" s="305"/>
      <c r="C193" s="303"/>
      <c r="D193" s="303"/>
      <c r="E193" s="303"/>
      <c r="F193" s="303"/>
      <c r="G193" s="303"/>
    </row>
    <row r="194" spans="1:7" ht="15.75">
      <c r="A194" s="96"/>
      <c r="C194" s="303"/>
      <c r="D194" s="303"/>
      <c r="E194" s="303"/>
      <c r="F194" s="303"/>
      <c r="G194" s="303"/>
    </row>
    <row r="195" spans="1:7" ht="15.75">
      <c r="A195" s="96"/>
      <c r="C195" s="303"/>
      <c r="D195" s="303"/>
      <c r="E195" s="303"/>
      <c r="F195" s="303"/>
      <c r="G195" s="303"/>
    </row>
    <row r="196" spans="1:7" ht="15.75">
      <c r="A196" s="96"/>
      <c r="C196" s="303"/>
      <c r="D196" s="303"/>
      <c r="E196" s="303"/>
      <c r="F196" s="303"/>
      <c r="G196" s="303"/>
    </row>
    <row r="197" spans="1:7" ht="15.75">
      <c r="A197" s="96"/>
      <c r="C197" s="303"/>
      <c r="D197" s="303"/>
      <c r="E197" s="303"/>
      <c r="F197" s="303"/>
      <c r="G197" s="303"/>
    </row>
    <row r="198" spans="1:7" ht="15.75">
      <c r="A198" s="96"/>
      <c r="C198" s="303"/>
      <c r="D198" s="303"/>
      <c r="E198" s="303"/>
      <c r="F198" s="303"/>
      <c r="G198" s="303"/>
    </row>
    <row r="199" spans="1:7" ht="15.75">
      <c r="A199" s="96"/>
      <c r="C199" s="303"/>
      <c r="D199" s="303"/>
      <c r="E199" s="303"/>
      <c r="F199" s="303"/>
      <c r="G199" s="303"/>
    </row>
    <row r="200" spans="1:7" ht="15.75">
      <c r="A200" s="96"/>
      <c r="C200" s="303"/>
      <c r="D200" s="303"/>
      <c r="E200" s="303"/>
      <c r="F200" s="303"/>
      <c r="G200" s="303"/>
    </row>
    <row r="201" spans="1:7" ht="15.75">
      <c r="A201" s="96"/>
      <c r="C201" s="303"/>
      <c r="D201" s="303"/>
      <c r="E201" s="303"/>
      <c r="F201" s="303"/>
      <c r="G201" s="303"/>
    </row>
    <row r="202" spans="1:7" ht="15.75">
      <c r="A202" s="96"/>
      <c r="C202" s="303"/>
      <c r="D202" s="303"/>
      <c r="E202" s="303"/>
      <c r="F202" s="303"/>
      <c r="G202" s="303"/>
    </row>
    <row r="203" spans="1:7" ht="15.75">
      <c r="A203" s="96"/>
      <c r="C203" s="303"/>
      <c r="D203" s="303"/>
      <c r="E203" s="303"/>
      <c r="F203" s="303"/>
      <c r="G203" s="303"/>
    </row>
    <row r="204" spans="1:7" ht="15.75">
      <c r="A204" s="96"/>
      <c r="C204" s="303"/>
      <c r="D204" s="303"/>
      <c r="E204" s="303"/>
      <c r="F204" s="303"/>
      <c r="G204" s="303"/>
    </row>
    <row r="205" spans="1:7" ht="15.75">
      <c r="A205" s="96"/>
      <c r="C205" s="303"/>
      <c r="D205" s="303"/>
      <c r="E205" s="303"/>
      <c r="F205" s="303"/>
      <c r="G205" s="303"/>
    </row>
    <row r="206" spans="1:7" ht="15.75">
      <c r="A206" s="96"/>
      <c r="C206" s="303"/>
      <c r="D206" s="303"/>
      <c r="E206" s="303"/>
      <c r="F206" s="303"/>
      <c r="G206" s="303"/>
    </row>
    <row r="207" spans="1:7" ht="15.75">
      <c r="A207" s="96"/>
      <c r="C207" s="303"/>
      <c r="D207" s="303"/>
      <c r="E207" s="303"/>
      <c r="F207" s="303"/>
      <c r="G207" s="303"/>
    </row>
    <row r="208" spans="1:7" ht="15.75">
      <c r="A208" s="96"/>
      <c r="C208" s="303"/>
      <c r="D208" s="303"/>
      <c r="E208" s="303"/>
      <c r="F208" s="303"/>
      <c r="G208" s="303"/>
    </row>
    <row r="209" spans="1:7" ht="15.75">
      <c r="A209" s="96"/>
      <c r="C209" s="303"/>
      <c r="D209" s="303"/>
      <c r="E209" s="303"/>
      <c r="F209" s="303"/>
      <c r="G209" s="303"/>
    </row>
    <row r="210" spans="1:7" ht="15.75">
      <c r="A210" s="96"/>
      <c r="C210" s="303"/>
      <c r="D210" s="303"/>
      <c r="E210" s="303"/>
      <c r="F210" s="303"/>
      <c r="G210" s="303"/>
    </row>
    <row r="211" spans="1:7" ht="15.75">
      <c r="A211" s="96"/>
      <c r="C211" s="303"/>
      <c r="D211" s="303"/>
      <c r="E211" s="303"/>
      <c r="F211" s="303"/>
      <c r="G211" s="303"/>
    </row>
    <row r="212" spans="1:7" ht="15.75">
      <c r="A212" s="96"/>
      <c r="C212" s="303"/>
      <c r="D212" s="303"/>
      <c r="E212" s="303"/>
      <c r="F212" s="303"/>
      <c r="G212" s="303"/>
    </row>
    <row r="213" spans="1:7" ht="15.75">
      <c r="A213" s="96"/>
      <c r="C213" s="303"/>
      <c r="D213" s="303"/>
      <c r="E213" s="303"/>
      <c r="F213" s="303"/>
      <c r="G213" s="303"/>
    </row>
    <row r="214" spans="1:7" ht="15.75">
      <c r="A214" s="96"/>
      <c r="C214" s="303"/>
      <c r="D214" s="303"/>
      <c r="E214" s="303"/>
      <c r="F214" s="303"/>
      <c r="G214" s="303"/>
    </row>
    <row r="215" spans="1:7" ht="15.75">
      <c r="A215" s="96"/>
      <c r="C215" s="303"/>
      <c r="D215" s="303"/>
      <c r="E215" s="303"/>
      <c r="F215" s="303"/>
      <c r="G215" s="303"/>
    </row>
    <row r="216" spans="1:7" ht="15.75">
      <c r="A216" s="96"/>
      <c r="C216" s="303"/>
      <c r="D216" s="303"/>
      <c r="E216" s="303"/>
      <c r="F216" s="303"/>
      <c r="G216" s="303"/>
    </row>
    <row r="217" spans="1:7" ht="15.75">
      <c r="A217" s="96"/>
      <c r="C217" s="303"/>
      <c r="D217" s="303"/>
      <c r="E217" s="303"/>
      <c r="F217" s="303"/>
      <c r="G217" s="303"/>
    </row>
    <row r="218" spans="1:7" ht="15.75">
      <c r="A218" s="96"/>
      <c r="C218" s="303"/>
      <c r="D218" s="303"/>
      <c r="E218" s="303"/>
      <c r="F218" s="303"/>
      <c r="G218" s="303"/>
    </row>
    <row r="219" spans="1:7" ht="15.75">
      <c r="A219" s="96"/>
      <c r="C219" s="303"/>
      <c r="D219" s="303"/>
      <c r="E219" s="303"/>
      <c r="F219" s="303"/>
      <c r="G219" s="303"/>
    </row>
    <row r="220" spans="1:7" ht="15.75">
      <c r="A220" s="96"/>
      <c r="C220" s="303"/>
      <c r="D220" s="303"/>
      <c r="E220" s="303"/>
      <c r="F220" s="303"/>
      <c r="G220" s="303"/>
    </row>
    <row r="221" spans="1:7" ht="15.75">
      <c r="A221" s="96"/>
      <c r="C221" s="303"/>
      <c r="D221" s="303"/>
      <c r="E221" s="303"/>
      <c r="F221" s="303"/>
      <c r="G221" s="303"/>
    </row>
    <row r="222" spans="1:7" ht="15.75">
      <c r="A222" s="96"/>
      <c r="C222" s="303"/>
      <c r="D222" s="303"/>
      <c r="E222" s="303"/>
      <c r="F222" s="303"/>
      <c r="G222" s="303"/>
    </row>
    <row r="223" spans="1:7" ht="15.75">
      <c r="A223" s="96"/>
      <c r="C223" s="303"/>
      <c r="D223" s="303"/>
      <c r="E223" s="303"/>
      <c r="F223" s="303"/>
      <c r="G223" s="303"/>
    </row>
    <row r="224" spans="1:7" ht="15.75">
      <c r="A224" s="96"/>
      <c r="C224" s="303"/>
      <c r="D224" s="303"/>
      <c r="E224" s="303"/>
      <c r="F224" s="303"/>
      <c r="G224" s="303"/>
    </row>
    <row r="225" spans="1:7" ht="15.75">
      <c r="A225" s="96"/>
      <c r="C225" s="303"/>
      <c r="D225" s="303"/>
      <c r="E225" s="303"/>
      <c r="F225" s="303"/>
      <c r="G225" s="303"/>
    </row>
    <row r="226" spans="1:7" ht="15.75">
      <c r="A226" s="96"/>
      <c r="C226" s="303"/>
      <c r="D226" s="303"/>
      <c r="E226" s="303"/>
      <c r="F226" s="303"/>
      <c r="G226" s="303"/>
    </row>
    <row r="227" spans="1:7" ht="15.75">
      <c r="A227" s="96"/>
      <c r="C227" s="303"/>
      <c r="D227" s="303"/>
      <c r="E227" s="303"/>
      <c r="F227" s="303"/>
      <c r="G227" s="303"/>
    </row>
    <row r="228" spans="1:7" ht="15.75">
      <c r="A228" s="96"/>
      <c r="C228" s="303"/>
      <c r="D228" s="303"/>
      <c r="E228" s="303"/>
      <c r="F228" s="303"/>
      <c r="G228" s="303"/>
    </row>
    <row r="229" spans="1:7" ht="15.75">
      <c r="A229" s="96"/>
      <c r="C229" s="303"/>
      <c r="D229" s="303"/>
      <c r="E229" s="303"/>
      <c r="F229" s="303"/>
      <c r="G229" s="303"/>
    </row>
    <row r="230" spans="1:7" ht="15.75">
      <c r="A230" s="96"/>
      <c r="C230" s="303"/>
      <c r="D230" s="303"/>
      <c r="E230" s="303"/>
      <c r="F230" s="303"/>
      <c r="G230" s="303"/>
    </row>
    <row r="231" spans="1:7" ht="15.75">
      <c r="A231" s="96"/>
      <c r="C231" s="303"/>
      <c r="D231" s="303"/>
      <c r="E231" s="303"/>
      <c r="F231" s="303"/>
      <c r="G231" s="303"/>
    </row>
    <row r="232" spans="1:7" ht="15.75">
      <c r="A232" s="96"/>
      <c r="C232" s="303"/>
      <c r="D232" s="303"/>
      <c r="E232" s="303"/>
      <c r="F232" s="303"/>
      <c r="G232" s="303"/>
    </row>
    <row r="233" spans="1:7" ht="15.75">
      <c r="A233" s="96"/>
      <c r="C233" s="303"/>
      <c r="D233" s="303"/>
      <c r="E233" s="303"/>
      <c r="F233" s="303"/>
      <c r="G233" s="303"/>
    </row>
    <row r="234" spans="1:7" ht="15.75">
      <c r="A234" s="96"/>
      <c r="C234" s="303"/>
      <c r="D234" s="303"/>
      <c r="E234" s="303"/>
      <c r="F234" s="303"/>
      <c r="G234" s="303"/>
    </row>
    <row r="235" spans="1:7" ht="15.75">
      <c r="A235" s="96"/>
      <c r="C235" s="303"/>
      <c r="D235" s="303"/>
      <c r="E235" s="303"/>
      <c r="F235" s="303"/>
      <c r="G235" s="303"/>
    </row>
    <row r="236" spans="1:7" ht="15.75">
      <c r="A236" s="96"/>
      <c r="C236" s="303"/>
      <c r="D236" s="303"/>
      <c r="E236" s="303"/>
      <c r="F236" s="303"/>
      <c r="G236" s="303"/>
    </row>
    <row r="237" spans="1:7" ht="15.75">
      <c r="A237" s="96"/>
      <c r="C237" s="303"/>
      <c r="D237" s="303"/>
      <c r="E237" s="303"/>
      <c r="F237" s="303"/>
      <c r="G237" s="303"/>
    </row>
    <row r="238" spans="1:7" ht="15.75">
      <c r="A238" s="96"/>
      <c r="C238" s="303"/>
      <c r="D238" s="303"/>
      <c r="E238" s="303"/>
      <c r="F238" s="303"/>
      <c r="G238" s="303"/>
    </row>
    <row r="239" spans="1:7" ht="15.75">
      <c r="A239" s="96"/>
      <c r="C239" s="303"/>
      <c r="D239" s="303"/>
      <c r="E239" s="303"/>
      <c r="F239" s="303"/>
      <c r="G239" s="303"/>
    </row>
    <row r="240" spans="1:7" ht="15.75">
      <c r="A240" s="96"/>
      <c r="C240" s="303"/>
      <c r="D240" s="303"/>
      <c r="E240" s="303"/>
      <c r="F240" s="303"/>
      <c r="G240" s="303"/>
    </row>
    <row r="241" spans="1:7" ht="15.75">
      <c r="A241" s="96"/>
      <c r="C241" s="303"/>
      <c r="D241" s="303"/>
      <c r="E241" s="303"/>
      <c r="F241" s="303"/>
      <c r="G241" s="303"/>
    </row>
    <row r="242" spans="1:7" ht="15.75">
      <c r="A242" s="96"/>
      <c r="C242" s="303"/>
      <c r="D242" s="303"/>
      <c r="E242" s="303"/>
      <c r="F242" s="303"/>
      <c r="G242" s="303"/>
    </row>
    <row r="243" spans="1:7" ht="15.75">
      <c r="A243" s="96"/>
      <c r="C243" s="303"/>
      <c r="D243" s="303"/>
      <c r="E243" s="303"/>
      <c r="F243" s="303"/>
      <c r="G243" s="303"/>
    </row>
    <row r="244" spans="1:7" ht="15.75">
      <c r="A244" s="96"/>
      <c r="C244" s="303"/>
      <c r="D244" s="303"/>
      <c r="E244" s="303"/>
      <c r="F244" s="303"/>
      <c r="G244" s="303"/>
    </row>
    <row r="245" spans="1:7" ht="15.75">
      <c r="A245" s="96"/>
      <c r="C245" s="303"/>
      <c r="D245" s="303"/>
      <c r="E245" s="303"/>
      <c r="F245" s="303"/>
      <c r="G245" s="303"/>
    </row>
    <row r="246" spans="1:7" ht="15.75">
      <c r="A246" s="96"/>
      <c r="C246" s="303"/>
      <c r="D246" s="303"/>
      <c r="E246" s="303"/>
      <c r="F246" s="303"/>
      <c r="G246" s="303"/>
    </row>
    <row r="247" spans="1:7" ht="15.75">
      <c r="A247" s="96"/>
      <c r="C247" s="303"/>
      <c r="D247" s="303"/>
      <c r="E247" s="303"/>
      <c r="F247" s="303"/>
      <c r="G247" s="303"/>
    </row>
    <row r="248" spans="1:7" ht="15.75">
      <c r="A248" s="96"/>
      <c r="C248" s="303"/>
      <c r="D248" s="303"/>
      <c r="E248" s="303"/>
      <c r="F248" s="303"/>
      <c r="G248" s="303"/>
    </row>
    <row r="249" spans="1:7" ht="15.75">
      <c r="A249" s="96"/>
      <c r="C249" s="303"/>
      <c r="D249" s="303"/>
      <c r="E249" s="303"/>
      <c r="F249" s="303"/>
      <c r="G249" s="303"/>
    </row>
    <row r="250" spans="1:7" ht="15.75">
      <c r="A250" s="96"/>
      <c r="C250" s="303"/>
      <c r="D250" s="303"/>
      <c r="E250" s="303"/>
      <c r="F250" s="303"/>
      <c r="G250" s="303"/>
    </row>
    <row r="251" spans="1:7" ht="15.75">
      <c r="A251" s="96"/>
      <c r="C251" s="303"/>
      <c r="D251" s="303"/>
      <c r="E251" s="303"/>
      <c r="F251" s="303"/>
      <c r="G251" s="303"/>
    </row>
    <row r="252" spans="1:7" ht="15.75">
      <c r="A252" s="96"/>
      <c r="C252" s="303"/>
      <c r="D252" s="303"/>
      <c r="E252" s="303"/>
      <c r="F252" s="303"/>
      <c r="G252" s="303"/>
    </row>
    <row r="253" spans="1:7" ht="15.75">
      <c r="A253" s="96"/>
      <c r="C253" s="303"/>
      <c r="D253" s="303"/>
      <c r="E253" s="303"/>
      <c r="F253" s="303"/>
      <c r="G253" s="303"/>
    </row>
    <row r="254" spans="1:7" ht="15.75">
      <c r="A254" s="96"/>
      <c r="C254" s="303"/>
      <c r="D254" s="303"/>
      <c r="E254" s="303"/>
      <c r="F254" s="303"/>
      <c r="G254" s="303"/>
    </row>
    <row r="255" spans="1:7" ht="15.75">
      <c r="A255" s="96"/>
      <c r="C255" s="303"/>
      <c r="D255" s="303"/>
      <c r="E255" s="303"/>
      <c r="F255" s="303"/>
      <c r="G255" s="303"/>
    </row>
    <row r="256" spans="1:7" ht="15.75">
      <c r="A256" s="96"/>
      <c r="C256" s="303"/>
      <c r="D256" s="303"/>
      <c r="E256" s="303"/>
      <c r="F256" s="303"/>
      <c r="G256" s="303"/>
    </row>
    <row r="257" spans="1:7" ht="15.75">
      <c r="A257" s="96"/>
      <c r="C257" s="303"/>
      <c r="D257" s="303"/>
      <c r="E257" s="303"/>
      <c r="F257" s="303"/>
      <c r="G257" s="303"/>
    </row>
    <row r="258" spans="1:7" ht="15.75">
      <c r="A258" s="96"/>
      <c r="C258" s="303"/>
      <c r="D258" s="303"/>
      <c r="E258" s="303"/>
      <c r="F258" s="303"/>
      <c r="G258" s="303"/>
    </row>
    <row r="259" spans="1:7" ht="15.75">
      <c r="A259" s="96"/>
      <c r="C259" s="303"/>
      <c r="D259" s="303"/>
      <c r="E259" s="303"/>
      <c r="F259" s="303"/>
      <c r="G259" s="303"/>
    </row>
    <row r="260" spans="1:7" ht="15.75">
      <c r="A260" s="96"/>
      <c r="C260" s="303"/>
      <c r="D260" s="303"/>
      <c r="E260" s="303"/>
      <c r="F260" s="303"/>
      <c r="G260" s="303"/>
    </row>
    <row r="261" spans="1:7" ht="15.75">
      <c r="A261" s="96"/>
      <c r="C261" s="303"/>
      <c r="D261" s="303"/>
      <c r="E261" s="303"/>
      <c r="F261" s="303"/>
      <c r="G261" s="303"/>
    </row>
    <row r="262" spans="1:7" ht="15.75">
      <c r="A262" s="96"/>
      <c r="C262" s="303"/>
      <c r="D262" s="303"/>
      <c r="E262" s="303"/>
      <c r="F262" s="303"/>
      <c r="G262" s="303"/>
    </row>
    <row r="263" spans="1:7" ht="15.75">
      <c r="A263" s="96"/>
      <c r="C263" s="303"/>
      <c r="D263" s="303"/>
      <c r="E263" s="303"/>
      <c r="F263" s="303"/>
      <c r="G263" s="303"/>
    </row>
    <row r="264" spans="1:7" ht="15.75">
      <c r="A264" s="96"/>
      <c r="C264" s="303"/>
      <c r="D264" s="303"/>
      <c r="E264" s="303"/>
      <c r="F264" s="303"/>
      <c r="G264" s="303"/>
    </row>
    <row r="265" spans="1:7" ht="15.75">
      <c r="A265" s="96"/>
      <c r="C265" s="303"/>
      <c r="D265" s="303"/>
      <c r="E265" s="303"/>
      <c r="F265" s="303"/>
      <c r="G265" s="303"/>
    </row>
    <row r="266" spans="1:7" ht="15.75">
      <c r="A266" s="96"/>
    </row>
    <row r="267" spans="1:7" ht="15.75">
      <c r="A267" s="96"/>
    </row>
    <row r="268" spans="1:7" ht="15.75">
      <c r="A268" s="96"/>
    </row>
    <row r="269" spans="1:7" ht="15.75">
      <c r="A269" s="96"/>
    </row>
    <row r="270" spans="1:7" ht="15.75">
      <c r="A270" s="96"/>
    </row>
    <row r="271" spans="1:7" ht="15.75">
      <c r="A271" s="96"/>
    </row>
    <row r="272" spans="1:7"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sheetData>
  <mergeCells count="20">
    <mergeCell ref="A89:AG89"/>
    <mergeCell ref="A2:AG2"/>
    <mergeCell ref="A3:AG3"/>
    <mergeCell ref="A4:AG4"/>
    <mergeCell ref="A5:AG5"/>
    <mergeCell ref="A43:AG43"/>
    <mergeCell ref="A45:AG45"/>
    <mergeCell ref="A46:AG46"/>
    <mergeCell ref="A47:AG47"/>
    <mergeCell ref="A48:AG48"/>
    <mergeCell ref="A86:AG86"/>
    <mergeCell ref="A88:AG88"/>
    <mergeCell ref="A134:AG134"/>
    <mergeCell ref="A172:AG172"/>
    <mergeCell ref="A90:AG90"/>
    <mergeCell ref="A91:AG91"/>
    <mergeCell ref="A129:AG129"/>
    <mergeCell ref="A131:AG131"/>
    <mergeCell ref="A132:AG132"/>
    <mergeCell ref="A133:AG133"/>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2"/>
  <sheetViews>
    <sheetView zoomScale="70" zoomScaleNormal="70" workbookViewId="0"/>
  </sheetViews>
  <sheetFormatPr defaultColWidth="17.7109375" defaultRowHeight="15"/>
  <cols>
    <col min="1" max="1" width="21.140625" style="87" customWidth="1"/>
    <col min="2" max="2" width="16.42578125" customWidth="1"/>
    <col min="3" max="7" width="11.140625" customWidth="1"/>
    <col min="8" max="13" width="11.85546875" customWidth="1"/>
    <col min="14" max="17" width="11.28515625" customWidth="1"/>
    <col min="18" max="19" width="15.140625" customWidth="1"/>
    <col min="20" max="20" width="4" customWidth="1"/>
    <col min="257" max="257" width="21.140625" customWidth="1"/>
    <col min="258" max="258" width="16.42578125" customWidth="1"/>
    <col min="259" max="263" width="11.140625" customWidth="1"/>
    <col min="264" max="269" width="11.85546875" customWidth="1"/>
    <col min="270" max="273" width="11.28515625" customWidth="1"/>
    <col min="274" max="275" width="15.140625" customWidth="1"/>
    <col min="276" max="276" width="4" customWidth="1"/>
    <col min="513" max="513" width="21.140625" customWidth="1"/>
    <col min="514" max="514" width="16.42578125" customWidth="1"/>
    <col min="515" max="519" width="11.140625" customWidth="1"/>
    <col min="520" max="525" width="11.85546875" customWidth="1"/>
    <col min="526" max="529" width="11.28515625" customWidth="1"/>
    <col min="530" max="531" width="15.140625" customWidth="1"/>
    <col min="532" max="532" width="4" customWidth="1"/>
    <col min="769" max="769" width="21.140625" customWidth="1"/>
    <col min="770" max="770" width="16.42578125" customWidth="1"/>
    <col min="771" max="775" width="11.140625" customWidth="1"/>
    <col min="776" max="781" width="11.85546875" customWidth="1"/>
    <col min="782" max="785" width="11.28515625" customWidth="1"/>
    <col min="786" max="787" width="15.140625" customWidth="1"/>
    <col min="788" max="788" width="4" customWidth="1"/>
    <col min="1025" max="1025" width="21.140625" customWidth="1"/>
    <col min="1026" max="1026" width="16.42578125" customWidth="1"/>
    <col min="1027" max="1031" width="11.140625" customWidth="1"/>
    <col min="1032" max="1037" width="11.85546875" customWidth="1"/>
    <col min="1038" max="1041" width="11.28515625" customWidth="1"/>
    <col min="1042" max="1043" width="15.140625" customWidth="1"/>
    <col min="1044" max="1044" width="4" customWidth="1"/>
    <col min="1281" max="1281" width="21.140625" customWidth="1"/>
    <col min="1282" max="1282" width="16.42578125" customWidth="1"/>
    <col min="1283" max="1287" width="11.140625" customWidth="1"/>
    <col min="1288" max="1293" width="11.85546875" customWidth="1"/>
    <col min="1294" max="1297" width="11.28515625" customWidth="1"/>
    <col min="1298" max="1299" width="15.140625" customWidth="1"/>
    <col min="1300" max="1300" width="4" customWidth="1"/>
    <col min="1537" max="1537" width="21.140625" customWidth="1"/>
    <col min="1538" max="1538" width="16.42578125" customWidth="1"/>
    <col min="1539" max="1543" width="11.140625" customWidth="1"/>
    <col min="1544" max="1549" width="11.85546875" customWidth="1"/>
    <col min="1550" max="1553" width="11.28515625" customWidth="1"/>
    <col min="1554" max="1555" width="15.140625" customWidth="1"/>
    <col min="1556" max="1556" width="4" customWidth="1"/>
    <col min="1793" max="1793" width="21.140625" customWidth="1"/>
    <col min="1794" max="1794" width="16.42578125" customWidth="1"/>
    <col min="1795" max="1799" width="11.140625" customWidth="1"/>
    <col min="1800" max="1805" width="11.85546875" customWidth="1"/>
    <col min="1806" max="1809" width="11.28515625" customWidth="1"/>
    <col min="1810" max="1811" width="15.140625" customWidth="1"/>
    <col min="1812" max="1812" width="4" customWidth="1"/>
    <col min="2049" max="2049" width="21.140625" customWidth="1"/>
    <col min="2050" max="2050" width="16.42578125" customWidth="1"/>
    <col min="2051" max="2055" width="11.140625" customWidth="1"/>
    <col min="2056" max="2061" width="11.85546875" customWidth="1"/>
    <col min="2062" max="2065" width="11.28515625" customWidth="1"/>
    <col min="2066" max="2067" width="15.140625" customWidth="1"/>
    <col min="2068" max="2068" width="4" customWidth="1"/>
    <col min="2305" max="2305" width="21.140625" customWidth="1"/>
    <col min="2306" max="2306" width="16.42578125" customWidth="1"/>
    <col min="2307" max="2311" width="11.140625" customWidth="1"/>
    <col min="2312" max="2317" width="11.85546875" customWidth="1"/>
    <col min="2318" max="2321" width="11.28515625" customWidth="1"/>
    <col min="2322" max="2323" width="15.140625" customWidth="1"/>
    <col min="2324" max="2324" width="4" customWidth="1"/>
    <col min="2561" max="2561" width="21.140625" customWidth="1"/>
    <col min="2562" max="2562" width="16.42578125" customWidth="1"/>
    <col min="2563" max="2567" width="11.140625" customWidth="1"/>
    <col min="2568" max="2573" width="11.85546875" customWidth="1"/>
    <col min="2574" max="2577" width="11.28515625" customWidth="1"/>
    <col min="2578" max="2579" width="15.140625" customWidth="1"/>
    <col min="2580" max="2580" width="4" customWidth="1"/>
    <col min="2817" max="2817" width="21.140625" customWidth="1"/>
    <col min="2818" max="2818" width="16.42578125" customWidth="1"/>
    <col min="2819" max="2823" width="11.140625" customWidth="1"/>
    <col min="2824" max="2829" width="11.85546875" customWidth="1"/>
    <col min="2830" max="2833" width="11.28515625" customWidth="1"/>
    <col min="2834" max="2835" width="15.140625" customWidth="1"/>
    <col min="2836" max="2836" width="4" customWidth="1"/>
    <col min="3073" max="3073" width="21.140625" customWidth="1"/>
    <col min="3074" max="3074" width="16.42578125" customWidth="1"/>
    <col min="3075" max="3079" width="11.140625" customWidth="1"/>
    <col min="3080" max="3085" width="11.85546875" customWidth="1"/>
    <col min="3086" max="3089" width="11.28515625" customWidth="1"/>
    <col min="3090" max="3091" width="15.140625" customWidth="1"/>
    <col min="3092" max="3092" width="4" customWidth="1"/>
    <col min="3329" max="3329" width="21.140625" customWidth="1"/>
    <col min="3330" max="3330" width="16.42578125" customWidth="1"/>
    <col min="3331" max="3335" width="11.140625" customWidth="1"/>
    <col min="3336" max="3341" width="11.85546875" customWidth="1"/>
    <col min="3342" max="3345" width="11.28515625" customWidth="1"/>
    <col min="3346" max="3347" width="15.140625" customWidth="1"/>
    <col min="3348" max="3348" width="4" customWidth="1"/>
    <col min="3585" max="3585" width="21.140625" customWidth="1"/>
    <col min="3586" max="3586" width="16.42578125" customWidth="1"/>
    <col min="3587" max="3591" width="11.140625" customWidth="1"/>
    <col min="3592" max="3597" width="11.85546875" customWidth="1"/>
    <col min="3598" max="3601" width="11.28515625" customWidth="1"/>
    <col min="3602" max="3603" width="15.140625" customWidth="1"/>
    <col min="3604" max="3604" width="4" customWidth="1"/>
    <col min="3841" max="3841" width="21.140625" customWidth="1"/>
    <col min="3842" max="3842" width="16.42578125" customWidth="1"/>
    <col min="3843" max="3847" width="11.140625" customWidth="1"/>
    <col min="3848" max="3853" width="11.85546875" customWidth="1"/>
    <col min="3854" max="3857" width="11.28515625" customWidth="1"/>
    <col min="3858" max="3859" width="15.140625" customWidth="1"/>
    <col min="3860" max="3860" width="4" customWidth="1"/>
    <col min="4097" max="4097" width="21.140625" customWidth="1"/>
    <col min="4098" max="4098" width="16.42578125" customWidth="1"/>
    <col min="4099" max="4103" width="11.140625" customWidth="1"/>
    <col min="4104" max="4109" width="11.85546875" customWidth="1"/>
    <col min="4110" max="4113" width="11.28515625" customWidth="1"/>
    <col min="4114" max="4115" width="15.140625" customWidth="1"/>
    <col min="4116" max="4116" width="4" customWidth="1"/>
    <col min="4353" max="4353" width="21.140625" customWidth="1"/>
    <col min="4354" max="4354" width="16.42578125" customWidth="1"/>
    <col min="4355" max="4359" width="11.140625" customWidth="1"/>
    <col min="4360" max="4365" width="11.85546875" customWidth="1"/>
    <col min="4366" max="4369" width="11.28515625" customWidth="1"/>
    <col min="4370" max="4371" width="15.140625" customWidth="1"/>
    <col min="4372" max="4372" width="4" customWidth="1"/>
    <col min="4609" max="4609" width="21.140625" customWidth="1"/>
    <col min="4610" max="4610" width="16.42578125" customWidth="1"/>
    <col min="4611" max="4615" width="11.140625" customWidth="1"/>
    <col min="4616" max="4621" width="11.85546875" customWidth="1"/>
    <col min="4622" max="4625" width="11.28515625" customWidth="1"/>
    <col min="4626" max="4627" width="15.140625" customWidth="1"/>
    <col min="4628" max="4628" width="4" customWidth="1"/>
    <col min="4865" max="4865" width="21.140625" customWidth="1"/>
    <col min="4866" max="4866" width="16.42578125" customWidth="1"/>
    <col min="4867" max="4871" width="11.140625" customWidth="1"/>
    <col min="4872" max="4877" width="11.85546875" customWidth="1"/>
    <col min="4878" max="4881" width="11.28515625" customWidth="1"/>
    <col min="4882" max="4883" width="15.140625" customWidth="1"/>
    <col min="4884" max="4884" width="4" customWidth="1"/>
    <col min="5121" max="5121" width="21.140625" customWidth="1"/>
    <col min="5122" max="5122" width="16.42578125" customWidth="1"/>
    <col min="5123" max="5127" width="11.140625" customWidth="1"/>
    <col min="5128" max="5133" width="11.85546875" customWidth="1"/>
    <col min="5134" max="5137" width="11.28515625" customWidth="1"/>
    <col min="5138" max="5139" width="15.140625" customWidth="1"/>
    <col min="5140" max="5140" width="4" customWidth="1"/>
    <col min="5377" max="5377" width="21.140625" customWidth="1"/>
    <col min="5378" max="5378" width="16.42578125" customWidth="1"/>
    <col min="5379" max="5383" width="11.140625" customWidth="1"/>
    <col min="5384" max="5389" width="11.85546875" customWidth="1"/>
    <col min="5390" max="5393" width="11.28515625" customWidth="1"/>
    <col min="5394" max="5395" width="15.140625" customWidth="1"/>
    <col min="5396" max="5396" width="4" customWidth="1"/>
    <col min="5633" max="5633" width="21.140625" customWidth="1"/>
    <col min="5634" max="5634" width="16.42578125" customWidth="1"/>
    <col min="5635" max="5639" width="11.140625" customWidth="1"/>
    <col min="5640" max="5645" width="11.85546875" customWidth="1"/>
    <col min="5646" max="5649" width="11.28515625" customWidth="1"/>
    <col min="5650" max="5651" width="15.140625" customWidth="1"/>
    <col min="5652" max="5652" width="4" customWidth="1"/>
    <col min="5889" max="5889" width="21.140625" customWidth="1"/>
    <col min="5890" max="5890" width="16.42578125" customWidth="1"/>
    <col min="5891" max="5895" width="11.140625" customWidth="1"/>
    <col min="5896" max="5901" width="11.85546875" customWidth="1"/>
    <col min="5902" max="5905" width="11.28515625" customWidth="1"/>
    <col min="5906" max="5907" width="15.140625" customWidth="1"/>
    <col min="5908" max="5908" width="4" customWidth="1"/>
    <col min="6145" max="6145" width="21.140625" customWidth="1"/>
    <col min="6146" max="6146" width="16.42578125" customWidth="1"/>
    <col min="6147" max="6151" width="11.140625" customWidth="1"/>
    <col min="6152" max="6157" width="11.85546875" customWidth="1"/>
    <col min="6158" max="6161" width="11.28515625" customWidth="1"/>
    <col min="6162" max="6163" width="15.140625" customWidth="1"/>
    <col min="6164" max="6164" width="4" customWidth="1"/>
    <col min="6401" max="6401" width="21.140625" customWidth="1"/>
    <col min="6402" max="6402" width="16.42578125" customWidth="1"/>
    <col min="6403" max="6407" width="11.140625" customWidth="1"/>
    <col min="6408" max="6413" width="11.85546875" customWidth="1"/>
    <col min="6414" max="6417" width="11.28515625" customWidth="1"/>
    <col min="6418" max="6419" width="15.140625" customWidth="1"/>
    <col min="6420" max="6420" width="4" customWidth="1"/>
    <col min="6657" max="6657" width="21.140625" customWidth="1"/>
    <col min="6658" max="6658" width="16.42578125" customWidth="1"/>
    <col min="6659" max="6663" width="11.140625" customWidth="1"/>
    <col min="6664" max="6669" width="11.85546875" customWidth="1"/>
    <col min="6670" max="6673" width="11.28515625" customWidth="1"/>
    <col min="6674" max="6675" width="15.140625" customWidth="1"/>
    <col min="6676" max="6676" width="4" customWidth="1"/>
    <col min="6913" max="6913" width="21.140625" customWidth="1"/>
    <col min="6914" max="6914" width="16.42578125" customWidth="1"/>
    <col min="6915" max="6919" width="11.140625" customWidth="1"/>
    <col min="6920" max="6925" width="11.85546875" customWidth="1"/>
    <col min="6926" max="6929" width="11.28515625" customWidth="1"/>
    <col min="6930" max="6931" width="15.140625" customWidth="1"/>
    <col min="6932" max="6932" width="4" customWidth="1"/>
    <col min="7169" max="7169" width="21.140625" customWidth="1"/>
    <col min="7170" max="7170" width="16.42578125" customWidth="1"/>
    <col min="7171" max="7175" width="11.140625" customWidth="1"/>
    <col min="7176" max="7181" width="11.85546875" customWidth="1"/>
    <col min="7182" max="7185" width="11.28515625" customWidth="1"/>
    <col min="7186" max="7187" width="15.140625" customWidth="1"/>
    <col min="7188" max="7188" width="4" customWidth="1"/>
    <col min="7425" max="7425" width="21.140625" customWidth="1"/>
    <col min="7426" max="7426" width="16.42578125" customWidth="1"/>
    <col min="7427" max="7431" width="11.140625" customWidth="1"/>
    <col min="7432" max="7437" width="11.85546875" customWidth="1"/>
    <col min="7438" max="7441" width="11.28515625" customWidth="1"/>
    <col min="7442" max="7443" width="15.140625" customWidth="1"/>
    <col min="7444" max="7444" width="4" customWidth="1"/>
    <col min="7681" max="7681" width="21.140625" customWidth="1"/>
    <col min="7682" max="7682" width="16.42578125" customWidth="1"/>
    <col min="7683" max="7687" width="11.140625" customWidth="1"/>
    <col min="7688" max="7693" width="11.85546875" customWidth="1"/>
    <col min="7694" max="7697" width="11.28515625" customWidth="1"/>
    <col min="7698" max="7699" width="15.140625" customWidth="1"/>
    <col min="7700" max="7700" width="4" customWidth="1"/>
    <col min="7937" max="7937" width="21.140625" customWidth="1"/>
    <col min="7938" max="7938" width="16.42578125" customWidth="1"/>
    <col min="7939" max="7943" width="11.140625" customWidth="1"/>
    <col min="7944" max="7949" width="11.85546875" customWidth="1"/>
    <col min="7950" max="7953" width="11.28515625" customWidth="1"/>
    <col min="7954" max="7955" width="15.140625" customWidth="1"/>
    <col min="7956" max="7956" width="4" customWidth="1"/>
    <col min="8193" max="8193" width="21.140625" customWidth="1"/>
    <col min="8194" max="8194" width="16.42578125" customWidth="1"/>
    <col min="8195" max="8199" width="11.140625" customWidth="1"/>
    <col min="8200" max="8205" width="11.85546875" customWidth="1"/>
    <col min="8206" max="8209" width="11.28515625" customWidth="1"/>
    <col min="8210" max="8211" width="15.140625" customWidth="1"/>
    <col min="8212" max="8212" width="4" customWidth="1"/>
    <col min="8449" max="8449" width="21.140625" customWidth="1"/>
    <col min="8450" max="8450" width="16.42578125" customWidth="1"/>
    <col min="8451" max="8455" width="11.140625" customWidth="1"/>
    <col min="8456" max="8461" width="11.85546875" customWidth="1"/>
    <col min="8462" max="8465" width="11.28515625" customWidth="1"/>
    <col min="8466" max="8467" width="15.140625" customWidth="1"/>
    <col min="8468" max="8468" width="4" customWidth="1"/>
    <col min="8705" max="8705" width="21.140625" customWidth="1"/>
    <col min="8706" max="8706" width="16.42578125" customWidth="1"/>
    <col min="8707" max="8711" width="11.140625" customWidth="1"/>
    <col min="8712" max="8717" width="11.85546875" customWidth="1"/>
    <col min="8718" max="8721" width="11.28515625" customWidth="1"/>
    <col min="8722" max="8723" width="15.140625" customWidth="1"/>
    <col min="8724" max="8724" width="4" customWidth="1"/>
    <col min="8961" max="8961" width="21.140625" customWidth="1"/>
    <col min="8962" max="8962" width="16.42578125" customWidth="1"/>
    <col min="8963" max="8967" width="11.140625" customWidth="1"/>
    <col min="8968" max="8973" width="11.85546875" customWidth="1"/>
    <col min="8974" max="8977" width="11.28515625" customWidth="1"/>
    <col min="8978" max="8979" width="15.140625" customWidth="1"/>
    <col min="8980" max="8980" width="4" customWidth="1"/>
    <col min="9217" max="9217" width="21.140625" customWidth="1"/>
    <col min="9218" max="9218" width="16.42578125" customWidth="1"/>
    <col min="9219" max="9223" width="11.140625" customWidth="1"/>
    <col min="9224" max="9229" width="11.85546875" customWidth="1"/>
    <col min="9230" max="9233" width="11.28515625" customWidth="1"/>
    <col min="9234" max="9235" width="15.140625" customWidth="1"/>
    <col min="9236" max="9236" width="4" customWidth="1"/>
    <col min="9473" max="9473" width="21.140625" customWidth="1"/>
    <col min="9474" max="9474" width="16.42578125" customWidth="1"/>
    <col min="9475" max="9479" width="11.140625" customWidth="1"/>
    <col min="9480" max="9485" width="11.85546875" customWidth="1"/>
    <col min="9486" max="9489" width="11.28515625" customWidth="1"/>
    <col min="9490" max="9491" width="15.140625" customWidth="1"/>
    <col min="9492" max="9492" width="4" customWidth="1"/>
    <col min="9729" max="9729" width="21.140625" customWidth="1"/>
    <col min="9730" max="9730" width="16.42578125" customWidth="1"/>
    <col min="9731" max="9735" width="11.140625" customWidth="1"/>
    <col min="9736" max="9741" width="11.85546875" customWidth="1"/>
    <col min="9742" max="9745" width="11.28515625" customWidth="1"/>
    <col min="9746" max="9747" width="15.140625" customWidth="1"/>
    <col min="9748" max="9748" width="4" customWidth="1"/>
    <col min="9985" max="9985" width="21.140625" customWidth="1"/>
    <col min="9986" max="9986" width="16.42578125" customWidth="1"/>
    <col min="9987" max="9991" width="11.140625" customWidth="1"/>
    <col min="9992" max="9997" width="11.85546875" customWidth="1"/>
    <col min="9998" max="10001" width="11.28515625" customWidth="1"/>
    <col min="10002" max="10003" width="15.140625" customWidth="1"/>
    <col min="10004" max="10004" width="4" customWidth="1"/>
    <col min="10241" max="10241" width="21.140625" customWidth="1"/>
    <col min="10242" max="10242" width="16.42578125" customWidth="1"/>
    <col min="10243" max="10247" width="11.140625" customWidth="1"/>
    <col min="10248" max="10253" width="11.85546875" customWidth="1"/>
    <col min="10254" max="10257" width="11.28515625" customWidth="1"/>
    <col min="10258" max="10259" width="15.140625" customWidth="1"/>
    <col min="10260" max="10260" width="4" customWidth="1"/>
    <col min="10497" max="10497" width="21.140625" customWidth="1"/>
    <col min="10498" max="10498" width="16.42578125" customWidth="1"/>
    <col min="10499" max="10503" width="11.140625" customWidth="1"/>
    <col min="10504" max="10509" width="11.85546875" customWidth="1"/>
    <col min="10510" max="10513" width="11.28515625" customWidth="1"/>
    <col min="10514" max="10515" width="15.140625" customWidth="1"/>
    <col min="10516" max="10516" width="4" customWidth="1"/>
    <col min="10753" max="10753" width="21.140625" customWidth="1"/>
    <col min="10754" max="10754" width="16.42578125" customWidth="1"/>
    <col min="10755" max="10759" width="11.140625" customWidth="1"/>
    <col min="10760" max="10765" width="11.85546875" customWidth="1"/>
    <col min="10766" max="10769" width="11.28515625" customWidth="1"/>
    <col min="10770" max="10771" width="15.140625" customWidth="1"/>
    <col min="10772" max="10772" width="4" customWidth="1"/>
    <col min="11009" max="11009" width="21.140625" customWidth="1"/>
    <col min="11010" max="11010" width="16.42578125" customWidth="1"/>
    <col min="11011" max="11015" width="11.140625" customWidth="1"/>
    <col min="11016" max="11021" width="11.85546875" customWidth="1"/>
    <col min="11022" max="11025" width="11.28515625" customWidth="1"/>
    <col min="11026" max="11027" width="15.140625" customWidth="1"/>
    <col min="11028" max="11028" width="4" customWidth="1"/>
    <col min="11265" max="11265" width="21.140625" customWidth="1"/>
    <col min="11266" max="11266" width="16.42578125" customWidth="1"/>
    <col min="11267" max="11271" width="11.140625" customWidth="1"/>
    <col min="11272" max="11277" width="11.85546875" customWidth="1"/>
    <col min="11278" max="11281" width="11.28515625" customWidth="1"/>
    <col min="11282" max="11283" width="15.140625" customWidth="1"/>
    <col min="11284" max="11284" width="4" customWidth="1"/>
    <col min="11521" max="11521" width="21.140625" customWidth="1"/>
    <col min="11522" max="11522" width="16.42578125" customWidth="1"/>
    <col min="11523" max="11527" width="11.140625" customWidth="1"/>
    <col min="11528" max="11533" width="11.85546875" customWidth="1"/>
    <col min="11534" max="11537" width="11.28515625" customWidth="1"/>
    <col min="11538" max="11539" width="15.140625" customWidth="1"/>
    <col min="11540" max="11540" width="4" customWidth="1"/>
    <col min="11777" max="11777" width="21.140625" customWidth="1"/>
    <col min="11778" max="11778" width="16.42578125" customWidth="1"/>
    <col min="11779" max="11783" width="11.140625" customWidth="1"/>
    <col min="11784" max="11789" width="11.85546875" customWidth="1"/>
    <col min="11790" max="11793" width="11.28515625" customWidth="1"/>
    <col min="11794" max="11795" width="15.140625" customWidth="1"/>
    <col min="11796" max="11796" width="4" customWidth="1"/>
    <col min="12033" max="12033" width="21.140625" customWidth="1"/>
    <col min="12034" max="12034" width="16.42578125" customWidth="1"/>
    <col min="12035" max="12039" width="11.140625" customWidth="1"/>
    <col min="12040" max="12045" width="11.85546875" customWidth="1"/>
    <col min="12046" max="12049" width="11.28515625" customWidth="1"/>
    <col min="12050" max="12051" width="15.140625" customWidth="1"/>
    <col min="12052" max="12052" width="4" customWidth="1"/>
    <col min="12289" max="12289" width="21.140625" customWidth="1"/>
    <col min="12290" max="12290" width="16.42578125" customWidth="1"/>
    <col min="12291" max="12295" width="11.140625" customWidth="1"/>
    <col min="12296" max="12301" width="11.85546875" customWidth="1"/>
    <col min="12302" max="12305" width="11.28515625" customWidth="1"/>
    <col min="12306" max="12307" width="15.140625" customWidth="1"/>
    <col min="12308" max="12308" width="4" customWidth="1"/>
    <col min="12545" max="12545" width="21.140625" customWidth="1"/>
    <col min="12546" max="12546" width="16.42578125" customWidth="1"/>
    <col min="12547" max="12551" width="11.140625" customWidth="1"/>
    <col min="12552" max="12557" width="11.85546875" customWidth="1"/>
    <col min="12558" max="12561" width="11.28515625" customWidth="1"/>
    <col min="12562" max="12563" width="15.140625" customWidth="1"/>
    <col min="12564" max="12564" width="4" customWidth="1"/>
    <col min="12801" max="12801" width="21.140625" customWidth="1"/>
    <col min="12802" max="12802" width="16.42578125" customWidth="1"/>
    <col min="12803" max="12807" width="11.140625" customWidth="1"/>
    <col min="12808" max="12813" width="11.85546875" customWidth="1"/>
    <col min="12814" max="12817" width="11.28515625" customWidth="1"/>
    <col min="12818" max="12819" width="15.140625" customWidth="1"/>
    <col min="12820" max="12820" width="4" customWidth="1"/>
    <col min="13057" max="13057" width="21.140625" customWidth="1"/>
    <col min="13058" max="13058" width="16.42578125" customWidth="1"/>
    <col min="13059" max="13063" width="11.140625" customWidth="1"/>
    <col min="13064" max="13069" width="11.85546875" customWidth="1"/>
    <col min="13070" max="13073" width="11.28515625" customWidth="1"/>
    <col min="13074" max="13075" width="15.140625" customWidth="1"/>
    <col min="13076" max="13076" width="4" customWidth="1"/>
    <col min="13313" max="13313" width="21.140625" customWidth="1"/>
    <col min="13314" max="13314" width="16.42578125" customWidth="1"/>
    <col min="13315" max="13319" width="11.140625" customWidth="1"/>
    <col min="13320" max="13325" width="11.85546875" customWidth="1"/>
    <col min="13326" max="13329" width="11.28515625" customWidth="1"/>
    <col min="13330" max="13331" width="15.140625" customWidth="1"/>
    <col min="13332" max="13332" width="4" customWidth="1"/>
    <col min="13569" max="13569" width="21.140625" customWidth="1"/>
    <col min="13570" max="13570" width="16.42578125" customWidth="1"/>
    <col min="13571" max="13575" width="11.140625" customWidth="1"/>
    <col min="13576" max="13581" width="11.85546875" customWidth="1"/>
    <col min="13582" max="13585" width="11.28515625" customWidth="1"/>
    <col min="13586" max="13587" width="15.140625" customWidth="1"/>
    <col min="13588" max="13588" width="4" customWidth="1"/>
    <col min="13825" max="13825" width="21.140625" customWidth="1"/>
    <col min="13826" max="13826" width="16.42578125" customWidth="1"/>
    <col min="13827" max="13831" width="11.140625" customWidth="1"/>
    <col min="13832" max="13837" width="11.85546875" customWidth="1"/>
    <col min="13838" max="13841" width="11.28515625" customWidth="1"/>
    <col min="13842" max="13843" width="15.140625" customWidth="1"/>
    <col min="13844" max="13844" width="4" customWidth="1"/>
    <col min="14081" max="14081" width="21.140625" customWidth="1"/>
    <col min="14082" max="14082" width="16.42578125" customWidth="1"/>
    <col min="14083" max="14087" width="11.140625" customWidth="1"/>
    <col min="14088" max="14093" width="11.85546875" customWidth="1"/>
    <col min="14094" max="14097" width="11.28515625" customWidth="1"/>
    <col min="14098" max="14099" width="15.140625" customWidth="1"/>
    <col min="14100" max="14100" width="4" customWidth="1"/>
    <col min="14337" max="14337" width="21.140625" customWidth="1"/>
    <col min="14338" max="14338" width="16.42578125" customWidth="1"/>
    <col min="14339" max="14343" width="11.140625" customWidth="1"/>
    <col min="14344" max="14349" width="11.85546875" customWidth="1"/>
    <col min="14350" max="14353" width="11.28515625" customWidth="1"/>
    <col min="14354" max="14355" width="15.140625" customWidth="1"/>
    <col min="14356" max="14356" width="4" customWidth="1"/>
    <col min="14593" max="14593" width="21.140625" customWidth="1"/>
    <col min="14594" max="14594" width="16.42578125" customWidth="1"/>
    <col min="14595" max="14599" width="11.140625" customWidth="1"/>
    <col min="14600" max="14605" width="11.85546875" customWidth="1"/>
    <col min="14606" max="14609" width="11.28515625" customWidth="1"/>
    <col min="14610" max="14611" width="15.140625" customWidth="1"/>
    <col min="14612" max="14612" width="4" customWidth="1"/>
    <col min="14849" max="14849" width="21.140625" customWidth="1"/>
    <col min="14850" max="14850" width="16.42578125" customWidth="1"/>
    <col min="14851" max="14855" width="11.140625" customWidth="1"/>
    <col min="14856" max="14861" width="11.85546875" customWidth="1"/>
    <col min="14862" max="14865" width="11.28515625" customWidth="1"/>
    <col min="14866" max="14867" width="15.140625" customWidth="1"/>
    <col min="14868" max="14868" width="4" customWidth="1"/>
    <col min="15105" max="15105" width="21.140625" customWidth="1"/>
    <col min="15106" max="15106" width="16.42578125" customWidth="1"/>
    <col min="15107" max="15111" width="11.140625" customWidth="1"/>
    <col min="15112" max="15117" width="11.85546875" customWidth="1"/>
    <col min="15118" max="15121" width="11.28515625" customWidth="1"/>
    <col min="15122" max="15123" width="15.140625" customWidth="1"/>
    <col min="15124" max="15124" width="4" customWidth="1"/>
    <col min="15361" max="15361" width="21.140625" customWidth="1"/>
    <col min="15362" max="15362" width="16.42578125" customWidth="1"/>
    <col min="15363" max="15367" width="11.140625" customWidth="1"/>
    <col min="15368" max="15373" width="11.85546875" customWidth="1"/>
    <col min="15374" max="15377" width="11.28515625" customWidth="1"/>
    <col min="15378" max="15379" width="15.140625" customWidth="1"/>
    <col min="15380" max="15380" width="4" customWidth="1"/>
    <col min="15617" max="15617" width="21.140625" customWidth="1"/>
    <col min="15618" max="15618" width="16.42578125" customWidth="1"/>
    <col min="15619" max="15623" width="11.140625" customWidth="1"/>
    <col min="15624" max="15629" width="11.85546875" customWidth="1"/>
    <col min="15630" max="15633" width="11.28515625" customWidth="1"/>
    <col min="15634" max="15635" width="15.140625" customWidth="1"/>
    <col min="15636" max="15636" width="4" customWidth="1"/>
    <col min="15873" max="15873" width="21.140625" customWidth="1"/>
    <col min="15874" max="15874" width="16.42578125" customWidth="1"/>
    <col min="15875" max="15879" width="11.140625" customWidth="1"/>
    <col min="15880" max="15885" width="11.85546875" customWidth="1"/>
    <col min="15886" max="15889" width="11.28515625" customWidth="1"/>
    <col min="15890" max="15891" width="15.140625" customWidth="1"/>
    <col min="15892" max="15892" width="4" customWidth="1"/>
    <col min="16129" max="16129" width="21.140625" customWidth="1"/>
    <col min="16130" max="16130" width="16.42578125" customWidth="1"/>
    <col min="16131" max="16135" width="11.140625" customWidth="1"/>
    <col min="16136" max="16141" width="11.85546875" customWidth="1"/>
    <col min="16142" max="16145" width="11.28515625" customWidth="1"/>
    <col min="16146" max="16147" width="15.140625" customWidth="1"/>
    <col min="16148" max="16148" width="4" customWidth="1"/>
  </cols>
  <sheetData>
    <row r="1" spans="1:24" s="87" customFormat="1" ht="20.25" customHeight="1">
      <c r="A1" s="904"/>
      <c r="B1" s="904"/>
      <c r="C1" s="904"/>
      <c r="D1" s="904"/>
      <c r="E1" s="904"/>
      <c r="F1" s="904"/>
      <c r="G1" s="904"/>
      <c r="H1" s="904"/>
      <c r="I1" s="904"/>
      <c r="J1" s="904"/>
      <c r="K1" s="904"/>
      <c r="L1" s="904"/>
      <c r="M1" s="904" t="s">
        <v>591</v>
      </c>
      <c r="N1" s="904"/>
      <c r="O1" s="904"/>
      <c r="P1" s="904"/>
      <c r="Q1" s="904"/>
      <c r="R1" s="904"/>
      <c r="S1" s="904"/>
    </row>
    <row r="2" spans="1:24" s="87" customFormat="1" ht="29.25" customHeight="1">
      <c r="A2" s="1360" t="s">
        <v>1249</v>
      </c>
      <c r="B2" s="1360"/>
      <c r="C2" s="1360"/>
      <c r="D2" s="1360"/>
      <c r="E2" s="1360"/>
      <c r="F2" s="1360"/>
      <c r="G2" s="1360"/>
      <c r="H2" s="1360"/>
      <c r="I2" s="1360"/>
      <c r="J2" s="1360"/>
      <c r="K2" s="1360"/>
      <c r="L2" s="1360"/>
      <c r="M2" s="1360"/>
      <c r="N2" s="1360"/>
      <c r="O2" s="1360"/>
      <c r="P2" s="1360"/>
      <c r="Q2" s="1360"/>
      <c r="R2" s="1360"/>
      <c r="S2" s="1360"/>
    </row>
    <row r="3" spans="1:24" s="87" customFormat="1" ht="29.25" customHeight="1">
      <c r="A3" s="1360" t="s">
        <v>1250</v>
      </c>
      <c r="B3" s="1360"/>
      <c r="C3" s="1360"/>
      <c r="D3" s="1360"/>
      <c r="E3" s="1360"/>
      <c r="F3" s="1360"/>
      <c r="G3" s="1360"/>
      <c r="H3" s="1360"/>
      <c r="I3" s="1360"/>
      <c r="J3" s="1360"/>
      <c r="K3" s="1360"/>
      <c r="L3" s="1360"/>
      <c r="M3" s="1360"/>
      <c r="N3" s="1360"/>
      <c r="O3" s="1360"/>
      <c r="P3" s="1360"/>
      <c r="Q3" s="1360"/>
      <c r="R3" s="1360"/>
      <c r="S3" s="1360"/>
    </row>
    <row r="4" spans="1:24" s="87" customFormat="1" ht="29.25" customHeight="1">
      <c r="A4" s="1361" t="s">
        <v>584</v>
      </c>
      <c r="B4" s="1361"/>
      <c r="C4" s="1361"/>
      <c r="D4" s="1361"/>
      <c r="E4" s="1361"/>
      <c r="F4" s="1361"/>
      <c r="G4" s="1361"/>
      <c r="H4" s="1361"/>
      <c r="I4" s="1362"/>
      <c r="J4" s="1361"/>
      <c r="K4" s="1361"/>
      <c r="L4" s="1361"/>
      <c r="M4" s="1361"/>
      <c r="N4" s="1361"/>
      <c r="O4" s="1361"/>
      <c r="P4" s="1361"/>
      <c r="Q4" s="1361"/>
      <c r="R4" s="1361"/>
      <c r="S4" s="1361"/>
    </row>
    <row r="5" spans="1:24" s="87" customFormat="1" ht="29.25" customHeight="1">
      <c r="A5" s="1363" t="s">
        <v>274</v>
      </c>
      <c r="B5" s="1363"/>
      <c r="C5" s="1363"/>
      <c r="D5" s="1363"/>
      <c r="E5" s="1363"/>
      <c r="F5" s="1363"/>
      <c r="G5" s="1363"/>
      <c r="H5" s="1363"/>
      <c r="I5" s="1363"/>
      <c r="J5" s="1363"/>
      <c r="K5" s="1363"/>
      <c r="L5" s="1363"/>
      <c r="M5" s="1363"/>
      <c r="N5" s="1363"/>
      <c r="O5" s="1363"/>
      <c r="P5" s="1363"/>
      <c r="Q5" s="1363"/>
      <c r="R5" s="1363"/>
      <c r="S5" s="1363"/>
    </row>
    <row r="6" spans="1:24" s="87" customFormat="1" ht="18.75" customHeight="1">
      <c r="A6" s="904"/>
      <c r="B6" s="904"/>
      <c r="C6" s="904"/>
      <c r="D6" s="904"/>
      <c r="E6" s="904"/>
      <c r="F6" s="904"/>
      <c r="G6" s="904"/>
      <c r="H6" s="904"/>
      <c r="I6" s="904"/>
      <c r="J6" s="904"/>
      <c r="K6" s="904"/>
      <c r="L6" s="904"/>
      <c r="M6" s="904"/>
      <c r="N6" s="904"/>
      <c r="O6" s="904"/>
      <c r="P6" s="904"/>
      <c r="Q6" s="904"/>
      <c r="R6" s="904"/>
      <c r="S6" s="904"/>
    </row>
    <row r="7" spans="1:24" s="87" customFormat="1" ht="12.75" customHeight="1"/>
    <row r="8" spans="1:24" s="87" customFormat="1" ht="12.75">
      <c r="A8" s="905"/>
      <c r="B8" s="906" t="s">
        <v>1109</v>
      </c>
      <c r="C8" s="1364" t="s">
        <v>1251</v>
      </c>
      <c r="D8" s="1364"/>
      <c r="E8" s="1364"/>
      <c r="F8" s="1364"/>
      <c r="G8" s="1364"/>
      <c r="H8" s="1364" t="s">
        <v>1252</v>
      </c>
      <c r="I8" s="1364"/>
      <c r="J8" s="1364"/>
      <c r="K8" s="1364"/>
      <c r="L8" s="1364"/>
      <c r="M8" s="1364" t="s">
        <v>1253</v>
      </c>
      <c r="N8" s="1364"/>
      <c r="O8" s="1364"/>
      <c r="P8" s="1364"/>
      <c r="Q8" s="1364"/>
      <c r="R8" s="1364" t="s">
        <v>1113</v>
      </c>
      <c r="S8" s="1364"/>
    </row>
    <row r="9" spans="1:24" s="87" customFormat="1" ht="13.5" thickBot="1">
      <c r="A9" s="905"/>
      <c r="B9" s="906" t="s">
        <v>1114</v>
      </c>
      <c r="C9" s="905"/>
      <c r="D9" s="905"/>
      <c r="E9" s="905"/>
      <c r="F9" s="905"/>
      <c r="G9" s="905"/>
      <c r="H9" s="905"/>
      <c r="I9" s="905"/>
      <c r="J9" s="905"/>
      <c r="K9" s="905"/>
      <c r="L9" s="905"/>
      <c r="M9" s="905"/>
      <c r="N9" s="905"/>
      <c r="O9" s="905"/>
      <c r="P9" s="905"/>
      <c r="Q9" s="905"/>
      <c r="R9" s="905"/>
      <c r="S9" s="905"/>
    </row>
    <row r="10" spans="1:24" s="701" customFormat="1" ht="17.25" thickTop="1" thickBot="1">
      <c r="A10" s="907"/>
      <c r="B10" s="908" t="s">
        <v>1116</v>
      </c>
      <c r="C10" s="908" t="s">
        <v>275</v>
      </c>
      <c r="D10" s="908" t="s">
        <v>277</v>
      </c>
      <c r="E10" s="908" t="s">
        <v>276</v>
      </c>
      <c r="F10" s="908" t="s">
        <v>278</v>
      </c>
      <c r="G10" s="908" t="s">
        <v>279</v>
      </c>
      <c r="H10" s="908" t="s">
        <v>275</v>
      </c>
      <c r="I10" s="908" t="s">
        <v>277</v>
      </c>
      <c r="J10" s="908" t="s">
        <v>276</v>
      </c>
      <c r="K10" s="908" t="s">
        <v>278</v>
      </c>
      <c r="L10" s="908" t="s">
        <v>279</v>
      </c>
      <c r="M10" s="908" t="s">
        <v>275</v>
      </c>
      <c r="N10" s="908" t="s">
        <v>277</v>
      </c>
      <c r="O10" s="908" t="s">
        <v>276</v>
      </c>
      <c r="P10" s="908" t="s">
        <v>278</v>
      </c>
      <c r="Q10" s="908" t="s">
        <v>279</v>
      </c>
      <c r="R10" s="908" t="s">
        <v>1117</v>
      </c>
      <c r="S10" s="908" t="s">
        <v>1118</v>
      </c>
    </row>
    <row r="11" spans="1:24" ht="17.25" thickTop="1" thickBot="1">
      <c r="A11" s="1359" t="s">
        <v>1254</v>
      </c>
      <c r="B11" s="1359"/>
      <c r="C11" s="1359"/>
      <c r="D11" s="1359" t="s">
        <v>591</v>
      </c>
      <c r="E11" s="909" t="s">
        <v>591</v>
      </c>
      <c r="F11" s="909"/>
      <c r="G11" s="909" t="s">
        <v>591</v>
      </c>
      <c r="H11" s="909"/>
      <c r="I11" s="909" t="s">
        <v>591</v>
      </c>
      <c r="J11" s="909" t="s">
        <v>591</v>
      </c>
      <c r="K11" s="909"/>
      <c r="L11" s="909"/>
      <c r="M11" s="909"/>
      <c r="N11" s="909"/>
      <c r="O11" s="909"/>
      <c r="P11" s="909"/>
      <c r="Q11" s="909"/>
      <c r="R11" s="909"/>
      <c r="S11" s="909"/>
    </row>
    <row r="12" spans="1:24" ht="11.25" customHeight="1" thickTop="1">
      <c r="A12" s="593"/>
      <c r="B12" s="579" t="s">
        <v>591</v>
      </c>
      <c r="D12" s="579" t="s">
        <v>591</v>
      </c>
      <c r="E12" s="580" t="s">
        <v>591</v>
      </c>
      <c r="F12" s="580"/>
      <c r="G12" s="580" t="s">
        <v>591</v>
      </c>
      <c r="I12" s="579" t="s">
        <v>591</v>
      </c>
      <c r="J12" s="579" t="s">
        <v>591</v>
      </c>
      <c r="K12" s="579"/>
      <c r="L12" s="581"/>
      <c r="M12" s="581"/>
      <c r="N12" s="581"/>
      <c r="O12" s="581"/>
      <c r="P12" s="581"/>
      <c r="X12" s="581"/>
    </row>
    <row r="13" spans="1:24" ht="13.5" customHeight="1">
      <c r="A13" s="582" t="s">
        <v>119</v>
      </c>
      <c r="B13" s="910">
        <v>1721853.5</v>
      </c>
      <c r="C13" s="910">
        <v>145583.34</v>
      </c>
      <c r="D13" s="910">
        <v>0</v>
      </c>
      <c r="E13" s="910">
        <v>206266.12</v>
      </c>
      <c r="F13" s="910">
        <v>0</v>
      </c>
      <c r="G13" s="910">
        <v>351849.45999999996</v>
      </c>
      <c r="H13" s="910">
        <v>145859.20000000001</v>
      </c>
      <c r="I13" s="910">
        <v>0</v>
      </c>
      <c r="J13" s="910">
        <v>207304.99</v>
      </c>
      <c r="K13" s="910">
        <v>0</v>
      </c>
      <c r="L13" s="910">
        <v>353164.19</v>
      </c>
      <c r="M13" s="910">
        <v>275.86000000001513</v>
      </c>
      <c r="N13" s="910">
        <v>0</v>
      </c>
      <c r="O13" s="910">
        <v>1038.8699999999953</v>
      </c>
      <c r="P13" s="910">
        <v>0</v>
      </c>
      <c r="Q13" s="910">
        <v>1314.7300000000105</v>
      </c>
      <c r="R13" s="911">
        <v>0.20434343572202859</v>
      </c>
      <c r="S13" s="911">
        <v>0.205106990809613</v>
      </c>
    </row>
    <row r="14" spans="1:24" ht="13.5" customHeight="1">
      <c r="A14" s="582" t="s">
        <v>121</v>
      </c>
      <c r="B14" s="910">
        <v>519455.97</v>
      </c>
      <c r="C14" s="910">
        <v>38828.9</v>
      </c>
      <c r="D14" s="910">
        <v>0</v>
      </c>
      <c r="E14" s="910">
        <v>73589.52</v>
      </c>
      <c r="F14" s="910">
        <v>0</v>
      </c>
      <c r="G14" s="910">
        <v>112418.42000000001</v>
      </c>
      <c r="H14" s="910">
        <v>39081.93</v>
      </c>
      <c r="I14" s="910">
        <v>0</v>
      </c>
      <c r="J14" s="910">
        <v>75666.7</v>
      </c>
      <c r="K14" s="910">
        <v>0</v>
      </c>
      <c r="L14" s="910">
        <v>114748.63</v>
      </c>
      <c r="M14" s="910">
        <v>253.02999999999884</v>
      </c>
      <c r="N14" s="910">
        <v>0</v>
      </c>
      <c r="O14" s="910">
        <v>2077.179999999993</v>
      </c>
      <c r="P14" s="910">
        <v>0</v>
      </c>
      <c r="Q14" s="910">
        <v>2330.2099999999919</v>
      </c>
      <c r="R14" s="911">
        <v>0.21641568581837653</v>
      </c>
      <c r="S14" s="911">
        <v>0.22090155206032189</v>
      </c>
    </row>
    <row r="15" spans="1:24" ht="13.5" customHeight="1">
      <c r="A15" s="582" t="s">
        <v>123</v>
      </c>
      <c r="B15" s="910">
        <v>206266.64</v>
      </c>
      <c r="C15" s="910">
        <v>18719.22</v>
      </c>
      <c r="D15" s="910">
        <v>0</v>
      </c>
      <c r="E15" s="910">
        <v>16782.759999999998</v>
      </c>
      <c r="F15" s="910">
        <v>0</v>
      </c>
      <c r="G15" s="910">
        <v>35501.979999999996</v>
      </c>
      <c r="H15" s="910">
        <v>25644.86</v>
      </c>
      <c r="I15" s="910">
        <v>0</v>
      </c>
      <c r="J15" s="910">
        <v>25414.58</v>
      </c>
      <c r="K15" s="910">
        <v>0</v>
      </c>
      <c r="L15" s="910">
        <v>51059.44</v>
      </c>
      <c r="M15" s="910">
        <v>6925.6399999999994</v>
      </c>
      <c r="N15" s="910">
        <v>0</v>
      </c>
      <c r="O15" s="910">
        <v>8631.8200000000033</v>
      </c>
      <c r="P15" s="910">
        <v>0</v>
      </c>
      <c r="Q15" s="910">
        <v>15557.460000000003</v>
      </c>
      <c r="R15" s="911">
        <v>0.17211692593625413</v>
      </c>
      <c r="S15" s="911">
        <v>0.24754094990833223</v>
      </c>
    </row>
    <row r="16" spans="1:24" ht="11.25" customHeight="1">
      <c r="A16" s="593"/>
      <c r="B16" s="910" t="s">
        <v>591</v>
      </c>
      <c r="C16" s="910" t="s">
        <v>591</v>
      </c>
      <c r="D16" s="910" t="s">
        <v>591</v>
      </c>
      <c r="E16" s="910" t="s">
        <v>591</v>
      </c>
      <c r="F16" s="910" t="s">
        <v>591</v>
      </c>
      <c r="G16" s="910" t="s">
        <v>591</v>
      </c>
      <c r="H16" s="910" t="s">
        <v>591</v>
      </c>
      <c r="I16" s="910" t="s">
        <v>591</v>
      </c>
      <c r="J16" s="910" t="s">
        <v>591</v>
      </c>
      <c r="K16" s="910" t="s">
        <v>591</v>
      </c>
      <c r="L16" s="303"/>
      <c r="M16" s="303"/>
      <c r="N16" s="910" t="s">
        <v>591</v>
      </c>
      <c r="O16" s="303"/>
      <c r="P16" s="303"/>
      <c r="Q16" s="303"/>
      <c r="R16" s="75"/>
      <c r="S16" s="75"/>
      <c r="U16" s="581"/>
      <c r="V16" s="581"/>
      <c r="W16" s="581"/>
      <c r="X16" s="581"/>
    </row>
    <row r="17" spans="1:26" s="916" customFormat="1" ht="15.75">
      <c r="A17" s="912" t="s">
        <v>279</v>
      </c>
      <c r="B17" s="913">
        <v>2447576.11</v>
      </c>
      <c r="C17" s="913">
        <v>203131.46</v>
      </c>
      <c r="D17" s="913">
        <v>0</v>
      </c>
      <c r="E17" s="913">
        <v>296638.40000000002</v>
      </c>
      <c r="F17" s="913">
        <v>0</v>
      </c>
      <c r="G17" s="913">
        <v>499769.86</v>
      </c>
      <c r="H17" s="913">
        <v>210585.99</v>
      </c>
      <c r="I17" s="913">
        <v>0</v>
      </c>
      <c r="J17" s="913">
        <v>308386.27</v>
      </c>
      <c r="K17" s="913">
        <v>0</v>
      </c>
      <c r="L17" s="913">
        <v>518972.26</v>
      </c>
      <c r="M17" s="913">
        <v>7454.5300000000134</v>
      </c>
      <c r="N17" s="913">
        <v>0</v>
      </c>
      <c r="O17" s="913">
        <v>11747.869999999992</v>
      </c>
      <c r="P17" s="913">
        <v>0</v>
      </c>
      <c r="Q17" s="913">
        <v>19202.400000000005</v>
      </c>
      <c r="R17" s="914">
        <v>0.20418971159184912</v>
      </c>
      <c r="S17" s="914">
        <v>0.21203518774335481</v>
      </c>
      <c r="T17" s="915" t="s">
        <v>591</v>
      </c>
      <c r="U17" s="915"/>
      <c r="V17" s="915"/>
      <c r="W17" s="915"/>
      <c r="X17" s="915"/>
      <c r="Y17" s="915"/>
      <c r="Z17" s="915"/>
    </row>
    <row r="18" spans="1:26" ht="22.5" customHeight="1" thickBot="1">
      <c r="A18" s="593"/>
      <c r="B18" s="917"/>
      <c r="C18" s="917" t="s">
        <v>591</v>
      </c>
      <c r="D18" s="918" t="s">
        <v>591</v>
      </c>
      <c r="E18" s="918" t="s">
        <v>591</v>
      </c>
      <c r="F18" s="918"/>
      <c r="G18" s="917"/>
      <c r="H18" s="917"/>
      <c r="I18" s="917"/>
      <c r="J18" s="917"/>
      <c r="K18" s="917"/>
      <c r="L18" s="917" t="s">
        <v>591</v>
      </c>
      <c r="M18" s="917" t="s">
        <v>591</v>
      </c>
      <c r="N18" s="917" t="s">
        <v>591</v>
      </c>
      <c r="O18" s="917" t="s">
        <v>591</v>
      </c>
      <c r="P18" s="917"/>
      <c r="Q18" s="917" t="s">
        <v>591</v>
      </c>
      <c r="R18" s="919" t="s">
        <v>591</v>
      </c>
      <c r="S18" s="919" t="s">
        <v>591</v>
      </c>
      <c r="T18" s="579" t="s">
        <v>591</v>
      </c>
      <c r="U18" s="581"/>
      <c r="V18" s="581"/>
    </row>
    <row r="19" spans="1:26" s="701" customFormat="1" ht="21" customHeight="1" thickTop="1" thickBot="1">
      <c r="A19" s="1359" t="s">
        <v>593</v>
      </c>
      <c r="B19" s="1359"/>
      <c r="C19" s="1359"/>
      <c r="D19" s="1359"/>
      <c r="E19" s="920" t="s">
        <v>591</v>
      </c>
      <c r="F19" s="920"/>
      <c r="G19" s="920"/>
      <c r="H19" s="920"/>
      <c r="I19" s="920"/>
      <c r="J19" s="920"/>
      <c r="K19" s="920"/>
      <c r="L19" s="920" t="s">
        <v>591</v>
      </c>
      <c r="M19" s="920"/>
      <c r="N19" s="920"/>
      <c r="O19" s="920"/>
      <c r="P19" s="920"/>
      <c r="Q19" s="920" t="s">
        <v>591</v>
      </c>
      <c r="R19" s="920"/>
      <c r="S19" s="920"/>
    </row>
    <row r="20" spans="1:26" ht="16.5" customHeight="1" thickTop="1">
      <c r="A20" s="441"/>
      <c r="B20" s="917" t="s">
        <v>591</v>
      </c>
      <c r="C20" s="393"/>
      <c r="D20" s="917" t="s">
        <v>591</v>
      </c>
      <c r="E20" s="917" t="s">
        <v>591</v>
      </c>
      <c r="F20" s="917"/>
      <c r="G20" s="917" t="s">
        <v>591</v>
      </c>
      <c r="H20" s="917" t="s">
        <v>591</v>
      </c>
      <c r="I20" s="917" t="s">
        <v>591</v>
      </c>
      <c r="J20" s="917" t="s">
        <v>591</v>
      </c>
      <c r="K20" s="917"/>
      <c r="L20" s="917" t="s">
        <v>591</v>
      </c>
      <c r="M20" s="917" t="s">
        <v>591</v>
      </c>
      <c r="N20" s="917" t="s">
        <v>591</v>
      </c>
      <c r="O20" s="393"/>
      <c r="P20" s="393"/>
      <c r="Q20" s="393"/>
    </row>
    <row r="21" spans="1:26" ht="13.5" customHeight="1">
      <c r="A21" s="582" t="s">
        <v>134</v>
      </c>
      <c r="B21" s="918">
        <v>706195.9</v>
      </c>
      <c r="C21" s="918">
        <v>44437.91</v>
      </c>
      <c r="D21" s="918">
        <v>0</v>
      </c>
      <c r="E21" s="918">
        <v>121589.02</v>
      </c>
      <c r="F21" s="918">
        <v>1.66</v>
      </c>
      <c r="G21" s="918">
        <v>166028.59</v>
      </c>
      <c r="H21" s="918">
        <v>71333.08</v>
      </c>
      <c r="I21" s="918">
        <v>0.69</v>
      </c>
      <c r="J21" s="918">
        <v>157949.47</v>
      </c>
      <c r="K21" s="918">
        <v>15.54</v>
      </c>
      <c r="L21" s="918">
        <v>229298.78</v>
      </c>
      <c r="M21" s="918">
        <v>26895.17</v>
      </c>
      <c r="N21" s="918">
        <v>0.69</v>
      </c>
      <c r="O21" s="918">
        <v>36360.449999999997</v>
      </c>
      <c r="P21" s="918">
        <v>13.879999999999999</v>
      </c>
      <c r="Q21" s="918">
        <v>63270.189999999995</v>
      </c>
      <c r="R21" s="921">
        <v>0.23510273848941915</v>
      </c>
      <c r="S21" s="921">
        <v>0.32469571120421398</v>
      </c>
    </row>
    <row r="22" spans="1:26" ht="13.5" customHeight="1">
      <c r="A22" s="582" t="s">
        <v>136</v>
      </c>
      <c r="B22" s="918">
        <v>421745.19</v>
      </c>
      <c r="C22" s="918">
        <v>26646.5</v>
      </c>
      <c r="D22" s="918">
        <v>0</v>
      </c>
      <c r="E22" s="918">
        <v>65950.41</v>
      </c>
      <c r="F22" s="918">
        <v>0</v>
      </c>
      <c r="G22" s="918">
        <v>92596.91</v>
      </c>
      <c r="H22" s="918">
        <v>30205.01</v>
      </c>
      <c r="I22" s="918">
        <v>0</v>
      </c>
      <c r="J22" s="918">
        <v>75590.210000000006</v>
      </c>
      <c r="K22" s="918">
        <v>0</v>
      </c>
      <c r="L22" s="918">
        <v>105795.22</v>
      </c>
      <c r="M22" s="918">
        <v>3558.5099999999984</v>
      </c>
      <c r="N22" s="918">
        <v>0</v>
      </c>
      <c r="O22" s="918">
        <v>9639.8000000000029</v>
      </c>
      <c r="P22" s="918">
        <v>0</v>
      </c>
      <c r="Q22" s="918">
        <v>13198.310000000001</v>
      </c>
      <c r="R22" s="921">
        <v>0.21955652890789343</v>
      </c>
      <c r="S22" s="921">
        <v>0.2508510411227215</v>
      </c>
    </row>
    <row r="23" spans="1:26" ht="13.5" customHeight="1">
      <c r="A23" s="582" t="s">
        <v>138</v>
      </c>
      <c r="B23" s="918">
        <v>320534.86</v>
      </c>
      <c r="C23" s="918">
        <v>13129.92</v>
      </c>
      <c r="D23" s="918">
        <v>0</v>
      </c>
      <c r="E23" s="918">
        <v>76461.06</v>
      </c>
      <c r="F23" s="918">
        <v>0</v>
      </c>
      <c r="G23" s="918">
        <v>89590.98</v>
      </c>
      <c r="H23" s="918">
        <v>14062.64</v>
      </c>
      <c r="I23" s="918">
        <v>0</v>
      </c>
      <c r="J23" s="918">
        <v>88046.54</v>
      </c>
      <c r="K23" s="918">
        <v>0</v>
      </c>
      <c r="L23" s="918">
        <v>102109.18</v>
      </c>
      <c r="M23" s="918">
        <v>932.71999999999935</v>
      </c>
      <c r="N23" s="918">
        <v>0</v>
      </c>
      <c r="O23" s="918">
        <v>11585.479999999996</v>
      </c>
      <c r="P23" s="918">
        <v>0</v>
      </c>
      <c r="Q23" s="918">
        <v>12518.199999999995</v>
      </c>
      <c r="R23" s="921">
        <v>0.27950463796667857</v>
      </c>
      <c r="S23" s="921">
        <v>0.31855873648189154</v>
      </c>
    </row>
    <row r="24" spans="1:26" ht="13.5" customHeight="1">
      <c r="A24" s="582" t="s">
        <v>140</v>
      </c>
      <c r="B24" s="918">
        <v>100784.45</v>
      </c>
      <c r="C24" s="918">
        <v>3708.02</v>
      </c>
      <c r="D24" s="918">
        <v>0</v>
      </c>
      <c r="E24" s="918">
        <v>24389.439999999999</v>
      </c>
      <c r="F24" s="918">
        <v>0</v>
      </c>
      <c r="G24" s="918">
        <v>28097.46</v>
      </c>
      <c r="H24" s="918">
        <v>4557.99</v>
      </c>
      <c r="I24" s="918">
        <v>0</v>
      </c>
      <c r="J24" s="918">
        <v>27032.21</v>
      </c>
      <c r="K24" s="918">
        <v>0</v>
      </c>
      <c r="L24" s="918">
        <v>31590.199999999997</v>
      </c>
      <c r="M24" s="918">
        <v>849.9699999999998</v>
      </c>
      <c r="N24" s="918">
        <v>0</v>
      </c>
      <c r="O24" s="918">
        <v>2642.7700000000004</v>
      </c>
      <c r="P24" s="918">
        <v>0</v>
      </c>
      <c r="Q24" s="918">
        <v>3492.7400000000002</v>
      </c>
      <c r="R24" s="921">
        <v>0.27878765027739894</v>
      </c>
      <c r="S24" s="921">
        <v>0.31344319485793687</v>
      </c>
    </row>
    <row r="25" spans="1:26" ht="13.5" customHeight="1">
      <c r="A25" s="582" t="s">
        <v>142</v>
      </c>
      <c r="B25" s="918">
        <v>118300.85</v>
      </c>
      <c r="C25" s="918">
        <v>6944.76</v>
      </c>
      <c r="D25" s="918">
        <v>0</v>
      </c>
      <c r="E25" s="918">
        <v>19204.89</v>
      </c>
      <c r="F25" s="918">
        <v>0</v>
      </c>
      <c r="G25" s="918">
        <v>26149.65</v>
      </c>
      <c r="H25" s="918">
        <v>7607.69</v>
      </c>
      <c r="I25" s="918">
        <v>0</v>
      </c>
      <c r="J25" s="918">
        <v>22770</v>
      </c>
      <c r="K25" s="918">
        <v>0</v>
      </c>
      <c r="L25" s="918">
        <v>30377.69</v>
      </c>
      <c r="M25" s="918">
        <v>662.92999999999938</v>
      </c>
      <c r="N25" s="918">
        <v>0</v>
      </c>
      <c r="O25" s="918">
        <v>3565.1100000000006</v>
      </c>
      <c r="P25" s="918">
        <v>0</v>
      </c>
      <c r="Q25" s="918">
        <v>4228.04</v>
      </c>
      <c r="R25" s="921">
        <v>0.22104363578114611</v>
      </c>
      <c r="S25" s="921">
        <v>0.25678336208066127</v>
      </c>
    </row>
    <row r="26" spans="1:26" ht="13.5" customHeight="1">
      <c r="A26" s="582" t="s">
        <v>176</v>
      </c>
      <c r="B26" s="918">
        <v>78844.42</v>
      </c>
      <c r="C26" s="918">
        <v>6542.28</v>
      </c>
      <c r="D26" s="918">
        <v>0</v>
      </c>
      <c r="E26" s="918">
        <v>8506.41</v>
      </c>
      <c r="F26" s="918">
        <v>0</v>
      </c>
      <c r="G26" s="918">
        <v>15048.689999999999</v>
      </c>
      <c r="H26" s="918">
        <v>6920.61</v>
      </c>
      <c r="I26" s="918">
        <v>0</v>
      </c>
      <c r="J26" s="918">
        <v>11154.74</v>
      </c>
      <c r="K26" s="918">
        <v>0</v>
      </c>
      <c r="L26" s="918">
        <v>18075.349999999999</v>
      </c>
      <c r="M26" s="918">
        <v>378.32999999999993</v>
      </c>
      <c r="N26" s="918">
        <v>0</v>
      </c>
      <c r="O26" s="918">
        <v>2648.33</v>
      </c>
      <c r="P26" s="918">
        <v>0</v>
      </c>
      <c r="Q26" s="918">
        <v>3026.66</v>
      </c>
      <c r="R26" s="921">
        <v>0.19086563132812695</v>
      </c>
      <c r="S26" s="921">
        <v>0.22925338280121788</v>
      </c>
    </row>
    <row r="27" spans="1:26" ht="13.5" customHeight="1">
      <c r="A27" s="582" t="s">
        <v>144</v>
      </c>
      <c r="B27" s="918">
        <v>162223.53</v>
      </c>
      <c r="C27" s="918">
        <v>13843.96</v>
      </c>
      <c r="D27" s="918">
        <v>0</v>
      </c>
      <c r="E27" s="918">
        <v>18384.25</v>
      </c>
      <c r="F27" s="918">
        <v>0</v>
      </c>
      <c r="G27" s="918">
        <v>32228.21</v>
      </c>
      <c r="H27" s="918">
        <v>14028.31</v>
      </c>
      <c r="I27" s="918">
        <v>0</v>
      </c>
      <c r="J27" s="918">
        <v>20058.939999999999</v>
      </c>
      <c r="K27" s="918">
        <v>0</v>
      </c>
      <c r="L27" s="918">
        <v>34087.25</v>
      </c>
      <c r="M27" s="918">
        <v>184.35000000000036</v>
      </c>
      <c r="N27" s="918">
        <v>0</v>
      </c>
      <c r="O27" s="918">
        <v>1674.6899999999987</v>
      </c>
      <c r="P27" s="918">
        <v>0</v>
      </c>
      <c r="Q27" s="918">
        <v>1859.0399999999991</v>
      </c>
      <c r="R27" s="921">
        <v>0.19866544637513436</v>
      </c>
      <c r="S27" s="921">
        <v>0.21012518960720433</v>
      </c>
    </row>
    <row r="28" spans="1:26" ht="13.5" customHeight="1">
      <c r="A28" s="582" t="s">
        <v>146</v>
      </c>
      <c r="B28" s="918">
        <v>76812.55</v>
      </c>
      <c r="C28" s="918">
        <v>7283.41</v>
      </c>
      <c r="D28" s="918">
        <v>0</v>
      </c>
      <c r="E28" s="918">
        <v>5235.2299999999996</v>
      </c>
      <c r="F28" s="918">
        <v>0</v>
      </c>
      <c r="G28" s="918">
        <v>12518.64</v>
      </c>
      <c r="H28" s="918">
        <v>8323.17</v>
      </c>
      <c r="I28" s="918">
        <v>0</v>
      </c>
      <c r="J28" s="918">
        <v>6490.77</v>
      </c>
      <c r="K28" s="918">
        <v>0</v>
      </c>
      <c r="L28" s="918">
        <v>14813.94</v>
      </c>
      <c r="M28" s="918">
        <v>1039.7600000000002</v>
      </c>
      <c r="N28" s="918">
        <v>0</v>
      </c>
      <c r="O28" s="918">
        <v>1255.5400000000009</v>
      </c>
      <c r="P28" s="918">
        <v>0</v>
      </c>
      <c r="Q28" s="918">
        <v>2295.3000000000011</v>
      </c>
      <c r="R28" s="921">
        <v>0.16297649277364179</v>
      </c>
      <c r="S28" s="921">
        <v>0.19285832848928983</v>
      </c>
    </row>
    <row r="29" spans="1:26" ht="13.5" customHeight="1">
      <c r="A29" s="582" t="s">
        <v>148</v>
      </c>
      <c r="B29" s="918">
        <v>90119.06</v>
      </c>
      <c r="C29" s="918">
        <v>9179.61</v>
      </c>
      <c r="D29" s="918">
        <v>0</v>
      </c>
      <c r="E29" s="918">
        <v>9038.16</v>
      </c>
      <c r="F29" s="918">
        <v>0</v>
      </c>
      <c r="G29" s="918">
        <v>18217.77</v>
      </c>
      <c r="H29" s="918">
        <v>12283.22</v>
      </c>
      <c r="I29" s="918">
        <v>0</v>
      </c>
      <c r="J29" s="918">
        <v>11205.17</v>
      </c>
      <c r="K29" s="918">
        <v>0</v>
      </c>
      <c r="L29" s="918">
        <v>23488.39</v>
      </c>
      <c r="M29" s="918">
        <v>3103.6099999999988</v>
      </c>
      <c r="N29" s="918">
        <v>0</v>
      </c>
      <c r="O29" s="918">
        <v>2167.0100000000002</v>
      </c>
      <c r="P29" s="918">
        <v>0</v>
      </c>
      <c r="Q29" s="918">
        <v>5270.619999999999</v>
      </c>
      <c r="R29" s="921">
        <v>0.20215224171224158</v>
      </c>
      <c r="S29" s="921">
        <v>0.26063731690055358</v>
      </c>
    </row>
    <row r="30" spans="1:26" ht="13.5" customHeight="1">
      <c r="A30" s="582" t="s">
        <v>150</v>
      </c>
      <c r="B30" s="918">
        <v>61618.53</v>
      </c>
      <c r="C30" s="918">
        <v>6622.17</v>
      </c>
      <c r="D30" s="918">
        <v>0</v>
      </c>
      <c r="E30" s="918">
        <v>1702</v>
      </c>
      <c r="F30" s="918">
        <v>0</v>
      </c>
      <c r="G30" s="918">
        <v>8324.17</v>
      </c>
      <c r="H30" s="918">
        <v>6859.36</v>
      </c>
      <c r="I30" s="918">
        <v>0</v>
      </c>
      <c r="J30" s="918">
        <v>2012.41</v>
      </c>
      <c r="K30" s="918">
        <v>0</v>
      </c>
      <c r="L30" s="918">
        <v>8871.77</v>
      </c>
      <c r="M30" s="918">
        <v>237.1899999999996</v>
      </c>
      <c r="N30" s="918">
        <v>0</v>
      </c>
      <c r="O30" s="918">
        <v>310.41000000000008</v>
      </c>
      <c r="P30" s="918">
        <v>0</v>
      </c>
      <c r="Q30" s="918">
        <v>547.59999999999968</v>
      </c>
      <c r="R30" s="921">
        <v>0.13509199261975255</v>
      </c>
      <c r="S30" s="921">
        <v>0.14397892971481144</v>
      </c>
    </row>
    <row r="31" spans="1:26" ht="13.5" customHeight="1">
      <c r="A31" s="582" t="s">
        <v>152</v>
      </c>
      <c r="B31" s="918">
        <v>65155.75</v>
      </c>
      <c r="C31" s="918">
        <v>6543.4</v>
      </c>
      <c r="D31" s="918">
        <v>0</v>
      </c>
      <c r="E31" s="918">
        <v>3234.98</v>
      </c>
      <c r="F31" s="918">
        <v>0</v>
      </c>
      <c r="G31" s="918">
        <v>9778.3799999999992</v>
      </c>
      <c r="H31" s="918">
        <v>6593.99</v>
      </c>
      <c r="I31" s="918">
        <v>0</v>
      </c>
      <c r="J31" s="918">
        <v>4099.01</v>
      </c>
      <c r="K31" s="918">
        <v>0</v>
      </c>
      <c r="L31" s="918">
        <v>10693</v>
      </c>
      <c r="M31" s="918">
        <v>50.590000000000146</v>
      </c>
      <c r="N31" s="918">
        <v>0</v>
      </c>
      <c r="O31" s="918">
        <v>864.0300000000002</v>
      </c>
      <c r="P31" s="918">
        <v>0</v>
      </c>
      <c r="Q31" s="918">
        <v>914.62000000000035</v>
      </c>
      <c r="R31" s="921">
        <v>0.15007700778519162</v>
      </c>
      <c r="S31" s="921">
        <v>0.16411444883989518</v>
      </c>
    </row>
    <row r="32" spans="1:26" ht="13.5" customHeight="1">
      <c r="A32" s="582" t="s">
        <v>164</v>
      </c>
      <c r="B32" s="918">
        <v>24528.400000000001</v>
      </c>
      <c r="C32" s="918">
        <v>2705.75</v>
      </c>
      <c r="D32" s="918">
        <v>0</v>
      </c>
      <c r="E32" s="918">
        <v>84.55</v>
      </c>
      <c r="F32" s="918">
        <v>0</v>
      </c>
      <c r="G32" s="918">
        <v>2790.3</v>
      </c>
      <c r="H32" s="918">
        <v>3032.02</v>
      </c>
      <c r="I32" s="918">
        <v>0</v>
      </c>
      <c r="J32" s="918">
        <v>554.27</v>
      </c>
      <c r="K32" s="918">
        <v>0</v>
      </c>
      <c r="L32" s="918">
        <v>3586.29</v>
      </c>
      <c r="M32" s="918">
        <v>326.27</v>
      </c>
      <c r="N32" s="918">
        <v>0</v>
      </c>
      <c r="O32" s="918">
        <v>469.71999999999997</v>
      </c>
      <c r="P32" s="918">
        <v>0</v>
      </c>
      <c r="Q32" s="918">
        <v>795.99</v>
      </c>
      <c r="R32" s="921">
        <v>0.11375792958366628</v>
      </c>
      <c r="S32" s="921">
        <v>0.14620969977658549</v>
      </c>
    </row>
    <row r="33" spans="1:19" ht="13.5" customHeight="1">
      <c r="A33" s="582" t="s">
        <v>160</v>
      </c>
      <c r="B33" s="918">
        <v>53796.42</v>
      </c>
      <c r="C33" s="918">
        <v>5434.26</v>
      </c>
      <c r="D33" s="918">
        <v>0</v>
      </c>
      <c r="E33" s="918">
        <v>2372.67</v>
      </c>
      <c r="F33" s="918">
        <v>0</v>
      </c>
      <c r="G33" s="918">
        <v>7806.93</v>
      </c>
      <c r="H33" s="918">
        <v>6698.77</v>
      </c>
      <c r="I33" s="918">
        <v>0</v>
      </c>
      <c r="J33" s="918">
        <v>7563.41</v>
      </c>
      <c r="K33" s="918">
        <v>0</v>
      </c>
      <c r="L33" s="918">
        <v>14262.18</v>
      </c>
      <c r="M33" s="918">
        <v>1264.5100000000002</v>
      </c>
      <c r="N33" s="918">
        <v>0</v>
      </c>
      <c r="O33" s="918">
        <v>5190.74</v>
      </c>
      <c r="P33" s="918">
        <v>0</v>
      </c>
      <c r="Q33" s="918">
        <v>6455.25</v>
      </c>
      <c r="R33" s="921">
        <v>0.14511987972433854</v>
      </c>
      <c r="S33" s="921">
        <v>0.26511392393768957</v>
      </c>
    </row>
    <row r="34" spans="1:19" ht="13.5" customHeight="1">
      <c r="A34" s="582" t="s">
        <v>178</v>
      </c>
      <c r="B34" s="918">
        <v>102892.39</v>
      </c>
      <c r="C34" s="918">
        <v>7973.49</v>
      </c>
      <c r="D34" s="918">
        <v>0</v>
      </c>
      <c r="E34" s="918">
        <v>14387.75</v>
      </c>
      <c r="F34" s="918">
        <v>0</v>
      </c>
      <c r="G34" s="918">
        <v>22361.239999999998</v>
      </c>
      <c r="H34" s="918">
        <v>8254.26</v>
      </c>
      <c r="I34" s="918">
        <v>0</v>
      </c>
      <c r="J34" s="918">
        <v>19250.68</v>
      </c>
      <c r="K34" s="918">
        <v>0</v>
      </c>
      <c r="L34" s="918">
        <v>27504.940000000002</v>
      </c>
      <c r="M34" s="918">
        <v>280.77000000000044</v>
      </c>
      <c r="N34" s="918">
        <v>0</v>
      </c>
      <c r="O34" s="918">
        <v>4862.93</v>
      </c>
      <c r="P34" s="918">
        <v>0</v>
      </c>
      <c r="Q34" s="918">
        <v>5143.7000000000007</v>
      </c>
      <c r="R34" s="921">
        <v>0.21732647088866336</v>
      </c>
      <c r="S34" s="921">
        <v>0.26731753436770206</v>
      </c>
    </row>
    <row r="35" spans="1:19" ht="13.5" customHeight="1">
      <c r="A35" s="582" t="s">
        <v>162</v>
      </c>
      <c r="B35" s="918">
        <v>47570.21</v>
      </c>
      <c r="C35" s="918">
        <v>4224.28</v>
      </c>
      <c r="D35" s="918">
        <v>0</v>
      </c>
      <c r="E35" s="918">
        <v>4399</v>
      </c>
      <c r="F35" s="918">
        <v>0</v>
      </c>
      <c r="G35" s="918">
        <v>8623.2799999999988</v>
      </c>
      <c r="H35" s="918">
        <v>4395.91</v>
      </c>
      <c r="I35" s="918">
        <v>0</v>
      </c>
      <c r="J35" s="918">
        <v>6253.28</v>
      </c>
      <c r="K35" s="918">
        <v>0</v>
      </c>
      <c r="L35" s="918">
        <v>10649.189999999999</v>
      </c>
      <c r="M35" s="918">
        <v>171.63000000000011</v>
      </c>
      <c r="N35" s="918">
        <v>0</v>
      </c>
      <c r="O35" s="918">
        <v>1854.2799999999997</v>
      </c>
      <c r="P35" s="918">
        <v>0</v>
      </c>
      <c r="Q35" s="918">
        <v>2025.9099999999999</v>
      </c>
      <c r="R35" s="921">
        <v>0.18127479361558418</v>
      </c>
      <c r="S35" s="921">
        <v>0.2238625812246782</v>
      </c>
    </row>
    <row r="36" spans="1:19" ht="13.5" customHeight="1">
      <c r="A36" s="582" t="s">
        <v>158</v>
      </c>
      <c r="B36" s="918">
        <v>118193.04</v>
      </c>
      <c r="C36" s="918">
        <v>12049.02</v>
      </c>
      <c r="D36" s="918">
        <v>0</v>
      </c>
      <c r="E36" s="918">
        <v>4561.3999999999996</v>
      </c>
      <c r="F36" s="918">
        <v>0</v>
      </c>
      <c r="G36" s="918">
        <v>16610.419999999998</v>
      </c>
      <c r="H36" s="918">
        <v>12882.12</v>
      </c>
      <c r="I36" s="918">
        <v>0</v>
      </c>
      <c r="J36" s="918">
        <v>8969.6200000000008</v>
      </c>
      <c r="K36" s="918">
        <v>0</v>
      </c>
      <c r="L36" s="918">
        <v>21851.74</v>
      </c>
      <c r="M36" s="918">
        <v>833.10000000000036</v>
      </c>
      <c r="N36" s="918">
        <v>0</v>
      </c>
      <c r="O36" s="918">
        <v>4408.2200000000012</v>
      </c>
      <c r="P36" s="918">
        <v>0</v>
      </c>
      <c r="Q36" s="918">
        <v>5241.3200000000015</v>
      </c>
      <c r="R36" s="921">
        <v>0.14053636322409507</v>
      </c>
      <c r="S36" s="921">
        <v>0.18488178322513749</v>
      </c>
    </row>
    <row r="37" spans="1:19" ht="13.5" customHeight="1">
      <c r="A37" s="582" t="s">
        <v>154</v>
      </c>
      <c r="B37" s="918">
        <v>51929.19</v>
      </c>
      <c r="C37" s="918">
        <v>5326.96</v>
      </c>
      <c r="D37" s="918">
        <v>0</v>
      </c>
      <c r="E37" s="918">
        <v>2185.58</v>
      </c>
      <c r="F37" s="918">
        <v>0</v>
      </c>
      <c r="G37" s="918">
        <v>7512.54</v>
      </c>
      <c r="H37" s="918">
        <v>7459.88</v>
      </c>
      <c r="I37" s="918">
        <v>0</v>
      </c>
      <c r="J37" s="918">
        <v>4082.07</v>
      </c>
      <c r="K37" s="918">
        <v>0</v>
      </c>
      <c r="L37" s="918">
        <v>11541.95</v>
      </c>
      <c r="M37" s="918">
        <v>2132.92</v>
      </c>
      <c r="N37" s="918">
        <v>0</v>
      </c>
      <c r="O37" s="918">
        <v>1896.4900000000002</v>
      </c>
      <c r="P37" s="918">
        <v>0</v>
      </c>
      <c r="Q37" s="918">
        <v>4029.4100000000003</v>
      </c>
      <c r="R37" s="921">
        <v>0.14466892320099736</v>
      </c>
      <c r="S37" s="921">
        <v>0.22226323961533004</v>
      </c>
    </row>
    <row r="38" spans="1:19" ht="13.5" customHeight="1">
      <c r="A38" s="582" t="s">
        <v>156</v>
      </c>
      <c r="B38" s="918">
        <v>55738.18</v>
      </c>
      <c r="C38" s="918">
        <v>6053.95</v>
      </c>
      <c r="D38" s="918">
        <v>0</v>
      </c>
      <c r="E38" s="918">
        <v>464.89</v>
      </c>
      <c r="F38" s="918">
        <v>0.33</v>
      </c>
      <c r="G38" s="918">
        <v>6519.17</v>
      </c>
      <c r="H38" s="918">
        <v>7087.58</v>
      </c>
      <c r="I38" s="918">
        <v>0</v>
      </c>
      <c r="J38" s="918">
        <v>733.09</v>
      </c>
      <c r="K38" s="918">
        <v>6.65</v>
      </c>
      <c r="L38" s="918">
        <v>7827.32</v>
      </c>
      <c r="M38" s="918">
        <v>1033.6300000000001</v>
      </c>
      <c r="N38" s="918">
        <v>0</v>
      </c>
      <c r="O38" s="918">
        <v>268.20000000000005</v>
      </c>
      <c r="P38" s="918">
        <v>6.32</v>
      </c>
      <c r="Q38" s="918">
        <v>1308.1500000000001</v>
      </c>
      <c r="R38" s="921">
        <v>0.11696058249479979</v>
      </c>
      <c r="S38" s="921">
        <v>0.14043013245140046</v>
      </c>
    </row>
    <row r="39" spans="1:19" ht="13.5" customHeight="1">
      <c r="A39" s="582" t="s">
        <v>172</v>
      </c>
      <c r="B39" s="918">
        <v>223616.19</v>
      </c>
      <c r="C39" s="918">
        <v>24044.03</v>
      </c>
      <c r="D39" s="918">
        <v>0</v>
      </c>
      <c r="E39" s="918">
        <v>4096.6000000000004</v>
      </c>
      <c r="F39" s="918">
        <v>0</v>
      </c>
      <c r="G39" s="918">
        <v>28140.629999999997</v>
      </c>
      <c r="H39" s="918">
        <v>30779.72</v>
      </c>
      <c r="I39" s="918">
        <v>0</v>
      </c>
      <c r="J39" s="918">
        <v>9037.1200000000008</v>
      </c>
      <c r="K39" s="918">
        <v>0</v>
      </c>
      <c r="L39" s="918">
        <v>39816.840000000004</v>
      </c>
      <c r="M39" s="918">
        <v>6735.6900000000023</v>
      </c>
      <c r="N39" s="918">
        <v>0</v>
      </c>
      <c r="O39" s="918">
        <v>4940.5200000000004</v>
      </c>
      <c r="P39" s="918">
        <v>0</v>
      </c>
      <c r="Q39" s="918">
        <v>11676.210000000003</v>
      </c>
      <c r="R39" s="921">
        <v>0.12584343736470957</v>
      </c>
      <c r="S39" s="921">
        <v>0.17805884269828587</v>
      </c>
    </row>
    <row r="40" spans="1:19" ht="13.5" customHeight="1">
      <c r="A40" s="582" t="s">
        <v>174</v>
      </c>
      <c r="B40" s="918">
        <v>183074.46</v>
      </c>
      <c r="C40" s="918">
        <v>19250.32</v>
      </c>
      <c r="D40" s="918">
        <v>0</v>
      </c>
      <c r="E40" s="918">
        <v>4771.68</v>
      </c>
      <c r="F40" s="918">
        <v>0</v>
      </c>
      <c r="G40" s="918">
        <v>24022</v>
      </c>
      <c r="H40" s="918">
        <v>20771.22</v>
      </c>
      <c r="I40" s="918">
        <v>0</v>
      </c>
      <c r="J40" s="918">
        <v>9214.36</v>
      </c>
      <c r="K40" s="918">
        <v>193.81</v>
      </c>
      <c r="L40" s="918">
        <v>30179.390000000003</v>
      </c>
      <c r="M40" s="918">
        <v>1520.9000000000015</v>
      </c>
      <c r="N40" s="918">
        <v>0</v>
      </c>
      <c r="O40" s="918">
        <v>4442.68</v>
      </c>
      <c r="P40" s="918">
        <v>193.81</v>
      </c>
      <c r="Q40" s="918">
        <v>6157.3900000000021</v>
      </c>
      <c r="R40" s="921">
        <v>0.13121437037148712</v>
      </c>
      <c r="S40" s="921">
        <v>0.16484762538696007</v>
      </c>
    </row>
    <row r="41" spans="1:19" ht="13.5" customHeight="1">
      <c r="A41" s="582" t="s">
        <v>170</v>
      </c>
      <c r="B41" s="918">
        <v>64332.639999999999</v>
      </c>
      <c r="C41" s="918">
        <v>6541.03</v>
      </c>
      <c r="D41" s="918">
        <v>0</v>
      </c>
      <c r="E41" s="918">
        <v>2326.2199999999998</v>
      </c>
      <c r="F41" s="918">
        <v>0</v>
      </c>
      <c r="G41" s="918">
        <v>8867.25</v>
      </c>
      <c r="H41" s="918">
        <v>6909.31</v>
      </c>
      <c r="I41" s="918">
        <v>0</v>
      </c>
      <c r="J41" s="918">
        <v>3446.09</v>
      </c>
      <c r="K41" s="918">
        <v>0</v>
      </c>
      <c r="L41" s="918">
        <v>10355.400000000001</v>
      </c>
      <c r="M41" s="918">
        <v>368.28000000000065</v>
      </c>
      <c r="N41" s="918">
        <v>0</v>
      </c>
      <c r="O41" s="918">
        <v>1119.8700000000003</v>
      </c>
      <c r="P41" s="918">
        <v>0</v>
      </c>
      <c r="Q41" s="918">
        <v>1488.150000000001</v>
      </c>
      <c r="R41" s="921">
        <v>0.13783438702344564</v>
      </c>
      <c r="S41" s="921">
        <v>0.160966501607893</v>
      </c>
    </row>
    <row r="42" spans="1:19" ht="13.5" customHeight="1">
      <c r="A42" s="582" t="s">
        <v>168</v>
      </c>
      <c r="B42" s="918">
        <v>89058.81</v>
      </c>
      <c r="C42" s="918">
        <v>8625.01</v>
      </c>
      <c r="D42" s="918">
        <v>0</v>
      </c>
      <c r="E42" s="918">
        <v>3698.85</v>
      </c>
      <c r="F42" s="918">
        <v>0</v>
      </c>
      <c r="G42" s="918">
        <v>12323.86</v>
      </c>
      <c r="H42" s="918">
        <v>11135.03</v>
      </c>
      <c r="I42" s="918">
        <v>0</v>
      </c>
      <c r="J42" s="918">
        <v>4477.8599999999997</v>
      </c>
      <c r="K42" s="918">
        <v>0</v>
      </c>
      <c r="L42" s="918">
        <v>15612.89</v>
      </c>
      <c r="M42" s="918">
        <v>2510.0200000000004</v>
      </c>
      <c r="N42" s="918">
        <v>0</v>
      </c>
      <c r="O42" s="918">
        <v>779.00999999999976</v>
      </c>
      <c r="P42" s="918">
        <v>0</v>
      </c>
      <c r="Q42" s="918">
        <v>3289.03</v>
      </c>
      <c r="R42" s="921">
        <v>0.13837889816852483</v>
      </c>
      <c r="S42" s="921">
        <v>0.17530988792686542</v>
      </c>
    </row>
    <row r="43" spans="1:19" ht="13.5" customHeight="1">
      <c r="A43" s="582" t="s">
        <v>166</v>
      </c>
      <c r="B43" s="918">
        <v>57737.07</v>
      </c>
      <c r="C43" s="918">
        <v>4412.83</v>
      </c>
      <c r="D43" s="918">
        <v>0</v>
      </c>
      <c r="E43" s="918">
        <v>7157.32</v>
      </c>
      <c r="F43" s="918">
        <v>0</v>
      </c>
      <c r="G43" s="918">
        <v>11570.15</v>
      </c>
      <c r="H43" s="918">
        <v>4569.72</v>
      </c>
      <c r="I43" s="918">
        <v>0</v>
      </c>
      <c r="J43" s="918">
        <v>7694.15</v>
      </c>
      <c r="K43" s="918">
        <v>0</v>
      </c>
      <c r="L43" s="918">
        <v>12263.869999999999</v>
      </c>
      <c r="M43" s="918">
        <v>156.89000000000033</v>
      </c>
      <c r="N43" s="918">
        <v>0</v>
      </c>
      <c r="O43" s="918">
        <v>536.82999999999993</v>
      </c>
      <c r="P43" s="918">
        <v>0</v>
      </c>
      <c r="Q43" s="918">
        <v>693.72000000000025</v>
      </c>
      <c r="R43" s="921">
        <v>0.20039378513665485</v>
      </c>
      <c r="S43" s="921">
        <v>0.21240894281611447</v>
      </c>
    </row>
    <row r="44" spans="1:19" ht="13.5" customHeight="1">
      <c r="A44" s="582" t="s">
        <v>180</v>
      </c>
      <c r="B44" s="918">
        <v>77263.67</v>
      </c>
      <c r="C44" s="918">
        <v>7796.85</v>
      </c>
      <c r="D44" s="918">
        <v>0</v>
      </c>
      <c r="E44" s="918">
        <v>3231.16</v>
      </c>
      <c r="F44" s="918">
        <v>0</v>
      </c>
      <c r="G44" s="918">
        <v>11028.01</v>
      </c>
      <c r="H44" s="918">
        <v>9972.17</v>
      </c>
      <c r="I44" s="918">
        <v>0</v>
      </c>
      <c r="J44" s="918">
        <v>4245.12</v>
      </c>
      <c r="K44" s="918">
        <v>0</v>
      </c>
      <c r="L44" s="918">
        <v>14217.29</v>
      </c>
      <c r="M44" s="918">
        <v>2175.3199999999997</v>
      </c>
      <c r="N44" s="918">
        <v>0</v>
      </c>
      <c r="O44" s="918">
        <v>1013.96</v>
      </c>
      <c r="P44" s="918">
        <v>0</v>
      </c>
      <c r="Q44" s="918">
        <v>3189.2799999999997</v>
      </c>
      <c r="R44" s="921">
        <v>0.14273215341699405</v>
      </c>
      <c r="S44" s="921">
        <v>0.1840100269635134</v>
      </c>
    </row>
    <row r="45" spans="1:19" ht="13.5" customHeight="1">
      <c r="A45" s="582" t="s">
        <v>182</v>
      </c>
      <c r="B45" s="918">
        <v>134293.84</v>
      </c>
      <c r="C45" s="918">
        <v>10838.79</v>
      </c>
      <c r="D45" s="918">
        <v>0</v>
      </c>
      <c r="E45" s="918">
        <v>25902.080000000002</v>
      </c>
      <c r="F45" s="918">
        <v>0</v>
      </c>
      <c r="G45" s="918">
        <v>36740.870000000003</v>
      </c>
      <c r="H45" s="918">
        <v>11579.4</v>
      </c>
      <c r="I45" s="918">
        <v>0</v>
      </c>
      <c r="J45" s="918">
        <v>33148.11</v>
      </c>
      <c r="K45" s="918">
        <v>0</v>
      </c>
      <c r="L45" s="918">
        <v>44727.51</v>
      </c>
      <c r="M45" s="918">
        <v>740.60999999999876</v>
      </c>
      <c r="N45" s="918">
        <v>0</v>
      </c>
      <c r="O45" s="918">
        <v>7246.0299999999988</v>
      </c>
      <c r="P45" s="918">
        <v>0</v>
      </c>
      <c r="Q45" s="918">
        <v>7986.6399999999976</v>
      </c>
      <c r="R45" s="921">
        <v>0.27358566856082156</v>
      </c>
      <c r="S45" s="921">
        <v>0.33305704863305718</v>
      </c>
    </row>
    <row r="46" spans="1:19" ht="13.5" customHeight="1">
      <c r="A46" s="582" t="s">
        <v>184</v>
      </c>
      <c r="B46" s="918">
        <v>37478.49</v>
      </c>
      <c r="C46" s="918">
        <v>3914.17</v>
      </c>
      <c r="D46" s="918">
        <v>0</v>
      </c>
      <c r="E46" s="918">
        <v>1425.37</v>
      </c>
      <c r="F46" s="918">
        <v>0</v>
      </c>
      <c r="G46" s="918">
        <v>5339.54</v>
      </c>
      <c r="H46" s="918">
        <v>4708.66</v>
      </c>
      <c r="I46" s="918">
        <v>0</v>
      </c>
      <c r="J46" s="918">
        <v>3172.46</v>
      </c>
      <c r="K46" s="918">
        <v>0</v>
      </c>
      <c r="L46" s="918">
        <v>7881.12</v>
      </c>
      <c r="M46" s="918">
        <v>794.48999999999978</v>
      </c>
      <c r="N46" s="918">
        <v>0</v>
      </c>
      <c r="O46" s="918">
        <v>1747.0900000000001</v>
      </c>
      <c r="P46" s="918">
        <v>0</v>
      </c>
      <c r="Q46" s="918">
        <v>2541.58</v>
      </c>
      <c r="R46" s="921">
        <v>0.14246945381203993</v>
      </c>
      <c r="S46" s="921">
        <v>0.21028381879846281</v>
      </c>
    </row>
    <row r="47" spans="1:19" ht="13.5" customHeight="1">
      <c r="A47" s="582" t="s">
        <v>186</v>
      </c>
      <c r="B47" s="918">
        <v>96454.18</v>
      </c>
      <c r="C47" s="918">
        <v>7531.83</v>
      </c>
      <c r="D47" s="918">
        <v>0</v>
      </c>
      <c r="E47" s="918">
        <v>10214.25</v>
      </c>
      <c r="F47" s="918">
        <v>0</v>
      </c>
      <c r="G47" s="918">
        <v>17746.080000000002</v>
      </c>
      <c r="H47" s="918">
        <v>8589.8799999999992</v>
      </c>
      <c r="I47" s="918">
        <v>0</v>
      </c>
      <c r="J47" s="918">
        <v>13214.28</v>
      </c>
      <c r="K47" s="918">
        <v>0</v>
      </c>
      <c r="L47" s="918">
        <v>21804.16</v>
      </c>
      <c r="M47" s="918">
        <v>1058.0499999999993</v>
      </c>
      <c r="N47" s="918">
        <v>0</v>
      </c>
      <c r="O47" s="918">
        <v>3000.0300000000007</v>
      </c>
      <c r="P47" s="918">
        <v>0</v>
      </c>
      <c r="Q47" s="918">
        <v>4058.08</v>
      </c>
      <c r="R47" s="921">
        <v>0.1839845613741157</v>
      </c>
      <c r="S47" s="921">
        <v>0.22605718072560466</v>
      </c>
    </row>
    <row r="48" spans="1:19" ht="13.5" customHeight="1">
      <c r="A48" s="582" t="s">
        <v>188</v>
      </c>
      <c r="B48" s="918">
        <v>98126.17</v>
      </c>
      <c r="C48" s="918">
        <v>9446.07</v>
      </c>
      <c r="D48" s="918">
        <v>0</v>
      </c>
      <c r="E48" s="918">
        <v>5418.46</v>
      </c>
      <c r="F48" s="918">
        <v>0</v>
      </c>
      <c r="G48" s="918">
        <v>14864.529999999999</v>
      </c>
      <c r="H48" s="918">
        <v>10378.77</v>
      </c>
      <c r="I48" s="918">
        <v>0</v>
      </c>
      <c r="J48" s="918">
        <v>11834.31</v>
      </c>
      <c r="K48" s="918">
        <v>0</v>
      </c>
      <c r="L48" s="918">
        <v>22213.08</v>
      </c>
      <c r="M48" s="918">
        <v>932.70000000000073</v>
      </c>
      <c r="N48" s="918">
        <v>0</v>
      </c>
      <c r="O48" s="918">
        <v>6415.8499999999995</v>
      </c>
      <c r="P48" s="918">
        <v>0</v>
      </c>
      <c r="Q48" s="918">
        <v>7348.55</v>
      </c>
      <c r="R48" s="921">
        <v>0.15148384982314095</v>
      </c>
      <c r="S48" s="921">
        <v>0.22637263841032421</v>
      </c>
    </row>
    <row r="49" spans="1:21" ht="13.5" customHeight="1">
      <c r="A49" s="582" t="s">
        <v>190</v>
      </c>
      <c r="B49" s="918">
        <v>14446.96</v>
      </c>
      <c r="C49" s="918">
        <v>1590.34</v>
      </c>
      <c r="D49" s="918">
        <v>0</v>
      </c>
      <c r="E49" s="918">
        <v>99.05</v>
      </c>
      <c r="F49" s="918">
        <v>0</v>
      </c>
      <c r="G49" s="918">
        <v>1689.3899999999999</v>
      </c>
      <c r="H49" s="918">
        <v>1883.4</v>
      </c>
      <c r="I49" s="918">
        <v>0</v>
      </c>
      <c r="J49" s="918">
        <v>171.98</v>
      </c>
      <c r="K49" s="918">
        <v>0</v>
      </c>
      <c r="L49" s="918">
        <v>2055.38</v>
      </c>
      <c r="M49" s="918">
        <v>293.06000000000017</v>
      </c>
      <c r="N49" s="918">
        <v>0</v>
      </c>
      <c r="O49" s="918">
        <v>72.929999999999993</v>
      </c>
      <c r="P49" s="918">
        <v>0</v>
      </c>
      <c r="Q49" s="918">
        <v>365.99000000000018</v>
      </c>
      <c r="R49" s="921">
        <v>0.11693740413208038</v>
      </c>
      <c r="S49" s="921">
        <v>0.14227076146123477</v>
      </c>
    </row>
    <row r="50" spans="1:21" ht="13.5" customHeight="1">
      <c r="A50" s="582" t="s">
        <v>192</v>
      </c>
      <c r="B50" s="918">
        <v>140244.12</v>
      </c>
      <c r="C50" s="918">
        <v>13177.33</v>
      </c>
      <c r="D50" s="918">
        <v>0</v>
      </c>
      <c r="E50" s="918">
        <v>9055.7800000000007</v>
      </c>
      <c r="F50" s="918">
        <v>0</v>
      </c>
      <c r="G50" s="918">
        <v>22233.11</v>
      </c>
      <c r="H50" s="918">
        <v>13419.73</v>
      </c>
      <c r="I50" s="918">
        <v>0</v>
      </c>
      <c r="J50" s="918">
        <v>9628.9599999999991</v>
      </c>
      <c r="K50" s="918">
        <v>0</v>
      </c>
      <c r="L50" s="918">
        <v>23048.69</v>
      </c>
      <c r="M50" s="918">
        <v>242.39999999999964</v>
      </c>
      <c r="N50" s="918">
        <v>0</v>
      </c>
      <c r="O50" s="918">
        <v>573.17999999999847</v>
      </c>
      <c r="P50" s="918">
        <v>0</v>
      </c>
      <c r="Q50" s="918">
        <v>815.57999999999811</v>
      </c>
      <c r="R50" s="921">
        <v>0.15853149493896787</v>
      </c>
      <c r="S50" s="921">
        <v>0.1643469259174645</v>
      </c>
    </row>
    <row r="51" spans="1:21" ht="10.5" customHeight="1">
      <c r="A51" s="593" t="s">
        <v>591</v>
      </c>
      <c r="B51" s="393"/>
      <c r="C51" s="917" t="s">
        <v>591</v>
      </c>
      <c r="D51" s="917" t="s">
        <v>591</v>
      </c>
      <c r="E51" s="393"/>
      <c r="F51" s="393"/>
      <c r="G51" s="917" t="s">
        <v>591</v>
      </c>
      <c r="H51" s="917" t="s">
        <v>591</v>
      </c>
      <c r="I51" s="917" t="s">
        <v>591</v>
      </c>
      <c r="J51" s="393"/>
      <c r="K51" s="393"/>
      <c r="L51" s="393"/>
      <c r="M51" s="393"/>
      <c r="N51" s="917" t="s">
        <v>591</v>
      </c>
      <c r="O51" s="917" t="s">
        <v>591</v>
      </c>
      <c r="P51" s="917" t="s">
        <v>591</v>
      </c>
      <c r="Q51" s="393"/>
    </row>
    <row r="52" spans="1:21" s="87" customFormat="1" ht="15.75">
      <c r="A52" s="582" t="s">
        <v>279</v>
      </c>
      <c r="B52" s="922">
        <v>3873109.5200000005</v>
      </c>
      <c r="C52" s="922">
        <v>305818.25000000006</v>
      </c>
      <c r="D52" s="922">
        <v>0</v>
      </c>
      <c r="E52" s="922">
        <v>459548.50999999989</v>
      </c>
      <c r="F52" s="922">
        <v>1.99</v>
      </c>
      <c r="G52" s="922">
        <v>765368.75000000023</v>
      </c>
      <c r="H52" s="922">
        <v>367282.61999999994</v>
      </c>
      <c r="I52" s="922">
        <v>0.69</v>
      </c>
      <c r="J52" s="922">
        <v>583100.69000000006</v>
      </c>
      <c r="K52" s="922">
        <v>216</v>
      </c>
      <c r="L52" s="922">
        <v>950599.99999999977</v>
      </c>
      <c r="M52" s="922">
        <v>61464.37</v>
      </c>
      <c r="N52" s="922">
        <v>0.69</v>
      </c>
      <c r="O52" s="922">
        <v>123552.18000000001</v>
      </c>
      <c r="P52" s="922">
        <v>214.01</v>
      </c>
      <c r="Q52" s="922">
        <v>185231.24999999991</v>
      </c>
      <c r="R52" s="923">
        <v>0.19761092374170719</v>
      </c>
      <c r="S52" s="923">
        <v>0.24543586880032239</v>
      </c>
      <c r="T52" s="924" t="s">
        <v>591</v>
      </c>
      <c r="U52" s="925" t="s">
        <v>591</v>
      </c>
    </row>
    <row r="53" spans="1:21" ht="8.25" customHeight="1">
      <c r="A53" s="582" t="s">
        <v>591</v>
      </c>
      <c r="B53" s="917"/>
      <c r="C53" s="917"/>
      <c r="D53" s="917"/>
      <c r="E53" s="918"/>
      <c r="F53" s="918"/>
      <c r="G53" s="917"/>
      <c r="H53" s="917"/>
      <c r="I53" s="917"/>
      <c r="J53" s="917"/>
      <c r="K53" s="917"/>
      <c r="L53" s="917"/>
      <c r="M53" s="917"/>
      <c r="N53" s="917"/>
      <c r="O53" s="917"/>
      <c r="P53" s="917"/>
      <c r="Q53" s="917"/>
      <c r="R53" s="919"/>
      <c r="S53" s="579"/>
      <c r="T53" s="579"/>
    </row>
    <row r="54" spans="1:21" ht="9" customHeight="1">
      <c r="B54" s="579"/>
      <c r="C54" s="579"/>
      <c r="E54" s="595"/>
      <c r="F54" s="595"/>
      <c r="G54" s="579"/>
      <c r="H54" s="579"/>
      <c r="I54" s="579"/>
      <c r="J54" s="595"/>
      <c r="K54" s="595"/>
      <c r="L54" s="579"/>
      <c r="M54" s="579"/>
      <c r="O54" s="579" t="s">
        <v>591</v>
      </c>
      <c r="P54" s="579"/>
      <c r="Q54" s="579" t="s">
        <v>591</v>
      </c>
      <c r="R54" s="579" t="s">
        <v>591</v>
      </c>
      <c r="S54" s="579" t="s">
        <v>1119</v>
      </c>
      <c r="T54" s="579" t="s">
        <v>591</v>
      </c>
    </row>
    <row r="55" spans="1:21" ht="5.25" customHeight="1" thickBot="1">
      <c r="A55" s="926"/>
      <c r="B55" s="927"/>
      <c r="C55" s="928"/>
      <c r="D55" s="928"/>
      <c r="E55" s="927"/>
      <c r="F55" s="927"/>
      <c r="G55" s="928"/>
      <c r="H55" s="928"/>
      <c r="I55" s="928"/>
      <c r="J55" s="927"/>
      <c r="K55" s="927"/>
      <c r="L55" s="927"/>
      <c r="M55" s="928"/>
      <c r="N55" s="928"/>
      <c r="O55" s="928"/>
      <c r="P55" s="928"/>
      <c r="Q55" s="927" t="s">
        <v>591</v>
      </c>
      <c r="R55" s="928"/>
      <c r="S55" s="928"/>
    </row>
    <row r="56" spans="1:21" ht="9.75" customHeight="1" thickTop="1">
      <c r="Q56" s="579" t="s">
        <v>591</v>
      </c>
    </row>
    <row r="57" spans="1:21" ht="2.25" customHeight="1"/>
    <row r="58" spans="1:21" ht="2.25" customHeight="1"/>
    <row r="59" spans="1:21">
      <c r="A59" s="929" t="s">
        <v>1120</v>
      </c>
    </row>
    <row r="60" spans="1:21">
      <c r="A60" s="929" t="s">
        <v>1121</v>
      </c>
    </row>
    <row r="61" spans="1:21">
      <c r="A61" s="929"/>
    </row>
    <row r="62" spans="1:21" s="86" customFormat="1" ht="12.75"/>
  </sheetData>
  <mergeCells count="10">
    <mergeCell ref="A11:D11"/>
    <mergeCell ref="A19:D19"/>
    <mergeCell ref="A2:S2"/>
    <mergeCell ref="A3:S3"/>
    <mergeCell ref="A4:S4"/>
    <mergeCell ref="A5:S5"/>
    <mergeCell ref="C8:G8"/>
    <mergeCell ref="H8:L8"/>
    <mergeCell ref="M8:Q8"/>
    <mergeCell ref="R8:S8"/>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9"/>
  <sheetViews>
    <sheetView workbookViewId="0"/>
  </sheetViews>
  <sheetFormatPr defaultColWidth="9.140625" defaultRowHeight="15"/>
  <cols>
    <col min="1" max="1" width="57.5703125" style="74" customWidth="1"/>
    <col min="2" max="6" width="12.5703125" customWidth="1"/>
    <col min="7" max="7" width="1.85546875" style="91" customWidth="1"/>
    <col min="8" max="8" width="9.140625" customWidth="1"/>
    <col min="9" max="9" width="10.7109375" bestFit="1" customWidth="1"/>
    <col min="257" max="257" width="57.5703125" customWidth="1"/>
    <col min="258" max="262" width="12.5703125" customWidth="1"/>
    <col min="263" max="263" width="1.85546875" customWidth="1"/>
    <col min="264" max="264" width="9.140625" customWidth="1"/>
    <col min="265" max="265" width="10.7109375" bestFit="1" customWidth="1"/>
    <col min="513" max="513" width="57.5703125" customWidth="1"/>
    <col min="514" max="518" width="12.5703125" customWidth="1"/>
    <col min="519" max="519" width="1.85546875" customWidth="1"/>
    <col min="520" max="520" width="9.140625" customWidth="1"/>
    <col min="521" max="521" width="10.7109375" bestFit="1" customWidth="1"/>
    <col min="769" max="769" width="57.5703125" customWidth="1"/>
    <col min="770" max="774" width="12.5703125" customWidth="1"/>
    <col min="775" max="775" width="1.85546875" customWidth="1"/>
    <col min="776" max="776" width="9.140625" customWidth="1"/>
    <col min="777" max="777" width="10.7109375" bestFit="1" customWidth="1"/>
    <col min="1025" max="1025" width="57.5703125" customWidth="1"/>
    <col min="1026" max="1030" width="12.5703125" customWidth="1"/>
    <col min="1031" max="1031" width="1.85546875" customWidth="1"/>
    <col min="1032" max="1032" width="9.140625" customWidth="1"/>
    <col min="1033" max="1033" width="10.7109375" bestFit="1" customWidth="1"/>
    <col min="1281" max="1281" width="57.5703125" customWidth="1"/>
    <col min="1282" max="1286" width="12.5703125" customWidth="1"/>
    <col min="1287" max="1287" width="1.85546875" customWidth="1"/>
    <col min="1288" max="1288" width="9.140625" customWidth="1"/>
    <col min="1289" max="1289" width="10.7109375" bestFit="1" customWidth="1"/>
    <col min="1537" max="1537" width="57.5703125" customWidth="1"/>
    <col min="1538" max="1542" width="12.5703125" customWidth="1"/>
    <col min="1543" max="1543" width="1.85546875" customWidth="1"/>
    <col min="1544" max="1544" width="9.140625" customWidth="1"/>
    <col min="1545" max="1545" width="10.7109375" bestFit="1" customWidth="1"/>
    <col min="1793" max="1793" width="57.5703125" customWidth="1"/>
    <col min="1794" max="1798" width="12.5703125" customWidth="1"/>
    <col min="1799" max="1799" width="1.85546875" customWidth="1"/>
    <col min="1800" max="1800" width="9.140625" customWidth="1"/>
    <col min="1801" max="1801" width="10.7109375" bestFit="1" customWidth="1"/>
    <col min="2049" max="2049" width="57.5703125" customWidth="1"/>
    <col min="2050" max="2054" width="12.5703125" customWidth="1"/>
    <col min="2055" max="2055" width="1.85546875" customWidth="1"/>
    <col min="2056" max="2056" width="9.140625" customWidth="1"/>
    <col min="2057" max="2057" width="10.7109375" bestFit="1" customWidth="1"/>
    <col min="2305" max="2305" width="57.5703125" customWidth="1"/>
    <col min="2306" max="2310" width="12.5703125" customWidth="1"/>
    <col min="2311" max="2311" width="1.85546875" customWidth="1"/>
    <col min="2312" max="2312" width="9.140625" customWidth="1"/>
    <col min="2313" max="2313" width="10.7109375" bestFit="1" customWidth="1"/>
    <col min="2561" max="2561" width="57.5703125" customWidth="1"/>
    <col min="2562" max="2566" width="12.5703125" customWidth="1"/>
    <col min="2567" max="2567" width="1.85546875" customWidth="1"/>
    <col min="2568" max="2568" width="9.140625" customWidth="1"/>
    <col min="2569" max="2569" width="10.7109375" bestFit="1" customWidth="1"/>
    <col min="2817" max="2817" width="57.5703125" customWidth="1"/>
    <col min="2818" max="2822" width="12.5703125" customWidth="1"/>
    <col min="2823" max="2823" width="1.85546875" customWidth="1"/>
    <col min="2824" max="2824" width="9.140625" customWidth="1"/>
    <col min="2825" max="2825" width="10.7109375" bestFit="1" customWidth="1"/>
    <col min="3073" max="3073" width="57.5703125" customWidth="1"/>
    <col min="3074" max="3078" width="12.5703125" customWidth="1"/>
    <col min="3079" max="3079" width="1.85546875" customWidth="1"/>
    <col min="3080" max="3080" width="9.140625" customWidth="1"/>
    <col min="3081" max="3081" width="10.7109375" bestFit="1" customWidth="1"/>
    <col min="3329" max="3329" width="57.5703125" customWidth="1"/>
    <col min="3330" max="3334" width="12.5703125" customWidth="1"/>
    <col min="3335" max="3335" width="1.85546875" customWidth="1"/>
    <col min="3336" max="3336" width="9.140625" customWidth="1"/>
    <col min="3337" max="3337" width="10.7109375" bestFit="1" customWidth="1"/>
    <col min="3585" max="3585" width="57.5703125" customWidth="1"/>
    <col min="3586" max="3590" width="12.5703125" customWidth="1"/>
    <col min="3591" max="3591" width="1.85546875" customWidth="1"/>
    <col min="3592" max="3592" width="9.140625" customWidth="1"/>
    <col min="3593" max="3593" width="10.7109375" bestFit="1" customWidth="1"/>
    <col min="3841" max="3841" width="57.5703125" customWidth="1"/>
    <col min="3842" max="3846" width="12.5703125" customWidth="1"/>
    <col min="3847" max="3847" width="1.85546875" customWidth="1"/>
    <col min="3848" max="3848" width="9.140625" customWidth="1"/>
    <col min="3849" max="3849" width="10.7109375" bestFit="1" customWidth="1"/>
    <col min="4097" max="4097" width="57.5703125" customWidth="1"/>
    <col min="4098" max="4102" width="12.5703125" customWidth="1"/>
    <col min="4103" max="4103" width="1.85546875" customWidth="1"/>
    <col min="4104" max="4104" width="9.140625" customWidth="1"/>
    <col min="4105" max="4105" width="10.7109375" bestFit="1" customWidth="1"/>
    <col min="4353" max="4353" width="57.5703125" customWidth="1"/>
    <col min="4354" max="4358" width="12.5703125" customWidth="1"/>
    <col min="4359" max="4359" width="1.85546875" customWidth="1"/>
    <col min="4360" max="4360" width="9.140625" customWidth="1"/>
    <col min="4361" max="4361" width="10.7109375" bestFit="1" customWidth="1"/>
    <col min="4609" max="4609" width="57.5703125" customWidth="1"/>
    <col min="4610" max="4614" width="12.5703125" customWidth="1"/>
    <col min="4615" max="4615" width="1.85546875" customWidth="1"/>
    <col min="4616" max="4616" width="9.140625" customWidth="1"/>
    <col min="4617" max="4617" width="10.7109375" bestFit="1" customWidth="1"/>
    <col min="4865" max="4865" width="57.5703125" customWidth="1"/>
    <col min="4866" max="4870" width="12.5703125" customWidth="1"/>
    <col min="4871" max="4871" width="1.85546875" customWidth="1"/>
    <col min="4872" max="4872" width="9.140625" customWidth="1"/>
    <col min="4873" max="4873" width="10.7109375" bestFit="1" customWidth="1"/>
    <col min="5121" max="5121" width="57.5703125" customWidth="1"/>
    <col min="5122" max="5126" width="12.5703125" customWidth="1"/>
    <col min="5127" max="5127" width="1.85546875" customWidth="1"/>
    <col min="5128" max="5128" width="9.140625" customWidth="1"/>
    <col min="5129" max="5129" width="10.7109375" bestFit="1" customWidth="1"/>
    <col min="5377" max="5377" width="57.5703125" customWidth="1"/>
    <col min="5378" max="5382" width="12.5703125" customWidth="1"/>
    <col min="5383" max="5383" width="1.85546875" customWidth="1"/>
    <col min="5384" max="5384" width="9.140625" customWidth="1"/>
    <col min="5385" max="5385" width="10.7109375" bestFit="1" customWidth="1"/>
    <col min="5633" max="5633" width="57.5703125" customWidth="1"/>
    <col min="5634" max="5638" width="12.5703125" customWidth="1"/>
    <col min="5639" max="5639" width="1.85546875" customWidth="1"/>
    <col min="5640" max="5640" width="9.140625" customWidth="1"/>
    <col min="5641" max="5641" width="10.7109375" bestFit="1" customWidth="1"/>
    <col min="5889" max="5889" width="57.5703125" customWidth="1"/>
    <col min="5890" max="5894" width="12.5703125" customWidth="1"/>
    <col min="5895" max="5895" width="1.85546875" customWidth="1"/>
    <col min="5896" max="5896" width="9.140625" customWidth="1"/>
    <col min="5897" max="5897" width="10.7109375" bestFit="1" customWidth="1"/>
    <col min="6145" max="6145" width="57.5703125" customWidth="1"/>
    <col min="6146" max="6150" width="12.5703125" customWidth="1"/>
    <col min="6151" max="6151" width="1.85546875" customWidth="1"/>
    <col min="6152" max="6152" width="9.140625" customWidth="1"/>
    <col min="6153" max="6153" width="10.7109375" bestFit="1" customWidth="1"/>
    <col min="6401" max="6401" width="57.5703125" customWidth="1"/>
    <col min="6402" max="6406" width="12.5703125" customWidth="1"/>
    <col min="6407" max="6407" width="1.85546875" customWidth="1"/>
    <col min="6408" max="6408" width="9.140625" customWidth="1"/>
    <col min="6409" max="6409" width="10.7109375" bestFit="1" customWidth="1"/>
    <col min="6657" max="6657" width="57.5703125" customWidth="1"/>
    <col min="6658" max="6662" width="12.5703125" customWidth="1"/>
    <col min="6663" max="6663" width="1.85546875" customWidth="1"/>
    <col min="6664" max="6664" width="9.140625" customWidth="1"/>
    <col min="6665" max="6665" width="10.7109375" bestFit="1" customWidth="1"/>
    <col min="6913" max="6913" width="57.5703125" customWidth="1"/>
    <col min="6914" max="6918" width="12.5703125" customWidth="1"/>
    <col min="6919" max="6919" width="1.85546875" customWidth="1"/>
    <col min="6920" max="6920" width="9.140625" customWidth="1"/>
    <col min="6921" max="6921" width="10.7109375" bestFit="1" customWidth="1"/>
    <col min="7169" max="7169" width="57.5703125" customWidth="1"/>
    <col min="7170" max="7174" width="12.5703125" customWidth="1"/>
    <col min="7175" max="7175" width="1.85546875" customWidth="1"/>
    <col min="7176" max="7176" width="9.140625" customWidth="1"/>
    <col min="7177" max="7177" width="10.7109375" bestFit="1" customWidth="1"/>
    <col min="7425" max="7425" width="57.5703125" customWidth="1"/>
    <col min="7426" max="7430" width="12.5703125" customWidth="1"/>
    <col min="7431" max="7431" width="1.85546875" customWidth="1"/>
    <col min="7432" max="7432" width="9.140625" customWidth="1"/>
    <col min="7433" max="7433" width="10.7109375" bestFit="1" customWidth="1"/>
    <col min="7681" max="7681" width="57.5703125" customWidth="1"/>
    <col min="7682" max="7686" width="12.5703125" customWidth="1"/>
    <col min="7687" max="7687" width="1.85546875" customWidth="1"/>
    <col min="7688" max="7688" width="9.140625" customWidth="1"/>
    <col min="7689" max="7689" width="10.7109375" bestFit="1" customWidth="1"/>
    <col min="7937" max="7937" width="57.5703125" customWidth="1"/>
    <col min="7938" max="7942" width="12.5703125" customWidth="1"/>
    <col min="7943" max="7943" width="1.85546875" customWidth="1"/>
    <col min="7944" max="7944" width="9.140625" customWidth="1"/>
    <col min="7945" max="7945" width="10.7109375" bestFit="1" customWidth="1"/>
    <col min="8193" max="8193" width="57.5703125" customWidth="1"/>
    <col min="8194" max="8198" width="12.5703125" customWidth="1"/>
    <col min="8199" max="8199" width="1.85546875" customWidth="1"/>
    <col min="8200" max="8200" width="9.140625" customWidth="1"/>
    <col min="8201" max="8201" width="10.7109375" bestFit="1" customWidth="1"/>
    <col min="8449" max="8449" width="57.5703125" customWidth="1"/>
    <col min="8450" max="8454" width="12.5703125" customWidth="1"/>
    <col min="8455" max="8455" width="1.85546875" customWidth="1"/>
    <col min="8456" max="8456" width="9.140625" customWidth="1"/>
    <col min="8457" max="8457" width="10.7109375" bestFit="1" customWidth="1"/>
    <col min="8705" max="8705" width="57.5703125" customWidth="1"/>
    <col min="8706" max="8710" width="12.5703125" customWidth="1"/>
    <col min="8711" max="8711" width="1.85546875" customWidth="1"/>
    <col min="8712" max="8712" width="9.140625" customWidth="1"/>
    <col min="8713" max="8713" width="10.7109375" bestFit="1" customWidth="1"/>
    <col min="8961" max="8961" width="57.5703125" customWidth="1"/>
    <col min="8962" max="8966" width="12.5703125" customWidth="1"/>
    <col min="8967" max="8967" width="1.85546875" customWidth="1"/>
    <col min="8968" max="8968" width="9.140625" customWidth="1"/>
    <col min="8969" max="8969" width="10.7109375" bestFit="1" customWidth="1"/>
    <col min="9217" max="9217" width="57.5703125" customWidth="1"/>
    <col min="9218" max="9222" width="12.5703125" customWidth="1"/>
    <col min="9223" max="9223" width="1.85546875" customWidth="1"/>
    <col min="9224" max="9224" width="9.140625" customWidth="1"/>
    <col min="9225" max="9225" width="10.7109375" bestFit="1" customWidth="1"/>
    <col min="9473" max="9473" width="57.5703125" customWidth="1"/>
    <col min="9474" max="9478" width="12.5703125" customWidth="1"/>
    <col min="9479" max="9479" width="1.85546875" customWidth="1"/>
    <col min="9480" max="9480" width="9.140625" customWidth="1"/>
    <col min="9481" max="9481" width="10.7109375" bestFit="1" customWidth="1"/>
    <col min="9729" max="9729" width="57.5703125" customWidth="1"/>
    <col min="9730" max="9734" width="12.5703125" customWidth="1"/>
    <col min="9735" max="9735" width="1.85546875" customWidth="1"/>
    <col min="9736" max="9736" width="9.140625" customWidth="1"/>
    <col min="9737" max="9737" width="10.7109375" bestFit="1" customWidth="1"/>
    <col min="9985" max="9985" width="57.5703125" customWidth="1"/>
    <col min="9986" max="9990" width="12.5703125" customWidth="1"/>
    <col min="9991" max="9991" width="1.85546875" customWidth="1"/>
    <col min="9992" max="9992" width="9.140625" customWidth="1"/>
    <col min="9993" max="9993" width="10.7109375" bestFit="1" customWidth="1"/>
    <col min="10241" max="10241" width="57.5703125" customWidth="1"/>
    <col min="10242" max="10246" width="12.5703125" customWidth="1"/>
    <col min="10247" max="10247" width="1.85546875" customWidth="1"/>
    <col min="10248" max="10248" width="9.140625" customWidth="1"/>
    <col min="10249" max="10249" width="10.7109375" bestFit="1" customWidth="1"/>
    <col min="10497" max="10497" width="57.5703125" customWidth="1"/>
    <col min="10498" max="10502" width="12.5703125" customWidth="1"/>
    <col min="10503" max="10503" width="1.85546875" customWidth="1"/>
    <col min="10504" max="10504" width="9.140625" customWidth="1"/>
    <col min="10505" max="10505" width="10.7109375" bestFit="1" customWidth="1"/>
    <col min="10753" max="10753" width="57.5703125" customWidth="1"/>
    <col min="10754" max="10758" width="12.5703125" customWidth="1"/>
    <col min="10759" max="10759" width="1.85546875" customWidth="1"/>
    <col min="10760" max="10760" width="9.140625" customWidth="1"/>
    <col min="10761" max="10761" width="10.7109375" bestFit="1" customWidth="1"/>
    <col min="11009" max="11009" width="57.5703125" customWidth="1"/>
    <col min="11010" max="11014" width="12.5703125" customWidth="1"/>
    <col min="11015" max="11015" width="1.85546875" customWidth="1"/>
    <col min="11016" max="11016" width="9.140625" customWidth="1"/>
    <col min="11017" max="11017" width="10.7109375" bestFit="1" customWidth="1"/>
    <col min="11265" max="11265" width="57.5703125" customWidth="1"/>
    <col min="11266" max="11270" width="12.5703125" customWidth="1"/>
    <col min="11271" max="11271" width="1.85546875" customWidth="1"/>
    <col min="11272" max="11272" width="9.140625" customWidth="1"/>
    <col min="11273" max="11273" width="10.7109375" bestFit="1" customWidth="1"/>
    <col min="11521" max="11521" width="57.5703125" customWidth="1"/>
    <col min="11522" max="11526" width="12.5703125" customWidth="1"/>
    <col min="11527" max="11527" width="1.85546875" customWidth="1"/>
    <col min="11528" max="11528" width="9.140625" customWidth="1"/>
    <col min="11529" max="11529" width="10.7109375" bestFit="1" customWidth="1"/>
    <col min="11777" max="11777" width="57.5703125" customWidth="1"/>
    <col min="11778" max="11782" width="12.5703125" customWidth="1"/>
    <col min="11783" max="11783" width="1.85546875" customWidth="1"/>
    <col min="11784" max="11784" width="9.140625" customWidth="1"/>
    <col min="11785" max="11785" width="10.7109375" bestFit="1" customWidth="1"/>
    <col min="12033" max="12033" width="57.5703125" customWidth="1"/>
    <col min="12034" max="12038" width="12.5703125" customWidth="1"/>
    <col min="12039" max="12039" width="1.85546875" customWidth="1"/>
    <col min="12040" max="12040" width="9.140625" customWidth="1"/>
    <col min="12041" max="12041" width="10.7109375" bestFit="1" customWidth="1"/>
    <col min="12289" max="12289" width="57.5703125" customWidth="1"/>
    <col min="12290" max="12294" width="12.5703125" customWidth="1"/>
    <col min="12295" max="12295" width="1.85546875" customWidth="1"/>
    <col min="12296" max="12296" width="9.140625" customWidth="1"/>
    <col min="12297" max="12297" width="10.7109375" bestFit="1" customWidth="1"/>
    <col min="12545" max="12545" width="57.5703125" customWidth="1"/>
    <col min="12546" max="12550" width="12.5703125" customWidth="1"/>
    <col min="12551" max="12551" width="1.85546875" customWidth="1"/>
    <col min="12552" max="12552" width="9.140625" customWidth="1"/>
    <col min="12553" max="12553" width="10.7109375" bestFit="1" customWidth="1"/>
    <col min="12801" max="12801" width="57.5703125" customWidth="1"/>
    <col min="12802" max="12806" width="12.5703125" customWidth="1"/>
    <col min="12807" max="12807" width="1.85546875" customWidth="1"/>
    <col min="12808" max="12808" width="9.140625" customWidth="1"/>
    <col min="12809" max="12809" width="10.7109375" bestFit="1" customWidth="1"/>
    <col min="13057" max="13057" width="57.5703125" customWidth="1"/>
    <col min="13058" max="13062" width="12.5703125" customWidth="1"/>
    <col min="13063" max="13063" width="1.85546875" customWidth="1"/>
    <col min="13064" max="13064" width="9.140625" customWidth="1"/>
    <col min="13065" max="13065" width="10.7109375" bestFit="1" customWidth="1"/>
    <col min="13313" max="13313" width="57.5703125" customWidth="1"/>
    <col min="13314" max="13318" width="12.5703125" customWidth="1"/>
    <col min="13319" max="13319" width="1.85546875" customWidth="1"/>
    <col min="13320" max="13320" width="9.140625" customWidth="1"/>
    <col min="13321" max="13321" width="10.7109375" bestFit="1" customWidth="1"/>
    <col min="13569" max="13569" width="57.5703125" customWidth="1"/>
    <col min="13570" max="13574" width="12.5703125" customWidth="1"/>
    <col min="13575" max="13575" width="1.85546875" customWidth="1"/>
    <col min="13576" max="13576" width="9.140625" customWidth="1"/>
    <col min="13577" max="13577" width="10.7109375" bestFit="1" customWidth="1"/>
    <col min="13825" max="13825" width="57.5703125" customWidth="1"/>
    <col min="13826" max="13830" width="12.5703125" customWidth="1"/>
    <col min="13831" max="13831" width="1.85546875" customWidth="1"/>
    <col min="13832" max="13832" width="9.140625" customWidth="1"/>
    <col min="13833" max="13833" width="10.7109375" bestFit="1" customWidth="1"/>
    <col min="14081" max="14081" width="57.5703125" customWidth="1"/>
    <col min="14082" max="14086" width="12.5703125" customWidth="1"/>
    <col min="14087" max="14087" width="1.85546875" customWidth="1"/>
    <col min="14088" max="14088" width="9.140625" customWidth="1"/>
    <col min="14089" max="14089" width="10.7109375" bestFit="1" customWidth="1"/>
    <col min="14337" max="14337" width="57.5703125" customWidth="1"/>
    <col min="14338" max="14342" width="12.5703125" customWidth="1"/>
    <col min="14343" max="14343" width="1.85546875" customWidth="1"/>
    <col min="14344" max="14344" width="9.140625" customWidth="1"/>
    <col min="14345" max="14345" width="10.7109375" bestFit="1" customWidth="1"/>
    <col min="14593" max="14593" width="57.5703125" customWidth="1"/>
    <col min="14594" max="14598" width="12.5703125" customWidth="1"/>
    <col min="14599" max="14599" width="1.85546875" customWidth="1"/>
    <col min="14600" max="14600" width="9.140625" customWidth="1"/>
    <col min="14601" max="14601" width="10.7109375" bestFit="1" customWidth="1"/>
    <col min="14849" max="14849" width="57.5703125" customWidth="1"/>
    <col min="14850" max="14854" width="12.5703125" customWidth="1"/>
    <col min="14855" max="14855" width="1.85546875" customWidth="1"/>
    <col min="14856" max="14856" width="9.140625" customWidth="1"/>
    <col min="14857" max="14857" width="10.7109375" bestFit="1" customWidth="1"/>
    <col min="15105" max="15105" width="57.5703125" customWidth="1"/>
    <col min="15106" max="15110" width="12.5703125" customWidth="1"/>
    <col min="15111" max="15111" width="1.85546875" customWidth="1"/>
    <col min="15112" max="15112" width="9.140625" customWidth="1"/>
    <col min="15113" max="15113" width="10.7109375" bestFit="1" customWidth="1"/>
    <col min="15361" max="15361" width="57.5703125" customWidth="1"/>
    <col min="15362" max="15366" width="12.5703125" customWidth="1"/>
    <col min="15367" max="15367" width="1.85546875" customWidth="1"/>
    <col min="15368" max="15368" width="9.140625" customWidth="1"/>
    <col min="15369" max="15369" width="10.7109375" bestFit="1" customWidth="1"/>
    <col min="15617" max="15617" width="57.5703125" customWidth="1"/>
    <col min="15618" max="15622" width="12.5703125" customWidth="1"/>
    <col min="15623" max="15623" width="1.85546875" customWidth="1"/>
    <col min="15624" max="15624" width="9.140625" customWidth="1"/>
    <col min="15625" max="15625" width="10.7109375" bestFit="1" customWidth="1"/>
    <col min="15873" max="15873" width="57.5703125" customWidth="1"/>
    <col min="15874" max="15878" width="12.5703125" customWidth="1"/>
    <col min="15879" max="15879" width="1.85546875" customWidth="1"/>
    <col min="15880" max="15880" width="9.140625" customWidth="1"/>
    <col min="15881" max="15881" width="10.7109375" bestFit="1" customWidth="1"/>
    <col min="16129" max="16129" width="57.5703125" customWidth="1"/>
    <col min="16130" max="16134" width="12.5703125" customWidth="1"/>
    <col min="16135" max="16135" width="1.85546875" customWidth="1"/>
    <col min="16136" max="16136" width="9.140625" customWidth="1"/>
    <col min="16137" max="16137" width="10.7109375" bestFit="1" customWidth="1"/>
  </cols>
  <sheetData>
    <row r="1" spans="1:7" s="71" customFormat="1" ht="2.25" customHeight="1">
      <c r="A1" s="69"/>
      <c r="B1" s="394"/>
      <c r="C1" s="394"/>
      <c r="D1" s="394"/>
      <c r="E1" s="394"/>
      <c r="F1" s="394"/>
    </row>
    <row r="2" spans="1:7" s="72" customFormat="1" ht="39" customHeight="1">
      <c r="A2" s="1264" t="s">
        <v>599</v>
      </c>
      <c r="B2" s="1264"/>
      <c r="C2" s="1264"/>
      <c r="D2" s="1264"/>
      <c r="E2" s="1264"/>
      <c r="F2" s="1264"/>
    </row>
    <row r="3" spans="1:7" s="72" customFormat="1" ht="20.25">
      <c r="A3" s="1264" t="s">
        <v>1255</v>
      </c>
      <c r="B3" s="1264"/>
      <c r="C3" s="1264"/>
      <c r="D3" s="1264"/>
      <c r="E3" s="1264"/>
      <c r="F3" s="1264"/>
    </row>
    <row r="4" spans="1:7" s="72" customFormat="1" ht="20.25">
      <c r="A4" s="1264" t="s">
        <v>584</v>
      </c>
      <c r="B4" s="1264"/>
      <c r="C4" s="1264"/>
      <c r="D4" s="1264"/>
      <c r="E4" s="1264"/>
      <c r="F4" s="1264"/>
    </row>
    <row r="5" spans="1:7" s="73" customFormat="1" ht="39" customHeight="1">
      <c r="A5" s="1266" t="s">
        <v>601</v>
      </c>
      <c r="B5" s="1266"/>
      <c r="C5" s="1266"/>
      <c r="D5" s="1266"/>
      <c r="E5" s="1266"/>
      <c r="F5" s="1266"/>
    </row>
    <row r="6" spans="1:7" ht="6" customHeight="1">
      <c r="G6"/>
    </row>
    <row r="7" spans="1:7" ht="4.5" customHeight="1" thickBot="1">
      <c r="A7" s="34"/>
      <c r="B7" s="395"/>
      <c r="C7" s="395"/>
      <c r="D7" s="395"/>
      <c r="E7" s="395"/>
      <c r="F7" s="395"/>
      <c r="G7"/>
    </row>
    <row r="8" spans="1:7" s="75" customFormat="1" ht="15" customHeight="1" thickTop="1" thickBot="1">
      <c r="A8" s="36"/>
      <c r="B8" s="37" t="s">
        <v>275</v>
      </c>
      <c r="C8" s="37" t="s">
        <v>276</v>
      </c>
      <c r="D8" s="37" t="s">
        <v>277</v>
      </c>
      <c r="E8" s="37" t="s">
        <v>278</v>
      </c>
      <c r="F8" s="37" t="s">
        <v>279</v>
      </c>
    </row>
    <row r="9" spans="1:7" ht="15" customHeight="1" thickTop="1" thickBot="1">
      <c r="A9" s="38" t="s">
        <v>280</v>
      </c>
      <c r="B9" s="39">
        <v>5062856.8591099996</v>
      </c>
      <c r="C9" s="39">
        <v>290826.73748000001</v>
      </c>
      <c r="D9" s="39">
        <v>0</v>
      </c>
      <c r="E9" s="39">
        <v>2.5819699999999997</v>
      </c>
      <c r="F9" s="39">
        <v>5353686.1785600008</v>
      </c>
      <c r="G9"/>
    </row>
    <row r="10" spans="1:7" ht="15" customHeight="1" thickTop="1" thickBot="1">
      <c r="A10" s="40" t="s">
        <v>281</v>
      </c>
      <c r="B10" s="41">
        <v>215374.14494999999</v>
      </c>
      <c r="C10" s="41">
        <v>38302.384330000001</v>
      </c>
      <c r="D10" s="41">
        <v>0</v>
      </c>
      <c r="E10" s="41">
        <v>0</v>
      </c>
      <c r="F10" s="41">
        <v>253676.52927999999</v>
      </c>
      <c r="G10"/>
    </row>
    <row r="11" spans="1:7" ht="15" customHeight="1" thickTop="1">
      <c r="A11" s="42" t="s">
        <v>282</v>
      </c>
      <c r="B11" s="43">
        <v>53412.305100000005</v>
      </c>
      <c r="C11" s="43">
        <v>4174.4764700000005</v>
      </c>
      <c r="D11" s="43">
        <v>0</v>
      </c>
      <c r="E11" s="43">
        <v>0</v>
      </c>
      <c r="F11" s="43">
        <v>57586.781569999999</v>
      </c>
      <c r="G11"/>
    </row>
    <row r="12" spans="1:7" ht="15" customHeight="1">
      <c r="A12" s="42" t="s">
        <v>283</v>
      </c>
      <c r="B12" s="43">
        <v>11538.63703</v>
      </c>
      <c r="C12" s="43">
        <v>23090.511559999999</v>
      </c>
      <c r="D12" s="43">
        <v>0</v>
      </c>
      <c r="E12" s="43">
        <v>0</v>
      </c>
      <c r="F12" s="43">
        <v>34629.148590000004</v>
      </c>
      <c r="G12"/>
    </row>
    <row r="13" spans="1:7" ht="15" customHeight="1">
      <c r="A13" s="42" t="s">
        <v>284</v>
      </c>
      <c r="B13" s="43">
        <v>150423.20282000001</v>
      </c>
      <c r="C13" s="43">
        <v>10671.833419999999</v>
      </c>
      <c r="D13" s="43">
        <v>0</v>
      </c>
      <c r="E13" s="43">
        <v>0</v>
      </c>
      <c r="F13" s="43">
        <v>161095.03624000002</v>
      </c>
      <c r="G13"/>
    </row>
    <row r="14" spans="1:7" ht="15" customHeight="1">
      <c r="A14" s="42" t="s">
        <v>285</v>
      </c>
      <c r="B14" s="43">
        <v>0</v>
      </c>
      <c r="C14" s="43">
        <v>0</v>
      </c>
      <c r="D14" s="43">
        <v>0</v>
      </c>
      <c r="E14" s="43">
        <v>0</v>
      </c>
      <c r="F14" s="43">
        <v>0</v>
      </c>
      <c r="G14"/>
    </row>
    <row r="15" spans="1:7" ht="15" customHeight="1">
      <c r="A15" s="42" t="s">
        <v>286</v>
      </c>
      <c r="B15" s="43">
        <v>0</v>
      </c>
      <c r="C15" s="43">
        <v>0</v>
      </c>
      <c r="D15" s="43">
        <v>0</v>
      </c>
      <c r="E15" s="43">
        <v>0</v>
      </c>
      <c r="F15" s="43">
        <v>0</v>
      </c>
      <c r="G15"/>
    </row>
    <row r="16" spans="1:7" ht="15" customHeight="1">
      <c r="A16" s="42" t="s">
        <v>287</v>
      </c>
      <c r="B16" s="43">
        <v>0</v>
      </c>
      <c r="C16" s="43">
        <v>365.56288000000001</v>
      </c>
      <c r="D16" s="43">
        <v>0</v>
      </c>
      <c r="E16" s="43">
        <v>0</v>
      </c>
      <c r="F16" s="43">
        <v>365.56288000000001</v>
      </c>
      <c r="G16"/>
    </row>
    <row r="17" spans="1:7" ht="15" customHeight="1">
      <c r="A17" s="42" t="s">
        <v>288</v>
      </c>
      <c r="B17" s="43">
        <v>0</v>
      </c>
      <c r="C17" s="43">
        <v>0</v>
      </c>
      <c r="D17" s="43">
        <v>0</v>
      </c>
      <c r="E17" s="43">
        <v>0</v>
      </c>
      <c r="F17" s="43">
        <v>0</v>
      </c>
      <c r="G17"/>
    </row>
    <row r="18" spans="1:7" ht="15" customHeight="1" thickBot="1">
      <c r="A18" s="42" t="s">
        <v>289</v>
      </c>
      <c r="B18" s="43">
        <v>0</v>
      </c>
      <c r="C18" s="43">
        <v>0</v>
      </c>
      <c r="D18" s="43">
        <v>0</v>
      </c>
      <c r="E18" s="43">
        <v>0</v>
      </c>
      <c r="F18" s="43">
        <v>0</v>
      </c>
      <c r="G18"/>
    </row>
    <row r="19" spans="1:7" ht="15" customHeight="1" thickTop="1" thickBot="1">
      <c r="A19" s="40" t="s">
        <v>290</v>
      </c>
      <c r="B19" s="41">
        <v>70311.284849999996</v>
      </c>
      <c r="C19" s="41">
        <v>11006.19852</v>
      </c>
      <c r="D19" s="41">
        <v>0</v>
      </c>
      <c r="E19" s="41">
        <v>2.5819699999999997</v>
      </c>
      <c r="F19" s="41">
        <v>81320.065340000001</v>
      </c>
      <c r="G19"/>
    </row>
    <row r="20" spans="1:7" ht="15" customHeight="1" thickTop="1">
      <c r="A20" s="42" t="s">
        <v>291</v>
      </c>
      <c r="B20" s="43">
        <v>0</v>
      </c>
      <c r="C20" s="43">
        <v>0</v>
      </c>
      <c r="D20" s="43">
        <v>0</v>
      </c>
      <c r="E20" s="43">
        <v>0</v>
      </c>
      <c r="F20" s="43">
        <v>0</v>
      </c>
      <c r="G20"/>
    </row>
    <row r="21" spans="1:7" ht="15" customHeight="1">
      <c r="A21" s="42" t="s">
        <v>292</v>
      </c>
      <c r="B21" s="43">
        <v>47279.82561</v>
      </c>
      <c r="C21" s="43">
        <v>5029.3524800000005</v>
      </c>
      <c r="D21" s="43">
        <v>0</v>
      </c>
      <c r="E21" s="43">
        <v>0</v>
      </c>
      <c r="F21" s="43">
        <v>52309.178090000001</v>
      </c>
      <c r="G21"/>
    </row>
    <row r="22" spans="1:7" ht="15" customHeight="1">
      <c r="A22" s="42" t="s">
        <v>293</v>
      </c>
      <c r="B22" s="43">
        <v>0</v>
      </c>
      <c r="C22" s="43">
        <v>0</v>
      </c>
      <c r="D22" s="43">
        <v>0</v>
      </c>
      <c r="E22" s="43">
        <v>0</v>
      </c>
      <c r="F22" s="43">
        <v>0</v>
      </c>
      <c r="G22"/>
    </row>
    <row r="23" spans="1:7" ht="15" customHeight="1">
      <c r="A23" s="42" t="s">
        <v>294</v>
      </c>
      <c r="B23" s="43">
        <v>0</v>
      </c>
      <c r="C23" s="43">
        <v>0</v>
      </c>
      <c r="D23" s="43">
        <v>0</v>
      </c>
      <c r="E23" s="43">
        <v>0</v>
      </c>
      <c r="F23" s="43">
        <v>0</v>
      </c>
      <c r="G23"/>
    </row>
    <row r="24" spans="1:7" ht="15" customHeight="1">
      <c r="A24" s="42" t="s">
        <v>295</v>
      </c>
      <c r="B24" s="43">
        <v>18037.185989999998</v>
      </c>
      <c r="C24" s="43">
        <v>191.49860000000001</v>
      </c>
      <c r="D24" s="43">
        <v>0</v>
      </c>
      <c r="E24" s="43">
        <v>2.5819699999999997</v>
      </c>
      <c r="F24" s="43">
        <v>18231.26656</v>
      </c>
      <c r="G24"/>
    </row>
    <row r="25" spans="1:7" ht="15" customHeight="1">
      <c r="A25" s="42" t="s">
        <v>296</v>
      </c>
      <c r="B25" s="43">
        <v>4987.2227000000003</v>
      </c>
      <c r="C25" s="43">
        <v>5784.1697100000001</v>
      </c>
      <c r="D25" s="43">
        <v>0</v>
      </c>
      <c r="E25" s="43">
        <v>0</v>
      </c>
      <c r="F25" s="43">
        <v>10771.39241</v>
      </c>
      <c r="G25"/>
    </row>
    <row r="26" spans="1:7" ht="15" customHeight="1">
      <c r="A26" s="42" t="s">
        <v>297</v>
      </c>
      <c r="B26" s="43">
        <v>7.0505500000000003</v>
      </c>
      <c r="C26" s="43">
        <v>1.1777299999999999</v>
      </c>
      <c r="D26" s="43">
        <v>0</v>
      </c>
      <c r="E26" s="43">
        <v>0</v>
      </c>
      <c r="F26" s="43">
        <v>8.2282799999999998</v>
      </c>
      <c r="G26"/>
    </row>
    <row r="27" spans="1:7" ht="15" customHeight="1" thickBot="1">
      <c r="A27" s="42" t="s">
        <v>298</v>
      </c>
      <c r="B27" s="43">
        <v>0</v>
      </c>
      <c r="C27" s="43">
        <v>0</v>
      </c>
      <c r="D27" s="43">
        <v>0</v>
      </c>
      <c r="E27" s="43">
        <v>0</v>
      </c>
      <c r="F27" s="43">
        <v>0</v>
      </c>
      <c r="G27"/>
    </row>
    <row r="28" spans="1:7" ht="15" customHeight="1" thickTop="1" thickBot="1">
      <c r="A28" s="40" t="s">
        <v>299</v>
      </c>
      <c r="B28" s="41">
        <v>4536065.8589599999</v>
      </c>
      <c r="C28" s="41">
        <v>233673.23790000001</v>
      </c>
      <c r="D28" s="41">
        <v>0</v>
      </c>
      <c r="E28" s="41">
        <v>0</v>
      </c>
      <c r="F28" s="41">
        <v>4769739.0968599999</v>
      </c>
      <c r="G28"/>
    </row>
    <row r="29" spans="1:7" ht="15" customHeight="1" thickTop="1">
      <c r="A29" s="44" t="s">
        <v>300</v>
      </c>
      <c r="B29" s="43">
        <v>4623733.1532500004</v>
      </c>
      <c r="C29" s="43">
        <v>229760.42794999998</v>
      </c>
      <c r="D29" s="43">
        <v>0</v>
      </c>
      <c r="E29" s="43">
        <v>0</v>
      </c>
      <c r="F29" s="43">
        <v>4853493.5811999999</v>
      </c>
      <c r="G29"/>
    </row>
    <row r="30" spans="1:7" ht="15" customHeight="1">
      <c r="A30" s="42" t="s">
        <v>301</v>
      </c>
      <c r="B30" s="43">
        <v>4572889.3384699998</v>
      </c>
      <c r="C30" s="43">
        <v>199413.15838000001</v>
      </c>
      <c r="D30" s="43">
        <v>0</v>
      </c>
      <c r="E30" s="43">
        <v>0</v>
      </c>
      <c r="F30" s="43">
        <v>4772302.4968500007</v>
      </c>
      <c r="G30"/>
    </row>
    <row r="31" spans="1:7" ht="15" customHeight="1">
      <c r="A31" s="42" t="s">
        <v>302</v>
      </c>
      <c r="B31" s="43">
        <v>50843.814780000001</v>
      </c>
      <c r="C31" s="43">
        <v>30347.26957</v>
      </c>
      <c r="D31" s="43">
        <v>0</v>
      </c>
      <c r="E31" s="43">
        <v>0</v>
      </c>
      <c r="F31" s="43">
        <v>81191.08434999999</v>
      </c>
      <c r="G31"/>
    </row>
    <row r="32" spans="1:7" ht="15" customHeight="1">
      <c r="A32" s="42" t="s">
        <v>303</v>
      </c>
      <c r="B32" s="43">
        <v>0</v>
      </c>
      <c r="C32" s="43">
        <v>0</v>
      </c>
      <c r="D32" s="43">
        <v>0</v>
      </c>
      <c r="E32" s="43">
        <v>0</v>
      </c>
      <c r="F32" s="43">
        <v>0</v>
      </c>
      <c r="G32"/>
    </row>
    <row r="33" spans="1:7" ht="15" customHeight="1">
      <c r="A33" s="44" t="s">
        <v>304</v>
      </c>
      <c r="B33" s="43">
        <v>46849.288460000003</v>
      </c>
      <c r="C33" s="43">
        <v>2294.68631</v>
      </c>
      <c r="D33" s="43">
        <v>0</v>
      </c>
      <c r="E33" s="43">
        <v>0</v>
      </c>
      <c r="F33" s="43">
        <v>49143.974770000001</v>
      </c>
      <c r="G33"/>
    </row>
    <row r="34" spans="1:7" ht="15" customHeight="1">
      <c r="A34" s="42" t="s">
        <v>305</v>
      </c>
      <c r="B34" s="43">
        <v>45969.392810000005</v>
      </c>
      <c r="C34" s="43">
        <v>2166.3942900000002</v>
      </c>
      <c r="D34" s="43">
        <v>0</v>
      </c>
      <c r="E34" s="43">
        <v>0</v>
      </c>
      <c r="F34" s="43">
        <v>48135.787100000001</v>
      </c>
      <c r="G34"/>
    </row>
    <row r="35" spans="1:7" ht="15" customHeight="1">
      <c r="A35" s="42" t="s">
        <v>306</v>
      </c>
      <c r="B35" s="43">
        <v>879.89565000000005</v>
      </c>
      <c r="C35" s="43">
        <v>128.29202000000001</v>
      </c>
      <c r="D35" s="43">
        <v>0</v>
      </c>
      <c r="E35" s="43">
        <v>0</v>
      </c>
      <c r="F35" s="43">
        <v>1008.18767</v>
      </c>
      <c r="G35"/>
    </row>
    <row r="36" spans="1:7" ht="15" customHeight="1">
      <c r="A36" s="45" t="s">
        <v>307</v>
      </c>
      <c r="B36" s="43">
        <v>0</v>
      </c>
      <c r="C36" s="43">
        <v>0</v>
      </c>
      <c r="D36" s="43">
        <v>0</v>
      </c>
      <c r="E36" s="43">
        <v>0</v>
      </c>
      <c r="F36" s="43">
        <v>0</v>
      </c>
      <c r="G36"/>
    </row>
    <row r="37" spans="1:7" ht="15" customHeight="1">
      <c r="A37" s="44" t="s">
        <v>308</v>
      </c>
      <c r="B37" s="43">
        <v>40523.304659999994</v>
      </c>
      <c r="C37" s="43">
        <v>12277.95803</v>
      </c>
      <c r="D37" s="43">
        <v>0</v>
      </c>
      <c r="E37" s="43">
        <v>0</v>
      </c>
      <c r="F37" s="43">
        <v>52801.262689999996</v>
      </c>
      <c r="G37"/>
    </row>
    <row r="38" spans="1:7" ht="15" customHeight="1">
      <c r="A38" s="42" t="s">
        <v>309</v>
      </c>
      <c r="B38" s="43">
        <v>36959.433010000001</v>
      </c>
      <c r="C38" s="43">
        <v>7521.6238800000001</v>
      </c>
      <c r="D38" s="43">
        <v>0</v>
      </c>
      <c r="E38" s="43">
        <v>0</v>
      </c>
      <c r="F38" s="43">
        <v>44481.05689</v>
      </c>
      <c r="G38"/>
    </row>
    <row r="39" spans="1:7" ht="15" customHeight="1">
      <c r="A39" s="42" t="s">
        <v>310</v>
      </c>
      <c r="B39" s="43">
        <v>3563.87165</v>
      </c>
      <c r="C39" s="43">
        <v>4756.3341500000006</v>
      </c>
      <c r="D39" s="43">
        <v>0</v>
      </c>
      <c r="E39" s="43">
        <v>0</v>
      </c>
      <c r="F39" s="43">
        <v>8320.2057999999997</v>
      </c>
      <c r="G39"/>
    </row>
    <row r="40" spans="1:7" ht="15" customHeight="1">
      <c r="A40" s="42" t="s">
        <v>311</v>
      </c>
      <c r="B40" s="43">
        <v>0</v>
      </c>
      <c r="C40" s="43">
        <v>0</v>
      </c>
      <c r="D40" s="43">
        <v>0</v>
      </c>
      <c r="E40" s="43">
        <v>0</v>
      </c>
      <c r="F40" s="43">
        <v>0</v>
      </c>
      <c r="G40"/>
    </row>
    <row r="41" spans="1:7" ht="15" customHeight="1">
      <c r="A41" s="44" t="s">
        <v>312</v>
      </c>
      <c r="B41" s="43">
        <v>67786.232599999988</v>
      </c>
      <c r="C41" s="43">
        <v>4338.4790599999997</v>
      </c>
      <c r="D41" s="43">
        <v>0</v>
      </c>
      <c r="E41" s="43">
        <v>0</v>
      </c>
      <c r="F41" s="43">
        <v>72124.711660000001</v>
      </c>
      <c r="G41"/>
    </row>
    <row r="42" spans="1:7" ht="15" customHeight="1">
      <c r="A42" s="45" t="s">
        <v>313</v>
      </c>
      <c r="B42" s="43">
        <v>66111.816879999998</v>
      </c>
      <c r="C42" s="43">
        <v>3379.9824800000001</v>
      </c>
      <c r="D42" s="43">
        <v>0</v>
      </c>
      <c r="E42" s="43">
        <v>0</v>
      </c>
      <c r="F42" s="43">
        <v>69491.799360000005</v>
      </c>
      <c r="G42"/>
    </row>
    <row r="43" spans="1:7" ht="15" customHeight="1">
      <c r="A43" s="42" t="s">
        <v>314</v>
      </c>
      <c r="B43" s="43">
        <v>1281.96119</v>
      </c>
      <c r="C43" s="43">
        <v>884.09572000000003</v>
      </c>
      <c r="D43" s="43">
        <v>0</v>
      </c>
      <c r="E43" s="43">
        <v>0</v>
      </c>
      <c r="F43" s="43">
        <v>2166.0569100000002</v>
      </c>
      <c r="G43"/>
    </row>
    <row r="44" spans="1:7" ht="15" customHeight="1">
      <c r="A44" s="42" t="s">
        <v>315</v>
      </c>
      <c r="B44" s="43">
        <v>371.41309000000001</v>
      </c>
      <c r="C44" s="43">
        <v>70.503649999999993</v>
      </c>
      <c r="D44" s="43">
        <v>0</v>
      </c>
      <c r="E44" s="43">
        <v>0</v>
      </c>
      <c r="F44" s="43">
        <v>441.91674</v>
      </c>
      <c r="G44"/>
    </row>
    <row r="45" spans="1:7" ht="15" customHeight="1">
      <c r="A45" s="42" t="s">
        <v>316</v>
      </c>
      <c r="B45" s="43">
        <v>9.1745699999999992</v>
      </c>
      <c r="C45" s="43">
        <v>3.5581199999999997</v>
      </c>
      <c r="D45" s="43">
        <v>0</v>
      </c>
      <c r="E45" s="43">
        <v>0</v>
      </c>
      <c r="F45" s="43">
        <v>12.73269</v>
      </c>
      <c r="G45"/>
    </row>
    <row r="46" spans="1:7" ht="15" customHeight="1">
      <c r="A46" s="42" t="s">
        <v>317</v>
      </c>
      <c r="B46" s="43">
        <v>10.43065</v>
      </c>
      <c r="C46" s="43">
        <v>9.1510000000000008E-2</v>
      </c>
      <c r="D46" s="43">
        <v>0</v>
      </c>
      <c r="E46" s="43">
        <v>0</v>
      </c>
      <c r="F46" s="43">
        <v>10.52216</v>
      </c>
      <c r="G46"/>
    </row>
    <row r="47" spans="1:7" ht="15" customHeight="1">
      <c r="A47" s="46" t="s">
        <v>318</v>
      </c>
      <c r="B47" s="43">
        <v>1.4362200000000001</v>
      </c>
      <c r="C47" s="43">
        <v>0.24758000000000002</v>
      </c>
      <c r="D47" s="43">
        <v>0</v>
      </c>
      <c r="E47" s="43">
        <v>0</v>
      </c>
      <c r="F47" s="43">
        <v>1.6838</v>
      </c>
      <c r="G47"/>
    </row>
    <row r="48" spans="1:7" ht="15" customHeight="1">
      <c r="A48" s="47" t="s">
        <v>319</v>
      </c>
      <c r="B48" s="43">
        <v>-242826.12000999998</v>
      </c>
      <c r="C48" s="43">
        <v>-14998.31345</v>
      </c>
      <c r="D48" s="43">
        <v>0</v>
      </c>
      <c r="E48" s="43">
        <v>0</v>
      </c>
      <c r="F48" s="43">
        <v>-257824.43346</v>
      </c>
      <c r="G48"/>
    </row>
    <row r="49" spans="1:7" ht="15" customHeight="1">
      <c r="A49" s="42" t="s">
        <v>320</v>
      </c>
      <c r="B49" s="43">
        <v>-32798.260909999997</v>
      </c>
      <c r="C49" s="43">
        <v>-5345.44103</v>
      </c>
      <c r="D49" s="43">
        <v>0</v>
      </c>
      <c r="E49" s="43">
        <v>0</v>
      </c>
      <c r="F49" s="43">
        <v>-38143.701939999999</v>
      </c>
      <c r="G49"/>
    </row>
    <row r="50" spans="1:7" ht="15" customHeight="1">
      <c r="A50" s="42" t="s">
        <v>321</v>
      </c>
      <c r="B50" s="43">
        <v>-509.48101000000003</v>
      </c>
      <c r="C50" s="43">
        <v>-846.16749000000004</v>
      </c>
      <c r="D50" s="43">
        <v>0</v>
      </c>
      <c r="E50" s="43">
        <v>0</v>
      </c>
      <c r="F50" s="43">
        <v>-1355.6485</v>
      </c>
      <c r="G50"/>
    </row>
    <row r="51" spans="1:7" ht="15" customHeight="1">
      <c r="A51" s="42" t="s">
        <v>322</v>
      </c>
      <c r="B51" s="43">
        <v>-32355.619190000001</v>
      </c>
      <c r="C51" s="43">
        <v>-1038.1256899999998</v>
      </c>
      <c r="D51" s="43">
        <v>0</v>
      </c>
      <c r="E51" s="43">
        <v>0</v>
      </c>
      <c r="F51" s="43">
        <v>-33393.744879999998</v>
      </c>
      <c r="G51"/>
    </row>
    <row r="52" spans="1:7" ht="15" customHeight="1">
      <c r="A52" s="42" t="s">
        <v>323</v>
      </c>
      <c r="B52" s="43">
        <v>-519.81550000000004</v>
      </c>
      <c r="C52" s="43">
        <v>-37.201160000000002</v>
      </c>
      <c r="D52" s="43">
        <v>0</v>
      </c>
      <c r="E52" s="43">
        <v>0</v>
      </c>
      <c r="F52" s="43">
        <v>-557.01666</v>
      </c>
      <c r="G52"/>
    </row>
    <row r="53" spans="1:7" ht="15" customHeight="1">
      <c r="A53" s="42" t="s">
        <v>324</v>
      </c>
      <c r="B53" s="43">
        <v>-30138.453819999999</v>
      </c>
      <c r="C53" s="43">
        <v>-4651.0584500000004</v>
      </c>
      <c r="D53" s="43">
        <v>0</v>
      </c>
      <c r="E53" s="43">
        <v>0</v>
      </c>
      <c r="F53" s="43">
        <v>-34789.512270000007</v>
      </c>
      <c r="G53"/>
    </row>
    <row r="54" spans="1:7" ht="15" customHeight="1">
      <c r="A54" s="42" t="s">
        <v>325</v>
      </c>
      <c r="B54" s="43">
        <v>-2414.4262000000003</v>
      </c>
      <c r="C54" s="43">
        <v>-3052.5702799999999</v>
      </c>
      <c r="D54" s="43">
        <v>0</v>
      </c>
      <c r="E54" s="43">
        <v>0</v>
      </c>
      <c r="F54" s="43">
        <v>-5466.9964800000007</v>
      </c>
      <c r="G54"/>
    </row>
    <row r="55" spans="1:7" ht="15" customHeight="1">
      <c r="A55" s="42" t="s">
        <v>326</v>
      </c>
      <c r="B55" s="43">
        <v>-134132.03281999999</v>
      </c>
      <c r="C55" s="43">
        <v>0</v>
      </c>
      <c r="D55" s="43">
        <v>0</v>
      </c>
      <c r="E55" s="43">
        <v>0</v>
      </c>
      <c r="F55" s="43">
        <v>-134132.03281999999</v>
      </c>
      <c r="G55"/>
    </row>
    <row r="56" spans="1:7" ht="15" customHeight="1">
      <c r="A56" s="42" t="s">
        <v>327</v>
      </c>
      <c r="B56" s="43">
        <v>-9958.0305600000011</v>
      </c>
      <c r="C56" s="43">
        <v>-27.74935</v>
      </c>
      <c r="D56" s="43">
        <v>0</v>
      </c>
      <c r="E56" s="43">
        <v>0</v>
      </c>
      <c r="F56" s="43">
        <v>-9985.7799099999993</v>
      </c>
      <c r="G56"/>
    </row>
    <row r="57" spans="1:7" ht="15" customHeight="1">
      <c r="A57" s="42" t="s">
        <v>328</v>
      </c>
      <c r="B57" s="43">
        <v>0</v>
      </c>
      <c r="C57" s="43">
        <v>0</v>
      </c>
      <c r="D57" s="43">
        <v>0</v>
      </c>
      <c r="E57" s="43">
        <v>0</v>
      </c>
      <c r="F57" s="43">
        <v>0</v>
      </c>
      <c r="G57"/>
    </row>
    <row r="58" spans="1:7" ht="15" customHeight="1" thickBot="1">
      <c r="A58" s="42" t="s">
        <v>329</v>
      </c>
      <c r="B58" s="43">
        <v>0</v>
      </c>
      <c r="C58" s="43">
        <v>0</v>
      </c>
      <c r="D58" s="43">
        <v>0</v>
      </c>
      <c r="E58" s="43">
        <v>0</v>
      </c>
      <c r="F58" s="43">
        <v>0</v>
      </c>
      <c r="G58"/>
    </row>
    <row r="59" spans="1:7" ht="15" customHeight="1" thickTop="1" thickBot="1">
      <c r="A59" s="40" t="s">
        <v>330</v>
      </c>
      <c r="B59" s="41">
        <v>47872.019100000005</v>
      </c>
      <c r="C59" s="41">
        <v>7082.1377599999996</v>
      </c>
      <c r="D59" s="41">
        <v>0</v>
      </c>
      <c r="E59" s="41">
        <v>0</v>
      </c>
      <c r="F59" s="41">
        <v>54954.156860000003</v>
      </c>
      <c r="G59"/>
    </row>
    <row r="60" spans="1:7" ht="15" customHeight="1" thickTop="1">
      <c r="A60" s="42" t="s">
        <v>331</v>
      </c>
      <c r="B60" s="43">
        <v>0</v>
      </c>
      <c r="C60" s="43">
        <v>0</v>
      </c>
      <c r="D60" s="43">
        <v>0</v>
      </c>
      <c r="E60" s="43">
        <v>0</v>
      </c>
      <c r="F60" s="43">
        <v>0</v>
      </c>
      <c r="G60"/>
    </row>
    <row r="61" spans="1:7" ht="15" customHeight="1">
      <c r="A61" s="42" t="s">
        <v>332</v>
      </c>
      <c r="B61" s="43">
        <v>40065.423049999998</v>
      </c>
      <c r="C61" s="43">
        <v>3115.3087099999998</v>
      </c>
      <c r="D61" s="43">
        <v>0</v>
      </c>
      <c r="E61" s="43">
        <v>0</v>
      </c>
      <c r="F61" s="43">
        <v>43180.731759999995</v>
      </c>
      <c r="G61"/>
    </row>
    <row r="62" spans="1:7" ht="15" customHeight="1">
      <c r="A62" s="42" t="s">
        <v>333</v>
      </c>
      <c r="B62" s="43">
        <v>10333.14436</v>
      </c>
      <c r="C62" s="43">
        <v>5263.8076700000001</v>
      </c>
      <c r="D62" s="43">
        <v>0</v>
      </c>
      <c r="E62" s="43">
        <v>0</v>
      </c>
      <c r="F62" s="43">
        <v>15596.952029999999</v>
      </c>
      <c r="G62"/>
    </row>
    <row r="63" spans="1:7" ht="15" customHeight="1">
      <c r="A63" s="42" t="s">
        <v>334</v>
      </c>
      <c r="B63" s="43">
        <v>0</v>
      </c>
      <c r="C63" s="43">
        <v>0</v>
      </c>
      <c r="D63" s="43">
        <v>0</v>
      </c>
      <c r="E63" s="43">
        <v>0</v>
      </c>
      <c r="F63" s="43">
        <v>0</v>
      </c>
      <c r="G63"/>
    </row>
    <row r="64" spans="1:7" ht="15" customHeight="1" thickBot="1">
      <c r="A64" s="42" t="s">
        <v>335</v>
      </c>
      <c r="B64" s="43">
        <v>-2526.5483100000001</v>
      </c>
      <c r="C64" s="43">
        <v>-1296.9786200000001</v>
      </c>
      <c r="D64" s="43">
        <v>0</v>
      </c>
      <c r="E64" s="43">
        <v>0</v>
      </c>
      <c r="F64" s="43">
        <v>-3823.52693</v>
      </c>
      <c r="G64"/>
    </row>
    <row r="65" spans="1:7" ht="15" customHeight="1" thickTop="1" thickBot="1">
      <c r="A65" s="40" t="s">
        <v>336</v>
      </c>
      <c r="B65" s="41">
        <v>849.58127000000002</v>
      </c>
      <c r="C65" s="41">
        <v>0</v>
      </c>
      <c r="D65" s="41">
        <v>0</v>
      </c>
      <c r="E65" s="41">
        <v>0</v>
      </c>
      <c r="F65" s="41">
        <v>849.58127000000002</v>
      </c>
      <c r="G65"/>
    </row>
    <row r="66" spans="1:7" ht="15" customHeight="1" thickTop="1">
      <c r="A66" s="42" t="s">
        <v>337</v>
      </c>
      <c r="B66" s="43">
        <v>0</v>
      </c>
      <c r="C66" s="43">
        <v>0</v>
      </c>
      <c r="D66" s="43">
        <v>0</v>
      </c>
      <c r="E66" s="43">
        <v>0</v>
      </c>
      <c r="F66" s="43">
        <v>0</v>
      </c>
      <c r="G66"/>
    </row>
    <row r="67" spans="1:7" ht="15" customHeight="1">
      <c r="A67" s="42" t="s">
        <v>338</v>
      </c>
      <c r="B67" s="43">
        <v>2553.44263</v>
      </c>
      <c r="C67" s="43">
        <v>0</v>
      </c>
      <c r="D67" s="43">
        <v>0</v>
      </c>
      <c r="E67" s="43">
        <v>0</v>
      </c>
      <c r="F67" s="43">
        <v>2553.44263</v>
      </c>
      <c r="G67"/>
    </row>
    <row r="68" spans="1:7" ht="15" customHeight="1">
      <c r="A68" s="42" t="s">
        <v>339</v>
      </c>
      <c r="B68" s="43">
        <v>222.46914000000001</v>
      </c>
      <c r="C68" s="43">
        <v>0</v>
      </c>
      <c r="D68" s="43">
        <v>0</v>
      </c>
      <c r="E68" s="43">
        <v>0</v>
      </c>
      <c r="F68" s="43">
        <v>222.46914000000001</v>
      </c>
      <c r="G68"/>
    </row>
    <row r="69" spans="1:7" ht="15" customHeight="1">
      <c r="A69" s="42" t="s">
        <v>340</v>
      </c>
      <c r="B69" s="43">
        <v>1E-3</v>
      </c>
      <c r="C69" s="43">
        <v>0</v>
      </c>
      <c r="D69" s="43">
        <v>0</v>
      </c>
      <c r="E69" s="43">
        <v>0</v>
      </c>
      <c r="F69" s="43">
        <v>1E-3</v>
      </c>
      <c r="G69"/>
    </row>
    <row r="70" spans="1:7" ht="15" customHeight="1" thickBot="1">
      <c r="A70" s="42" t="s">
        <v>341</v>
      </c>
      <c r="B70" s="43">
        <v>-1926.3315</v>
      </c>
      <c r="C70" s="43">
        <v>0</v>
      </c>
      <c r="D70" s="43">
        <v>0</v>
      </c>
      <c r="E70" s="43">
        <v>0</v>
      </c>
      <c r="F70" s="43">
        <v>-1926.3315</v>
      </c>
      <c r="G70"/>
    </row>
    <row r="71" spans="1:7" ht="15" customHeight="1" thickTop="1" thickBot="1">
      <c r="A71" s="40" t="s">
        <v>342</v>
      </c>
      <c r="B71" s="41">
        <v>40440.252479999996</v>
      </c>
      <c r="C71" s="41">
        <v>490.8306</v>
      </c>
      <c r="D71" s="41">
        <v>0</v>
      </c>
      <c r="E71" s="41">
        <v>0</v>
      </c>
      <c r="F71" s="41">
        <v>40931.083079999997</v>
      </c>
      <c r="G71"/>
    </row>
    <row r="72" spans="1:7" ht="15" customHeight="1" thickTop="1">
      <c r="A72" s="42" t="s">
        <v>291</v>
      </c>
      <c r="B72" s="43">
        <v>0</v>
      </c>
      <c r="C72" s="43">
        <v>0</v>
      </c>
      <c r="D72" s="43">
        <v>0</v>
      </c>
      <c r="E72" s="43">
        <v>0</v>
      </c>
      <c r="F72" s="43">
        <v>0</v>
      </c>
      <c r="G72"/>
    </row>
    <row r="73" spans="1:7" ht="15" customHeight="1">
      <c r="A73" s="42" t="s">
        <v>292</v>
      </c>
      <c r="B73" s="43">
        <v>18830.55485</v>
      </c>
      <c r="C73" s="43">
        <v>0</v>
      </c>
      <c r="D73" s="43">
        <v>0</v>
      </c>
      <c r="E73" s="43">
        <v>0</v>
      </c>
      <c r="F73" s="43">
        <v>18830.55485</v>
      </c>
      <c r="G73"/>
    </row>
    <row r="74" spans="1:7" ht="15" customHeight="1">
      <c r="A74" s="42" t="s">
        <v>293</v>
      </c>
      <c r="B74" s="43">
        <v>0</v>
      </c>
      <c r="C74" s="43">
        <v>0</v>
      </c>
      <c r="D74" s="43">
        <v>0</v>
      </c>
      <c r="E74" s="43">
        <v>0</v>
      </c>
      <c r="F74" s="43">
        <v>0</v>
      </c>
      <c r="G74"/>
    </row>
    <row r="75" spans="1:7" ht="15" customHeight="1">
      <c r="A75" s="42" t="s">
        <v>294</v>
      </c>
      <c r="B75" s="43">
        <v>0</v>
      </c>
      <c r="C75" s="43">
        <v>0</v>
      </c>
      <c r="D75" s="43">
        <v>0</v>
      </c>
      <c r="E75" s="43">
        <v>0</v>
      </c>
      <c r="F75" s="43">
        <v>0</v>
      </c>
      <c r="G75"/>
    </row>
    <row r="76" spans="1:7" ht="15" customHeight="1">
      <c r="A76" s="42" t="s">
        <v>343</v>
      </c>
      <c r="B76" s="43">
        <v>2047.5</v>
      </c>
      <c r="C76" s="43">
        <v>184.96931000000001</v>
      </c>
      <c r="D76" s="43">
        <v>0</v>
      </c>
      <c r="E76" s="43">
        <v>0</v>
      </c>
      <c r="F76" s="43">
        <v>2232.46931</v>
      </c>
      <c r="G76"/>
    </row>
    <row r="77" spans="1:7" ht="15" customHeight="1">
      <c r="A77" s="42" t="s">
        <v>344</v>
      </c>
      <c r="B77" s="43">
        <v>164.6</v>
      </c>
      <c r="C77" s="43">
        <v>717.15741000000003</v>
      </c>
      <c r="D77" s="43">
        <v>0</v>
      </c>
      <c r="E77" s="43">
        <v>0</v>
      </c>
      <c r="F77" s="43">
        <v>881.75741000000005</v>
      </c>
      <c r="G77"/>
    </row>
    <row r="78" spans="1:7" ht="15" customHeight="1">
      <c r="A78" s="42" t="s">
        <v>296</v>
      </c>
      <c r="B78" s="43">
        <v>18800</v>
      </c>
      <c r="C78" s="43">
        <v>0.46648000000000001</v>
      </c>
      <c r="D78" s="43">
        <v>0</v>
      </c>
      <c r="E78" s="43">
        <v>0</v>
      </c>
      <c r="F78" s="43">
        <v>18800.466479999999</v>
      </c>
      <c r="G78"/>
    </row>
    <row r="79" spans="1:7" ht="15" customHeight="1">
      <c r="A79" s="42" t="s">
        <v>345</v>
      </c>
      <c r="B79" s="43">
        <v>762.19763</v>
      </c>
      <c r="C79" s="43">
        <v>0</v>
      </c>
      <c r="D79" s="43">
        <v>0</v>
      </c>
      <c r="E79" s="43">
        <v>0</v>
      </c>
      <c r="F79" s="43">
        <v>762.19763</v>
      </c>
      <c r="G79"/>
    </row>
    <row r="80" spans="1:7" ht="15" customHeight="1" thickBot="1">
      <c r="A80" s="42" t="s">
        <v>346</v>
      </c>
      <c r="B80" s="43">
        <v>-164.6</v>
      </c>
      <c r="C80" s="43">
        <v>-411.76259999999996</v>
      </c>
      <c r="D80" s="43">
        <v>0</v>
      </c>
      <c r="E80" s="43">
        <v>0</v>
      </c>
      <c r="F80" s="43">
        <v>-576.36259999999993</v>
      </c>
      <c r="G80"/>
    </row>
    <row r="81" spans="1:7" ht="15" customHeight="1" thickTop="1" thickBot="1">
      <c r="A81" s="40" t="s">
        <v>347</v>
      </c>
      <c r="B81" s="41">
        <v>126085.98087999999</v>
      </c>
      <c r="C81" s="41">
        <v>0</v>
      </c>
      <c r="D81" s="41">
        <v>0</v>
      </c>
      <c r="E81" s="41">
        <v>0</v>
      </c>
      <c r="F81" s="41">
        <v>126085.98087999999</v>
      </c>
      <c r="G81"/>
    </row>
    <row r="82" spans="1:7" ht="15" customHeight="1" thickTop="1">
      <c r="A82" s="42" t="s">
        <v>348</v>
      </c>
      <c r="B82" s="43">
        <v>15874.42548</v>
      </c>
      <c r="C82" s="43">
        <v>0</v>
      </c>
      <c r="D82" s="43">
        <v>0</v>
      </c>
      <c r="E82" s="43">
        <v>0</v>
      </c>
      <c r="F82" s="43">
        <v>15874.42548</v>
      </c>
      <c r="G82"/>
    </row>
    <row r="83" spans="1:7" ht="15" customHeight="1">
      <c r="A83" s="42" t="s">
        <v>349</v>
      </c>
      <c r="B83" s="43">
        <v>47812.052229999994</v>
      </c>
      <c r="C83" s="43">
        <v>0</v>
      </c>
      <c r="D83" s="43">
        <v>0</v>
      </c>
      <c r="E83" s="43">
        <v>0</v>
      </c>
      <c r="F83" s="43">
        <v>47812.052229999994</v>
      </c>
      <c r="G83"/>
    </row>
    <row r="84" spans="1:7" ht="15" customHeight="1">
      <c r="A84" s="42" t="s">
        <v>350</v>
      </c>
      <c r="B84" s="43">
        <v>15132.675730000001</v>
      </c>
      <c r="C84" s="43">
        <v>0</v>
      </c>
      <c r="D84" s="43">
        <v>0</v>
      </c>
      <c r="E84" s="43">
        <v>0</v>
      </c>
      <c r="F84" s="43">
        <v>15132.675730000001</v>
      </c>
      <c r="G84"/>
    </row>
    <row r="85" spans="1:7" ht="15" customHeight="1">
      <c r="A85" s="42" t="s">
        <v>351</v>
      </c>
      <c r="B85" s="43">
        <v>17274.34906</v>
      </c>
      <c r="C85" s="43">
        <v>0</v>
      </c>
      <c r="D85" s="43">
        <v>0</v>
      </c>
      <c r="E85" s="43">
        <v>0</v>
      </c>
      <c r="F85" s="43">
        <v>17274.34906</v>
      </c>
      <c r="G85"/>
    </row>
    <row r="86" spans="1:7" ht="15" customHeight="1">
      <c r="A86" s="42" t="s">
        <v>352</v>
      </c>
      <c r="B86" s="43">
        <v>17563.25274</v>
      </c>
      <c r="C86" s="43">
        <v>0</v>
      </c>
      <c r="D86" s="43">
        <v>0</v>
      </c>
      <c r="E86" s="43">
        <v>0</v>
      </c>
      <c r="F86" s="43">
        <v>17563.25274</v>
      </c>
      <c r="G86"/>
    </row>
    <row r="87" spans="1:7" ht="15" customHeight="1">
      <c r="A87" s="42" t="s">
        <v>353</v>
      </c>
      <c r="B87" s="43">
        <v>12413.431130000001</v>
      </c>
      <c r="C87" s="43">
        <v>0</v>
      </c>
      <c r="D87" s="43">
        <v>0</v>
      </c>
      <c r="E87" s="43">
        <v>0</v>
      </c>
      <c r="F87" s="43">
        <v>12413.431130000001</v>
      </c>
      <c r="G87"/>
    </row>
    <row r="88" spans="1:7" ht="15" customHeight="1">
      <c r="A88" s="42" t="s">
        <v>354</v>
      </c>
      <c r="B88" s="43">
        <v>1.8545099999999999</v>
      </c>
      <c r="C88" s="43">
        <v>0</v>
      </c>
      <c r="D88" s="43">
        <v>0</v>
      </c>
      <c r="E88" s="43">
        <v>0</v>
      </c>
      <c r="F88" s="43">
        <v>1.8545099999999999</v>
      </c>
      <c r="G88"/>
    </row>
    <row r="89" spans="1:7" ht="15" customHeight="1">
      <c r="A89" s="42" t="s">
        <v>355</v>
      </c>
      <c r="B89" s="43">
        <v>0</v>
      </c>
      <c r="C89" s="43">
        <v>0</v>
      </c>
      <c r="D89" s="43">
        <v>0</v>
      </c>
      <c r="E89" s="43">
        <v>0</v>
      </c>
      <c r="F89" s="43">
        <v>0</v>
      </c>
      <c r="G89"/>
    </row>
    <row r="90" spans="1:7" ht="15" customHeight="1" thickBot="1">
      <c r="A90" s="42" t="s">
        <v>356</v>
      </c>
      <c r="B90" s="43">
        <v>13.94</v>
      </c>
      <c r="C90" s="43">
        <v>0</v>
      </c>
      <c r="D90" s="43">
        <v>0</v>
      </c>
      <c r="E90" s="43">
        <v>0</v>
      </c>
      <c r="F90" s="43">
        <v>13.94</v>
      </c>
      <c r="G90"/>
    </row>
    <row r="91" spans="1:7" ht="15" customHeight="1" thickTop="1" thickBot="1">
      <c r="A91" s="40" t="s">
        <v>357</v>
      </c>
      <c r="B91" s="41">
        <v>25857.73662</v>
      </c>
      <c r="C91" s="41">
        <v>271.94837000000001</v>
      </c>
      <c r="D91" s="41">
        <v>0</v>
      </c>
      <c r="E91" s="41">
        <v>0</v>
      </c>
      <c r="F91" s="41">
        <v>26129.684989999998</v>
      </c>
      <c r="G91"/>
    </row>
    <row r="92" spans="1:7" ht="15" customHeight="1" thickTop="1">
      <c r="A92" s="42" t="s">
        <v>358</v>
      </c>
      <c r="B92" s="43">
        <v>3520.7116700000001</v>
      </c>
      <c r="C92" s="43">
        <v>0</v>
      </c>
      <c r="D92" s="43">
        <v>0</v>
      </c>
      <c r="E92" s="43">
        <v>0</v>
      </c>
      <c r="F92" s="43">
        <v>3520.7116700000001</v>
      </c>
      <c r="G92"/>
    </row>
    <row r="93" spans="1:7" ht="15" customHeight="1">
      <c r="A93" s="42" t="s">
        <v>359</v>
      </c>
      <c r="B93" s="43">
        <v>9906.7976899999994</v>
      </c>
      <c r="C93" s="43">
        <v>64.463160000000002</v>
      </c>
      <c r="D93" s="43">
        <v>0</v>
      </c>
      <c r="E93" s="43">
        <v>0</v>
      </c>
      <c r="F93" s="43">
        <v>9971.2608499999988</v>
      </c>
      <c r="G93"/>
    </row>
    <row r="94" spans="1:7" ht="15" customHeight="1">
      <c r="A94" s="42" t="s">
        <v>360</v>
      </c>
      <c r="B94" s="43">
        <v>1848.0537199999999</v>
      </c>
      <c r="C94" s="43">
        <v>121.72007000000001</v>
      </c>
      <c r="D94" s="43">
        <v>0</v>
      </c>
      <c r="E94" s="43">
        <v>0</v>
      </c>
      <c r="F94" s="43">
        <v>1969.77379</v>
      </c>
      <c r="G94"/>
    </row>
    <row r="95" spans="1:7" ht="15" customHeight="1">
      <c r="A95" s="42" t="s">
        <v>361</v>
      </c>
      <c r="B95" s="43">
        <v>10582.17354</v>
      </c>
      <c r="C95" s="43">
        <v>85.765140000000002</v>
      </c>
      <c r="D95" s="43">
        <v>0</v>
      </c>
      <c r="E95" s="43">
        <v>0</v>
      </c>
      <c r="F95" s="43">
        <v>10667.938679999999</v>
      </c>
      <c r="G95"/>
    </row>
    <row r="96" spans="1:7" ht="15" customHeight="1" thickBot="1">
      <c r="A96" s="48" t="s">
        <v>362</v>
      </c>
      <c r="B96" s="49">
        <v>0</v>
      </c>
      <c r="C96" s="49">
        <v>0</v>
      </c>
      <c r="D96" s="49">
        <v>0</v>
      </c>
      <c r="E96" s="49">
        <v>0</v>
      </c>
      <c r="F96" s="49">
        <v>0</v>
      </c>
      <c r="G96"/>
    </row>
    <row r="97" spans="1:7" ht="15" customHeight="1" thickTop="1" thickBot="1">
      <c r="A97" s="40" t="s">
        <v>363</v>
      </c>
      <c r="B97" s="41">
        <v>0</v>
      </c>
      <c r="C97" s="41">
        <v>0</v>
      </c>
      <c r="D97" s="41">
        <v>0</v>
      </c>
      <c r="E97" s="41">
        <v>0</v>
      </c>
      <c r="F97" s="41">
        <v>0</v>
      </c>
      <c r="G97"/>
    </row>
    <row r="98" spans="1:7" ht="15" customHeight="1" thickTop="1">
      <c r="A98" s="42" t="s">
        <v>364</v>
      </c>
      <c r="B98" s="43">
        <v>0</v>
      </c>
      <c r="C98" s="43">
        <v>0</v>
      </c>
      <c r="D98" s="43">
        <v>0</v>
      </c>
      <c r="E98" s="43">
        <v>0</v>
      </c>
      <c r="F98" s="43">
        <v>0</v>
      </c>
      <c r="G98"/>
    </row>
    <row r="99" spans="1:7" ht="15" customHeight="1">
      <c r="A99" s="42" t="s">
        <v>365</v>
      </c>
      <c r="B99" s="43">
        <v>0</v>
      </c>
      <c r="C99" s="43">
        <v>0</v>
      </c>
      <c r="D99" s="43">
        <v>0</v>
      </c>
      <c r="E99" s="43">
        <v>0</v>
      </c>
      <c r="F99" s="43">
        <v>0</v>
      </c>
      <c r="G99"/>
    </row>
    <row r="100" spans="1:7" ht="15" customHeight="1">
      <c r="A100" s="42" t="s">
        <v>366</v>
      </c>
      <c r="B100" s="43">
        <v>0</v>
      </c>
      <c r="C100" s="43">
        <v>0</v>
      </c>
      <c r="D100" s="43">
        <v>0</v>
      </c>
      <c r="E100" s="43">
        <v>0</v>
      </c>
      <c r="F100" s="43">
        <v>0</v>
      </c>
      <c r="G100"/>
    </row>
    <row r="101" spans="1:7" ht="15" customHeight="1">
      <c r="A101" s="42" t="s">
        <v>367</v>
      </c>
      <c r="B101" s="43">
        <v>0</v>
      </c>
      <c r="C101" s="43">
        <v>0</v>
      </c>
      <c r="D101" s="43">
        <v>0</v>
      </c>
      <c r="E101" s="43">
        <v>0</v>
      </c>
      <c r="F101" s="43">
        <v>0</v>
      </c>
      <c r="G101"/>
    </row>
    <row r="102" spans="1:7" ht="15" customHeight="1">
      <c r="A102" s="42" t="s">
        <v>368</v>
      </c>
      <c r="B102" s="43">
        <v>0</v>
      </c>
      <c r="C102" s="43">
        <v>0</v>
      </c>
      <c r="D102" s="43">
        <v>0</v>
      </c>
      <c r="E102" s="43">
        <v>0</v>
      </c>
      <c r="F102" s="43">
        <v>0</v>
      </c>
      <c r="G102"/>
    </row>
    <row r="103" spans="1:7" ht="15" customHeight="1" thickBot="1">
      <c r="A103" s="42" t="s">
        <v>369</v>
      </c>
      <c r="B103" s="43">
        <v>0</v>
      </c>
      <c r="C103" s="43">
        <v>0</v>
      </c>
      <c r="D103" s="43">
        <v>0</v>
      </c>
      <c r="E103" s="43">
        <v>0</v>
      </c>
      <c r="F103" s="43">
        <v>0</v>
      </c>
      <c r="G103"/>
    </row>
    <row r="104" spans="1:7" ht="15" customHeight="1" thickTop="1" thickBot="1">
      <c r="A104" s="50" t="s">
        <v>370</v>
      </c>
      <c r="B104" s="39">
        <v>3491483.8496300001</v>
      </c>
      <c r="C104" s="39">
        <v>708471.20965999993</v>
      </c>
      <c r="D104" s="39">
        <v>0</v>
      </c>
      <c r="E104" s="39">
        <v>0</v>
      </c>
      <c r="F104" s="39">
        <v>4199955.0592900002</v>
      </c>
      <c r="G104"/>
    </row>
    <row r="105" spans="1:7" ht="15" customHeight="1" thickTop="1" thickBot="1">
      <c r="A105" s="40" t="s">
        <v>371</v>
      </c>
      <c r="B105" s="41">
        <v>363.12417999999997</v>
      </c>
      <c r="C105" s="41">
        <v>0.54619000000000006</v>
      </c>
      <c r="D105" s="41">
        <v>0</v>
      </c>
      <c r="E105" s="41">
        <v>0</v>
      </c>
      <c r="F105" s="41">
        <v>363.67036999999999</v>
      </c>
      <c r="G105"/>
    </row>
    <row r="106" spans="1:7" ht="15" customHeight="1" thickTop="1">
      <c r="A106" s="42" t="s">
        <v>372</v>
      </c>
      <c r="B106" s="43">
        <v>363.12417999999997</v>
      </c>
      <c r="C106" s="43">
        <v>0.54619000000000006</v>
      </c>
      <c r="D106" s="43">
        <v>0</v>
      </c>
      <c r="E106" s="43">
        <v>0</v>
      </c>
      <c r="F106" s="43">
        <v>363.67036999999999</v>
      </c>
      <c r="G106"/>
    </row>
    <row r="107" spans="1:7" ht="15" customHeight="1">
      <c r="A107" s="42" t="s">
        <v>373</v>
      </c>
      <c r="B107" s="43">
        <v>0</v>
      </c>
      <c r="C107" s="43">
        <v>0</v>
      </c>
      <c r="D107" s="43">
        <v>0</v>
      </c>
      <c r="E107" s="43">
        <v>0</v>
      </c>
      <c r="F107" s="43">
        <v>0</v>
      </c>
      <c r="G107"/>
    </row>
    <row r="108" spans="1:7" ht="15" customHeight="1">
      <c r="A108" s="42" t="s">
        <v>374</v>
      </c>
      <c r="B108" s="43">
        <v>363.12417999999997</v>
      </c>
      <c r="C108" s="43">
        <v>0.54619000000000006</v>
      </c>
      <c r="D108" s="43">
        <v>0</v>
      </c>
      <c r="E108" s="43">
        <v>0</v>
      </c>
      <c r="F108" s="43">
        <v>363.67036999999999</v>
      </c>
      <c r="G108"/>
    </row>
    <row r="109" spans="1:7" ht="15" customHeight="1">
      <c r="A109" s="42" t="s">
        <v>375</v>
      </c>
      <c r="B109" s="43">
        <v>0</v>
      </c>
      <c r="C109" s="43">
        <v>0</v>
      </c>
      <c r="D109" s="43">
        <v>0</v>
      </c>
      <c r="E109" s="43">
        <v>0</v>
      </c>
      <c r="F109" s="43">
        <v>0</v>
      </c>
      <c r="G109"/>
    </row>
    <row r="110" spans="1:7" ht="15" customHeight="1">
      <c r="A110" s="42" t="s">
        <v>376</v>
      </c>
      <c r="B110" s="43">
        <v>0</v>
      </c>
      <c r="C110" s="43">
        <v>0</v>
      </c>
      <c r="D110" s="43">
        <v>0</v>
      </c>
      <c r="E110" s="43">
        <v>0</v>
      </c>
      <c r="F110" s="43">
        <v>0</v>
      </c>
      <c r="G110"/>
    </row>
    <row r="111" spans="1:7" ht="15" customHeight="1">
      <c r="A111" s="45" t="s">
        <v>377</v>
      </c>
      <c r="B111" s="43">
        <v>0</v>
      </c>
      <c r="C111" s="43">
        <v>0</v>
      </c>
      <c r="D111" s="43">
        <v>0</v>
      </c>
      <c r="E111" s="43">
        <v>0</v>
      </c>
      <c r="F111" s="43">
        <v>0</v>
      </c>
      <c r="G111"/>
    </row>
    <row r="112" spans="1:7" ht="15" customHeight="1">
      <c r="A112" s="46" t="s">
        <v>378</v>
      </c>
      <c r="B112" s="43">
        <v>0</v>
      </c>
      <c r="C112" s="43">
        <v>0</v>
      </c>
      <c r="D112" s="43">
        <v>0</v>
      </c>
      <c r="E112" s="43">
        <v>0</v>
      </c>
      <c r="F112" s="43">
        <v>0</v>
      </c>
      <c r="G112"/>
    </row>
    <row r="113" spans="1:7" ht="15" customHeight="1">
      <c r="A113" s="46" t="s">
        <v>379</v>
      </c>
      <c r="B113" s="43">
        <v>0</v>
      </c>
      <c r="C113" s="43">
        <v>0</v>
      </c>
      <c r="D113" s="43">
        <v>0</v>
      </c>
      <c r="E113" s="43">
        <v>0</v>
      </c>
      <c r="F113" s="43">
        <v>0</v>
      </c>
      <c r="G113"/>
    </row>
    <row r="114" spans="1:7" ht="15" customHeight="1">
      <c r="A114" s="46" t="s">
        <v>380</v>
      </c>
      <c r="B114" s="43">
        <v>0</v>
      </c>
      <c r="C114" s="43">
        <v>0</v>
      </c>
      <c r="D114" s="43">
        <v>0</v>
      </c>
      <c r="E114" s="43">
        <v>0</v>
      </c>
      <c r="F114" s="43">
        <v>0</v>
      </c>
      <c r="G114"/>
    </row>
    <row r="115" spans="1:7" ht="15" customHeight="1">
      <c r="A115" s="46" t="s">
        <v>381</v>
      </c>
      <c r="B115" s="43">
        <v>0</v>
      </c>
      <c r="C115" s="43">
        <v>0</v>
      </c>
      <c r="D115" s="43">
        <v>0</v>
      </c>
      <c r="E115" s="43">
        <v>0</v>
      </c>
      <c r="F115" s="43">
        <v>0</v>
      </c>
      <c r="G115"/>
    </row>
    <row r="116" spans="1:7" ht="15" customHeight="1">
      <c r="A116" s="46" t="s">
        <v>382</v>
      </c>
      <c r="B116" s="43">
        <v>0</v>
      </c>
      <c r="C116" s="43">
        <v>0</v>
      </c>
      <c r="D116" s="43">
        <v>0</v>
      </c>
      <c r="E116" s="43">
        <v>0</v>
      </c>
      <c r="F116" s="43">
        <v>0</v>
      </c>
      <c r="G116"/>
    </row>
    <row r="117" spans="1:7" ht="15" customHeight="1">
      <c r="A117" s="46" t="s">
        <v>383</v>
      </c>
      <c r="B117" s="43">
        <v>0</v>
      </c>
      <c r="C117" s="43">
        <v>0</v>
      </c>
      <c r="D117" s="43">
        <v>0</v>
      </c>
      <c r="E117" s="43">
        <v>0</v>
      </c>
      <c r="F117" s="43">
        <v>0</v>
      </c>
      <c r="G117"/>
    </row>
    <row r="118" spans="1:7" ht="15" customHeight="1">
      <c r="A118" s="51" t="s">
        <v>384</v>
      </c>
      <c r="B118" s="43">
        <v>0</v>
      </c>
      <c r="C118" s="43">
        <v>0</v>
      </c>
      <c r="D118" s="43">
        <v>0</v>
      </c>
      <c r="E118" s="43">
        <v>0</v>
      </c>
      <c r="F118" s="43">
        <v>0</v>
      </c>
      <c r="G118"/>
    </row>
    <row r="119" spans="1:7" ht="15" customHeight="1">
      <c r="A119" s="51" t="s">
        <v>385</v>
      </c>
      <c r="B119" s="43">
        <v>0</v>
      </c>
      <c r="C119" s="43">
        <v>0</v>
      </c>
      <c r="D119" s="43">
        <v>0</v>
      </c>
      <c r="E119" s="43">
        <v>0</v>
      </c>
      <c r="F119" s="43">
        <v>0</v>
      </c>
      <c r="G119"/>
    </row>
    <row r="120" spans="1:7" ht="15" customHeight="1">
      <c r="A120" s="42" t="s">
        <v>386</v>
      </c>
      <c r="B120" s="43">
        <v>0</v>
      </c>
      <c r="C120" s="43">
        <v>0</v>
      </c>
      <c r="D120" s="43">
        <v>0</v>
      </c>
      <c r="E120" s="43">
        <v>0</v>
      </c>
      <c r="F120" s="43">
        <v>0</v>
      </c>
      <c r="G120"/>
    </row>
    <row r="121" spans="1:7" ht="15" customHeight="1" thickBot="1">
      <c r="A121" s="42" t="s">
        <v>387</v>
      </c>
      <c r="B121" s="43">
        <v>0</v>
      </c>
      <c r="C121" s="43">
        <v>0</v>
      </c>
      <c r="D121" s="43">
        <v>0</v>
      </c>
      <c r="E121" s="43">
        <v>0</v>
      </c>
      <c r="F121" s="43">
        <v>0</v>
      </c>
      <c r="G121"/>
    </row>
    <row r="122" spans="1:7" ht="15" customHeight="1" thickTop="1" thickBot="1">
      <c r="A122" s="50" t="s">
        <v>388</v>
      </c>
      <c r="B122" s="39">
        <v>0</v>
      </c>
      <c r="C122" s="39">
        <v>0</v>
      </c>
      <c r="D122" s="39">
        <v>0</v>
      </c>
      <c r="E122" s="39">
        <v>0</v>
      </c>
      <c r="F122" s="39">
        <v>0</v>
      </c>
      <c r="G122"/>
    </row>
    <row r="123" spans="1:7" ht="15" customHeight="1" thickTop="1" thickBot="1">
      <c r="A123" s="40" t="s">
        <v>389</v>
      </c>
      <c r="B123" s="41">
        <v>0</v>
      </c>
      <c r="C123" s="41">
        <v>0</v>
      </c>
      <c r="D123" s="41">
        <v>0</v>
      </c>
      <c r="E123" s="41">
        <v>0</v>
      </c>
      <c r="F123" s="41">
        <v>0</v>
      </c>
      <c r="G123"/>
    </row>
    <row r="124" spans="1:7" ht="15" customHeight="1" thickTop="1">
      <c r="A124" s="42" t="s">
        <v>390</v>
      </c>
      <c r="B124" s="43">
        <v>0</v>
      </c>
      <c r="C124" s="43">
        <v>0</v>
      </c>
      <c r="D124" s="43">
        <v>0</v>
      </c>
      <c r="E124" s="43">
        <v>0</v>
      </c>
      <c r="F124" s="43">
        <v>0</v>
      </c>
      <c r="G124"/>
    </row>
    <row r="125" spans="1:7" ht="15" customHeight="1">
      <c r="A125" s="42" t="s">
        <v>391</v>
      </c>
      <c r="B125" s="43">
        <v>0</v>
      </c>
      <c r="C125" s="43">
        <v>0</v>
      </c>
      <c r="D125" s="43">
        <v>0</v>
      </c>
      <c r="E125" s="43">
        <v>0</v>
      </c>
      <c r="F125" s="43">
        <v>0</v>
      </c>
      <c r="G125"/>
    </row>
    <row r="126" spans="1:7" ht="15" customHeight="1">
      <c r="A126" s="42" t="s">
        <v>392</v>
      </c>
      <c r="B126" s="43">
        <v>0</v>
      </c>
      <c r="C126" s="43">
        <v>0</v>
      </c>
      <c r="D126" s="43">
        <v>0</v>
      </c>
      <c r="E126" s="43">
        <v>0</v>
      </c>
      <c r="F126" s="43">
        <v>0</v>
      </c>
      <c r="G126"/>
    </row>
    <row r="127" spans="1:7" ht="15" customHeight="1">
      <c r="A127" s="42" t="s">
        <v>393</v>
      </c>
      <c r="B127" s="43">
        <v>0</v>
      </c>
      <c r="C127" s="43">
        <v>0</v>
      </c>
      <c r="D127" s="43">
        <v>0</v>
      </c>
      <c r="E127" s="43">
        <v>0</v>
      </c>
      <c r="F127" s="43">
        <v>0</v>
      </c>
      <c r="G127"/>
    </row>
    <row r="128" spans="1:7" ht="15" customHeight="1">
      <c r="A128" s="42" t="s">
        <v>394</v>
      </c>
      <c r="B128" s="43">
        <v>0</v>
      </c>
      <c r="C128" s="43">
        <v>0</v>
      </c>
      <c r="D128" s="43">
        <v>0</v>
      </c>
      <c r="E128" s="43">
        <v>0</v>
      </c>
      <c r="F128" s="43">
        <v>0</v>
      </c>
      <c r="G128"/>
    </row>
    <row r="129" spans="1:7" ht="15" customHeight="1" thickBot="1">
      <c r="A129" s="42" t="s">
        <v>395</v>
      </c>
      <c r="B129" s="43">
        <v>0</v>
      </c>
      <c r="C129" s="43">
        <v>0</v>
      </c>
      <c r="D129" s="43">
        <v>0</v>
      </c>
      <c r="E129" s="43">
        <v>0</v>
      </c>
      <c r="F129" s="43">
        <v>0</v>
      </c>
      <c r="G129"/>
    </row>
    <row r="130" spans="1:7" ht="15" customHeight="1" thickTop="1" thickBot="1">
      <c r="A130" s="40" t="s">
        <v>396</v>
      </c>
      <c r="B130" s="41">
        <v>3071690.5611100001</v>
      </c>
      <c r="C130" s="41">
        <v>667579.81409</v>
      </c>
      <c r="D130" s="41">
        <v>0</v>
      </c>
      <c r="E130" s="41">
        <v>0</v>
      </c>
      <c r="F130" s="41">
        <v>3739270.3751999997</v>
      </c>
      <c r="G130"/>
    </row>
    <row r="131" spans="1:7" ht="15" customHeight="1" thickTop="1">
      <c r="A131" s="42" t="s">
        <v>397</v>
      </c>
      <c r="B131" s="43">
        <v>0</v>
      </c>
      <c r="C131" s="43">
        <v>0</v>
      </c>
      <c r="D131" s="43">
        <v>0</v>
      </c>
      <c r="E131" s="43">
        <v>0</v>
      </c>
      <c r="F131" s="43">
        <v>0</v>
      </c>
      <c r="G131"/>
    </row>
    <row r="132" spans="1:7" ht="15" customHeight="1">
      <c r="A132" s="42" t="s">
        <v>398</v>
      </c>
      <c r="B132" s="43">
        <v>0</v>
      </c>
      <c r="C132" s="43">
        <v>0</v>
      </c>
      <c r="D132" s="43">
        <v>0</v>
      </c>
      <c r="E132" s="43">
        <v>0</v>
      </c>
      <c r="F132" s="43">
        <v>0</v>
      </c>
      <c r="G132"/>
    </row>
    <row r="133" spans="1:7" ht="15" customHeight="1">
      <c r="A133" s="42" t="s">
        <v>399</v>
      </c>
      <c r="B133" s="43">
        <v>0</v>
      </c>
      <c r="C133" s="43">
        <v>0</v>
      </c>
      <c r="D133" s="43">
        <v>0</v>
      </c>
      <c r="E133" s="43">
        <v>0</v>
      </c>
      <c r="F133" s="43">
        <v>0</v>
      </c>
      <c r="G133"/>
    </row>
    <row r="134" spans="1:7" ht="15" customHeight="1">
      <c r="A134" s="42" t="s">
        <v>400</v>
      </c>
      <c r="B134" s="43">
        <v>440219.92738999997</v>
      </c>
      <c r="C134" s="43">
        <v>5373.6658200000002</v>
      </c>
      <c r="D134" s="43">
        <v>0</v>
      </c>
      <c r="E134" s="43">
        <v>0</v>
      </c>
      <c r="F134" s="43">
        <v>445593.59320999996</v>
      </c>
      <c r="G134"/>
    </row>
    <row r="135" spans="1:7" ht="15" customHeight="1">
      <c r="A135" s="42" t="s">
        <v>401</v>
      </c>
      <c r="B135" s="43">
        <v>1150330.35693</v>
      </c>
      <c r="C135" s="43">
        <v>0</v>
      </c>
      <c r="D135" s="43">
        <v>0</v>
      </c>
      <c r="E135" s="43">
        <v>0</v>
      </c>
      <c r="F135" s="43">
        <v>1150330.35693</v>
      </c>
      <c r="G135"/>
    </row>
    <row r="136" spans="1:7" ht="15" customHeight="1">
      <c r="A136" s="42" t="s">
        <v>402</v>
      </c>
      <c r="B136" s="43">
        <v>1163526.27807</v>
      </c>
      <c r="C136" s="43">
        <v>28743.4</v>
      </c>
      <c r="D136" s="43">
        <v>0</v>
      </c>
      <c r="E136" s="43">
        <v>0</v>
      </c>
      <c r="F136" s="43">
        <v>1192269.6780699999</v>
      </c>
      <c r="G136"/>
    </row>
    <row r="137" spans="1:7" ht="15" customHeight="1">
      <c r="A137" s="42" t="s">
        <v>403</v>
      </c>
      <c r="B137" s="43">
        <v>202655.72169000001</v>
      </c>
      <c r="C137" s="43">
        <v>624380.25162999996</v>
      </c>
      <c r="D137" s="43">
        <v>0</v>
      </c>
      <c r="E137" s="43">
        <v>0</v>
      </c>
      <c r="F137" s="43">
        <v>827035.97332000011</v>
      </c>
      <c r="G137"/>
    </row>
    <row r="138" spans="1:7" ht="15" customHeight="1" thickBot="1">
      <c r="A138" s="42" t="s">
        <v>404</v>
      </c>
      <c r="B138" s="43">
        <v>114958.27703</v>
      </c>
      <c r="C138" s="43">
        <v>9082.4966400000012</v>
      </c>
      <c r="D138" s="43">
        <v>0</v>
      </c>
      <c r="E138" s="43">
        <v>0</v>
      </c>
      <c r="F138" s="43">
        <v>124040.77367</v>
      </c>
      <c r="G138"/>
    </row>
    <row r="139" spans="1:7" ht="15" customHeight="1" thickTop="1" thickBot="1">
      <c r="A139" s="40" t="s">
        <v>405</v>
      </c>
      <c r="B139" s="41">
        <v>217312.33303000001</v>
      </c>
      <c r="C139" s="41">
        <v>3063.4167299999999</v>
      </c>
      <c r="D139" s="41">
        <v>0</v>
      </c>
      <c r="E139" s="41">
        <v>0</v>
      </c>
      <c r="F139" s="41">
        <v>220375.74975999998</v>
      </c>
      <c r="G139"/>
    </row>
    <row r="140" spans="1:7" ht="15" customHeight="1" thickTop="1">
      <c r="A140" s="42" t="s">
        <v>331</v>
      </c>
      <c r="B140" s="43">
        <v>0</v>
      </c>
      <c r="C140" s="43">
        <v>0</v>
      </c>
      <c r="D140" s="43">
        <v>0</v>
      </c>
      <c r="E140" s="43">
        <v>0</v>
      </c>
      <c r="F140" s="43">
        <v>0</v>
      </c>
      <c r="G140"/>
    </row>
    <row r="141" spans="1:7" ht="15" customHeight="1">
      <c r="A141" s="42" t="s">
        <v>333</v>
      </c>
      <c r="B141" s="43">
        <v>94416.419760000004</v>
      </c>
      <c r="C141" s="43">
        <v>2958.89608</v>
      </c>
      <c r="D141" s="43">
        <v>0</v>
      </c>
      <c r="E141" s="43">
        <v>0</v>
      </c>
      <c r="F141" s="43">
        <v>97375.31584000001</v>
      </c>
      <c r="G141"/>
    </row>
    <row r="142" spans="1:7" ht="15" customHeight="1">
      <c r="A142" s="42" t="s">
        <v>406</v>
      </c>
      <c r="B142" s="43">
        <v>121530.72494</v>
      </c>
      <c r="C142" s="43">
        <v>2.7675900000000002</v>
      </c>
      <c r="D142" s="43">
        <v>0</v>
      </c>
      <c r="E142" s="43">
        <v>0</v>
      </c>
      <c r="F142" s="43">
        <v>121533.49253</v>
      </c>
      <c r="G142"/>
    </row>
    <row r="143" spans="1:7" ht="15" customHeight="1">
      <c r="A143" s="42" t="s">
        <v>360</v>
      </c>
      <c r="B143" s="43">
        <v>1365.1883300000002</v>
      </c>
      <c r="C143" s="43">
        <v>101.75305999999999</v>
      </c>
      <c r="D143" s="43">
        <v>0</v>
      </c>
      <c r="E143" s="43">
        <v>0</v>
      </c>
      <c r="F143" s="43">
        <v>1466.94139</v>
      </c>
      <c r="G143"/>
    </row>
    <row r="144" spans="1:7" ht="15" customHeight="1" thickBot="1">
      <c r="A144" s="42" t="s">
        <v>407</v>
      </c>
      <c r="B144" s="43">
        <v>0</v>
      </c>
      <c r="C144" s="43">
        <v>0</v>
      </c>
      <c r="D144" s="43">
        <v>0</v>
      </c>
      <c r="E144" s="43">
        <v>0</v>
      </c>
      <c r="F144" s="43">
        <v>0</v>
      </c>
      <c r="G144"/>
    </row>
    <row r="145" spans="1:7" ht="15" customHeight="1" thickTop="1" thickBot="1">
      <c r="A145" s="40" t="s">
        <v>408</v>
      </c>
      <c r="B145" s="41">
        <v>78695.648419999998</v>
      </c>
      <c r="C145" s="41">
        <v>2983.6376800000003</v>
      </c>
      <c r="D145" s="41">
        <v>0</v>
      </c>
      <c r="E145" s="41">
        <v>0</v>
      </c>
      <c r="F145" s="41">
        <v>81679.286099999998</v>
      </c>
      <c r="G145"/>
    </row>
    <row r="146" spans="1:7" ht="15" customHeight="1" thickTop="1">
      <c r="A146" s="42" t="s">
        <v>409</v>
      </c>
      <c r="B146" s="43">
        <v>0</v>
      </c>
      <c r="C146" s="43">
        <v>0</v>
      </c>
      <c r="D146" s="43">
        <v>0</v>
      </c>
      <c r="E146" s="43">
        <v>0</v>
      </c>
      <c r="F146" s="43">
        <v>0</v>
      </c>
      <c r="G146"/>
    </row>
    <row r="147" spans="1:7" ht="15" customHeight="1">
      <c r="A147" s="42" t="s">
        <v>410</v>
      </c>
      <c r="B147" s="43">
        <v>0</v>
      </c>
      <c r="C147" s="43">
        <v>0</v>
      </c>
      <c r="D147" s="43">
        <v>0</v>
      </c>
      <c r="E147" s="43">
        <v>0</v>
      </c>
      <c r="F147" s="43">
        <v>0</v>
      </c>
      <c r="G147"/>
    </row>
    <row r="148" spans="1:7" ht="15" customHeight="1">
      <c r="A148" s="42" t="s">
        <v>411</v>
      </c>
      <c r="B148" s="43">
        <v>19120.514230000001</v>
      </c>
      <c r="C148" s="43">
        <v>580.85736999999995</v>
      </c>
      <c r="D148" s="43">
        <v>0</v>
      </c>
      <c r="E148" s="43">
        <v>0</v>
      </c>
      <c r="F148" s="43">
        <v>19701.371600000002</v>
      </c>
      <c r="G148"/>
    </row>
    <row r="149" spans="1:7" ht="15" customHeight="1">
      <c r="A149" s="42" t="s">
        <v>412</v>
      </c>
      <c r="B149" s="43">
        <v>43779.76341</v>
      </c>
      <c r="C149" s="43">
        <v>2071.70588</v>
      </c>
      <c r="D149" s="43">
        <v>0</v>
      </c>
      <c r="E149" s="43">
        <v>0</v>
      </c>
      <c r="F149" s="43">
        <v>45851.469290000001</v>
      </c>
      <c r="G149"/>
    </row>
    <row r="150" spans="1:7" ht="15" customHeight="1" thickBot="1">
      <c r="A150" s="42" t="s">
        <v>413</v>
      </c>
      <c r="B150" s="43">
        <v>15795.370779999999</v>
      </c>
      <c r="C150" s="43">
        <v>331.07443000000001</v>
      </c>
      <c r="D150" s="43">
        <v>0</v>
      </c>
      <c r="E150" s="43">
        <v>0</v>
      </c>
      <c r="F150" s="43">
        <v>16126.445210000002</v>
      </c>
      <c r="G150"/>
    </row>
    <row r="151" spans="1:7" ht="15" customHeight="1" thickTop="1" thickBot="1">
      <c r="A151" s="40" t="s">
        <v>414</v>
      </c>
      <c r="B151" s="41">
        <v>123422.18289</v>
      </c>
      <c r="C151" s="41">
        <v>0</v>
      </c>
      <c r="D151" s="41">
        <v>0</v>
      </c>
      <c r="E151" s="41">
        <v>0</v>
      </c>
      <c r="F151" s="41">
        <v>123422.18289</v>
      </c>
      <c r="G151"/>
    </row>
    <row r="152" spans="1:7" ht="15" customHeight="1" thickTop="1">
      <c r="A152" s="42" t="s">
        <v>415</v>
      </c>
      <c r="B152" s="43">
        <v>0</v>
      </c>
      <c r="C152" s="43">
        <v>0</v>
      </c>
      <c r="D152" s="43">
        <v>0</v>
      </c>
      <c r="E152" s="43">
        <v>0</v>
      </c>
      <c r="F152" s="43">
        <v>0</v>
      </c>
      <c r="G152"/>
    </row>
    <row r="153" spans="1:7" ht="15" customHeight="1">
      <c r="A153" s="42" t="s">
        <v>416</v>
      </c>
      <c r="B153" s="43">
        <v>0</v>
      </c>
      <c r="C153" s="43">
        <v>0</v>
      </c>
      <c r="D153" s="43">
        <v>0</v>
      </c>
      <c r="E153" s="43">
        <v>0</v>
      </c>
      <c r="F153" s="43">
        <v>0</v>
      </c>
      <c r="G153"/>
    </row>
    <row r="154" spans="1:7" ht="15" customHeight="1">
      <c r="A154" s="42" t="s">
        <v>417</v>
      </c>
      <c r="B154" s="43">
        <v>120557.16535</v>
      </c>
      <c r="C154" s="43">
        <v>0</v>
      </c>
      <c r="D154" s="43">
        <v>0</v>
      </c>
      <c r="E154" s="43">
        <v>0</v>
      </c>
      <c r="F154" s="43">
        <v>120557.16535</v>
      </c>
      <c r="G154"/>
    </row>
    <row r="155" spans="1:7" ht="15" customHeight="1" thickBot="1">
      <c r="A155" s="42" t="s">
        <v>418</v>
      </c>
      <c r="B155" s="43">
        <v>2865.0175399999998</v>
      </c>
      <c r="C155" s="43">
        <v>0</v>
      </c>
      <c r="D155" s="43">
        <v>0</v>
      </c>
      <c r="E155" s="43">
        <v>0</v>
      </c>
      <c r="F155" s="43">
        <v>2865.0175399999998</v>
      </c>
      <c r="G155"/>
    </row>
    <row r="156" spans="1:7" ht="15" customHeight="1" thickTop="1" thickBot="1">
      <c r="A156" s="40" t="s">
        <v>419</v>
      </c>
      <c r="B156" s="41">
        <v>0</v>
      </c>
      <c r="C156" s="41">
        <v>34843.794969999995</v>
      </c>
      <c r="D156" s="41">
        <v>0</v>
      </c>
      <c r="E156" s="41">
        <v>0</v>
      </c>
      <c r="F156" s="41">
        <v>34843.794969999995</v>
      </c>
      <c r="G156"/>
    </row>
    <row r="157" spans="1:7" ht="15" customHeight="1" thickTop="1">
      <c r="A157" s="42" t="s">
        <v>420</v>
      </c>
      <c r="B157" s="43">
        <v>0</v>
      </c>
      <c r="C157" s="43">
        <v>33764.861100000002</v>
      </c>
      <c r="D157" s="43">
        <v>0</v>
      </c>
      <c r="E157" s="43">
        <v>0</v>
      </c>
      <c r="F157" s="43">
        <v>33764.861100000002</v>
      </c>
      <c r="G157"/>
    </row>
    <row r="158" spans="1:7" ht="15" customHeight="1">
      <c r="A158" s="42" t="s">
        <v>421</v>
      </c>
      <c r="B158" s="43">
        <v>0</v>
      </c>
      <c r="C158" s="43">
        <v>0</v>
      </c>
      <c r="D158" s="43">
        <v>0</v>
      </c>
      <c r="E158" s="43">
        <v>0</v>
      </c>
      <c r="F158" s="43">
        <v>0</v>
      </c>
      <c r="G158"/>
    </row>
    <row r="159" spans="1:7" ht="15" customHeight="1">
      <c r="A159" s="42" t="s">
        <v>422</v>
      </c>
      <c r="B159" s="43">
        <v>0</v>
      </c>
      <c r="C159" s="43">
        <v>3158.6967</v>
      </c>
      <c r="D159" s="43">
        <v>0</v>
      </c>
      <c r="E159" s="43">
        <v>0</v>
      </c>
      <c r="F159" s="43">
        <v>3158.6967</v>
      </c>
      <c r="G159"/>
    </row>
    <row r="160" spans="1:7" ht="15" customHeight="1">
      <c r="A160" s="42" t="s">
        <v>423</v>
      </c>
      <c r="B160" s="43">
        <v>0</v>
      </c>
      <c r="C160" s="43">
        <v>30606.164399999998</v>
      </c>
      <c r="D160" s="43">
        <v>0</v>
      </c>
      <c r="E160" s="43">
        <v>0</v>
      </c>
      <c r="F160" s="43">
        <v>30606.164399999998</v>
      </c>
      <c r="G160"/>
    </row>
    <row r="161" spans="1:7" ht="15" customHeight="1">
      <c r="A161" s="42" t="s">
        <v>424</v>
      </c>
      <c r="B161" s="43">
        <v>0</v>
      </c>
      <c r="C161" s="43">
        <v>0</v>
      </c>
      <c r="D161" s="43">
        <v>0</v>
      </c>
      <c r="E161" s="43">
        <v>0</v>
      </c>
      <c r="F161" s="43">
        <v>0</v>
      </c>
      <c r="G161"/>
    </row>
    <row r="162" spans="1:7" ht="15" customHeight="1">
      <c r="A162" s="42" t="s">
        <v>425</v>
      </c>
      <c r="B162" s="43">
        <v>0</v>
      </c>
      <c r="C162" s="43">
        <v>0</v>
      </c>
      <c r="D162" s="43">
        <v>0</v>
      </c>
      <c r="E162" s="43">
        <v>0</v>
      </c>
      <c r="F162" s="43">
        <v>0</v>
      </c>
      <c r="G162"/>
    </row>
    <row r="163" spans="1:7" ht="15" customHeight="1">
      <c r="A163" s="42" t="s">
        <v>426</v>
      </c>
      <c r="B163" s="43">
        <v>0</v>
      </c>
      <c r="C163" s="43">
        <v>0</v>
      </c>
      <c r="D163" s="43">
        <v>0</v>
      </c>
      <c r="E163" s="43">
        <v>0</v>
      </c>
      <c r="F163" s="43">
        <v>0</v>
      </c>
      <c r="G163"/>
    </row>
    <row r="164" spans="1:7" ht="15" customHeight="1" thickBot="1">
      <c r="A164" s="42" t="s">
        <v>427</v>
      </c>
      <c r="B164" s="43">
        <v>0</v>
      </c>
      <c r="C164" s="43">
        <v>1078.9338700000001</v>
      </c>
      <c r="D164" s="43">
        <v>0</v>
      </c>
      <c r="E164" s="43">
        <v>0</v>
      </c>
      <c r="F164" s="43">
        <v>1078.9338700000001</v>
      </c>
      <c r="G164"/>
    </row>
    <row r="165" spans="1:7" ht="15" customHeight="1" thickTop="1" thickBot="1">
      <c r="A165" s="40" t="s">
        <v>428</v>
      </c>
      <c r="B165" s="41">
        <v>1153731.1192699999</v>
      </c>
      <c r="C165" s="41">
        <v>0</v>
      </c>
      <c r="D165" s="41">
        <v>0</v>
      </c>
      <c r="E165" s="41">
        <v>0</v>
      </c>
      <c r="F165" s="41">
        <v>1153731.1192699999</v>
      </c>
      <c r="G165"/>
    </row>
    <row r="166" spans="1:7" ht="15" customHeight="1" thickTop="1">
      <c r="A166" s="44" t="s">
        <v>429</v>
      </c>
      <c r="B166" s="43">
        <v>1057369.50058</v>
      </c>
      <c r="C166" s="43">
        <v>0</v>
      </c>
      <c r="D166" s="43">
        <v>0</v>
      </c>
      <c r="E166" s="43">
        <v>0</v>
      </c>
      <c r="F166" s="43">
        <v>1057369.50058</v>
      </c>
      <c r="G166"/>
    </row>
    <row r="167" spans="1:7" ht="15" customHeight="1">
      <c r="A167" s="42" t="s">
        <v>430</v>
      </c>
      <c r="B167" s="43">
        <v>1057369.50058</v>
      </c>
      <c r="C167" s="43">
        <v>0</v>
      </c>
      <c r="D167" s="43">
        <v>0</v>
      </c>
      <c r="E167" s="43">
        <v>0</v>
      </c>
      <c r="F167" s="43">
        <v>1057369.50058</v>
      </c>
      <c r="G167"/>
    </row>
    <row r="168" spans="1:7" ht="15" customHeight="1">
      <c r="A168" s="42" t="s">
        <v>431</v>
      </c>
      <c r="B168" s="43">
        <v>0</v>
      </c>
      <c r="C168" s="43">
        <v>0</v>
      </c>
      <c r="D168" s="43">
        <v>0</v>
      </c>
      <c r="E168" s="43">
        <v>0</v>
      </c>
      <c r="F168" s="43">
        <v>0</v>
      </c>
      <c r="G168"/>
    </row>
    <row r="169" spans="1:7" ht="15" customHeight="1">
      <c r="A169" s="42" t="s">
        <v>432</v>
      </c>
      <c r="B169" s="43">
        <v>0</v>
      </c>
      <c r="C169" s="43">
        <v>0</v>
      </c>
      <c r="D169" s="43">
        <v>0</v>
      </c>
      <c r="E169" s="43">
        <v>0</v>
      </c>
      <c r="F169" s="43">
        <v>0</v>
      </c>
      <c r="G169"/>
    </row>
    <row r="170" spans="1:7" ht="15" customHeight="1">
      <c r="A170" s="44" t="s">
        <v>433</v>
      </c>
      <c r="B170" s="43">
        <v>2886.52144</v>
      </c>
      <c r="C170" s="43">
        <v>0</v>
      </c>
      <c r="D170" s="43">
        <v>0</v>
      </c>
      <c r="E170" s="43">
        <v>0</v>
      </c>
      <c r="F170" s="43">
        <v>2886.52144</v>
      </c>
      <c r="G170"/>
    </row>
    <row r="171" spans="1:7" ht="15" customHeight="1">
      <c r="A171" s="42" t="s">
        <v>434</v>
      </c>
      <c r="B171" s="43">
        <v>0</v>
      </c>
      <c r="C171" s="43">
        <v>0</v>
      </c>
      <c r="D171" s="43">
        <v>0</v>
      </c>
      <c r="E171" s="43">
        <v>0</v>
      </c>
      <c r="F171" s="43">
        <v>0</v>
      </c>
      <c r="G171"/>
    </row>
    <row r="172" spans="1:7" ht="15" customHeight="1">
      <c r="A172" s="42" t="s">
        <v>435</v>
      </c>
      <c r="B172" s="43">
        <v>6</v>
      </c>
      <c r="C172" s="43">
        <v>0</v>
      </c>
      <c r="D172" s="43">
        <v>0</v>
      </c>
      <c r="E172" s="43">
        <v>0</v>
      </c>
      <c r="F172" s="43">
        <v>6</v>
      </c>
      <c r="G172"/>
    </row>
    <row r="173" spans="1:7" ht="15" customHeight="1">
      <c r="A173" s="42" t="s">
        <v>436</v>
      </c>
      <c r="B173" s="43">
        <v>2880.52144</v>
      </c>
      <c r="C173" s="43">
        <v>0</v>
      </c>
      <c r="D173" s="43">
        <v>0</v>
      </c>
      <c r="E173" s="43">
        <v>0</v>
      </c>
      <c r="F173" s="43">
        <v>2880.52144</v>
      </c>
      <c r="G173"/>
    </row>
    <row r="174" spans="1:7" ht="15" customHeight="1">
      <c r="A174" s="44" t="s">
        <v>437</v>
      </c>
      <c r="B174" s="43">
        <v>0</v>
      </c>
      <c r="C174" s="43">
        <v>0</v>
      </c>
      <c r="D174" s="43">
        <v>0</v>
      </c>
      <c r="E174" s="43">
        <v>0</v>
      </c>
      <c r="F174" s="43">
        <v>0</v>
      </c>
      <c r="G174"/>
    </row>
    <row r="175" spans="1:7" ht="15" customHeight="1">
      <c r="A175" s="42" t="s">
        <v>438</v>
      </c>
      <c r="B175" s="43">
        <v>0</v>
      </c>
      <c r="C175" s="43">
        <v>0</v>
      </c>
      <c r="D175" s="43">
        <v>0</v>
      </c>
      <c r="E175" s="43">
        <v>0</v>
      </c>
      <c r="F175" s="43">
        <v>0</v>
      </c>
      <c r="G175"/>
    </row>
    <row r="176" spans="1:7" ht="15" customHeight="1">
      <c r="A176" s="44" t="s">
        <v>439</v>
      </c>
      <c r="B176" s="43">
        <v>78840.508060000007</v>
      </c>
      <c r="C176" s="43">
        <v>0</v>
      </c>
      <c r="D176" s="43">
        <v>0</v>
      </c>
      <c r="E176" s="43">
        <v>0</v>
      </c>
      <c r="F176" s="43">
        <v>78840.508060000007</v>
      </c>
      <c r="G176"/>
    </row>
    <row r="177" spans="1:7" ht="15" customHeight="1">
      <c r="A177" s="42" t="s">
        <v>440</v>
      </c>
      <c r="B177" s="43">
        <v>47488.415780000003</v>
      </c>
      <c r="C177" s="43">
        <v>0</v>
      </c>
      <c r="D177" s="43">
        <v>0</v>
      </c>
      <c r="E177" s="43">
        <v>0</v>
      </c>
      <c r="F177" s="43">
        <v>47488.415780000003</v>
      </c>
      <c r="G177"/>
    </row>
    <row r="178" spans="1:7" ht="15" customHeight="1">
      <c r="A178" s="42" t="s">
        <v>441</v>
      </c>
      <c r="B178" s="43">
        <v>31337.638910000001</v>
      </c>
      <c r="C178" s="43">
        <v>0</v>
      </c>
      <c r="D178" s="43">
        <v>0</v>
      </c>
      <c r="E178" s="43">
        <v>0</v>
      </c>
      <c r="F178" s="43">
        <v>31337.638910000001</v>
      </c>
      <c r="G178"/>
    </row>
    <row r="179" spans="1:7" ht="15" customHeight="1">
      <c r="A179" s="42" t="s">
        <v>442</v>
      </c>
      <c r="B179" s="43">
        <v>14.453370000000001</v>
      </c>
      <c r="C179" s="43">
        <v>0</v>
      </c>
      <c r="D179" s="43">
        <v>0</v>
      </c>
      <c r="E179" s="43">
        <v>0</v>
      </c>
      <c r="F179" s="43">
        <v>14.453370000000001</v>
      </c>
      <c r="G179"/>
    </row>
    <row r="180" spans="1:7" ht="15" customHeight="1">
      <c r="A180" s="44" t="s">
        <v>443</v>
      </c>
      <c r="B180" s="43">
        <v>14634.589189999999</v>
      </c>
      <c r="C180" s="43">
        <v>0</v>
      </c>
      <c r="D180" s="43">
        <v>0</v>
      </c>
      <c r="E180" s="43">
        <v>0</v>
      </c>
      <c r="F180" s="43">
        <v>14634.589189999999</v>
      </c>
      <c r="G180"/>
    </row>
    <row r="181" spans="1:7" ht="15" customHeight="1">
      <c r="A181" s="42" t="s">
        <v>444</v>
      </c>
      <c r="B181" s="43">
        <v>-9713.9051400000008</v>
      </c>
      <c r="C181" s="43">
        <v>0</v>
      </c>
      <c r="D181" s="43">
        <v>0</v>
      </c>
      <c r="E181" s="43">
        <v>0</v>
      </c>
      <c r="F181" s="43">
        <v>-9713.9051400000008</v>
      </c>
      <c r="G181"/>
    </row>
    <row r="182" spans="1:7" ht="15" customHeight="1" thickBot="1">
      <c r="A182" s="42" t="s">
        <v>445</v>
      </c>
      <c r="B182" s="43">
        <v>24348.494329999998</v>
      </c>
      <c r="C182" s="43">
        <v>0</v>
      </c>
      <c r="D182" s="43">
        <v>0</v>
      </c>
      <c r="E182" s="43">
        <v>0</v>
      </c>
      <c r="F182" s="43">
        <v>24348.494329999998</v>
      </c>
      <c r="G182"/>
    </row>
    <row r="183" spans="1:7" ht="15" customHeight="1" thickTop="1" thickBot="1">
      <c r="A183" s="38" t="s">
        <v>446</v>
      </c>
      <c r="B183" s="39">
        <v>4645214.9688999997</v>
      </c>
      <c r="C183" s="39">
        <v>708471.20965999993</v>
      </c>
      <c r="D183" s="39">
        <v>0</v>
      </c>
      <c r="E183" s="39">
        <v>0</v>
      </c>
      <c r="F183" s="39">
        <v>5353686.1785600008</v>
      </c>
      <c r="G183"/>
    </row>
    <row r="184" spans="1:7" ht="15" customHeight="1" thickTop="1" thickBot="1">
      <c r="A184" s="40" t="s">
        <v>447</v>
      </c>
      <c r="B184" s="41">
        <v>804.84282999999994</v>
      </c>
      <c r="C184" s="41">
        <v>0</v>
      </c>
      <c r="D184" s="41">
        <v>0</v>
      </c>
      <c r="E184" s="41">
        <v>0</v>
      </c>
      <c r="F184" s="41">
        <v>804.84282999999994</v>
      </c>
      <c r="G184"/>
    </row>
    <row r="185" spans="1:7" ht="15" customHeight="1" thickTop="1">
      <c r="A185" s="44" t="s">
        <v>448</v>
      </c>
      <c r="B185" s="43">
        <v>0</v>
      </c>
      <c r="C185" s="43">
        <v>0</v>
      </c>
      <c r="D185" s="43">
        <v>0</v>
      </c>
      <c r="E185" s="43">
        <v>0</v>
      </c>
      <c r="F185" s="43">
        <v>0</v>
      </c>
      <c r="G185"/>
    </row>
    <row r="186" spans="1:7" ht="15" customHeight="1">
      <c r="A186" s="42" t="s">
        <v>449</v>
      </c>
      <c r="B186" s="43">
        <v>0</v>
      </c>
      <c r="C186" s="43">
        <v>0</v>
      </c>
      <c r="D186" s="43">
        <v>0</v>
      </c>
      <c r="E186" s="43">
        <v>0</v>
      </c>
      <c r="F186" s="43">
        <v>0</v>
      </c>
      <c r="G186"/>
    </row>
    <row r="187" spans="1:7" ht="15" customHeight="1">
      <c r="A187" s="42" t="s">
        <v>450</v>
      </c>
      <c r="B187" s="43">
        <v>0</v>
      </c>
      <c r="C187" s="43">
        <v>0</v>
      </c>
      <c r="D187" s="43">
        <v>0</v>
      </c>
      <c r="E187" s="43">
        <v>0</v>
      </c>
      <c r="F187" s="43">
        <v>0</v>
      </c>
      <c r="G187"/>
    </row>
    <row r="188" spans="1:7" ht="15" customHeight="1">
      <c r="A188" s="42" t="s">
        <v>451</v>
      </c>
      <c r="B188" s="43">
        <v>0</v>
      </c>
      <c r="C188" s="43">
        <v>0</v>
      </c>
      <c r="D188" s="43">
        <v>0</v>
      </c>
      <c r="E188" s="43">
        <v>0</v>
      </c>
      <c r="F188" s="43">
        <v>0</v>
      </c>
      <c r="G188"/>
    </row>
    <row r="189" spans="1:7" ht="15" customHeight="1">
      <c r="A189" s="42" t="s">
        <v>452</v>
      </c>
      <c r="B189" s="43">
        <v>0</v>
      </c>
      <c r="C189" s="43">
        <v>0</v>
      </c>
      <c r="D189" s="43">
        <v>0</v>
      </c>
      <c r="E189" s="43">
        <v>0</v>
      </c>
      <c r="F189" s="43">
        <v>0</v>
      </c>
      <c r="G189"/>
    </row>
    <row r="190" spans="1:7" ht="15" customHeight="1">
      <c r="A190" s="42" t="s">
        <v>453</v>
      </c>
      <c r="B190" s="43">
        <v>0</v>
      </c>
      <c r="C190" s="43">
        <v>0</v>
      </c>
      <c r="D190" s="43">
        <v>0</v>
      </c>
      <c r="E190" s="43">
        <v>0</v>
      </c>
      <c r="F190" s="43">
        <v>0</v>
      </c>
      <c r="G190"/>
    </row>
    <row r="191" spans="1:7" ht="15" customHeight="1">
      <c r="A191" s="44" t="s">
        <v>454</v>
      </c>
      <c r="B191" s="43">
        <v>0</v>
      </c>
      <c r="C191" s="43">
        <v>0</v>
      </c>
      <c r="D191" s="43">
        <v>0</v>
      </c>
      <c r="E191" s="43">
        <v>0</v>
      </c>
      <c r="F191" s="43">
        <v>0</v>
      </c>
      <c r="G191"/>
    </row>
    <row r="192" spans="1:7" ht="15" customHeight="1">
      <c r="A192" s="42" t="s">
        <v>455</v>
      </c>
      <c r="B192" s="43">
        <v>0</v>
      </c>
      <c r="C192" s="43">
        <v>0</v>
      </c>
      <c r="D192" s="43">
        <v>0</v>
      </c>
      <c r="E192" s="43">
        <v>0</v>
      </c>
      <c r="F192" s="43">
        <v>0</v>
      </c>
      <c r="G192"/>
    </row>
    <row r="193" spans="1:7" ht="15" customHeight="1">
      <c r="A193" s="42" t="s">
        <v>456</v>
      </c>
      <c r="B193" s="43">
        <v>0</v>
      </c>
      <c r="C193" s="43">
        <v>0</v>
      </c>
      <c r="D193" s="43">
        <v>0</v>
      </c>
      <c r="E193" s="43">
        <v>0</v>
      </c>
      <c r="F193" s="43">
        <v>0</v>
      </c>
      <c r="G193"/>
    </row>
    <row r="194" spans="1:7" ht="15" customHeight="1">
      <c r="A194" s="42" t="s">
        <v>457</v>
      </c>
      <c r="B194" s="43">
        <v>0</v>
      </c>
      <c r="C194" s="43">
        <v>0</v>
      </c>
      <c r="D194" s="43">
        <v>0</v>
      </c>
      <c r="E194" s="43">
        <v>0</v>
      </c>
      <c r="F194" s="43">
        <v>0</v>
      </c>
      <c r="G194"/>
    </row>
    <row r="195" spans="1:7" ht="15" customHeight="1">
      <c r="A195" s="42" t="s">
        <v>458</v>
      </c>
      <c r="B195" s="43">
        <v>0</v>
      </c>
      <c r="C195" s="43">
        <v>0</v>
      </c>
      <c r="D195" s="43">
        <v>0</v>
      </c>
      <c r="E195" s="43">
        <v>0</v>
      </c>
      <c r="F195" s="43">
        <v>0</v>
      </c>
      <c r="G195"/>
    </row>
    <row r="196" spans="1:7" ht="15" customHeight="1">
      <c r="A196" s="42" t="s">
        <v>459</v>
      </c>
      <c r="B196" s="43">
        <v>0</v>
      </c>
      <c r="C196" s="43">
        <v>0</v>
      </c>
      <c r="D196" s="43">
        <v>0</v>
      </c>
      <c r="E196" s="43">
        <v>0</v>
      </c>
      <c r="F196" s="43">
        <v>0</v>
      </c>
    </row>
    <row r="197" spans="1:7" ht="15" customHeight="1">
      <c r="A197" s="44" t="s">
        <v>460</v>
      </c>
      <c r="B197" s="43">
        <v>0</v>
      </c>
      <c r="C197" s="43">
        <v>0</v>
      </c>
      <c r="D197" s="43">
        <v>0</v>
      </c>
      <c r="E197" s="43">
        <v>0</v>
      </c>
      <c r="F197" s="43">
        <v>0</v>
      </c>
    </row>
    <row r="198" spans="1:7" ht="15" customHeight="1">
      <c r="A198" s="44" t="s">
        <v>461</v>
      </c>
      <c r="B198" s="43">
        <v>0</v>
      </c>
      <c r="C198" s="43">
        <v>0</v>
      </c>
      <c r="D198" s="43">
        <v>0</v>
      </c>
      <c r="E198" s="43">
        <v>0</v>
      </c>
      <c r="F198" s="43">
        <v>0</v>
      </c>
    </row>
    <row r="199" spans="1:7" ht="15" customHeight="1">
      <c r="A199" s="42" t="s">
        <v>462</v>
      </c>
      <c r="B199" s="43">
        <v>0</v>
      </c>
      <c r="C199" s="43">
        <v>0</v>
      </c>
      <c r="D199" s="43">
        <v>0</v>
      </c>
      <c r="E199" s="43">
        <v>0</v>
      </c>
      <c r="F199" s="43">
        <v>0</v>
      </c>
    </row>
    <row r="200" spans="1:7" ht="15" customHeight="1">
      <c r="A200" s="42" t="s">
        <v>463</v>
      </c>
      <c r="B200" s="43">
        <v>0</v>
      </c>
      <c r="C200" s="43">
        <v>0</v>
      </c>
      <c r="D200" s="43">
        <v>0</v>
      </c>
      <c r="E200" s="43">
        <v>0</v>
      </c>
      <c r="F200" s="43">
        <v>0</v>
      </c>
    </row>
    <row r="201" spans="1:7" ht="15" customHeight="1">
      <c r="A201" s="42" t="s">
        <v>464</v>
      </c>
      <c r="B201" s="43">
        <v>0</v>
      </c>
      <c r="C201" s="43">
        <v>0</v>
      </c>
      <c r="D201" s="43">
        <v>0</v>
      </c>
      <c r="E201" s="43">
        <v>0</v>
      </c>
      <c r="F201" s="43">
        <v>0</v>
      </c>
    </row>
    <row r="202" spans="1:7" ht="15" customHeight="1">
      <c r="A202" s="42" t="s">
        <v>465</v>
      </c>
      <c r="B202" s="43">
        <v>0</v>
      </c>
      <c r="C202" s="43">
        <v>0</v>
      </c>
      <c r="D202" s="43">
        <v>0</v>
      </c>
      <c r="E202" s="43">
        <v>0</v>
      </c>
      <c r="F202" s="43">
        <v>0</v>
      </c>
    </row>
    <row r="203" spans="1:7" ht="15" customHeight="1" thickBot="1">
      <c r="A203" s="44" t="s">
        <v>466</v>
      </c>
      <c r="B203" s="43">
        <v>804.84282999999994</v>
      </c>
      <c r="C203" s="43">
        <v>0</v>
      </c>
      <c r="D203" s="43">
        <v>0</v>
      </c>
      <c r="E203" s="43">
        <v>0</v>
      </c>
      <c r="F203" s="43">
        <v>804.84282999999994</v>
      </c>
    </row>
    <row r="204" spans="1:7" ht="15" customHeight="1" thickTop="1" thickBot="1">
      <c r="A204" s="40" t="s">
        <v>467</v>
      </c>
      <c r="B204" s="41">
        <v>4164720.1055199997</v>
      </c>
      <c r="C204" s="41">
        <v>2289478.8663000003</v>
      </c>
      <c r="D204" s="41">
        <v>0</v>
      </c>
      <c r="E204" s="41">
        <v>0</v>
      </c>
      <c r="F204" s="41">
        <v>6454198.9718199996</v>
      </c>
    </row>
    <row r="205" spans="1:7" ht="15" customHeight="1" thickTop="1">
      <c r="A205" s="44" t="s">
        <v>468</v>
      </c>
      <c r="B205" s="43">
        <v>412502.53219</v>
      </c>
      <c r="C205" s="43">
        <v>0</v>
      </c>
      <c r="D205" s="43">
        <v>0</v>
      </c>
      <c r="E205" s="43">
        <v>0</v>
      </c>
      <c r="F205" s="43">
        <v>412502.53219</v>
      </c>
    </row>
    <row r="206" spans="1:7" ht="15" customHeight="1">
      <c r="A206" s="45" t="s">
        <v>469</v>
      </c>
      <c r="B206" s="43">
        <v>0</v>
      </c>
      <c r="C206" s="43">
        <v>0</v>
      </c>
      <c r="D206" s="43">
        <v>0</v>
      </c>
      <c r="E206" s="43">
        <v>0</v>
      </c>
      <c r="F206" s="43">
        <v>0</v>
      </c>
    </row>
    <row r="207" spans="1:7" ht="15" customHeight="1">
      <c r="A207" s="42" t="s">
        <v>470</v>
      </c>
      <c r="B207" s="43">
        <v>0</v>
      </c>
      <c r="C207" s="43">
        <v>0</v>
      </c>
      <c r="D207" s="43">
        <v>0</v>
      </c>
      <c r="E207" s="43">
        <v>0</v>
      </c>
      <c r="F207" s="43">
        <v>0</v>
      </c>
    </row>
    <row r="208" spans="1:7" ht="15" customHeight="1">
      <c r="A208" s="42" t="s">
        <v>471</v>
      </c>
      <c r="B208" s="43">
        <v>412502.53219</v>
      </c>
      <c r="C208" s="43">
        <v>0</v>
      </c>
      <c r="D208" s="43">
        <v>0</v>
      </c>
      <c r="E208" s="43">
        <v>0</v>
      </c>
      <c r="F208" s="43">
        <v>412502.53219</v>
      </c>
    </row>
    <row r="209" spans="1:7" ht="15" customHeight="1">
      <c r="A209" s="44" t="s">
        <v>472</v>
      </c>
      <c r="B209" s="43">
        <v>232112.22724000001</v>
      </c>
      <c r="C209" s="43">
        <v>0</v>
      </c>
      <c r="D209" s="43">
        <v>0</v>
      </c>
      <c r="E209" s="43">
        <v>0</v>
      </c>
      <c r="F209" s="43">
        <v>232112.22724000001</v>
      </c>
      <c r="G209"/>
    </row>
    <row r="210" spans="1:7" ht="15" customHeight="1">
      <c r="A210" s="42" t="s">
        <v>473</v>
      </c>
      <c r="B210" s="43">
        <v>0</v>
      </c>
      <c r="C210" s="43">
        <v>0</v>
      </c>
      <c r="D210" s="43">
        <v>0</v>
      </c>
      <c r="E210" s="43">
        <v>0</v>
      </c>
      <c r="F210" s="43">
        <v>0</v>
      </c>
      <c r="G210"/>
    </row>
    <row r="211" spans="1:7" ht="15" customHeight="1">
      <c r="A211" s="42" t="s">
        <v>474</v>
      </c>
      <c r="B211" s="43">
        <v>231954.45206000001</v>
      </c>
      <c r="C211" s="43">
        <v>0</v>
      </c>
      <c r="D211" s="43">
        <v>0</v>
      </c>
      <c r="E211" s="43">
        <v>0</v>
      </c>
      <c r="F211" s="43">
        <v>231954.45206000001</v>
      </c>
      <c r="G211"/>
    </row>
    <row r="212" spans="1:7" ht="15" customHeight="1">
      <c r="A212" s="45" t="s">
        <v>475</v>
      </c>
      <c r="B212" s="43">
        <v>0</v>
      </c>
      <c r="C212" s="43">
        <v>0</v>
      </c>
      <c r="D212" s="43">
        <v>0</v>
      </c>
      <c r="E212" s="43">
        <v>0</v>
      </c>
      <c r="F212" s="43">
        <v>0</v>
      </c>
      <c r="G212"/>
    </row>
    <row r="213" spans="1:7" ht="15" customHeight="1">
      <c r="A213" s="42" t="s">
        <v>476</v>
      </c>
      <c r="B213" s="43">
        <v>0</v>
      </c>
      <c r="C213" s="43">
        <v>0</v>
      </c>
      <c r="D213" s="43">
        <v>0</v>
      </c>
      <c r="E213" s="43">
        <v>0</v>
      </c>
      <c r="F213" s="43">
        <v>0</v>
      </c>
      <c r="G213"/>
    </row>
    <row r="214" spans="1:7" ht="15" customHeight="1">
      <c r="A214" s="42" t="s">
        <v>477</v>
      </c>
      <c r="B214" s="43">
        <v>157.77518000000001</v>
      </c>
      <c r="C214" s="43">
        <v>0</v>
      </c>
      <c r="D214" s="43">
        <v>0</v>
      </c>
      <c r="E214" s="43">
        <v>0</v>
      </c>
      <c r="F214" s="43">
        <v>157.77518000000001</v>
      </c>
      <c r="G214"/>
    </row>
    <row r="215" spans="1:7" ht="15" customHeight="1">
      <c r="A215" s="44" t="s">
        <v>478</v>
      </c>
      <c r="B215" s="43">
        <v>0</v>
      </c>
      <c r="C215" s="43">
        <v>444.66050000000001</v>
      </c>
      <c r="D215" s="43">
        <v>0</v>
      </c>
      <c r="E215" s="43">
        <v>0</v>
      </c>
      <c r="F215" s="43">
        <v>444.66050000000001</v>
      </c>
      <c r="G215"/>
    </row>
    <row r="216" spans="1:7" ht="15" customHeight="1">
      <c r="A216" s="42" t="s">
        <v>479</v>
      </c>
      <c r="B216" s="43">
        <v>0</v>
      </c>
      <c r="C216" s="43">
        <v>444.66050000000001</v>
      </c>
      <c r="D216" s="43">
        <v>0</v>
      </c>
      <c r="E216" s="43">
        <v>0</v>
      </c>
      <c r="F216" s="43">
        <v>444.66050000000001</v>
      </c>
      <c r="G216"/>
    </row>
    <row r="217" spans="1:7" ht="15" customHeight="1">
      <c r="A217" s="42" t="s">
        <v>480</v>
      </c>
      <c r="B217" s="43">
        <v>0</v>
      </c>
      <c r="C217" s="43">
        <v>0</v>
      </c>
      <c r="D217" s="43">
        <v>0</v>
      </c>
      <c r="E217" s="43">
        <v>0</v>
      </c>
      <c r="F217" s="43">
        <v>0</v>
      </c>
      <c r="G217"/>
    </row>
    <row r="218" spans="1:7" ht="15" customHeight="1">
      <c r="A218" s="44" t="s">
        <v>481</v>
      </c>
      <c r="B218" s="43">
        <v>0</v>
      </c>
      <c r="C218" s="43">
        <v>0</v>
      </c>
      <c r="D218" s="43">
        <v>0</v>
      </c>
      <c r="E218" s="43">
        <v>0</v>
      </c>
      <c r="F218" s="43">
        <v>0</v>
      </c>
      <c r="G218"/>
    </row>
    <row r="219" spans="1:7" ht="15" customHeight="1">
      <c r="A219" s="42" t="s">
        <v>482</v>
      </c>
      <c r="B219" s="43">
        <v>0</v>
      </c>
      <c r="C219" s="43">
        <v>0</v>
      </c>
      <c r="D219" s="43">
        <v>0</v>
      </c>
      <c r="E219" s="43">
        <v>0</v>
      </c>
      <c r="F219" s="43">
        <v>0</v>
      </c>
      <c r="G219"/>
    </row>
    <row r="220" spans="1:7" ht="15" customHeight="1">
      <c r="A220" s="42" t="s">
        <v>483</v>
      </c>
      <c r="B220" s="43">
        <v>0</v>
      </c>
      <c r="C220" s="43">
        <v>0</v>
      </c>
      <c r="D220" s="43">
        <v>0</v>
      </c>
      <c r="E220" s="43">
        <v>0</v>
      </c>
      <c r="F220" s="43">
        <v>0</v>
      </c>
      <c r="G220"/>
    </row>
    <row r="221" spans="1:7" ht="15" customHeight="1">
      <c r="A221" s="44" t="s">
        <v>484</v>
      </c>
      <c r="B221" s="43">
        <v>2351619.4312499999</v>
      </c>
      <c r="C221" s="43">
        <v>1360061.9334100001</v>
      </c>
      <c r="D221" s="43">
        <v>0</v>
      </c>
      <c r="E221" s="43">
        <v>0</v>
      </c>
      <c r="F221" s="43">
        <v>3711681.36466</v>
      </c>
      <c r="G221"/>
    </row>
    <row r="222" spans="1:7" ht="15" customHeight="1">
      <c r="A222" s="42" t="s">
        <v>485</v>
      </c>
      <c r="B222" s="43">
        <v>1003305.6927</v>
      </c>
      <c r="C222" s="43">
        <v>846488.90755</v>
      </c>
      <c r="D222" s="43">
        <v>0</v>
      </c>
      <c r="E222" s="43">
        <v>0</v>
      </c>
      <c r="F222" s="43">
        <v>1849794.6002499999</v>
      </c>
      <c r="G222"/>
    </row>
    <row r="223" spans="1:7" ht="15" customHeight="1">
      <c r="A223" s="42" t="s">
        <v>486</v>
      </c>
      <c r="B223" s="43">
        <v>0</v>
      </c>
      <c r="C223" s="43">
        <v>0</v>
      </c>
      <c r="D223" s="43">
        <v>0</v>
      </c>
      <c r="E223" s="43">
        <v>0</v>
      </c>
      <c r="F223" s="43">
        <v>0</v>
      </c>
      <c r="G223"/>
    </row>
    <row r="224" spans="1:7" ht="15" customHeight="1">
      <c r="A224" s="42" t="s">
        <v>487</v>
      </c>
      <c r="B224" s="43">
        <v>1229719.7379100001</v>
      </c>
      <c r="C224" s="43">
        <v>307830.26247000002</v>
      </c>
      <c r="D224" s="43">
        <v>0</v>
      </c>
      <c r="E224" s="43">
        <v>0</v>
      </c>
      <c r="F224" s="43">
        <v>1537550.0003800001</v>
      </c>
      <c r="G224"/>
    </row>
    <row r="225" spans="1:7" ht="15" customHeight="1">
      <c r="A225" s="42" t="s">
        <v>488</v>
      </c>
      <c r="B225" s="43">
        <v>0</v>
      </c>
      <c r="C225" s="43">
        <v>0</v>
      </c>
      <c r="D225" s="43">
        <v>0</v>
      </c>
      <c r="E225" s="43">
        <v>0</v>
      </c>
      <c r="F225" s="43">
        <v>0</v>
      </c>
      <c r="G225"/>
    </row>
    <row r="226" spans="1:7" ht="15" customHeight="1">
      <c r="A226" s="42" t="s">
        <v>489</v>
      </c>
      <c r="B226" s="43">
        <v>0</v>
      </c>
      <c r="C226" s="43">
        <v>0</v>
      </c>
      <c r="D226" s="43">
        <v>0</v>
      </c>
      <c r="E226" s="43">
        <v>0</v>
      </c>
      <c r="F226" s="43">
        <v>0</v>
      </c>
      <c r="G226"/>
    </row>
    <row r="227" spans="1:7" ht="15" customHeight="1">
      <c r="A227" s="42" t="s">
        <v>490</v>
      </c>
      <c r="B227" s="43">
        <v>0</v>
      </c>
      <c r="C227" s="43">
        <v>0</v>
      </c>
      <c r="D227" s="43">
        <v>0</v>
      </c>
      <c r="E227" s="43">
        <v>0</v>
      </c>
      <c r="F227" s="43">
        <v>0</v>
      </c>
      <c r="G227"/>
    </row>
    <row r="228" spans="1:7" ht="15" customHeight="1">
      <c r="A228" s="42" t="s">
        <v>491</v>
      </c>
      <c r="B228" s="43">
        <v>0</v>
      </c>
      <c r="C228" s="43">
        <v>0</v>
      </c>
      <c r="D228" s="43">
        <v>0</v>
      </c>
      <c r="E228" s="43">
        <v>0</v>
      </c>
      <c r="F228" s="43">
        <v>0</v>
      </c>
      <c r="G228"/>
    </row>
    <row r="229" spans="1:7" ht="15" customHeight="1">
      <c r="A229" s="42" t="s">
        <v>492</v>
      </c>
      <c r="B229" s="43">
        <v>0</v>
      </c>
      <c r="C229" s="43">
        <v>0</v>
      </c>
      <c r="D229" s="43">
        <v>0</v>
      </c>
      <c r="E229" s="43">
        <v>0</v>
      </c>
      <c r="F229" s="43">
        <v>0</v>
      </c>
      <c r="G229"/>
    </row>
    <row r="230" spans="1:7" ht="15" customHeight="1">
      <c r="A230" s="42" t="s">
        <v>493</v>
      </c>
      <c r="B230" s="43">
        <v>118594.00064</v>
      </c>
      <c r="C230" s="43">
        <v>205742.76338999998</v>
      </c>
      <c r="D230" s="43">
        <v>0</v>
      </c>
      <c r="E230" s="43">
        <v>0</v>
      </c>
      <c r="F230" s="43">
        <v>324336.76402999996</v>
      </c>
      <c r="G230"/>
    </row>
    <row r="231" spans="1:7" ht="15" customHeight="1">
      <c r="A231" s="44" t="s">
        <v>494</v>
      </c>
      <c r="B231" s="43">
        <v>797786.97830999992</v>
      </c>
      <c r="C231" s="43">
        <v>928972.27238999994</v>
      </c>
      <c r="D231" s="43">
        <v>0</v>
      </c>
      <c r="E231" s="43">
        <v>0</v>
      </c>
      <c r="F231" s="43">
        <v>1726759.2507</v>
      </c>
      <c r="G231"/>
    </row>
    <row r="232" spans="1:7" ht="15" customHeight="1">
      <c r="A232" s="42" t="s">
        <v>495</v>
      </c>
      <c r="B232" s="43">
        <v>87763.652150000009</v>
      </c>
      <c r="C232" s="43">
        <v>95730.460480000009</v>
      </c>
      <c r="D232" s="43">
        <v>0</v>
      </c>
      <c r="E232" s="43">
        <v>0</v>
      </c>
      <c r="F232" s="43">
        <v>183494.11262999999</v>
      </c>
      <c r="G232"/>
    </row>
    <row r="233" spans="1:7" ht="15" customHeight="1">
      <c r="A233" s="42" t="s">
        <v>496</v>
      </c>
      <c r="B233" s="43">
        <v>89036.502739999996</v>
      </c>
      <c r="C233" s="43">
        <v>20135</v>
      </c>
      <c r="D233" s="43">
        <v>0</v>
      </c>
      <c r="E233" s="43">
        <v>0</v>
      </c>
      <c r="F233" s="43">
        <v>109171.50274</v>
      </c>
      <c r="G233"/>
    </row>
    <row r="234" spans="1:7" ht="15" customHeight="1">
      <c r="A234" s="42" t="s">
        <v>497</v>
      </c>
      <c r="B234" s="43">
        <v>220355.28386000003</v>
      </c>
      <c r="C234" s="43">
        <v>64934.664499999999</v>
      </c>
      <c r="D234" s="43">
        <v>0</v>
      </c>
      <c r="E234" s="43">
        <v>0</v>
      </c>
      <c r="F234" s="43">
        <v>285289.94836000004</v>
      </c>
      <c r="G234"/>
    </row>
    <row r="235" spans="1:7" ht="15" customHeight="1">
      <c r="A235" s="42" t="s">
        <v>498</v>
      </c>
      <c r="B235" s="43">
        <v>19748.34446</v>
      </c>
      <c r="C235" s="43">
        <v>3716.5633700000003</v>
      </c>
      <c r="D235" s="43">
        <v>0</v>
      </c>
      <c r="E235" s="43">
        <v>0</v>
      </c>
      <c r="F235" s="43">
        <v>23464.907829999996</v>
      </c>
      <c r="G235"/>
    </row>
    <row r="236" spans="1:7" ht="15" customHeight="1">
      <c r="A236" s="42" t="s">
        <v>499</v>
      </c>
      <c r="B236" s="43">
        <v>0</v>
      </c>
      <c r="C236" s="43">
        <v>0</v>
      </c>
      <c r="D236" s="43">
        <v>0</v>
      </c>
      <c r="E236" s="43">
        <v>0</v>
      </c>
      <c r="F236" s="43">
        <v>0</v>
      </c>
      <c r="G236"/>
    </row>
    <row r="237" spans="1:7" ht="15" customHeight="1">
      <c r="A237" s="42" t="s">
        <v>500</v>
      </c>
      <c r="B237" s="43">
        <v>380883.19510000001</v>
      </c>
      <c r="C237" s="43">
        <v>744455.58403999999</v>
      </c>
      <c r="D237" s="43">
        <v>0</v>
      </c>
      <c r="E237" s="43">
        <v>0</v>
      </c>
      <c r="F237" s="43">
        <v>1125338.77914</v>
      </c>
      <c r="G237"/>
    </row>
    <row r="238" spans="1:7" ht="15" customHeight="1">
      <c r="A238" s="44" t="s">
        <v>501</v>
      </c>
      <c r="B238" s="49">
        <v>248612.35050999999</v>
      </c>
      <c r="C238" s="49">
        <v>0</v>
      </c>
      <c r="D238" s="49">
        <v>0</v>
      </c>
      <c r="E238" s="49">
        <v>0</v>
      </c>
      <c r="F238" s="49">
        <v>248612.35050999999</v>
      </c>
      <c r="G238"/>
    </row>
    <row r="239" spans="1:7" ht="15" customHeight="1">
      <c r="A239" s="42" t="s">
        <v>502</v>
      </c>
      <c r="B239" s="49">
        <v>243399.08705</v>
      </c>
      <c r="C239" s="49">
        <v>0</v>
      </c>
      <c r="D239" s="49">
        <v>0</v>
      </c>
      <c r="E239" s="49">
        <v>0</v>
      </c>
      <c r="F239" s="49">
        <v>243399.08705</v>
      </c>
      <c r="G239"/>
    </row>
    <row r="240" spans="1:7" ht="15" customHeight="1">
      <c r="A240" s="42" t="s">
        <v>503</v>
      </c>
      <c r="B240" s="49">
        <v>5213.2634600000001</v>
      </c>
      <c r="C240" s="49">
        <v>0</v>
      </c>
      <c r="D240" s="49">
        <v>0</v>
      </c>
      <c r="E240" s="49">
        <v>0</v>
      </c>
      <c r="F240" s="49">
        <v>5213.2634600000001</v>
      </c>
      <c r="G240"/>
    </row>
    <row r="241" spans="1:7" ht="15" customHeight="1">
      <c r="A241" s="44" t="s">
        <v>504</v>
      </c>
      <c r="B241" s="49">
        <v>122086.58602</v>
      </c>
      <c r="C241" s="49">
        <v>0</v>
      </c>
      <c r="D241" s="49">
        <v>0</v>
      </c>
      <c r="E241" s="49">
        <v>0</v>
      </c>
      <c r="F241" s="49">
        <v>122086.58602</v>
      </c>
      <c r="G241"/>
    </row>
    <row r="242" spans="1:7" ht="15" customHeight="1">
      <c r="A242" s="42" t="s">
        <v>502</v>
      </c>
      <c r="B242" s="49">
        <v>120800.47818000001</v>
      </c>
      <c r="C242" s="49">
        <v>0</v>
      </c>
      <c r="D242" s="49">
        <v>0</v>
      </c>
      <c r="E242" s="49">
        <v>0</v>
      </c>
      <c r="F242" s="49">
        <v>120800.47818000001</v>
      </c>
      <c r="G242"/>
    </row>
    <row r="243" spans="1:7" ht="15" customHeight="1">
      <c r="A243" s="42" t="s">
        <v>503</v>
      </c>
      <c r="B243" s="49">
        <v>1286.1078400000001</v>
      </c>
      <c r="C243" s="49">
        <v>0</v>
      </c>
      <c r="D243" s="49">
        <v>0</v>
      </c>
      <c r="E243" s="49">
        <v>0</v>
      </c>
      <c r="F243" s="49">
        <v>1286.1078400000001</v>
      </c>
      <c r="G243"/>
    </row>
    <row r="244" spans="1:7" ht="15" customHeight="1">
      <c r="A244" s="44" t="s">
        <v>505</v>
      </c>
      <c r="B244" s="49">
        <v>248612.35050999999</v>
      </c>
      <c r="C244" s="49">
        <v>0</v>
      </c>
      <c r="D244" s="49">
        <v>0</v>
      </c>
      <c r="E244" s="49">
        <v>0</v>
      </c>
      <c r="F244" s="49">
        <v>248612.35050999999</v>
      </c>
      <c r="G244"/>
    </row>
    <row r="245" spans="1:7" ht="15" customHeight="1" thickBot="1">
      <c r="A245" s="44" t="s">
        <v>506</v>
      </c>
      <c r="B245" s="49">
        <v>122086.58602</v>
      </c>
      <c r="C245" s="49">
        <v>0</v>
      </c>
      <c r="D245" s="49">
        <v>0</v>
      </c>
      <c r="E245" s="49">
        <v>0</v>
      </c>
      <c r="F245" s="49">
        <v>122086.58602</v>
      </c>
      <c r="G245"/>
    </row>
    <row r="246" spans="1:7" ht="15" customHeight="1" thickTop="1" thickBot="1">
      <c r="A246" s="40" t="s">
        <v>507</v>
      </c>
      <c r="B246" s="41">
        <v>276042.14902999997</v>
      </c>
      <c r="C246" s="41">
        <v>9229.5251099999987</v>
      </c>
      <c r="D246" s="41">
        <v>0</v>
      </c>
      <c r="E246" s="41">
        <v>0</v>
      </c>
      <c r="F246" s="41">
        <v>285271.67413999996</v>
      </c>
      <c r="G246"/>
    </row>
    <row r="247" spans="1:7" ht="15" customHeight="1" thickTop="1">
      <c r="A247" s="42" t="s">
        <v>508</v>
      </c>
      <c r="B247" s="43">
        <v>185.26573000000002</v>
      </c>
      <c r="C247" s="43">
        <v>3.4000000000000002E-4</v>
      </c>
      <c r="D247" s="43">
        <v>0</v>
      </c>
      <c r="E247" s="43">
        <v>0</v>
      </c>
      <c r="F247" s="43">
        <v>185.26607000000001</v>
      </c>
      <c r="G247"/>
    </row>
    <row r="248" spans="1:7" ht="15" customHeight="1">
      <c r="A248" s="42" t="s">
        <v>509</v>
      </c>
      <c r="B248" s="43">
        <v>878.91869999999994</v>
      </c>
      <c r="C248" s="43">
        <v>15.16658</v>
      </c>
      <c r="D248" s="43">
        <v>0</v>
      </c>
      <c r="E248" s="43">
        <v>0</v>
      </c>
      <c r="F248" s="43">
        <v>894.08528000000001</v>
      </c>
      <c r="G248"/>
    </row>
    <row r="249" spans="1:7" ht="15" customHeight="1">
      <c r="A249" s="42" t="s">
        <v>510</v>
      </c>
      <c r="B249" s="43">
        <v>269632.85952999996</v>
      </c>
      <c r="C249" s="43">
        <v>8033.2607900000003</v>
      </c>
      <c r="D249" s="43">
        <v>0</v>
      </c>
      <c r="E249" s="43">
        <v>0</v>
      </c>
      <c r="F249" s="43">
        <v>277666.12031999999</v>
      </c>
      <c r="G249"/>
    </row>
    <row r="250" spans="1:7" ht="15" customHeight="1">
      <c r="A250" s="42" t="s">
        <v>511</v>
      </c>
      <c r="B250" s="43">
        <v>2283.98891</v>
      </c>
      <c r="C250" s="43">
        <v>792.67674999999997</v>
      </c>
      <c r="D250" s="43">
        <v>0</v>
      </c>
      <c r="E250" s="43">
        <v>0</v>
      </c>
      <c r="F250" s="43">
        <v>3076.6656600000001</v>
      </c>
      <c r="G250"/>
    </row>
    <row r="251" spans="1:7" ht="15" customHeight="1">
      <c r="A251" s="42" t="s">
        <v>512</v>
      </c>
      <c r="B251" s="43">
        <v>1627.1593400000002</v>
      </c>
      <c r="C251" s="43">
        <v>321.52623999999997</v>
      </c>
      <c r="D251" s="43">
        <v>0</v>
      </c>
      <c r="E251" s="43">
        <v>0</v>
      </c>
      <c r="F251" s="43">
        <v>1948.6855800000001</v>
      </c>
      <c r="G251"/>
    </row>
    <row r="252" spans="1:7" ht="15" customHeight="1">
      <c r="A252" s="42" t="s">
        <v>513</v>
      </c>
      <c r="B252" s="43">
        <v>92.55116000000001</v>
      </c>
      <c r="C252" s="43">
        <v>30.861919999999998</v>
      </c>
      <c r="D252" s="43">
        <v>0</v>
      </c>
      <c r="E252" s="43">
        <v>0</v>
      </c>
      <c r="F252" s="43">
        <v>123.41308000000001</v>
      </c>
      <c r="G252"/>
    </row>
    <row r="253" spans="1:7" ht="15" customHeight="1">
      <c r="A253" s="42" t="s">
        <v>514</v>
      </c>
      <c r="B253" s="43">
        <v>891.99672999999996</v>
      </c>
      <c r="C253" s="43">
        <v>25.218580000000003</v>
      </c>
      <c r="D253" s="43">
        <v>0</v>
      </c>
      <c r="E253" s="43">
        <v>0</v>
      </c>
      <c r="F253" s="43">
        <v>917.21531000000004</v>
      </c>
      <c r="G253"/>
    </row>
    <row r="254" spans="1:7" ht="15" customHeight="1">
      <c r="A254" s="42" t="s">
        <v>515</v>
      </c>
      <c r="B254" s="43">
        <v>37.239870000000003</v>
      </c>
      <c r="C254" s="43">
        <v>8.0441699999999994</v>
      </c>
      <c r="D254" s="43">
        <v>0</v>
      </c>
      <c r="E254" s="43">
        <v>0</v>
      </c>
      <c r="F254" s="43">
        <v>45.284039999999997</v>
      </c>
      <c r="G254"/>
    </row>
    <row r="255" spans="1:7" ht="15" customHeight="1">
      <c r="A255" s="42" t="s">
        <v>516</v>
      </c>
      <c r="B255" s="43">
        <v>0</v>
      </c>
      <c r="C255" s="43">
        <v>0</v>
      </c>
      <c r="D255" s="43">
        <v>0</v>
      </c>
      <c r="E255" s="43">
        <v>0</v>
      </c>
      <c r="F255" s="43">
        <v>0</v>
      </c>
      <c r="G255"/>
    </row>
    <row r="256" spans="1:7" ht="15" customHeight="1">
      <c r="A256" s="42" t="s">
        <v>517</v>
      </c>
      <c r="B256" s="43">
        <v>412.10165999999998</v>
      </c>
      <c r="C256" s="43">
        <v>0.23161000000000001</v>
      </c>
      <c r="D256" s="43">
        <v>0</v>
      </c>
      <c r="E256" s="43">
        <v>0</v>
      </c>
      <c r="F256" s="43">
        <v>412.33327000000003</v>
      </c>
      <c r="G256"/>
    </row>
    <row r="257" spans="1:7" ht="15" customHeight="1" thickBot="1">
      <c r="A257" s="42" t="s">
        <v>518</v>
      </c>
      <c r="B257" s="43">
        <v>6.7400000000000002E-2</v>
      </c>
      <c r="C257" s="43">
        <v>2.5381300000000002</v>
      </c>
      <c r="D257" s="43">
        <v>0</v>
      </c>
      <c r="E257" s="43">
        <v>0</v>
      </c>
      <c r="F257" s="43">
        <v>2.6055300000000003</v>
      </c>
      <c r="G257"/>
    </row>
    <row r="258" spans="1:7" ht="15" customHeight="1" thickTop="1" thickBot="1">
      <c r="A258" s="40" t="s">
        <v>519</v>
      </c>
      <c r="B258" s="41">
        <v>-47276.641590000007</v>
      </c>
      <c r="C258" s="41">
        <v>-11009.171109999999</v>
      </c>
      <c r="D258" s="41">
        <v>0</v>
      </c>
      <c r="E258" s="41">
        <v>0</v>
      </c>
      <c r="F258" s="41">
        <v>-58285.812700000002</v>
      </c>
      <c r="G258"/>
    </row>
    <row r="259" spans="1:7" ht="15" customHeight="1" thickTop="1">
      <c r="A259" s="42" t="s">
        <v>520</v>
      </c>
      <c r="B259" s="43">
        <v>0</v>
      </c>
      <c r="C259" s="43">
        <v>0</v>
      </c>
      <c r="D259" s="43">
        <v>0</v>
      </c>
      <c r="E259" s="43">
        <v>0</v>
      </c>
      <c r="F259" s="43">
        <v>0</v>
      </c>
      <c r="G259"/>
    </row>
    <row r="260" spans="1:7" ht="15" customHeight="1">
      <c r="A260" s="42" t="s">
        <v>521</v>
      </c>
      <c r="B260" s="43">
        <v>0</v>
      </c>
      <c r="C260" s="43">
        <v>0</v>
      </c>
      <c r="D260" s="43">
        <v>0</v>
      </c>
      <c r="E260" s="43">
        <v>0</v>
      </c>
      <c r="F260" s="43">
        <v>0</v>
      </c>
      <c r="G260"/>
    </row>
    <row r="261" spans="1:7" ht="15" customHeight="1">
      <c r="A261" s="42" t="s">
        <v>522</v>
      </c>
      <c r="B261" s="43">
        <v>-45079.937740000001</v>
      </c>
      <c r="C261" s="43">
        <v>-10092.792079999999</v>
      </c>
      <c r="D261" s="43">
        <v>0</v>
      </c>
      <c r="E261" s="43">
        <v>0</v>
      </c>
      <c r="F261" s="43">
        <v>-55172.72982</v>
      </c>
      <c r="G261"/>
    </row>
    <row r="262" spans="1:7" ht="15" customHeight="1">
      <c r="A262" s="42" t="s">
        <v>523</v>
      </c>
      <c r="B262" s="43">
        <v>-310.09115000000003</v>
      </c>
      <c r="C262" s="43">
        <v>-218.61965000000001</v>
      </c>
      <c r="D262" s="43">
        <v>0</v>
      </c>
      <c r="E262" s="43">
        <v>0</v>
      </c>
      <c r="F262" s="43">
        <v>-528.71080000000006</v>
      </c>
      <c r="G262"/>
    </row>
    <row r="263" spans="1:7" ht="15" customHeight="1">
      <c r="A263" s="42" t="s">
        <v>524</v>
      </c>
      <c r="B263" s="43">
        <v>-1886.6126999999999</v>
      </c>
      <c r="C263" s="43">
        <v>0</v>
      </c>
      <c r="D263" s="43">
        <v>0</v>
      </c>
      <c r="E263" s="43">
        <v>0</v>
      </c>
      <c r="F263" s="43">
        <v>-1886.6126999999999</v>
      </c>
      <c r="G263"/>
    </row>
    <row r="264" spans="1:7" ht="15" customHeight="1">
      <c r="A264" s="45" t="s">
        <v>525</v>
      </c>
      <c r="B264" s="43">
        <v>0</v>
      </c>
      <c r="C264" s="43">
        <v>-697.75937999999996</v>
      </c>
      <c r="D264" s="43">
        <v>0</v>
      </c>
      <c r="E264" s="43">
        <v>0</v>
      </c>
      <c r="F264" s="43">
        <v>-697.75937999999996</v>
      </c>
      <c r="G264"/>
    </row>
    <row r="265" spans="1:7" ht="15" customHeight="1" thickBot="1">
      <c r="A265" s="45" t="s">
        <v>526</v>
      </c>
      <c r="B265" s="43">
        <v>0</v>
      </c>
      <c r="C265" s="43">
        <v>0</v>
      </c>
      <c r="D265" s="43">
        <v>0</v>
      </c>
      <c r="E265" s="43">
        <v>0</v>
      </c>
      <c r="F265" s="43">
        <v>0</v>
      </c>
      <c r="G265"/>
    </row>
    <row r="266" spans="1:7" ht="15" customHeight="1" thickTop="1" thickBot="1">
      <c r="A266" s="50" t="s">
        <v>527</v>
      </c>
      <c r="B266" s="39">
        <v>228765.50743999999</v>
      </c>
      <c r="C266" s="39">
        <v>-1779.646</v>
      </c>
      <c r="D266" s="39">
        <v>0</v>
      </c>
      <c r="E266" s="39">
        <v>0</v>
      </c>
      <c r="F266" s="39">
        <v>226985.86144000001</v>
      </c>
      <c r="G266"/>
    </row>
    <row r="267" spans="1:7" ht="15" customHeight="1" thickTop="1" thickBot="1">
      <c r="A267" s="52" t="s">
        <v>528</v>
      </c>
      <c r="B267" s="41">
        <v>6067.9598399999995</v>
      </c>
      <c r="C267" s="41">
        <v>257.27239000000003</v>
      </c>
      <c r="D267" s="41">
        <v>0</v>
      </c>
      <c r="E267" s="41">
        <v>0</v>
      </c>
      <c r="F267" s="41">
        <v>6325.2322300000005</v>
      </c>
      <c r="G267"/>
    </row>
    <row r="268" spans="1:7" ht="15" customHeight="1" thickTop="1">
      <c r="A268" s="42" t="s">
        <v>529</v>
      </c>
      <c r="B268" s="43">
        <v>3629.4174199999998</v>
      </c>
      <c r="C268" s="43">
        <v>0</v>
      </c>
      <c r="D268" s="43">
        <v>0</v>
      </c>
      <c r="E268" s="43">
        <v>0</v>
      </c>
      <c r="F268" s="43">
        <v>3629.4174199999998</v>
      </c>
      <c r="G268"/>
    </row>
    <row r="269" spans="1:7" ht="15" customHeight="1">
      <c r="A269" s="42" t="s">
        <v>530</v>
      </c>
      <c r="B269" s="43">
        <v>507.2586</v>
      </c>
      <c r="C269" s="43">
        <v>230.67042000000001</v>
      </c>
      <c r="D269" s="43">
        <v>0</v>
      </c>
      <c r="E269" s="43">
        <v>0</v>
      </c>
      <c r="F269" s="43">
        <v>737.92902000000004</v>
      </c>
      <c r="G269"/>
    </row>
    <row r="270" spans="1:7" ht="15" customHeight="1">
      <c r="A270" s="42" t="s">
        <v>531</v>
      </c>
      <c r="B270" s="43">
        <v>123.85033</v>
      </c>
      <c r="C270" s="43">
        <v>0</v>
      </c>
      <c r="D270" s="43">
        <v>0</v>
      </c>
      <c r="E270" s="43">
        <v>0</v>
      </c>
      <c r="F270" s="43">
        <v>123.85033</v>
      </c>
      <c r="G270"/>
    </row>
    <row r="271" spans="1:7" ht="15" customHeight="1">
      <c r="A271" s="42" t="s">
        <v>532</v>
      </c>
      <c r="B271" s="43">
        <v>15.075200000000001</v>
      </c>
      <c r="C271" s="43">
        <v>0</v>
      </c>
      <c r="D271" s="43">
        <v>0</v>
      </c>
      <c r="E271" s="43">
        <v>0</v>
      </c>
      <c r="F271" s="43">
        <v>15.075200000000001</v>
      </c>
      <c r="G271"/>
    </row>
    <row r="272" spans="1:7" ht="15" customHeight="1">
      <c r="A272" s="53" t="s">
        <v>533</v>
      </c>
      <c r="B272" s="43">
        <v>1792.3582900000001</v>
      </c>
      <c r="C272" s="43">
        <v>26.601970000000001</v>
      </c>
      <c r="D272" s="43">
        <v>0</v>
      </c>
      <c r="E272" s="43">
        <v>0</v>
      </c>
      <c r="F272" s="43">
        <v>1818.9602600000001</v>
      </c>
      <c r="G272"/>
    </row>
    <row r="273" spans="1:7" ht="15" customHeight="1" thickBot="1">
      <c r="A273" s="53" t="s">
        <v>534</v>
      </c>
      <c r="B273" s="43">
        <v>0</v>
      </c>
      <c r="C273" s="43">
        <v>0</v>
      </c>
      <c r="D273" s="43">
        <v>0</v>
      </c>
      <c r="E273" s="43">
        <v>0</v>
      </c>
      <c r="F273" s="43">
        <v>0</v>
      </c>
      <c r="G273"/>
    </row>
    <row r="274" spans="1:7" ht="15" customHeight="1" thickTop="1" thickBot="1">
      <c r="A274" s="40" t="s">
        <v>535</v>
      </c>
      <c r="B274" s="41">
        <v>-6810.0472900000004</v>
      </c>
      <c r="C274" s="41">
        <v>-858.91713000000004</v>
      </c>
      <c r="D274" s="41">
        <v>0</v>
      </c>
      <c r="E274" s="41">
        <v>0</v>
      </c>
      <c r="F274" s="41">
        <v>-7668.9644200000002</v>
      </c>
      <c r="G274"/>
    </row>
    <row r="275" spans="1:7" ht="15" customHeight="1" thickTop="1">
      <c r="A275" s="42" t="s">
        <v>529</v>
      </c>
      <c r="B275" s="43">
        <v>-1425.9863700000001</v>
      </c>
      <c r="C275" s="43">
        <v>-615.25288999999998</v>
      </c>
      <c r="D275" s="43">
        <v>0</v>
      </c>
      <c r="E275" s="43">
        <v>0</v>
      </c>
      <c r="F275" s="43">
        <v>-2041.2392600000001</v>
      </c>
      <c r="G275"/>
    </row>
    <row r="276" spans="1:7" ht="15" customHeight="1">
      <c r="A276" s="42" t="s">
        <v>536</v>
      </c>
      <c r="B276" s="43">
        <v>-272.84253999999999</v>
      </c>
      <c r="C276" s="43">
        <v>0</v>
      </c>
      <c r="D276" s="43">
        <v>0</v>
      </c>
      <c r="E276" s="43">
        <v>0</v>
      </c>
      <c r="F276" s="43">
        <v>-272.84253999999999</v>
      </c>
      <c r="G276"/>
    </row>
    <row r="277" spans="1:7" ht="15" customHeight="1">
      <c r="A277" s="42" t="s">
        <v>537</v>
      </c>
      <c r="B277" s="43">
        <v>0</v>
      </c>
      <c r="C277" s="43">
        <v>-7.14567</v>
      </c>
      <c r="D277" s="43">
        <v>0</v>
      </c>
      <c r="E277" s="43">
        <v>0</v>
      </c>
      <c r="F277" s="43">
        <v>-7.14567</v>
      </c>
      <c r="G277"/>
    </row>
    <row r="278" spans="1:7" ht="15" customHeight="1">
      <c r="A278" s="45" t="s">
        <v>538</v>
      </c>
      <c r="B278" s="43">
        <v>0</v>
      </c>
      <c r="C278" s="43">
        <v>0</v>
      </c>
      <c r="D278" s="43">
        <v>0</v>
      </c>
      <c r="E278" s="43">
        <v>0</v>
      </c>
      <c r="F278" s="43">
        <v>0</v>
      </c>
      <c r="G278"/>
    </row>
    <row r="279" spans="1:7" ht="15" customHeight="1">
      <c r="A279" s="45" t="s">
        <v>539</v>
      </c>
      <c r="B279" s="43">
        <v>-5111.2183800000003</v>
      </c>
      <c r="C279" s="43">
        <v>-236.51857000000001</v>
      </c>
      <c r="D279" s="43">
        <v>0</v>
      </c>
      <c r="E279" s="43">
        <v>0</v>
      </c>
      <c r="F279" s="43">
        <v>-5347.7369500000004</v>
      </c>
      <c r="G279"/>
    </row>
    <row r="280" spans="1:7" ht="15" customHeight="1" thickBot="1">
      <c r="A280" s="42" t="s">
        <v>540</v>
      </c>
      <c r="B280" s="43">
        <v>0</v>
      </c>
      <c r="C280" s="43">
        <v>0</v>
      </c>
      <c r="D280" s="43">
        <v>0</v>
      </c>
      <c r="E280" s="43">
        <v>0</v>
      </c>
      <c r="F280" s="43">
        <v>0</v>
      </c>
      <c r="G280"/>
    </row>
    <row r="281" spans="1:7" ht="15" customHeight="1" thickTop="1" thickBot="1">
      <c r="A281" s="40" t="s">
        <v>541</v>
      </c>
      <c r="B281" s="41">
        <v>228023.41999000002</v>
      </c>
      <c r="C281" s="41">
        <v>-2381.2907400000004</v>
      </c>
      <c r="D281" s="41">
        <v>0</v>
      </c>
      <c r="E281" s="41">
        <v>0</v>
      </c>
      <c r="F281" s="41">
        <v>225642.12925</v>
      </c>
      <c r="G281"/>
    </row>
    <row r="282" spans="1:7" ht="15" customHeight="1" thickTop="1">
      <c r="A282" s="42" t="s">
        <v>542</v>
      </c>
      <c r="B282" s="43">
        <v>49700.56293</v>
      </c>
      <c r="C282" s="43">
        <v>11257.49973</v>
      </c>
      <c r="D282" s="43">
        <v>0</v>
      </c>
      <c r="E282" s="43">
        <v>0</v>
      </c>
      <c r="F282" s="43">
        <v>60958.062659999996</v>
      </c>
      <c r="G282"/>
    </row>
    <row r="283" spans="1:7" ht="15" customHeight="1">
      <c r="A283" s="42" t="s">
        <v>543</v>
      </c>
      <c r="B283" s="43">
        <v>3070.8945400000002</v>
      </c>
      <c r="C283" s="43">
        <v>608.06269999999995</v>
      </c>
      <c r="D283" s="43">
        <v>0</v>
      </c>
      <c r="E283" s="43">
        <v>0</v>
      </c>
      <c r="F283" s="43">
        <v>3678.9572400000002</v>
      </c>
      <c r="G283"/>
    </row>
    <row r="284" spans="1:7" ht="15" customHeight="1">
      <c r="A284" s="42" t="s">
        <v>544</v>
      </c>
      <c r="B284" s="43">
        <v>46629.668389999999</v>
      </c>
      <c r="C284" s="43">
        <v>10649.437029999999</v>
      </c>
      <c r="D284" s="43">
        <v>0</v>
      </c>
      <c r="E284" s="43">
        <v>0</v>
      </c>
      <c r="F284" s="43">
        <v>57279.10542</v>
      </c>
      <c r="G284"/>
    </row>
    <row r="285" spans="1:7" ht="15" customHeight="1">
      <c r="A285" s="42" t="s">
        <v>545</v>
      </c>
      <c r="B285" s="43">
        <v>0</v>
      </c>
      <c r="C285" s="43">
        <v>0</v>
      </c>
      <c r="D285" s="43">
        <v>0</v>
      </c>
      <c r="E285" s="43">
        <v>0</v>
      </c>
      <c r="F285" s="43">
        <v>0</v>
      </c>
      <c r="G285"/>
    </row>
    <row r="286" spans="1:7" ht="15" customHeight="1">
      <c r="A286" s="42" t="s">
        <v>546</v>
      </c>
      <c r="B286" s="43">
        <v>0</v>
      </c>
      <c r="C286" s="43">
        <v>0</v>
      </c>
      <c r="D286" s="43">
        <v>0</v>
      </c>
      <c r="E286" s="43">
        <v>0</v>
      </c>
      <c r="F286" s="43">
        <v>0</v>
      </c>
      <c r="G286"/>
    </row>
    <row r="287" spans="1:7" ht="15" customHeight="1">
      <c r="A287" s="42" t="s">
        <v>547</v>
      </c>
      <c r="B287" s="43">
        <v>0</v>
      </c>
      <c r="C287" s="43">
        <v>0</v>
      </c>
      <c r="D287" s="43">
        <v>0</v>
      </c>
      <c r="E287" s="43">
        <v>0</v>
      </c>
      <c r="F287" s="43">
        <v>0</v>
      </c>
      <c r="G287"/>
    </row>
    <row r="288" spans="1:7" ht="15" customHeight="1">
      <c r="A288" s="42" t="s">
        <v>548</v>
      </c>
      <c r="B288" s="43">
        <v>0</v>
      </c>
      <c r="C288" s="43">
        <v>0</v>
      </c>
      <c r="D288" s="43">
        <v>0</v>
      </c>
      <c r="E288" s="43">
        <v>0</v>
      </c>
      <c r="F288" s="43">
        <v>0</v>
      </c>
      <c r="G288"/>
    </row>
    <row r="289" spans="1:7" ht="15" customHeight="1">
      <c r="A289" s="42" t="s">
        <v>549</v>
      </c>
      <c r="B289" s="43">
        <v>0</v>
      </c>
      <c r="C289" s="43">
        <v>0</v>
      </c>
      <c r="D289" s="43">
        <v>0</v>
      </c>
      <c r="E289" s="43">
        <v>0</v>
      </c>
      <c r="F289" s="43">
        <v>0</v>
      </c>
      <c r="G289"/>
    </row>
    <row r="290" spans="1:7" ht="15" customHeight="1">
      <c r="A290" s="42" t="s">
        <v>550</v>
      </c>
      <c r="B290" s="43">
        <v>-60587.945780000002</v>
      </c>
      <c r="C290" s="43">
        <v>-11883.3161</v>
      </c>
      <c r="D290" s="43">
        <v>0</v>
      </c>
      <c r="E290" s="43">
        <v>0</v>
      </c>
      <c r="F290" s="43">
        <v>-72471.261879999991</v>
      </c>
      <c r="G290"/>
    </row>
    <row r="291" spans="1:7" ht="15" customHeight="1">
      <c r="A291" s="45" t="s">
        <v>551</v>
      </c>
      <c r="B291" s="43">
        <v>-58411.237740000004</v>
      </c>
      <c r="C291" s="43">
        <v>-11226.653380000002</v>
      </c>
      <c r="D291" s="43">
        <v>0</v>
      </c>
      <c r="E291" s="43">
        <v>0</v>
      </c>
      <c r="F291" s="43">
        <v>-69637.89112</v>
      </c>
      <c r="G291"/>
    </row>
    <row r="292" spans="1:7" ht="15" customHeight="1">
      <c r="A292" s="45" t="s">
        <v>552</v>
      </c>
      <c r="B292" s="43">
        <v>-3.5808</v>
      </c>
      <c r="C292" s="43">
        <v>-0.60851</v>
      </c>
      <c r="D292" s="43">
        <v>0</v>
      </c>
      <c r="E292" s="43">
        <v>0</v>
      </c>
      <c r="F292" s="43">
        <v>-4.1893100000000008</v>
      </c>
      <c r="G292"/>
    </row>
    <row r="293" spans="1:7" ht="15" customHeight="1">
      <c r="A293" s="42" t="s">
        <v>553</v>
      </c>
      <c r="B293" s="43">
        <v>0</v>
      </c>
      <c r="C293" s="43">
        <v>0</v>
      </c>
      <c r="D293" s="43">
        <v>0</v>
      </c>
      <c r="E293" s="43">
        <v>0</v>
      </c>
      <c r="F293" s="43">
        <v>0</v>
      </c>
      <c r="G293"/>
    </row>
    <row r="294" spans="1:7" ht="15" customHeight="1">
      <c r="A294" s="45" t="s">
        <v>554</v>
      </c>
      <c r="B294" s="43">
        <v>-2173.1272400000003</v>
      </c>
      <c r="C294" s="43">
        <v>-656.05421000000001</v>
      </c>
      <c r="D294" s="43">
        <v>0</v>
      </c>
      <c r="E294" s="43">
        <v>0</v>
      </c>
      <c r="F294" s="43">
        <v>-2829.18145</v>
      </c>
      <c r="G294"/>
    </row>
    <row r="295" spans="1:7" ht="15" customHeight="1">
      <c r="A295" s="45" t="s">
        <v>555</v>
      </c>
      <c r="B295" s="43">
        <v>0</v>
      </c>
      <c r="C295" s="43">
        <v>0</v>
      </c>
      <c r="D295" s="43">
        <v>0</v>
      </c>
      <c r="E295" s="43">
        <v>0</v>
      </c>
      <c r="F295" s="43">
        <v>0</v>
      </c>
      <c r="G295"/>
    </row>
    <row r="296" spans="1:7" ht="15" customHeight="1" thickBot="1">
      <c r="A296" s="42" t="s">
        <v>556</v>
      </c>
      <c r="B296" s="43">
        <v>0</v>
      </c>
      <c r="C296" s="43">
        <v>0</v>
      </c>
      <c r="D296" s="43">
        <v>0</v>
      </c>
      <c r="E296" s="43">
        <v>0</v>
      </c>
      <c r="F296" s="43">
        <v>0</v>
      </c>
      <c r="G296"/>
    </row>
    <row r="297" spans="1:7" ht="15" customHeight="1" thickTop="1" thickBot="1">
      <c r="A297" s="50" t="s">
        <v>557</v>
      </c>
      <c r="B297" s="39">
        <v>217136.03713999997</v>
      </c>
      <c r="C297" s="39">
        <v>-3007.1071099999999</v>
      </c>
      <c r="D297" s="39">
        <v>0</v>
      </c>
      <c r="E297" s="39">
        <v>0</v>
      </c>
      <c r="F297" s="39">
        <v>214128.93002999999</v>
      </c>
      <c r="G297"/>
    </row>
    <row r="298" spans="1:7" ht="15" customHeight="1" thickTop="1" thickBot="1">
      <c r="A298" s="40" t="s">
        <v>558</v>
      </c>
      <c r="B298" s="41">
        <v>-168965.05449000001</v>
      </c>
      <c r="C298" s="41">
        <v>-875.82872999999995</v>
      </c>
      <c r="D298" s="41">
        <v>0</v>
      </c>
      <c r="E298" s="41">
        <v>0</v>
      </c>
      <c r="F298" s="41">
        <v>-169840.88321999999</v>
      </c>
      <c r="G298"/>
    </row>
    <row r="299" spans="1:7" ht="15" customHeight="1" thickTop="1">
      <c r="A299" s="42" t="s">
        <v>559</v>
      </c>
      <c r="B299" s="43">
        <v>-120615.93368999999</v>
      </c>
      <c r="C299" s="43">
        <v>-42.197559999999996</v>
      </c>
      <c r="D299" s="43">
        <v>0</v>
      </c>
      <c r="E299" s="43">
        <v>0</v>
      </c>
      <c r="F299" s="43">
        <v>-120658.13125000001</v>
      </c>
      <c r="G299"/>
    </row>
    <row r="300" spans="1:7" ht="15" customHeight="1">
      <c r="A300" s="42" t="s">
        <v>560</v>
      </c>
      <c r="B300" s="43">
        <v>-9697.3289800000002</v>
      </c>
      <c r="C300" s="43">
        <v>0</v>
      </c>
      <c r="D300" s="43">
        <v>0</v>
      </c>
      <c r="E300" s="43">
        <v>0</v>
      </c>
      <c r="F300" s="43">
        <v>-9697.3289800000002</v>
      </c>
      <c r="G300"/>
    </row>
    <row r="301" spans="1:7" ht="15" customHeight="1">
      <c r="A301" s="42" t="s">
        <v>561</v>
      </c>
      <c r="B301" s="43">
        <v>-664.08870999999999</v>
      </c>
      <c r="C301" s="43">
        <v>-586.00843999999995</v>
      </c>
      <c r="D301" s="43">
        <v>0</v>
      </c>
      <c r="E301" s="43">
        <v>0</v>
      </c>
      <c r="F301" s="43">
        <v>-1250.0971499999998</v>
      </c>
      <c r="G301"/>
    </row>
    <row r="302" spans="1:7" ht="15" customHeight="1">
      <c r="A302" s="42" t="s">
        <v>562</v>
      </c>
      <c r="B302" s="43">
        <v>-5601.8508600000005</v>
      </c>
      <c r="C302" s="43">
        <v>-18.792720000000003</v>
      </c>
      <c r="D302" s="43">
        <v>0</v>
      </c>
      <c r="E302" s="43">
        <v>0</v>
      </c>
      <c r="F302" s="43">
        <v>-5620.6435799999999</v>
      </c>
      <c r="G302"/>
    </row>
    <row r="303" spans="1:7" ht="15" customHeight="1">
      <c r="A303" s="42" t="s">
        <v>563</v>
      </c>
      <c r="B303" s="43">
        <v>-4746.4312900000004</v>
      </c>
      <c r="C303" s="43">
        <v>0</v>
      </c>
      <c r="D303" s="43">
        <v>0</v>
      </c>
      <c r="E303" s="43">
        <v>0</v>
      </c>
      <c r="F303" s="43">
        <v>-4746.4312900000004</v>
      </c>
      <c r="G303"/>
    </row>
    <row r="304" spans="1:7" ht="15" customHeight="1">
      <c r="A304" s="42" t="s">
        <v>564</v>
      </c>
      <c r="B304" s="43">
        <v>-2465.46938</v>
      </c>
      <c r="C304" s="43">
        <v>0</v>
      </c>
      <c r="D304" s="43">
        <v>0</v>
      </c>
      <c r="E304" s="43">
        <v>0</v>
      </c>
      <c r="F304" s="43">
        <v>-2465.46938</v>
      </c>
      <c r="G304"/>
    </row>
    <row r="305" spans="1:7" ht="15" customHeight="1">
      <c r="A305" s="42" t="s">
        <v>565</v>
      </c>
      <c r="B305" s="43">
        <v>-5264.6783299999997</v>
      </c>
      <c r="C305" s="43">
        <v>0</v>
      </c>
      <c r="D305" s="43">
        <v>0</v>
      </c>
      <c r="E305" s="43">
        <v>0</v>
      </c>
      <c r="F305" s="43">
        <v>-5264.6783299999997</v>
      </c>
      <c r="G305"/>
    </row>
    <row r="306" spans="1:7" ht="15" customHeight="1">
      <c r="A306" s="42" t="s">
        <v>566</v>
      </c>
      <c r="B306" s="43">
        <v>-2488.6145799999999</v>
      </c>
      <c r="C306" s="43">
        <v>0</v>
      </c>
      <c r="D306" s="43">
        <v>0</v>
      </c>
      <c r="E306" s="43">
        <v>0</v>
      </c>
      <c r="F306" s="43">
        <v>-2488.6145799999999</v>
      </c>
      <c r="G306"/>
    </row>
    <row r="307" spans="1:7" ht="15" customHeight="1" thickBot="1">
      <c r="A307" s="45" t="s">
        <v>567</v>
      </c>
      <c r="B307" s="43">
        <v>-17420.658670000001</v>
      </c>
      <c r="C307" s="43">
        <v>-228.83001000000002</v>
      </c>
      <c r="D307" s="43">
        <v>0</v>
      </c>
      <c r="E307" s="43">
        <v>0</v>
      </c>
      <c r="F307" s="43">
        <v>-17649.488679999999</v>
      </c>
      <c r="G307"/>
    </row>
    <row r="308" spans="1:7" ht="15" customHeight="1" thickTop="1" thickBot="1">
      <c r="A308" s="52" t="s">
        <v>568</v>
      </c>
      <c r="B308" s="41">
        <v>48170.982649999998</v>
      </c>
      <c r="C308" s="41">
        <v>-3882.9358399999996</v>
      </c>
      <c r="D308" s="41">
        <v>0</v>
      </c>
      <c r="E308" s="41">
        <v>0</v>
      </c>
      <c r="F308" s="41">
        <v>44288.04681</v>
      </c>
      <c r="G308"/>
    </row>
    <row r="309" spans="1:7" ht="15" customHeight="1" thickTop="1">
      <c r="A309" s="54" t="s">
        <v>569</v>
      </c>
      <c r="B309" s="43">
        <v>11.60708</v>
      </c>
      <c r="C309" s="43">
        <v>0</v>
      </c>
      <c r="D309" s="43">
        <v>0</v>
      </c>
      <c r="E309" s="43">
        <v>0</v>
      </c>
      <c r="F309" s="43">
        <v>11.60708</v>
      </c>
      <c r="G309"/>
    </row>
    <row r="310" spans="1:7" ht="15" customHeight="1">
      <c r="A310" s="45" t="s">
        <v>570</v>
      </c>
      <c r="B310" s="43">
        <v>11.59849</v>
      </c>
      <c r="C310" s="43">
        <v>0</v>
      </c>
      <c r="D310" s="43">
        <v>0</v>
      </c>
      <c r="E310" s="43">
        <v>0</v>
      </c>
      <c r="F310" s="43">
        <v>11.59849</v>
      </c>
      <c r="G310"/>
    </row>
    <row r="311" spans="1:7" ht="15" customHeight="1">
      <c r="A311" s="45" t="s">
        <v>571</v>
      </c>
      <c r="B311" s="43">
        <v>8.5900000000000004E-3</v>
      </c>
      <c r="C311" s="43">
        <v>0</v>
      </c>
      <c r="D311" s="43">
        <v>0</v>
      </c>
      <c r="E311" s="43">
        <v>0</v>
      </c>
      <c r="F311" s="43">
        <v>8.5900000000000004E-3</v>
      </c>
      <c r="G311"/>
    </row>
    <row r="312" spans="1:7" ht="15" customHeight="1">
      <c r="A312" s="54" t="s">
        <v>572</v>
      </c>
      <c r="B312" s="43">
        <v>-281.16224999999997</v>
      </c>
      <c r="C312" s="43">
        <v>0</v>
      </c>
      <c r="D312" s="43">
        <v>0</v>
      </c>
      <c r="E312" s="43">
        <v>0</v>
      </c>
      <c r="F312" s="43">
        <v>-281.16224999999997</v>
      </c>
      <c r="G312"/>
    </row>
    <row r="313" spans="1:7" ht="15" customHeight="1">
      <c r="A313" s="45" t="s">
        <v>573</v>
      </c>
      <c r="B313" s="43">
        <v>-281.16224999999997</v>
      </c>
      <c r="C313" s="43">
        <v>0</v>
      </c>
      <c r="D313" s="43">
        <v>0</v>
      </c>
      <c r="E313" s="43">
        <v>0</v>
      </c>
      <c r="F313" s="43">
        <v>-281.16224999999997</v>
      </c>
      <c r="G313"/>
    </row>
    <row r="314" spans="1:7" ht="15" customHeight="1" thickBot="1">
      <c r="A314" s="45" t="s">
        <v>574</v>
      </c>
      <c r="B314" s="43">
        <v>0</v>
      </c>
      <c r="C314" s="43">
        <v>0</v>
      </c>
      <c r="D314" s="43">
        <v>0</v>
      </c>
      <c r="E314" s="43">
        <v>0</v>
      </c>
      <c r="F314" s="43">
        <v>0</v>
      </c>
      <c r="G314"/>
    </row>
    <row r="315" spans="1:7" ht="15" customHeight="1" thickTop="1" thickBot="1">
      <c r="A315" s="52" t="s">
        <v>575</v>
      </c>
      <c r="B315" s="41">
        <v>47901.427479999998</v>
      </c>
      <c r="C315" s="41">
        <v>-3882.9358399999996</v>
      </c>
      <c r="D315" s="41">
        <v>0</v>
      </c>
      <c r="E315" s="41">
        <v>0</v>
      </c>
      <c r="F315" s="41">
        <v>44018.49164</v>
      </c>
      <c r="G315"/>
    </row>
    <row r="316" spans="1:7" ht="15" customHeight="1" thickTop="1" thickBot="1">
      <c r="A316" s="54" t="s">
        <v>576</v>
      </c>
      <c r="B316" s="43">
        <v>-1155.5313000000001</v>
      </c>
      <c r="C316" s="43">
        <v>0</v>
      </c>
      <c r="D316" s="43">
        <v>0</v>
      </c>
      <c r="E316" s="43">
        <v>0</v>
      </c>
      <c r="F316" s="43">
        <v>-1155.5313000000001</v>
      </c>
      <c r="G316"/>
    </row>
    <row r="317" spans="1:7" ht="15" customHeight="1" thickTop="1" thickBot="1">
      <c r="A317" s="52" t="s">
        <v>577</v>
      </c>
      <c r="B317" s="41">
        <v>46745.896179999996</v>
      </c>
      <c r="C317" s="41">
        <v>-3882.9358399999996</v>
      </c>
      <c r="D317" s="41">
        <v>0</v>
      </c>
      <c r="E317" s="41">
        <v>0</v>
      </c>
      <c r="F317" s="41">
        <v>42862.960340000005</v>
      </c>
      <c r="G317"/>
    </row>
    <row r="318" spans="1:7" ht="15" customHeight="1" thickTop="1" thickBot="1">
      <c r="A318" s="54" t="s">
        <v>578</v>
      </c>
      <c r="B318" s="43">
        <v>848.96643999999992</v>
      </c>
      <c r="C318" s="43">
        <v>0</v>
      </c>
      <c r="D318" s="43">
        <v>0</v>
      </c>
      <c r="E318" s="43">
        <v>0</v>
      </c>
      <c r="F318" s="43">
        <v>848.96643999999992</v>
      </c>
      <c r="G318"/>
    </row>
    <row r="319" spans="1:7" ht="15" customHeight="1" thickTop="1" thickBot="1">
      <c r="A319" s="52" t="s">
        <v>579</v>
      </c>
      <c r="B319" s="41">
        <v>47594.86262</v>
      </c>
      <c r="C319" s="41">
        <v>-3882.9358399999996</v>
      </c>
      <c r="D319" s="41">
        <v>0</v>
      </c>
      <c r="E319" s="41">
        <v>0</v>
      </c>
      <c r="F319" s="41">
        <v>43711.926780000002</v>
      </c>
      <c r="G319"/>
    </row>
    <row r="320" spans="1:7" ht="15" customHeight="1" thickTop="1" thickBot="1">
      <c r="A320" s="54" t="s">
        <v>580</v>
      </c>
      <c r="B320" s="43">
        <v>0</v>
      </c>
      <c r="C320" s="43">
        <v>0</v>
      </c>
      <c r="D320" s="43">
        <v>0</v>
      </c>
      <c r="E320" s="43">
        <v>0</v>
      </c>
      <c r="F320" s="43">
        <v>0</v>
      </c>
      <c r="G320"/>
    </row>
    <row r="321" spans="1:7" ht="15" customHeight="1" thickTop="1" thickBot="1">
      <c r="A321" s="52" t="s">
        <v>581</v>
      </c>
      <c r="B321" s="41">
        <v>47594.86262</v>
      </c>
      <c r="C321" s="41">
        <v>-3882.9358399999996</v>
      </c>
      <c r="D321" s="41">
        <v>0</v>
      </c>
      <c r="E321" s="41">
        <v>0</v>
      </c>
      <c r="F321" s="41">
        <v>43711.926780000002</v>
      </c>
      <c r="G321"/>
    </row>
    <row r="322" spans="1:7" ht="15" customHeight="1" thickTop="1" thickBot="1">
      <c r="A322" s="42" t="s">
        <v>582</v>
      </c>
      <c r="B322" s="55">
        <v>-19363.43245</v>
      </c>
      <c r="C322" s="55">
        <v>0</v>
      </c>
      <c r="D322" s="55">
        <v>0</v>
      </c>
      <c r="E322" s="55">
        <v>0</v>
      </c>
      <c r="F322" s="55">
        <v>-19363.43245</v>
      </c>
      <c r="G322"/>
    </row>
    <row r="323" spans="1:7" ht="15" customHeight="1" thickTop="1" thickBot="1">
      <c r="A323" s="52" t="s">
        <v>583</v>
      </c>
      <c r="B323" s="41">
        <v>28231.430170000003</v>
      </c>
      <c r="C323" s="41">
        <v>-3882.9358399999996</v>
      </c>
      <c r="D323" s="41">
        <v>0</v>
      </c>
      <c r="E323" s="41">
        <v>0</v>
      </c>
      <c r="F323" s="41">
        <v>24348.494329999998</v>
      </c>
      <c r="G323"/>
    </row>
    <row r="324" spans="1:7" ht="16.5" thickTop="1">
      <c r="A324" s="96"/>
      <c r="B324" s="75"/>
      <c r="C324" s="75"/>
      <c r="D324" s="75"/>
      <c r="E324" s="75"/>
      <c r="F324" s="75"/>
      <c r="G324"/>
    </row>
    <row r="325" spans="1:7" ht="15.75">
      <c r="A325" s="96"/>
      <c r="B325" s="75"/>
      <c r="C325" s="75"/>
      <c r="D325" s="75"/>
      <c r="E325" s="75"/>
      <c r="F325" s="75"/>
      <c r="G325"/>
    </row>
    <row r="326" spans="1:7" ht="15.75">
      <c r="A326" s="96"/>
      <c r="B326" s="75"/>
      <c r="C326" s="75"/>
      <c r="D326" s="75"/>
      <c r="E326" s="75"/>
      <c r="F326" s="75"/>
      <c r="G326"/>
    </row>
    <row r="327" spans="1:7" ht="15.75">
      <c r="A327" s="96"/>
      <c r="B327" s="75"/>
      <c r="C327" s="75"/>
      <c r="D327" s="75"/>
      <c r="E327" s="75"/>
      <c r="F327" s="75"/>
      <c r="G327"/>
    </row>
    <row r="328" spans="1:7" ht="15.75">
      <c r="A328" s="96"/>
      <c r="B328" s="75"/>
      <c r="C328" s="75"/>
      <c r="D328" s="75"/>
      <c r="E328" s="75"/>
      <c r="F328" s="75"/>
      <c r="G328"/>
    </row>
    <row r="329" spans="1:7" ht="15.75">
      <c r="A329" s="96"/>
      <c r="B329" s="75"/>
      <c r="C329" s="75"/>
      <c r="D329" s="75"/>
      <c r="E329" s="75"/>
      <c r="F329" s="75"/>
      <c r="G329"/>
    </row>
    <row r="330" spans="1:7" ht="15.75">
      <c r="A330" s="96"/>
      <c r="B330" s="75"/>
      <c r="C330" s="75"/>
      <c r="D330" s="75"/>
      <c r="E330" s="75"/>
      <c r="F330" s="75"/>
      <c r="G330"/>
    </row>
    <row r="331" spans="1:7" ht="15.75">
      <c r="A331" s="96"/>
      <c r="B331" s="75"/>
      <c r="C331" s="75"/>
      <c r="D331" s="75"/>
      <c r="E331" s="75"/>
      <c r="F331" s="75"/>
      <c r="G331"/>
    </row>
    <row r="332" spans="1:7" ht="15.75">
      <c r="A332" s="96"/>
      <c r="B332" s="75"/>
      <c r="C332" s="75"/>
      <c r="D332" s="75"/>
      <c r="E332" s="75"/>
      <c r="F332" s="75"/>
      <c r="G332"/>
    </row>
    <row r="333" spans="1:7" ht="15.75">
      <c r="A333" s="96"/>
      <c r="B333" s="75"/>
      <c r="C333" s="75"/>
      <c r="D333" s="75"/>
      <c r="E333" s="75"/>
      <c r="F333" s="75"/>
      <c r="G333"/>
    </row>
    <row r="334" spans="1:7" ht="15.75">
      <c r="A334" s="96"/>
      <c r="B334" s="75"/>
      <c r="C334" s="75"/>
      <c r="D334" s="75"/>
      <c r="E334" s="75"/>
      <c r="F334" s="75"/>
      <c r="G334"/>
    </row>
    <row r="335" spans="1:7" ht="15.75">
      <c r="A335" s="96"/>
      <c r="B335" s="75"/>
      <c r="C335" s="75"/>
      <c r="D335" s="75"/>
      <c r="E335" s="75"/>
      <c r="F335" s="75"/>
      <c r="G335"/>
    </row>
    <row r="336" spans="1:7" ht="15.75">
      <c r="A336" s="96"/>
      <c r="B336" s="75"/>
      <c r="C336" s="75"/>
      <c r="D336" s="75"/>
      <c r="E336" s="75"/>
      <c r="F336" s="75"/>
      <c r="G336"/>
    </row>
    <row r="337" spans="1:7" ht="15.75">
      <c r="A337" s="96"/>
      <c r="B337" s="75"/>
      <c r="C337" s="75"/>
      <c r="D337" s="75"/>
      <c r="E337" s="75"/>
      <c r="F337" s="75"/>
      <c r="G337"/>
    </row>
    <row r="338" spans="1:7" ht="15.75">
      <c r="A338" s="96"/>
      <c r="B338" s="75"/>
      <c r="C338" s="75"/>
      <c r="D338" s="75"/>
      <c r="E338" s="75"/>
      <c r="F338" s="75"/>
      <c r="G338"/>
    </row>
    <row r="339" spans="1:7" ht="15.75">
      <c r="A339" s="96"/>
      <c r="B339" s="75"/>
      <c r="C339" s="75"/>
      <c r="D339" s="75"/>
      <c r="E339" s="75"/>
      <c r="F339" s="75"/>
      <c r="G339"/>
    </row>
    <row r="340" spans="1:7" ht="15.75">
      <c r="A340" s="96"/>
      <c r="B340" s="75"/>
      <c r="C340" s="75"/>
      <c r="D340" s="75"/>
      <c r="E340" s="75"/>
      <c r="F340" s="75"/>
      <c r="G340"/>
    </row>
    <row r="341" spans="1:7" ht="15.75">
      <c r="A341" s="96"/>
      <c r="B341" s="75"/>
      <c r="C341" s="75"/>
      <c r="D341" s="75"/>
      <c r="E341" s="75"/>
      <c r="F341" s="75"/>
      <c r="G341"/>
    </row>
    <row r="342" spans="1:7" ht="15.75">
      <c r="A342" s="96"/>
      <c r="B342" s="75"/>
      <c r="C342" s="75"/>
      <c r="D342" s="75"/>
      <c r="E342" s="75"/>
      <c r="F342" s="75"/>
      <c r="G342"/>
    </row>
    <row r="343" spans="1:7" ht="15.75">
      <c r="A343" s="96"/>
      <c r="B343" s="75"/>
      <c r="C343" s="75"/>
      <c r="D343" s="75"/>
      <c r="E343" s="75"/>
      <c r="F343" s="75"/>
      <c r="G343"/>
    </row>
    <row r="344" spans="1:7" ht="15.75">
      <c r="A344" s="96"/>
      <c r="B344" s="75"/>
      <c r="C344" s="75"/>
      <c r="D344" s="75"/>
      <c r="E344" s="75"/>
      <c r="F344" s="75"/>
      <c r="G344"/>
    </row>
    <row r="345" spans="1:7" ht="15.75">
      <c r="A345" s="96"/>
      <c r="B345" s="75"/>
      <c r="C345" s="75"/>
      <c r="D345" s="75"/>
      <c r="E345" s="75"/>
      <c r="F345" s="75"/>
      <c r="G345"/>
    </row>
    <row r="346" spans="1:7" ht="15.75">
      <c r="A346" s="96"/>
      <c r="B346" s="75"/>
      <c r="C346" s="75"/>
      <c r="D346" s="75"/>
      <c r="E346" s="75"/>
      <c r="F346" s="75"/>
      <c r="G346"/>
    </row>
    <row r="347" spans="1:7" ht="15.75">
      <c r="A347" s="96"/>
      <c r="B347" s="75"/>
      <c r="C347" s="75"/>
      <c r="D347" s="75"/>
      <c r="E347" s="75"/>
      <c r="F347" s="75"/>
      <c r="G347"/>
    </row>
    <row r="348" spans="1:7" ht="15.75">
      <c r="A348" s="96"/>
      <c r="B348" s="75"/>
      <c r="C348" s="75"/>
      <c r="D348" s="75"/>
      <c r="E348" s="75"/>
      <c r="F348" s="75"/>
      <c r="G348"/>
    </row>
    <row r="349" spans="1:7" ht="15.75">
      <c r="A349" s="96"/>
      <c r="B349" s="75"/>
      <c r="C349" s="75"/>
      <c r="D349" s="75"/>
      <c r="E349" s="75"/>
      <c r="F349" s="75"/>
      <c r="G349"/>
    </row>
    <row r="350" spans="1:7" ht="15.75">
      <c r="A350" s="96"/>
      <c r="B350" s="75"/>
      <c r="C350" s="75"/>
      <c r="D350" s="75"/>
      <c r="E350" s="75"/>
      <c r="F350" s="75"/>
      <c r="G350"/>
    </row>
    <row r="351" spans="1:7" ht="15.75">
      <c r="A351" s="96"/>
      <c r="B351" s="75"/>
      <c r="C351" s="75"/>
      <c r="D351" s="75"/>
      <c r="E351" s="75"/>
      <c r="F351" s="75"/>
      <c r="G351"/>
    </row>
    <row r="352" spans="1:7" ht="15.75">
      <c r="A352" s="96"/>
      <c r="B352" s="75"/>
      <c r="C352" s="75"/>
      <c r="D352" s="75"/>
      <c r="E352" s="75"/>
      <c r="F352" s="75"/>
      <c r="G352"/>
    </row>
    <row r="353" spans="1:7" ht="15.75">
      <c r="A353" s="96"/>
      <c r="B353" s="75"/>
      <c r="C353" s="75"/>
      <c r="D353" s="75"/>
      <c r="E353" s="75"/>
      <c r="F353" s="75"/>
      <c r="G353"/>
    </row>
    <row r="354" spans="1:7" ht="15.75">
      <c r="A354" s="96"/>
      <c r="B354" s="75"/>
      <c r="C354" s="75"/>
      <c r="D354" s="75"/>
      <c r="E354" s="75"/>
      <c r="F354" s="75"/>
      <c r="G354"/>
    </row>
    <row r="355" spans="1:7" ht="15.75">
      <c r="A355" s="96"/>
      <c r="B355" s="75"/>
      <c r="C355" s="75"/>
      <c r="D355" s="75"/>
      <c r="E355" s="75"/>
      <c r="F355" s="75"/>
      <c r="G355"/>
    </row>
    <row r="356" spans="1:7" ht="15.75">
      <c r="A356" s="96"/>
      <c r="B356" s="75"/>
      <c r="C356" s="75"/>
      <c r="D356" s="75"/>
      <c r="E356" s="75"/>
      <c r="F356" s="75"/>
      <c r="G356"/>
    </row>
    <row r="357" spans="1:7" ht="15.75">
      <c r="A357" s="96"/>
      <c r="B357" s="75"/>
      <c r="C357" s="75"/>
      <c r="D357" s="75"/>
      <c r="E357" s="75"/>
      <c r="F357" s="75"/>
      <c r="G357"/>
    </row>
    <row r="358" spans="1:7" ht="15.75">
      <c r="A358" s="96"/>
      <c r="B358" s="75"/>
      <c r="C358" s="75"/>
      <c r="D358" s="75"/>
      <c r="E358" s="75"/>
      <c r="F358" s="75"/>
      <c r="G358"/>
    </row>
    <row r="359" spans="1:7" ht="15.75">
      <c r="A359" s="96"/>
      <c r="B359" s="75"/>
      <c r="C359" s="75"/>
      <c r="D359" s="75"/>
      <c r="E359" s="75"/>
      <c r="F359" s="75"/>
      <c r="G359"/>
    </row>
    <row r="360" spans="1:7" ht="15.75">
      <c r="A360" s="96"/>
      <c r="B360" s="75"/>
      <c r="C360" s="75"/>
      <c r="D360" s="75"/>
      <c r="E360" s="75"/>
      <c r="F360" s="75"/>
      <c r="G360"/>
    </row>
    <row r="361" spans="1:7" ht="15.75">
      <c r="A361" s="96"/>
      <c r="B361" s="75"/>
      <c r="C361" s="75"/>
      <c r="D361" s="75"/>
      <c r="E361" s="75"/>
      <c r="F361" s="75"/>
      <c r="G361"/>
    </row>
    <row r="362" spans="1:7" ht="15.75">
      <c r="A362" s="96"/>
      <c r="B362" s="75"/>
      <c r="C362" s="75"/>
      <c r="D362" s="75"/>
      <c r="E362" s="75"/>
      <c r="F362" s="75"/>
      <c r="G362"/>
    </row>
    <row r="363" spans="1:7" ht="15.75">
      <c r="A363" s="96"/>
      <c r="B363" s="75"/>
      <c r="C363" s="75"/>
      <c r="D363" s="75"/>
      <c r="E363" s="75"/>
      <c r="F363" s="75"/>
      <c r="G363"/>
    </row>
    <row r="364" spans="1:7" ht="15.75">
      <c r="A364" s="96"/>
      <c r="B364" s="75"/>
      <c r="C364" s="75"/>
      <c r="D364" s="75"/>
      <c r="E364" s="75"/>
      <c r="F364" s="75"/>
      <c r="G364"/>
    </row>
    <row r="365" spans="1:7" ht="15.75">
      <c r="A365" s="96"/>
      <c r="B365" s="75"/>
      <c r="C365" s="75"/>
      <c r="D365" s="75"/>
      <c r="E365" s="75"/>
      <c r="F365" s="75"/>
      <c r="G365"/>
    </row>
    <row r="366" spans="1:7" ht="15.75">
      <c r="A366" s="96"/>
      <c r="B366" s="75"/>
      <c r="C366" s="75"/>
      <c r="D366" s="75"/>
      <c r="E366" s="75"/>
      <c r="F366" s="75"/>
      <c r="G366"/>
    </row>
    <row r="367" spans="1:7" ht="15.75">
      <c r="A367" s="96"/>
      <c r="B367" s="75"/>
      <c r="C367" s="75"/>
      <c r="D367" s="75"/>
      <c r="E367" s="75"/>
      <c r="F367" s="75"/>
      <c r="G367"/>
    </row>
    <row r="368" spans="1:7" ht="15.75">
      <c r="A368" s="96"/>
      <c r="B368" s="75"/>
      <c r="C368" s="75"/>
      <c r="D368" s="75"/>
      <c r="E368" s="75"/>
      <c r="F368" s="75"/>
      <c r="G368"/>
    </row>
    <row r="369" spans="1:7" ht="15.75">
      <c r="A369" s="96"/>
      <c r="B369" s="75"/>
      <c r="C369" s="75"/>
      <c r="D369" s="75"/>
      <c r="E369" s="75"/>
      <c r="F369" s="75"/>
      <c r="G369"/>
    </row>
    <row r="370" spans="1:7" ht="15.75">
      <c r="A370" s="96"/>
      <c r="B370" s="75"/>
      <c r="C370" s="75"/>
      <c r="D370" s="75"/>
      <c r="E370" s="75"/>
      <c r="F370" s="75"/>
      <c r="G370"/>
    </row>
    <row r="371" spans="1:7" ht="15.75">
      <c r="A371" s="96"/>
      <c r="B371" s="75"/>
      <c r="C371" s="75"/>
      <c r="D371" s="75"/>
      <c r="E371" s="75"/>
      <c r="F371" s="75"/>
      <c r="G371"/>
    </row>
    <row r="372" spans="1:7" ht="15.75">
      <c r="A372" s="96"/>
      <c r="B372" s="75"/>
      <c r="C372" s="75"/>
      <c r="D372" s="75"/>
      <c r="E372" s="75"/>
      <c r="F372" s="75"/>
      <c r="G372"/>
    </row>
    <row r="373" spans="1:7" ht="15.75">
      <c r="A373" s="96"/>
      <c r="B373" s="75"/>
      <c r="C373" s="75"/>
      <c r="D373" s="75"/>
      <c r="E373" s="75"/>
      <c r="F373" s="75"/>
      <c r="G373"/>
    </row>
    <row r="374" spans="1:7" ht="15.75">
      <c r="A374" s="96"/>
      <c r="B374" s="75"/>
      <c r="C374" s="75"/>
      <c r="D374" s="75"/>
      <c r="E374" s="75"/>
      <c r="F374" s="75"/>
      <c r="G374"/>
    </row>
    <row r="375" spans="1:7" ht="15.75">
      <c r="A375" s="96"/>
      <c r="B375" s="75"/>
      <c r="C375" s="75"/>
      <c r="D375" s="75"/>
      <c r="E375" s="75"/>
      <c r="F375" s="75"/>
      <c r="G375"/>
    </row>
    <row r="376" spans="1:7" ht="15.75">
      <c r="A376" s="96"/>
      <c r="B376" s="75"/>
      <c r="C376" s="75"/>
      <c r="D376" s="75"/>
      <c r="E376" s="75"/>
      <c r="F376" s="75"/>
      <c r="G376"/>
    </row>
    <row r="377" spans="1:7" ht="15.75">
      <c r="A377" s="96"/>
      <c r="B377" s="75"/>
      <c r="C377" s="75"/>
      <c r="D377" s="75"/>
      <c r="E377" s="75"/>
      <c r="F377" s="75"/>
      <c r="G377"/>
    </row>
    <row r="378" spans="1:7" ht="15.75">
      <c r="A378" s="96"/>
      <c r="B378" s="75"/>
      <c r="C378" s="75"/>
      <c r="D378" s="75"/>
      <c r="E378" s="75"/>
      <c r="F378" s="75"/>
      <c r="G378"/>
    </row>
    <row r="379" spans="1:7" ht="15.75">
      <c r="A379" s="96"/>
      <c r="B379" s="75"/>
      <c r="C379" s="75"/>
      <c r="D379" s="75"/>
      <c r="E379" s="75"/>
      <c r="F379" s="75"/>
      <c r="G379"/>
    </row>
    <row r="380" spans="1:7" ht="15.75">
      <c r="A380" s="96"/>
      <c r="B380" s="75"/>
      <c r="C380" s="75"/>
      <c r="D380" s="75"/>
      <c r="E380" s="75"/>
      <c r="F380" s="75"/>
      <c r="G380"/>
    </row>
    <row r="381" spans="1:7" ht="15.75">
      <c r="A381" s="96"/>
      <c r="B381" s="75"/>
      <c r="C381" s="75"/>
      <c r="D381" s="75"/>
      <c r="E381" s="75"/>
      <c r="F381" s="75"/>
      <c r="G381"/>
    </row>
    <row r="382" spans="1:7" ht="15.75">
      <c r="A382" s="96"/>
      <c r="B382" s="75"/>
      <c r="C382" s="75"/>
      <c r="D382" s="75"/>
      <c r="E382" s="75"/>
      <c r="F382" s="75"/>
      <c r="G382"/>
    </row>
    <row r="383" spans="1:7" ht="15.75">
      <c r="A383" s="96"/>
      <c r="B383" s="75"/>
      <c r="C383" s="75"/>
      <c r="D383" s="75"/>
      <c r="E383" s="75"/>
      <c r="F383" s="75"/>
      <c r="G383"/>
    </row>
    <row r="384" spans="1:7" ht="15.75">
      <c r="A384" s="96"/>
      <c r="B384" s="75"/>
      <c r="C384" s="75"/>
      <c r="D384" s="75"/>
      <c r="E384" s="75"/>
      <c r="F384" s="75"/>
      <c r="G384"/>
    </row>
    <row r="385" spans="1:7" ht="15.75">
      <c r="A385" s="96"/>
      <c r="B385" s="75"/>
      <c r="C385" s="75"/>
      <c r="D385" s="75"/>
      <c r="E385" s="75"/>
      <c r="F385" s="75"/>
      <c r="G385"/>
    </row>
    <row r="386" spans="1:7" ht="15.75">
      <c r="A386" s="96"/>
      <c r="B386" s="75"/>
      <c r="C386" s="75"/>
      <c r="D386" s="75"/>
      <c r="E386" s="75"/>
      <c r="F386" s="75"/>
      <c r="G386"/>
    </row>
    <row r="387" spans="1:7" ht="15.75">
      <c r="A387" s="96"/>
      <c r="B387" s="75"/>
      <c r="C387" s="75"/>
      <c r="D387" s="75"/>
      <c r="E387" s="75"/>
      <c r="F387" s="75"/>
      <c r="G387"/>
    </row>
    <row r="388" spans="1:7" ht="15.75">
      <c r="A388" s="96"/>
      <c r="B388" s="75"/>
      <c r="C388" s="75"/>
      <c r="D388" s="75"/>
      <c r="E388" s="75"/>
      <c r="F388" s="75"/>
      <c r="G388"/>
    </row>
    <row r="389" spans="1:7" ht="15.75">
      <c r="A389" s="96"/>
      <c r="B389" s="75"/>
      <c r="C389" s="75"/>
      <c r="D389" s="75"/>
      <c r="E389" s="75"/>
      <c r="F389" s="75"/>
      <c r="G389"/>
    </row>
    <row r="390" spans="1:7" ht="15.75">
      <c r="A390" s="96"/>
      <c r="B390" s="75"/>
      <c r="C390" s="75"/>
      <c r="D390" s="75"/>
      <c r="E390" s="75"/>
      <c r="F390" s="75"/>
      <c r="G390"/>
    </row>
    <row r="391" spans="1:7" ht="15.75">
      <c r="A391" s="96"/>
      <c r="B391" s="75"/>
      <c r="C391" s="75"/>
      <c r="D391" s="75"/>
      <c r="E391" s="75"/>
      <c r="F391" s="75"/>
      <c r="G391"/>
    </row>
    <row r="392" spans="1:7" ht="15.75">
      <c r="A392" s="96"/>
      <c r="B392" s="75"/>
      <c r="C392" s="75"/>
      <c r="D392" s="75"/>
      <c r="E392" s="75"/>
      <c r="F392" s="75"/>
      <c r="G392"/>
    </row>
    <row r="393" spans="1:7" ht="15.75">
      <c r="A393" s="96"/>
      <c r="B393" s="75"/>
      <c r="C393" s="75"/>
      <c r="D393" s="75"/>
      <c r="E393" s="75"/>
      <c r="F393" s="75"/>
      <c r="G393"/>
    </row>
    <row r="394" spans="1:7" ht="15.75">
      <c r="A394" s="96"/>
      <c r="B394" s="75"/>
      <c r="C394" s="75"/>
      <c r="D394" s="75"/>
      <c r="E394" s="75"/>
      <c r="F394" s="75"/>
      <c r="G394"/>
    </row>
    <row r="395" spans="1:7" ht="15.75">
      <c r="A395" s="96"/>
      <c r="B395" s="75"/>
      <c r="C395" s="75"/>
      <c r="D395" s="75"/>
      <c r="E395" s="75"/>
      <c r="F395" s="75"/>
      <c r="G395"/>
    </row>
    <row r="396" spans="1:7" ht="15.75">
      <c r="A396" s="96"/>
      <c r="B396" s="75"/>
      <c r="C396" s="75"/>
      <c r="D396" s="75"/>
      <c r="E396" s="75"/>
      <c r="F396" s="75"/>
      <c r="G396"/>
    </row>
    <row r="397" spans="1:7" ht="15.75">
      <c r="A397" s="96"/>
      <c r="B397" s="75"/>
      <c r="C397" s="75"/>
      <c r="D397" s="75"/>
      <c r="E397" s="75"/>
      <c r="F397" s="75"/>
      <c r="G397"/>
    </row>
    <row r="398" spans="1:7" ht="15.75">
      <c r="A398" s="96"/>
      <c r="B398" s="75"/>
      <c r="C398" s="75"/>
      <c r="D398" s="75"/>
      <c r="E398" s="75"/>
      <c r="F398" s="75"/>
      <c r="G398"/>
    </row>
    <row r="399" spans="1:7" ht="15.75">
      <c r="A399" s="96"/>
      <c r="B399" s="75"/>
      <c r="C399" s="75"/>
      <c r="D399" s="75"/>
      <c r="E399" s="75"/>
      <c r="F399" s="75"/>
      <c r="G399"/>
    </row>
    <row r="400" spans="1:7" ht="15.75">
      <c r="A400" s="96"/>
      <c r="B400" s="75"/>
      <c r="C400" s="75"/>
      <c r="D400" s="75"/>
      <c r="E400" s="75"/>
      <c r="F400" s="75"/>
      <c r="G400"/>
    </row>
    <row r="401" spans="1:7" ht="15.75">
      <c r="A401" s="96"/>
      <c r="B401" s="75"/>
      <c r="C401" s="75"/>
      <c r="D401" s="75"/>
      <c r="E401" s="75"/>
      <c r="F401" s="75"/>
      <c r="G401"/>
    </row>
    <row r="402" spans="1:7" ht="15.75">
      <c r="A402" s="96"/>
      <c r="B402" s="75"/>
      <c r="C402" s="75"/>
      <c r="D402" s="75"/>
      <c r="E402" s="75"/>
      <c r="F402" s="75"/>
      <c r="G402"/>
    </row>
    <row r="403" spans="1:7" ht="15.75">
      <c r="A403" s="96"/>
      <c r="B403" s="75"/>
      <c r="C403" s="75"/>
      <c r="D403" s="75"/>
      <c r="E403" s="75"/>
      <c r="F403" s="75"/>
      <c r="G403"/>
    </row>
    <row r="404" spans="1:7" ht="15.75">
      <c r="A404" s="96"/>
      <c r="B404" s="75"/>
      <c r="C404" s="75"/>
      <c r="D404" s="75"/>
      <c r="E404" s="75"/>
      <c r="F404" s="75"/>
      <c r="G404"/>
    </row>
    <row r="405" spans="1:7" ht="15.75">
      <c r="A405" s="96"/>
      <c r="B405" s="75"/>
      <c r="C405" s="75"/>
      <c r="D405" s="75"/>
      <c r="E405" s="75"/>
      <c r="F405" s="75"/>
      <c r="G405"/>
    </row>
    <row r="406" spans="1:7" ht="15.75">
      <c r="A406" s="96"/>
      <c r="B406" s="75"/>
      <c r="C406" s="75"/>
      <c r="D406" s="75"/>
      <c r="E406" s="75"/>
      <c r="F406" s="75"/>
      <c r="G406"/>
    </row>
    <row r="407" spans="1:7" ht="15.75">
      <c r="A407" s="96"/>
      <c r="B407" s="75"/>
      <c r="C407" s="75"/>
      <c r="D407" s="75"/>
      <c r="E407" s="75"/>
      <c r="F407" s="75"/>
      <c r="G407"/>
    </row>
    <row r="408" spans="1:7" ht="15.75">
      <c r="A408" s="96"/>
      <c r="B408" s="75"/>
      <c r="C408" s="75"/>
      <c r="D408" s="75"/>
      <c r="E408" s="75"/>
      <c r="F408" s="75"/>
      <c r="G408"/>
    </row>
    <row r="409" spans="1:7" ht="15.75">
      <c r="A409" s="96"/>
      <c r="B409" s="75"/>
      <c r="C409" s="75"/>
      <c r="D409" s="75"/>
      <c r="E409" s="75"/>
      <c r="F409" s="75"/>
      <c r="G409"/>
    </row>
    <row r="410" spans="1:7" ht="15.75">
      <c r="A410" s="96"/>
      <c r="B410" s="75"/>
      <c r="C410" s="75"/>
      <c r="D410" s="75"/>
      <c r="E410" s="75"/>
      <c r="F410" s="75"/>
      <c r="G410"/>
    </row>
    <row r="411" spans="1:7" ht="15.75">
      <c r="A411" s="96"/>
      <c r="B411" s="75"/>
      <c r="C411" s="75"/>
      <c r="D411" s="75"/>
      <c r="E411" s="75"/>
      <c r="F411" s="75"/>
      <c r="G411"/>
    </row>
    <row r="412" spans="1:7" ht="15.75">
      <c r="A412" s="96"/>
      <c r="B412" s="75"/>
      <c r="C412" s="75"/>
      <c r="D412" s="75"/>
      <c r="E412" s="75"/>
      <c r="F412" s="75"/>
      <c r="G412"/>
    </row>
    <row r="413" spans="1:7" ht="15.75">
      <c r="A413" s="96"/>
      <c r="B413" s="75"/>
      <c r="C413" s="75"/>
      <c r="D413" s="75"/>
      <c r="E413" s="75"/>
      <c r="F413" s="75"/>
      <c r="G413"/>
    </row>
    <row r="414" spans="1:7" ht="15.75">
      <c r="A414" s="96"/>
      <c r="B414" s="75"/>
      <c r="C414" s="75"/>
      <c r="D414" s="75"/>
      <c r="E414" s="75"/>
      <c r="F414" s="75"/>
      <c r="G414"/>
    </row>
    <row r="415" spans="1:7" ht="15.75">
      <c r="A415" s="96"/>
      <c r="B415" s="75"/>
      <c r="C415" s="75"/>
      <c r="D415" s="75"/>
      <c r="E415" s="75"/>
      <c r="F415" s="75"/>
      <c r="G415"/>
    </row>
    <row r="416" spans="1:7" ht="15.75">
      <c r="A416" s="96"/>
      <c r="B416" s="75"/>
      <c r="C416" s="75"/>
      <c r="D416" s="75"/>
      <c r="E416" s="75"/>
      <c r="F416" s="75"/>
      <c r="G416"/>
    </row>
    <row r="417" spans="1:7" ht="15.75">
      <c r="A417" s="96"/>
      <c r="B417" s="75"/>
      <c r="C417" s="75"/>
      <c r="D417" s="75"/>
      <c r="E417" s="75"/>
      <c r="F417" s="75"/>
      <c r="G417"/>
    </row>
    <row r="418" spans="1:7" ht="15.75">
      <c r="A418" s="96"/>
      <c r="B418" s="75"/>
      <c r="C418" s="75"/>
      <c r="D418" s="75"/>
      <c r="E418" s="75"/>
      <c r="F418" s="75"/>
      <c r="G418"/>
    </row>
    <row r="419" spans="1:7" ht="15.75">
      <c r="A419" s="96"/>
      <c r="B419" s="75"/>
      <c r="C419" s="75"/>
      <c r="D419" s="75"/>
      <c r="E419" s="75"/>
      <c r="F419" s="75"/>
      <c r="G419"/>
    </row>
    <row r="420" spans="1:7" ht="15.75">
      <c r="A420" s="96"/>
      <c r="B420" s="75"/>
      <c r="C420" s="75"/>
      <c r="D420" s="75"/>
      <c r="E420" s="75"/>
      <c r="F420" s="75"/>
      <c r="G420"/>
    </row>
    <row r="421" spans="1:7" ht="15.75">
      <c r="A421" s="96"/>
      <c r="B421" s="75"/>
      <c r="C421" s="75"/>
      <c r="D421" s="75"/>
      <c r="E421" s="75"/>
      <c r="F421" s="75"/>
      <c r="G421"/>
    </row>
    <row r="422" spans="1:7" ht="15.75">
      <c r="A422" s="96"/>
      <c r="B422" s="75"/>
      <c r="C422" s="75"/>
      <c r="D422" s="75"/>
      <c r="E422" s="75"/>
      <c r="F422" s="75"/>
      <c r="G422"/>
    </row>
    <row r="423" spans="1:7" ht="15.75">
      <c r="A423" s="96"/>
      <c r="B423" s="75"/>
      <c r="C423" s="75"/>
      <c r="D423" s="75"/>
      <c r="E423" s="75"/>
      <c r="F423" s="75"/>
      <c r="G423"/>
    </row>
    <row r="424" spans="1:7" ht="15.75">
      <c r="A424" s="96"/>
      <c r="B424" s="75"/>
      <c r="C424" s="75"/>
      <c r="D424" s="75"/>
      <c r="E424" s="75"/>
      <c r="F424" s="75"/>
      <c r="G424"/>
    </row>
    <row r="425" spans="1:7" ht="15.75">
      <c r="A425" s="96"/>
      <c r="B425" s="75"/>
      <c r="C425" s="75"/>
      <c r="D425" s="75"/>
      <c r="E425" s="75"/>
      <c r="F425" s="75"/>
      <c r="G425"/>
    </row>
    <row r="426" spans="1:7" ht="15.75">
      <c r="A426" s="96"/>
      <c r="B426" s="75"/>
      <c r="C426" s="75"/>
      <c r="D426" s="75"/>
      <c r="E426" s="75"/>
      <c r="F426" s="75"/>
      <c r="G426"/>
    </row>
    <row r="427" spans="1:7" ht="15.75">
      <c r="A427" s="96"/>
      <c r="B427" s="75"/>
      <c r="C427" s="75"/>
      <c r="D427" s="75"/>
      <c r="E427" s="75"/>
      <c r="F427" s="75"/>
      <c r="G427"/>
    </row>
    <row r="428" spans="1:7" ht="15.75">
      <c r="A428" s="96"/>
      <c r="B428" s="75"/>
      <c r="C428" s="75"/>
      <c r="D428" s="75"/>
      <c r="E428" s="75"/>
      <c r="F428" s="75"/>
      <c r="G428"/>
    </row>
    <row r="429" spans="1:7" ht="15.75">
      <c r="A429" s="96"/>
      <c r="B429" s="75"/>
      <c r="C429" s="75"/>
      <c r="D429" s="75"/>
      <c r="E429" s="75"/>
      <c r="F429" s="75"/>
      <c r="G429"/>
    </row>
    <row r="430" spans="1:7" ht="15.75">
      <c r="A430" s="96"/>
      <c r="B430" s="75"/>
      <c r="C430" s="75"/>
      <c r="D430" s="75"/>
      <c r="E430" s="75"/>
      <c r="F430" s="75"/>
      <c r="G430"/>
    </row>
    <row r="431" spans="1:7" ht="15.75">
      <c r="A431" s="96"/>
      <c r="B431" s="75"/>
      <c r="C431" s="75"/>
      <c r="D431" s="75"/>
      <c r="E431" s="75"/>
      <c r="F431" s="75"/>
      <c r="G431"/>
    </row>
    <row r="432" spans="1:7" ht="15.75">
      <c r="A432" s="96"/>
      <c r="B432" s="75"/>
      <c r="C432" s="75"/>
      <c r="D432" s="75"/>
      <c r="E432" s="75"/>
      <c r="F432" s="75"/>
      <c r="G432"/>
    </row>
    <row r="433" spans="1:7" ht="15.75">
      <c r="A433" s="96"/>
      <c r="B433" s="75"/>
      <c r="C433" s="75"/>
      <c r="D433" s="75"/>
      <c r="E433" s="75"/>
      <c r="F433" s="75"/>
      <c r="G433"/>
    </row>
    <row r="434" spans="1:7" ht="15.75">
      <c r="A434" s="96"/>
      <c r="B434" s="75"/>
      <c r="C434" s="75"/>
      <c r="D434" s="75"/>
      <c r="E434" s="75"/>
      <c r="F434" s="75"/>
      <c r="G434"/>
    </row>
    <row r="435" spans="1:7" ht="15.75">
      <c r="A435" s="96"/>
      <c r="B435" s="75"/>
      <c r="C435" s="75"/>
      <c r="D435" s="75"/>
      <c r="E435" s="75"/>
      <c r="F435" s="75"/>
      <c r="G435"/>
    </row>
    <row r="436" spans="1:7" ht="15.75">
      <c r="A436" s="96"/>
      <c r="B436" s="75"/>
      <c r="C436" s="75"/>
      <c r="D436" s="75"/>
      <c r="E436" s="75"/>
      <c r="F436" s="75"/>
      <c r="G436"/>
    </row>
    <row r="437" spans="1:7" ht="15.75">
      <c r="A437" s="96"/>
      <c r="B437" s="75"/>
      <c r="C437" s="75"/>
      <c r="D437" s="75"/>
      <c r="E437" s="75"/>
      <c r="F437" s="75"/>
      <c r="G437"/>
    </row>
    <row r="438" spans="1:7" ht="15.75">
      <c r="A438" s="96"/>
      <c r="B438" s="75"/>
      <c r="C438" s="75"/>
      <c r="D438" s="75"/>
      <c r="E438" s="75"/>
      <c r="F438" s="75"/>
      <c r="G438"/>
    </row>
    <row r="439" spans="1:7" ht="15.75">
      <c r="A439" s="96"/>
      <c r="B439" s="75"/>
      <c r="C439" s="75"/>
      <c r="D439" s="75"/>
      <c r="E439" s="75"/>
      <c r="F439" s="75"/>
      <c r="G439"/>
    </row>
    <row r="440" spans="1:7" ht="15.75">
      <c r="A440" s="96"/>
      <c r="B440" s="75"/>
      <c r="C440" s="75"/>
      <c r="D440" s="75"/>
      <c r="E440" s="75"/>
      <c r="F440" s="75"/>
      <c r="G440"/>
    </row>
    <row r="441" spans="1:7" ht="15.75">
      <c r="A441" s="96"/>
      <c r="B441" s="75"/>
      <c r="C441" s="75"/>
      <c r="D441" s="75"/>
      <c r="E441" s="75"/>
      <c r="F441" s="75"/>
      <c r="G441"/>
    </row>
    <row r="442" spans="1:7" ht="15.75">
      <c r="A442" s="96"/>
      <c r="B442" s="75"/>
      <c r="C442" s="75"/>
      <c r="D442" s="75"/>
      <c r="E442" s="75"/>
      <c r="F442" s="75"/>
      <c r="G442"/>
    </row>
    <row r="443" spans="1:7" ht="15.75">
      <c r="A443" s="96"/>
      <c r="B443" s="75"/>
      <c r="C443" s="75"/>
      <c r="D443" s="75"/>
      <c r="E443" s="75"/>
      <c r="F443" s="75"/>
      <c r="G443"/>
    </row>
    <row r="444" spans="1:7" ht="15.75">
      <c r="A444" s="96"/>
      <c r="B444" s="75"/>
      <c r="C444" s="75"/>
      <c r="D444" s="75"/>
      <c r="E444" s="75"/>
      <c r="F444" s="75"/>
      <c r="G444"/>
    </row>
    <row r="445" spans="1:7" ht="15.75">
      <c r="A445" s="96"/>
      <c r="B445" s="75"/>
      <c r="C445" s="75"/>
      <c r="D445" s="75"/>
      <c r="E445" s="75"/>
      <c r="F445" s="75"/>
      <c r="G445"/>
    </row>
    <row r="446" spans="1:7" ht="15.75">
      <c r="A446" s="96"/>
      <c r="B446" s="75"/>
      <c r="C446" s="75"/>
      <c r="D446" s="75"/>
      <c r="E446" s="75"/>
      <c r="F446" s="75"/>
      <c r="G446"/>
    </row>
    <row r="447" spans="1:7" ht="15.75">
      <c r="A447" s="96"/>
      <c r="B447" s="75"/>
      <c r="C447" s="75"/>
      <c r="D447" s="75"/>
      <c r="E447" s="75"/>
      <c r="F447" s="75"/>
      <c r="G447"/>
    </row>
    <row r="448" spans="1:7" ht="15.75">
      <c r="A448" s="96"/>
      <c r="B448" s="75"/>
      <c r="C448" s="75"/>
      <c r="D448" s="75"/>
      <c r="E448" s="75"/>
      <c r="F448" s="75"/>
      <c r="G448"/>
    </row>
    <row r="449" spans="1:7" ht="15.75">
      <c r="A449" s="96"/>
      <c r="B449" s="75"/>
      <c r="C449" s="75"/>
      <c r="D449" s="75"/>
      <c r="E449" s="75"/>
      <c r="F449" s="75"/>
      <c r="G449"/>
    </row>
    <row r="450" spans="1:7" ht="15.75">
      <c r="A450" s="96"/>
      <c r="B450" s="75"/>
      <c r="C450" s="75"/>
      <c r="D450" s="75"/>
      <c r="E450" s="75"/>
      <c r="F450" s="75"/>
      <c r="G450"/>
    </row>
    <row r="451" spans="1:7" ht="15.75">
      <c r="A451" s="96"/>
      <c r="B451" s="75"/>
      <c r="C451" s="75"/>
      <c r="D451" s="75"/>
      <c r="E451" s="75"/>
      <c r="F451" s="75"/>
      <c r="G451"/>
    </row>
    <row r="452" spans="1:7" ht="15.75">
      <c r="A452" s="96"/>
      <c r="B452" s="75"/>
      <c r="C452" s="75"/>
      <c r="D452" s="75"/>
      <c r="E452" s="75"/>
      <c r="F452" s="75"/>
      <c r="G452"/>
    </row>
    <row r="453" spans="1:7" ht="15.75">
      <c r="A453" s="96"/>
      <c r="B453" s="75"/>
      <c r="C453" s="75"/>
      <c r="D453" s="75"/>
      <c r="E453" s="75"/>
      <c r="F453" s="75"/>
      <c r="G453"/>
    </row>
    <row r="454" spans="1:7" ht="15.75">
      <c r="A454" s="96"/>
      <c r="B454" s="75"/>
      <c r="C454" s="75"/>
      <c r="D454" s="75"/>
      <c r="E454" s="75"/>
      <c r="F454" s="75"/>
      <c r="G454"/>
    </row>
    <row r="455" spans="1:7" ht="15.75">
      <c r="A455" s="96"/>
      <c r="B455" s="75"/>
      <c r="C455" s="75"/>
      <c r="D455" s="75"/>
      <c r="E455" s="75"/>
      <c r="F455" s="75"/>
      <c r="G455"/>
    </row>
    <row r="456" spans="1:7" ht="15.75">
      <c r="A456" s="96"/>
      <c r="B456" s="75"/>
      <c r="C456" s="75"/>
      <c r="D456" s="75"/>
      <c r="E456" s="75"/>
      <c r="F456" s="75"/>
      <c r="G456"/>
    </row>
    <row r="457" spans="1:7" ht="15.75">
      <c r="A457" s="96"/>
      <c r="B457" s="75"/>
      <c r="C457" s="75"/>
      <c r="D457" s="75"/>
      <c r="E457" s="75"/>
      <c r="F457" s="75"/>
      <c r="G457"/>
    </row>
    <row r="458" spans="1:7" ht="15.75">
      <c r="A458" s="96"/>
      <c r="B458" s="75"/>
      <c r="C458" s="75"/>
      <c r="D458" s="75"/>
      <c r="E458" s="75"/>
      <c r="F458" s="75"/>
      <c r="G458"/>
    </row>
    <row r="459" spans="1:7" ht="15.75">
      <c r="A459" s="96"/>
      <c r="B459" s="75"/>
      <c r="C459" s="75"/>
      <c r="D459" s="75"/>
      <c r="E459" s="75"/>
      <c r="F459" s="75"/>
      <c r="G459"/>
    </row>
    <row r="460" spans="1:7" ht="15.75">
      <c r="A460" s="96"/>
      <c r="B460" s="75"/>
      <c r="C460" s="75"/>
      <c r="D460" s="75"/>
      <c r="E460" s="75"/>
      <c r="F460" s="75"/>
      <c r="G460"/>
    </row>
    <row r="461" spans="1:7" ht="15.75">
      <c r="A461" s="96"/>
      <c r="B461" s="75"/>
      <c r="C461" s="75"/>
      <c r="D461" s="75"/>
      <c r="E461" s="75"/>
      <c r="F461" s="75"/>
      <c r="G461"/>
    </row>
    <row r="462" spans="1:7" ht="15.75">
      <c r="A462" s="96"/>
      <c r="B462" s="75"/>
      <c r="C462" s="75"/>
      <c r="D462" s="75"/>
      <c r="E462" s="75"/>
      <c r="F462" s="75"/>
      <c r="G462"/>
    </row>
    <row r="463" spans="1:7" ht="15.75">
      <c r="A463" s="96"/>
      <c r="B463" s="75"/>
      <c r="C463" s="75"/>
      <c r="D463" s="75"/>
      <c r="E463" s="75"/>
      <c r="F463" s="75"/>
      <c r="G463"/>
    </row>
    <row r="464" spans="1:7" ht="15.75">
      <c r="A464" s="96"/>
      <c r="B464" s="75"/>
      <c r="C464" s="75"/>
      <c r="D464" s="75"/>
      <c r="E464" s="75"/>
      <c r="F464" s="75"/>
      <c r="G464"/>
    </row>
    <row r="465" spans="1:7" ht="15.75">
      <c r="A465" s="96"/>
      <c r="B465" s="75"/>
      <c r="C465" s="75"/>
      <c r="D465" s="75"/>
      <c r="E465" s="75"/>
      <c r="F465" s="75"/>
      <c r="G465"/>
    </row>
    <row r="466" spans="1:7" ht="15.75">
      <c r="A466" s="96"/>
      <c r="B466" s="75"/>
      <c r="C466" s="75"/>
      <c r="D466" s="75"/>
      <c r="E466" s="75"/>
      <c r="F466" s="75"/>
      <c r="G466"/>
    </row>
    <row r="467" spans="1:7" ht="15.75">
      <c r="A467" s="96"/>
      <c r="B467" s="75"/>
      <c r="C467" s="75"/>
      <c r="D467" s="75"/>
      <c r="E467" s="75"/>
      <c r="F467" s="75"/>
      <c r="G467"/>
    </row>
    <row r="468" spans="1:7" ht="15.75">
      <c r="A468" s="96"/>
      <c r="B468" s="75"/>
      <c r="C468" s="75"/>
      <c r="D468" s="75"/>
      <c r="E468" s="75"/>
      <c r="F468" s="75"/>
      <c r="G468"/>
    </row>
    <row r="469" spans="1:7" ht="15.75">
      <c r="A469" s="96"/>
      <c r="B469" s="75"/>
      <c r="C469" s="75"/>
      <c r="D469" s="75"/>
      <c r="E469" s="75"/>
      <c r="F469" s="75"/>
      <c r="G469"/>
    </row>
    <row r="470" spans="1:7" ht="15.75">
      <c r="A470" s="96"/>
      <c r="B470" s="75"/>
      <c r="C470" s="75"/>
      <c r="D470" s="75"/>
      <c r="E470" s="75"/>
      <c r="F470" s="75"/>
      <c r="G470"/>
    </row>
    <row r="471" spans="1:7" ht="15.75">
      <c r="A471" s="96"/>
      <c r="B471" s="75"/>
      <c r="C471" s="75"/>
      <c r="D471" s="75"/>
      <c r="E471" s="75"/>
      <c r="F471" s="75"/>
      <c r="G471"/>
    </row>
    <row r="472" spans="1:7" ht="15.75">
      <c r="A472" s="96"/>
      <c r="B472" s="75"/>
      <c r="C472" s="75"/>
      <c r="D472" s="75"/>
      <c r="E472" s="75"/>
      <c r="F472" s="75"/>
      <c r="G472"/>
    </row>
    <row r="473" spans="1:7" ht="15.75">
      <c r="A473" s="96"/>
      <c r="B473" s="75"/>
      <c r="C473" s="75"/>
      <c r="D473" s="75"/>
      <c r="E473" s="75"/>
      <c r="F473" s="75"/>
      <c r="G473"/>
    </row>
    <row r="474" spans="1:7" ht="15.75">
      <c r="A474" s="96"/>
      <c r="B474" s="75"/>
      <c r="C474" s="75"/>
      <c r="D474" s="75"/>
      <c r="E474" s="75"/>
      <c r="F474" s="75"/>
      <c r="G474"/>
    </row>
    <row r="475" spans="1:7" ht="15.75">
      <c r="A475" s="96"/>
      <c r="B475" s="75"/>
      <c r="C475" s="75"/>
      <c r="D475" s="75"/>
      <c r="E475" s="75"/>
      <c r="F475" s="75"/>
      <c r="G475"/>
    </row>
    <row r="476" spans="1:7" ht="15.75">
      <c r="A476" s="96"/>
      <c r="B476" s="75"/>
      <c r="C476" s="75"/>
      <c r="D476" s="75"/>
      <c r="E476" s="75"/>
      <c r="F476" s="75"/>
      <c r="G476"/>
    </row>
    <row r="477" spans="1:7" ht="15.75">
      <c r="A477" s="96"/>
      <c r="B477" s="75"/>
      <c r="C477" s="75"/>
      <c r="D477" s="75"/>
      <c r="E477" s="75"/>
      <c r="F477" s="75"/>
      <c r="G477"/>
    </row>
    <row r="478" spans="1:7" ht="15.75">
      <c r="A478" s="96"/>
      <c r="B478" s="75"/>
      <c r="C478" s="75"/>
      <c r="D478" s="75"/>
      <c r="E478" s="75"/>
      <c r="F478" s="75"/>
      <c r="G478"/>
    </row>
    <row r="479" spans="1:7" ht="15.75">
      <c r="A479" s="96"/>
      <c r="B479" s="75"/>
      <c r="C479" s="75"/>
      <c r="D479" s="75"/>
      <c r="E479" s="75"/>
      <c r="F479" s="75"/>
      <c r="G479"/>
    </row>
    <row r="480" spans="1:7" ht="15.75">
      <c r="A480" s="96"/>
      <c r="B480" s="75"/>
      <c r="C480" s="75"/>
      <c r="D480" s="75"/>
      <c r="E480" s="75"/>
      <c r="F480" s="75"/>
      <c r="G480"/>
    </row>
    <row r="481" spans="1:7" ht="15.75">
      <c r="A481" s="96"/>
      <c r="B481" s="75"/>
      <c r="C481" s="75"/>
      <c r="D481" s="75"/>
      <c r="E481" s="75"/>
      <c r="F481" s="75"/>
      <c r="G481"/>
    </row>
    <row r="482" spans="1:7" ht="15.75">
      <c r="A482" s="96"/>
      <c r="B482" s="75"/>
      <c r="C482" s="75"/>
      <c r="D482" s="75"/>
      <c r="E482" s="75"/>
      <c r="F482" s="75"/>
      <c r="G482"/>
    </row>
    <row r="483" spans="1:7" ht="15.75">
      <c r="A483" s="96"/>
      <c r="B483" s="75"/>
      <c r="C483" s="75"/>
      <c r="D483" s="75"/>
      <c r="E483" s="75"/>
      <c r="F483" s="75"/>
      <c r="G483"/>
    </row>
    <row r="484" spans="1:7" ht="15.75">
      <c r="A484" s="96"/>
      <c r="B484" s="75"/>
      <c r="C484" s="75"/>
      <c r="D484" s="75"/>
      <c r="E484" s="75"/>
      <c r="F484" s="75"/>
      <c r="G484"/>
    </row>
    <row r="485" spans="1:7" ht="15.75">
      <c r="A485" s="96"/>
      <c r="B485" s="75"/>
      <c r="C485" s="75"/>
      <c r="D485" s="75"/>
      <c r="E485" s="75"/>
      <c r="F485" s="75"/>
      <c r="G485"/>
    </row>
    <row r="486" spans="1:7" ht="15.75">
      <c r="A486" s="96"/>
      <c r="B486" s="75"/>
      <c r="C486" s="75"/>
      <c r="D486" s="75"/>
      <c r="E486" s="75"/>
      <c r="F486" s="75"/>
      <c r="G486"/>
    </row>
    <row r="487" spans="1:7" ht="15.75">
      <c r="A487" s="96"/>
      <c r="B487" s="75"/>
      <c r="C487" s="75"/>
      <c r="D487" s="75"/>
      <c r="E487" s="75"/>
      <c r="F487" s="75"/>
      <c r="G487"/>
    </row>
    <row r="488" spans="1:7" ht="15.75">
      <c r="A488" s="96"/>
      <c r="B488" s="75"/>
      <c r="C488" s="75"/>
      <c r="D488" s="75"/>
      <c r="E488" s="75"/>
      <c r="F488" s="75"/>
      <c r="G488"/>
    </row>
    <row r="489" spans="1:7" ht="15.75">
      <c r="A489" s="96"/>
      <c r="B489" s="75"/>
      <c r="C489" s="75"/>
      <c r="D489" s="75"/>
      <c r="E489" s="75"/>
      <c r="F489" s="75"/>
      <c r="G489"/>
    </row>
    <row r="490" spans="1:7" ht="15.75">
      <c r="A490" s="96"/>
      <c r="B490" s="75"/>
      <c r="C490" s="75"/>
      <c r="D490" s="75"/>
      <c r="E490" s="75"/>
      <c r="F490" s="75"/>
      <c r="G490"/>
    </row>
    <row r="491" spans="1:7" ht="15.75">
      <c r="A491" s="96"/>
      <c r="B491" s="75"/>
      <c r="C491" s="75"/>
      <c r="D491" s="75"/>
      <c r="E491" s="75"/>
      <c r="F491" s="75"/>
      <c r="G491"/>
    </row>
    <row r="492" spans="1:7" ht="15.75">
      <c r="A492" s="96"/>
      <c r="B492" s="75"/>
      <c r="C492" s="75"/>
      <c r="D492" s="75"/>
      <c r="E492" s="75"/>
      <c r="F492" s="75"/>
      <c r="G492"/>
    </row>
    <row r="493" spans="1:7" ht="15.75">
      <c r="A493" s="96"/>
      <c r="B493" s="75"/>
      <c r="C493" s="75"/>
      <c r="D493" s="75"/>
      <c r="E493" s="75"/>
      <c r="F493" s="75"/>
      <c r="G493"/>
    </row>
    <row r="494" spans="1:7" ht="15.75">
      <c r="A494" s="96"/>
      <c r="B494" s="75"/>
      <c r="C494" s="75"/>
      <c r="D494" s="75"/>
      <c r="E494" s="75"/>
      <c r="F494" s="75"/>
      <c r="G494"/>
    </row>
    <row r="495" spans="1:7" ht="15.75">
      <c r="A495" s="96"/>
      <c r="B495" s="75"/>
      <c r="C495" s="75"/>
      <c r="D495" s="75"/>
      <c r="E495" s="75"/>
      <c r="F495" s="75"/>
      <c r="G495"/>
    </row>
    <row r="496" spans="1:7" ht="15.75">
      <c r="A496" s="96"/>
      <c r="B496" s="75"/>
      <c r="C496" s="75"/>
      <c r="D496" s="75"/>
      <c r="E496" s="75"/>
      <c r="F496" s="75"/>
      <c r="G496"/>
    </row>
    <row r="497" spans="1:7" ht="15.75">
      <c r="A497" s="96"/>
      <c r="B497" s="75"/>
      <c r="C497" s="75"/>
      <c r="D497" s="75"/>
      <c r="E497" s="75"/>
      <c r="F497" s="75"/>
      <c r="G497"/>
    </row>
    <row r="498" spans="1:7" ht="15.75">
      <c r="A498" s="96"/>
      <c r="B498" s="75"/>
      <c r="C498" s="75"/>
      <c r="D498" s="75"/>
      <c r="E498" s="75"/>
      <c r="F498" s="75"/>
      <c r="G498"/>
    </row>
    <row r="499" spans="1:7" ht="15.75">
      <c r="A499" s="96"/>
      <c r="B499" s="75"/>
      <c r="C499" s="75"/>
      <c r="D499" s="75"/>
      <c r="E499" s="75"/>
      <c r="F499" s="75"/>
      <c r="G499"/>
    </row>
    <row r="500" spans="1:7" ht="15.75">
      <c r="A500" s="96"/>
      <c r="B500" s="75"/>
      <c r="C500" s="75"/>
      <c r="D500" s="75"/>
      <c r="E500" s="75"/>
      <c r="F500" s="75"/>
      <c r="G500"/>
    </row>
    <row r="501" spans="1:7" ht="15.75">
      <c r="A501" s="96"/>
      <c r="B501" s="75"/>
      <c r="C501" s="75"/>
      <c r="D501" s="75"/>
      <c r="E501" s="75"/>
      <c r="F501" s="75"/>
      <c r="G501"/>
    </row>
    <row r="502" spans="1:7" ht="15.75">
      <c r="A502" s="96"/>
      <c r="B502" s="75"/>
      <c r="C502" s="75"/>
      <c r="D502" s="75"/>
      <c r="E502" s="75"/>
      <c r="F502" s="75"/>
      <c r="G502"/>
    </row>
    <row r="503" spans="1:7" ht="15.75">
      <c r="A503" s="96"/>
      <c r="B503" s="75"/>
      <c r="C503" s="75"/>
      <c r="D503" s="75"/>
      <c r="E503" s="75"/>
      <c r="F503" s="75"/>
      <c r="G503"/>
    </row>
    <row r="504" spans="1:7" ht="15.75">
      <c r="A504" s="96"/>
      <c r="B504" s="75"/>
      <c r="C504" s="75"/>
      <c r="D504" s="75"/>
      <c r="E504" s="75"/>
      <c r="F504" s="75"/>
      <c r="G504"/>
    </row>
    <row r="505" spans="1:7" ht="15.75">
      <c r="A505" s="96"/>
      <c r="B505" s="75"/>
      <c r="C505" s="75"/>
      <c r="D505" s="75"/>
      <c r="E505" s="75"/>
      <c r="F505" s="75"/>
      <c r="G505"/>
    </row>
    <row r="506" spans="1:7" ht="15.75">
      <c r="A506" s="96"/>
      <c r="B506" s="75"/>
      <c r="C506" s="75"/>
      <c r="D506" s="75"/>
      <c r="E506" s="75"/>
      <c r="F506" s="75"/>
      <c r="G506"/>
    </row>
    <row r="507" spans="1:7" ht="15.75">
      <c r="A507" s="96"/>
      <c r="B507" s="75"/>
      <c r="C507" s="75"/>
      <c r="D507" s="75"/>
      <c r="E507" s="75"/>
      <c r="F507" s="75"/>
      <c r="G507"/>
    </row>
    <row r="508" spans="1:7" ht="15.75">
      <c r="A508" s="96"/>
      <c r="B508" s="75"/>
      <c r="C508" s="75"/>
      <c r="D508" s="75"/>
      <c r="E508" s="75"/>
      <c r="F508" s="75"/>
      <c r="G508"/>
    </row>
    <row r="509" spans="1:7" ht="15.75">
      <c r="A509" s="96"/>
      <c r="B509" s="75"/>
      <c r="C509" s="75"/>
      <c r="D509" s="75"/>
      <c r="E509" s="75"/>
      <c r="F509" s="75"/>
      <c r="G509"/>
    </row>
    <row r="510" spans="1:7" ht="15.75">
      <c r="A510" s="96"/>
      <c r="B510" s="75"/>
      <c r="C510" s="75"/>
      <c r="D510" s="75"/>
      <c r="E510" s="75"/>
      <c r="F510" s="75"/>
      <c r="G510"/>
    </row>
    <row r="511" spans="1:7" ht="15.75">
      <c r="A511" s="96"/>
      <c r="B511" s="75"/>
      <c r="C511" s="75"/>
      <c r="D511" s="75"/>
      <c r="E511" s="75"/>
      <c r="F511" s="75"/>
      <c r="G511"/>
    </row>
    <row r="512" spans="1:7" ht="15.75">
      <c r="A512" s="96"/>
      <c r="B512" s="75"/>
      <c r="C512" s="75"/>
      <c r="D512" s="75"/>
      <c r="E512" s="75"/>
      <c r="F512" s="75"/>
      <c r="G512"/>
    </row>
    <row r="513" spans="1:7" ht="15.75">
      <c r="A513" s="96"/>
      <c r="B513" s="75"/>
      <c r="C513" s="75"/>
      <c r="D513" s="75"/>
      <c r="E513" s="75"/>
      <c r="F513" s="75"/>
      <c r="G513"/>
    </row>
    <row r="514" spans="1:7" ht="15.75">
      <c r="A514" s="96"/>
      <c r="B514" s="75"/>
      <c r="C514" s="75"/>
      <c r="D514" s="75"/>
      <c r="E514" s="75"/>
      <c r="F514" s="75"/>
      <c r="G514"/>
    </row>
    <row r="515" spans="1:7" ht="15.75">
      <c r="A515" s="96"/>
      <c r="B515" s="75"/>
      <c r="C515" s="75"/>
      <c r="D515" s="75"/>
      <c r="E515" s="75"/>
      <c r="F515" s="75"/>
      <c r="G515"/>
    </row>
    <row r="516" spans="1:7" ht="15.75">
      <c r="A516" s="96"/>
      <c r="B516" s="75"/>
      <c r="C516" s="75"/>
      <c r="D516" s="75"/>
      <c r="E516" s="75"/>
      <c r="F516" s="75"/>
      <c r="G516"/>
    </row>
    <row r="517" spans="1:7" ht="15.75">
      <c r="A517" s="96"/>
      <c r="B517" s="75"/>
      <c r="C517" s="75"/>
      <c r="D517" s="75"/>
      <c r="E517" s="75"/>
      <c r="F517" s="75"/>
      <c r="G517"/>
    </row>
    <row r="518" spans="1:7" ht="15.75">
      <c r="A518" s="96"/>
      <c r="B518" s="75"/>
      <c r="C518" s="75"/>
      <c r="D518" s="75"/>
      <c r="E518" s="75"/>
      <c r="F518" s="75"/>
      <c r="G518"/>
    </row>
    <row r="519" spans="1:7" ht="15.75">
      <c r="A519" s="96"/>
      <c r="B519" s="75"/>
      <c r="C519" s="75"/>
      <c r="D519" s="75"/>
      <c r="E519" s="75"/>
      <c r="F519" s="75"/>
      <c r="G519"/>
    </row>
    <row r="520" spans="1:7" ht="15.75">
      <c r="A520" s="96"/>
      <c r="B520" s="75"/>
      <c r="C520" s="75"/>
      <c r="D520" s="75"/>
      <c r="E520" s="75"/>
      <c r="F520" s="75"/>
      <c r="G520"/>
    </row>
    <row r="521" spans="1:7" ht="15.75">
      <c r="A521" s="96"/>
      <c r="B521" s="75"/>
      <c r="C521" s="75"/>
      <c r="D521" s="75"/>
      <c r="E521" s="75"/>
      <c r="F521" s="75"/>
      <c r="G521"/>
    </row>
    <row r="522" spans="1:7" ht="15.75">
      <c r="A522" s="96"/>
      <c r="B522" s="75"/>
      <c r="C522" s="75"/>
      <c r="D522" s="75"/>
      <c r="E522" s="75"/>
      <c r="F522" s="75"/>
      <c r="G522"/>
    </row>
    <row r="523" spans="1:7" ht="15.75">
      <c r="A523" s="96"/>
      <c r="B523" s="75"/>
      <c r="C523" s="75"/>
      <c r="D523" s="75"/>
      <c r="E523" s="75"/>
      <c r="F523" s="75"/>
      <c r="G523"/>
    </row>
    <row r="524" spans="1:7" ht="15.75">
      <c r="A524" s="96"/>
      <c r="B524" s="75"/>
      <c r="C524" s="75"/>
      <c r="D524" s="75"/>
      <c r="E524" s="75"/>
      <c r="F524" s="75"/>
      <c r="G524"/>
    </row>
    <row r="525" spans="1:7" ht="15.75">
      <c r="A525" s="96"/>
      <c r="B525" s="75"/>
      <c r="C525" s="75"/>
      <c r="D525" s="75"/>
      <c r="E525" s="75"/>
      <c r="F525" s="75"/>
      <c r="G525"/>
    </row>
    <row r="526" spans="1:7" ht="15.75">
      <c r="A526" s="96"/>
      <c r="B526" s="75"/>
      <c r="C526" s="75"/>
      <c r="D526" s="75"/>
      <c r="E526" s="75"/>
      <c r="F526" s="75"/>
      <c r="G526"/>
    </row>
    <row r="527" spans="1:7" ht="15.75">
      <c r="A527" s="96"/>
      <c r="B527" s="75"/>
      <c r="C527" s="75"/>
      <c r="D527" s="75"/>
      <c r="E527" s="75"/>
      <c r="F527" s="75"/>
      <c r="G527"/>
    </row>
    <row r="528" spans="1:7" ht="15.75">
      <c r="A528" s="96"/>
      <c r="B528" s="75"/>
      <c r="C528" s="75"/>
      <c r="D528" s="75"/>
      <c r="E528" s="75"/>
      <c r="F528" s="75"/>
      <c r="G528"/>
    </row>
    <row r="529" spans="1:7" ht="15.75">
      <c r="A529" s="96"/>
      <c r="B529" s="75"/>
      <c r="C529" s="75"/>
      <c r="D529" s="75"/>
      <c r="E529" s="75"/>
      <c r="F529" s="75"/>
      <c r="G529"/>
    </row>
    <row r="530" spans="1:7" ht="15.75">
      <c r="A530" s="96"/>
      <c r="B530" s="75"/>
      <c r="C530" s="75"/>
      <c r="D530" s="75"/>
      <c r="E530" s="75"/>
      <c r="F530" s="75"/>
      <c r="G530"/>
    </row>
    <row r="531" spans="1:7" ht="15.75">
      <c r="A531" s="96"/>
      <c r="B531" s="75"/>
      <c r="C531" s="75"/>
      <c r="D531" s="75"/>
      <c r="E531" s="75"/>
      <c r="F531" s="75"/>
      <c r="G531"/>
    </row>
    <row r="532" spans="1:7" ht="15.75">
      <c r="A532" s="96"/>
      <c r="B532" s="75"/>
      <c r="C532" s="75"/>
      <c r="D532" s="75"/>
      <c r="E532" s="75"/>
      <c r="F532" s="75"/>
      <c r="G532"/>
    </row>
    <row r="533" spans="1:7" ht="15.75">
      <c r="A533" s="96"/>
      <c r="B533" s="75"/>
      <c r="C533" s="75"/>
      <c r="D533" s="75"/>
      <c r="E533" s="75"/>
      <c r="F533" s="75"/>
      <c r="G533"/>
    </row>
    <row r="534" spans="1:7" ht="15.75">
      <c r="A534" s="96"/>
      <c r="B534" s="75"/>
      <c r="C534" s="75"/>
      <c r="D534" s="75"/>
      <c r="E534" s="75"/>
      <c r="F534" s="75"/>
      <c r="G534"/>
    </row>
    <row r="535" spans="1:7" ht="15.75">
      <c r="A535" s="96"/>
      <c r="B535" s="75"/>
      <c r="C535" s="75"/>
      <c r="D535" s="75"/>
      <c r="E535" s="75"/>
      <c r="F535" s="75"/>
      <c r="G535"/>
    </row>
    <row r="536" spans="1:7" ht="15.75">
      <c r="A536" s="96"/>
      <c r="B536" s="75"/>
      <c r="C536" s="75"/>
      <c r="D536" s="75"/>
      <c r="E536" s="75"/>
      <c r="F536" s="75"/>
      <c r="G536"/>
    </row>
    <row r="537" spans="1:7" ht="15.75">
      <c r="A537" s="96"/>
      <c r="B537" s="75"/>
      <c r="C537" s="75"/>
      <c r="D537" s="75"/>
      <c r="E537" s="75"/>
      <c r="F537" s="75"/>
      <c r="G537"/>
    </row>
    <row r="538" spans="1:7" ht="15.75">
      <c r="A538" s="96"/>
      <c r="B538" s="75"/>
      <c r="C538" s="75"/>
      <c r="D538" s="75"/>
      <c r="E538" s="75"/>
      <c r="F538" s="75"/>
      <c r="G538"/>
    </row>
    <row r="539" spans="1:7" ht="15.75">
      <c r="A539" s="96"/>
      <c r="B539" s="75"/>
      <c r="C539" s="75"/>
      <c r="D539" s="75"/>
      <c r="E539" s="75"/>
      <c r="F539" s="75"/>
      <c r="G539"/>
    </row>
    <row r="540" spans="1:7" ht="15.75">
      <c r="A540" s="96"/>
      <c r="B540" s="75"/>
      <c r="C540" s="75"/>
      <c r="D540" s="75"/>
      <c r="E540" s="75"/>
      <c r="F540" s="75"/>
      <c r="G540"/>
    </row>
    <row r="541" spans="1:7" ht="15.75">
      <c r="A541" s="96"/>
      <c r="B541" s="75"/>
      <c r="C541" s="75"/>
      <c r="D541" s="75"/>
      <c r="E541" s="75"/>
      <c r="F541" s="75"/>
      <c r="G541"/>
    </row>
    <row r="542" spans="1:7" ht="15.75">
      <c r="A542" s="96"/>
      <c r="B542" s="75"/>
      <c r="C542" s="75"/>
      <c r="D542" s="75"/>
      <c r="E542" s="75"/>
      <c r="F542" s="75"/>
      <c r="G542"/>
    </row>
    <row r="543" spans="1:7" ht="15.75">
      <c r="A543" s="96"/>
      <c r="B543" s="75"/>
      <c r="C543" s="75"/>
      <c r="D543" s="75"/>
      <c r="E543" s="75"/>
      <c r="F543" s="75"/>
      <c r="G543"/>
    </row>
    <row r="544" spans="1:7" ht="15.75">
      <c r="A544" s="96"/>
      <c r="B544" s="75"/>
      <c r="C544" s="75"/>
      <c r="D544" s="75"/>
      <c r="E544" s="75"/>
      <c r="F544" s="75"/>
      <c r="G544"/>
    </row>
    <row r="545" spans="1:7" ht="15.75">
      <c r="A545" s="96"/>
      <c r="B545" s="75"/>
      <c r="C545" s="75"/>
      <c r="D545" s="75"/>
      <c r="E545" s="75"/>
      <c r="F545" s="75"/>
      <c r="G545"/>
    </row>
    <row r="546" spans="1:7" ht="15.75">
      <c r="A546" s="96"/>
      <c r="B546" s="75"/>
      <c r="C546" s="75"/>
      <c r="D546" s="75"/>
      <c r="E546" s="75"/>
      <c r="F546" s="75"/>
      <c r="G546"/>
    </row>
    <row r="547" spans="1:7" ht="15.75">
      <c r="A547" s="96"/>
      <c r="B547" s="75"/>
      <c r="C547" s="75"/>
      <c r="D547" s="75"/>
      <c r="E547" s="75"/>
      <c r="F547" s="75"/>
      <c r="G547"/>
    </row>
    <row r="548" spans="1:7" ht="15.75">
      <c r="A548" s="96"/>
      <c r="B548" s="75"/>
      <c r="C548" s="75"/>
      <c r="D548" s="75"/>
      <c r="E548" s="75"/>
      <c r="F548" s="75"/>
      <c r="G548"/>
    </row>
    <row r="549" spans="1:7" ht="15.75">
      <c r="A549" s="96"/>
      <c r="B549" s="75"/>
      <c r="C549" s="75"/>
      <c r="D549" s="75"/>
      <c r="E549" s="75"/>
      <c r="F549" s="75"/>
      <c r="G549"/>
    </row>
    <row r="550" spans="1:7" ht="15.75">
      <c r="A550" s="96"/>
      <c r="B550" s="75"/>
      <c r="C550" s="75"/>
      <c r="D550" s="75"/>
      <c r="E550" s="75"/>
      <c r="F550" s="75"/>
      <c r="G550"/>
    </row>
    <row r="551" spans="1:7" ht="15.75">
      <c r="A551" s="96"/>
      <c r="B551" s="75"/>
      <c r="C551" s="75"/>
      <c r="D551" s="75"/>
      <c r="E551" s="75"/>
      <c r="F551" s="75"/>
      <c r="G551"/>
    </row>
    <row r="552" spans="1:7" ht="15.75">
      <c r="A552" s="96"/>
      <c r="B552" s="75"/>
      <c r="C552" s="75"/>
      <c r="D552" s="75"/>
      <c r="E552" s="75"/>
      <c r="F552" s="75"/>
      <c r="G552"/>
    </row>
    <row r="553" spans="1:7" ht="15.75">
      <c r="A553" s="96"/>
      <c r="B553" s="75"/>
      <c r="C553" s="75"/>
      <c r="D553" s="75"/>
      <c r="E553" s="75"/>
      <c r="F553" s="75"/>
      <c r="G553"/>
    </row>
    <row r="554" spans="1:7" ht="15.75">
      <c r="A554" s="96"/>
      <c r="B554" s="75"/>
      <c r="C554" s="75"/>
      <c r="D554" s="75"/>
      <c r="E554" s="75"/>
      <c r="F554" s="75"/>
      <c r="G554"/>
    </row>
    <row r="555" spans="1:7" ht="15.75">
      <c r="A555" s="96"/>
      <c r="B555" s="75"/>
      <c r="C555" s="75"/>
      <c r="D555" s="75"/>
      <c r="E555" s="75"/>
      <c r="F555" s="75"/>
      <c r="G555"/>
    </row>
    <row r="556" spans="1:7" ht="15.75">
      <c r="A556" s="96"/>
      <c r="B556" s="75"/>
      <c r="C556" s="75"/>
      <c r="D556" s="75"/>
      <c r="E556" s="75"/>
      <c r="F556" s="75"/>
      <c r="G556"/>
    </row>
    <row r="557" spans="1:7" ht="15.75">
      <c r="A557" s="96"/>
      <c r="B557" s="75"/>
      <c r="C557" s="75"/>
      <c r="D557" s="75"/>
      <c r="E557" s="75"/>
      <c r="F557" s="75"/>
      <c r="G557"/>
    </row>
    <row r="558" spans="1:7" ht="15.75">
      <c r="A558" s="96"/>
      <c r="B558" s="75"/>
      <c r="C558" s="75"/>
      <c r="D558" s="75"/>
      <c r="E558" s="75"/>
      <c r="F558" s="75"/>
      <c r="G558"/>
    </row>
    <row r="559" spans="1:7" ht="15.75">
      <c r="A559" s="96"/>
      <c r="B559" s="75"/>
      <c r="C559" s="75"/>
      <c r="D559" s="75"/>
      <c r="E559" s="75"/>
      <c r="F559" s="75"/>
      <c r="G559"/>
    </row>
    <row r="560" spans="1:7" ht="15.75">
      <c r="A560" s="96"/>
      <c r="B560" s="75"/>
      <c r="C560" s="75"/>
      <c r="D560" s="75"/>
      <c r="E560" s="75"/>
      <c r="F560" s="75"/>
      <c r="G560"/>
    </row>
    <row r="561" spans="1:7" ht="15.75">
      <c r="A561" s="96"/>
      <c r="B561" s="75"/>
      <c r="C561" s="75"/>
      <c r="D561" s="75"/>
      <c r="E561" s="75"/>
      <c r="F561" s="75"/>
      <c r="G561"/>
    </row>
    <row r="562" spans="1:7" ht="15.75">
      <c r="A562" s="96"/>
      <c r="B562" s="75"/>
      <c r="C562" s="75"/>
      <c r="D562" s="75"/>
      <c r="E562" s="75"/>
      <c r="F562" s="75"/>
      <c r="G562"/>
    </row>
    <row r="563" spans="1:7" ht="15.75">
      <c r="A563" s="96"/>
      <c r="B563" s="75"/>
      <c r="C563" s="75"/>
      <c r="D563" s="75"/>
      <c r="E563" s="75"/>
      <c r="F563" s="75"/>
      <c r="G563"/>
    </row>
    <row r="564" spans="1:7" ht="15.75">
      <c r="A564" s="96"/>
      <c r="B564" s="75"/>
      <c r="C564" s="75"/>
      <c r="D564" s="75"/>
      <c r="E564" s="75"/>
      <c r="F564" s="75"/>
      <c r="G564"/>
    </row>
    <row r="565" spans="1:7" ht="15.75">
      <c r="A565" s="96"/>
      <c r="B565" s="75"/>
      <c r="C565" s="75"/>
      <c r="D565" s="75"/>
      <c r="E565" s="75"/>
      <c r="F565" s="75"/>
      <c r="G565"/>
    </row>
    <row r="566" spans="1:7" ht="15.75">
      <c r="A566" s="96"/>
      <c r="B566" s="75"/>
      <c r="C566" s="75"/>
      <c r="D566" s="75"/>
      <c r="E566" s="75"/>
      <c r="F566" s="75"/>
      <c r="G566"/>
    </row>
    <row r="567" spans="1:7" ht="15.75">
      <c r="A567" s="96"/>
      <c r="B567" s="75"/>
      <c r="C567" s="75"/>
      <c r="D567" s="75"/>
      <c r="E567" s="75"/>
      <c r="F567" s="75"/>
      <c r="G567"/>
    </row>
    <row r="568" spans="1:7" ht="15.75">
      <c r="A568" s="96"/>
      <c r="B568" s="75"/>
      <c r="C568" s="75"/>
      <c r="D568" s="75"/>
      <c r="E568" s="75"/>
      <c r="F568" s="75"/>
      <c r="G568"/>
    </row>
    <row r="569" spans="1:7" ht="15.75">
      <c r="A569" s="96"/>
      <c r="B569" s="75"/>
      <c r="C569" s="75"/>
      <c r="D569" s="75"/>
      <c r="E569" s="75"/>
      <c r="F569" s="75"/>
      <c r="G569"/>
    </row>
    <row r="570" spans="1:7" ht="15.75">
      <c r="A570" s="96"/>
      <c r="B570" s="75"/>
      <c r="C570" s="75"/>
      <c r="D570" s="75"/>
      <c r="E570" s="75"/>
      <c r="F570" s="75"/>
      <c r="G570"/>
    </row>
    <row r="571" spans="1:7" ht="15.75">
      <c r="A571" s="96"/>
      <c r="B571" s="75"/>
      <c r="C571" s="75"/>
      <c r="D571" s="75"/>
      <c r="E571" s="75"/>
      <c r="F571" s="75"/>
      <c r="G571"/>
    </row>
    <row r="572" spans="1:7" ht="15.75">
      <c r="A572" s="96"/>
      <c r="B572" s="75"/>
      <c r="C572" s="75"/>
      <c r="D572" s="75"/>
      <c r="E572" s="75"/>
      <c r="F572" s="75"/>
      <c r="G572"/>
    </row>
    <row r="573" spans="1:7" ht="15.75">
      <c r="A573" s="96"/>
      <c r="B573" s="75"/>
      <c r="C573" s="75"/>
      <c r="D573" s="75"/>
      <c r="E573" s="75"/>
      <c r="F573" s="75"/>
      <c r="G573"/>
    </row>
    <row r="574" spans="1:7" ht="15.75">
      <c r="A574" s="96"/>
      <c r="B574" s="75"/>
      <c r="C574" s="75"/>
      <c r="D574" s="75"/>
      <c r="E574" s="75"/>
      <c r="F574" s="75"/>
      <c r="G574"/>
    </row>
    <row r="575" spans="1:7" ht="15.75">
      <c r="A575" s="96"/>
      <c r="B575" s="75"/>
      <c r="C575" s="75"/>
      <c r="D575" s="75"/>
      <c r="E575" s="75"/>
      <c r="F575" s="75"/>
      <c r="G575"/>
    </row>
    <row r="576" spans="1:7" ht="15.75">
      <c r="A576" s="96"/>
      <c r="B576" s="75"/>
      <c r="C576" s="75"/>
      <c r="D576" s="75"/>
      <c r="E576" s="75"/>
      <c r="F576" s="75"/>
      <c r="G576"/>
    </row>
    <row r="577" spans="1:7" ht="15.75">
      <c r="A577" s="96"/>
      <c r="B577" s="75"/>
      <c r="C577" s="75"/>
      <c r="D577" s="75"/>
      <c r="E577" s="75"/>
      <c r="F577" s="75"/>
      <c r="G577"/>
    </row>
    <row r="578" spans="1:7" ht="15.75">
      <c r="A578" s="96"/>
      <c r="B578" s="75"/>
      <c r="C578" s="75"/>
      <c r="D578" s="75"/>
      <c r="E578" s="75"/>
      <c r="F578" s="75"/>
      <c r="G578"/>
    </row>
    <row r="579" spans="1:7" ht="15.75">
      <c r="A579" s="96"/>
      <c r="B579" s="75"/>
      <c r="C579" s="75"/>
      <c r="D579" s="75"/>
      <c r="E579" s="75"/>
      <c r="F579" s="75"/>
      <c r="G579"/>
    </row>
    <row r="580" spans="1:7" ht="15.75">
      <c r="A580" s="96"/>
      <c r="B580" s="75"/>
      <c r="C580" s="75"/>
      <c r="D580" s="75"/>
      <c r="E580" s="75"/>
      <c r="F580" s="75"/>
      <c r="G580"/>
    </row>
    <row r="581" spans="1:7" ht="15.75">
      <c r="A581" s="96"/>
      <c r="B581" s="75"/>
      <c r="C581" s="75"/>
      <c r="D581" s="75"/>
      <c r="E581" s="75"/>
      <c r="F581" s="75"/>
      <c r="G581"/>
    </row>
    <row r="582" spans="1:7" ht="15.75">
      <c r="A582" s="96"/>
      <c r="B582" s="75"/>
      <c r="C582" s="75"/>
      <c r="D582" s="75"/>
      <c r="E582" s="75"/>
      <c r="F582" s="75"/>
      <c r="G582"/>
    </row>
    <row r="583" spans="1:7" ht="15.75">
      <c r="A583" s="96"/>
      <c r="B583" s="75"/>
      <c r="C583" s="75"/>
      <c r="D583" s="75"/>
      <c r="E583" s="75"/>
      <c r="F583" s="75"/>
      <c r="G583"/>
    </row>
    <row r="584" spans="1:7" ht="15.75">
      <c r="A584" s="96"/>
      <c r="B584" s="75"/>
      <c r="C584" s="75"/>
      <c r="D584" s="75"/>
      <c r="E584" s="75"/>
      <c r="F584" s="75"/>
      <c r="G584"/>
    </row>
    <row r="585" spans="1:7" ht="15.75">
      <c r="A585" s="96"/>
      <c r="B585" s="75"/>
      <c r="C585" s="75"/>
      <c r="D585" s="75"/>
      <c r="E585" s="75"/>
      <c r="F585" s="75"/>
      <c r="G585"/>
    </row>
    <row r="586" spans="1:7" ht="15.75">
      <c r="A586" s="96"/>
      <c r="B586" s="75"/>
      <c r="C586" s="75"/>
      <c r="D586" s="75"/>
      <c r="E586" s="75"/>
      <c r="F586" s="75"/>
      <c r="G586"/>
    </row>
    <row r="587" spans="1:7" ht="15.75">
      <c r="A587" s="96"/>
      <c r="B587" s="75"/>
      <c r="C587" s="75"/>
      <c r="D587" s="75"/>
      <c r="E587" s="75"/>
      <c r="F587" s="75"/>
      <c r="G587"/>
    </row>
    <row r="588" spans="1:7" ht="15.75">
      <c r="A588" s="96"/>
      <c r="B588" s="75"/>
      <c r="C588" s="75"/>
      <c r="D588" s="75"/>
      <c r="E588" s="75"/>
      <c r="F588" s="75"/>
      <c r="G588"/>
    </row>
    <row r="589" spans="1:7" ht="15.75">
      <c r="A589" s="96"/>
      <c r="B589" s="75"/>
      <c r="C589" s="75"/>
      <c r="D589" s="75"/>
      <c r="E589" s="75"/>
      <c r="F589" s="75"/>
      <c r="G589"/>
    </row>
    <row r="590" spans="1:7" ht="15.75">
      <c r="A590" s="96"/>
      <c r="B590" s="75"/>
      <c r="C590" s="75"/>
      <c r="D590" s="75"/>
      <c r="E590" s="75"/>
      <c r="F590" s="75"/>
      <c r="G590"/>
    </row>
    <row r="591" spans="1:7" ht="15.75">
      <c r="A591" s="96"/>
      <c r="B591" s="75"/>
      <c r="C591" s="75"/>
      <c r="D591" s="75"/>
      <c r="E591" s="75"/>
      <c r="F591" s="75"/>
      <c r="G591"/>
    </row>
    <row r="592" spans="1:7" ht="15.75">
      <c r="A592" s="96"/>
      <c r="B592" s="75"/>
      <c r="C592" s="75"/>
      <c r="D592" s="75"/>
      <c r="E592" s="75"/>
      <c r="F592" s="75"/>
      <c r="G592"/>
    </row>
    <row r="593" spans="1:7" ht="15.75">
      <c r="A593" s="96"/>
      <c r="B593" s="75"/>
      <c r="C593" s="75"/>
      <c r="D593" s="75"/>
      <c r="E593" s="75"/>
      <c r="F593" s="75"/>
      <c r="G593"/>
    </row>
    <row r="594" spans="1:7" ht="15.75">
      <c r="A594" s="96"/>
      <c r="B594" s="75"/>
      <c r="C594" s="75"/>
      <c r="D594" s="75"/>
      <c r="E594" s="75"/>
      <c r="F594" s="75"/>
      <c r="G594"/>
    </row>
    <row r="595" spans="1:7" ht="15.75">
      <c r="A595" s="96"/>
      <c r="B595" s="75"/>
      <c r="C595" s="75"/>
      <c r="D595" s="75"/>
      <c r="E595" s="75"/>
      <c r="F595" s="75"/>
      <c r="G595"/>
    </row>
    <row r="596" spans="1:7" ht="15.75">
      <c r="A596" s="96"/>
      <c r="B596" s="75"/>
      <c r="C596" s="75"/>
      <c r="D596" s="75"/>
      <c r="E596" s="75"/>
      <c r="F596" s="75"/>
      <c r="G596"/>
    </row>
    <row r="597" spans="1:7" ht="15.75">
      <c r="A597" s="96"/>
      <c r="B597" s="75"/>
      <c r="C597" s="75"/>
      <c r="D597" s="75"/>
      <c r="E597" s="75"/>
      <c r="F597" s="75"/>
      <c r="G597"/>
    </row>
    <row r="598" spans="1:7" ht="15.75">
      <c r="A598" s="96"/>
      <c r="B598" s="75"/>
      <c r="C598" s="75"/>
      <c r="D598" s="75"/>
      <c r="E598" s="75"/>
      <c r="F598" s="75"/>
      <c r="G598"/>
    </row>
    <row r="599" spans="1:7" ht="15.75">
      <c r="A599" s="96"/>
      <c r="B599" s="75"/>
      <c r="C599" s="75"/>
      <c r="D599" s="75"/>
      <c r="E599" s="75"/>
      <c r="F599" s="75"/>
      <c r="G599"/>
    </row>
    <row r="600" spans="1:7" ht="15.75">
      <c r="A600" s="96"/>
      <c r="B600" s="75"/>
      <c r="C600" s="75"/>
      <c r="D600" s="75"/>
      <c r="E600" s="75"/>
      <c r="F600" s="75"/>
      <c r="G600"/>
    </row>
    <row r="601" spans="1:7" ht="15.75">
      <c r="A601" s="96"/>
      <c r="B601" s="75"/>
      <c r="C601" s="75"/>
      <c r="D601" s="75"/>
      <c r="E601" s="75"/>
      <c r="F601" s="75"/>
      <c r="G601"/>
    </row>
    <row r="602" spans="1:7" ht="15.75">
      <c r="A602" s="96"/>
      <c r="B602" s="75"/>
      <c r="C602" s="75"/>
      <c r="D602" s="75"/>
      <c r="E602" s="75"/>
      <c r="F602" s="75"/>
      <c r="G602"/>
    </row>
    <row r="603" spans="1:7" ht="15.75">
      <c r="A603" s="96"/>
      <c r="B603" s="75"/>
      <c r="C603" s="75"/>
      <c r="D603" s="75"/>
      <c r="E603" s="75"/>
      <c r="F603" s="75"/>
      <c r="G603"/>
    </row>
    <row r="604" spans="1:7" ht="15.75">
      <c r="A604" s="96"/>
      <c r="B604" s="75"/>
      <c r="C604" s="75"/>
      <c r="D604" s="75"/>
      <c r="E604" s="75"/>
      <c r="F604" s="75"/>
      <c r="G604"/>
    </row>
    <row r="605" spans="1:7" ht="15.75">
      <c r="A605" s="96"/>
      <c r="B605" s="75"/>
      <c r="C605" s="75"/>
      <c r="D605" s="75"/>
      <c r="E605" s="75"/>
      <c r="F605" s="75"/>
      <c r="G605"/>
    </row>
    <row r="606" spans="1:7" ht="15.75">
      <c r="A606" s="96"/>
      <c r="B606" s="75"/>
      <c r="C606" s="75"/>
      <c r="D606" s="75"/>
      <c r="E606" s="75"/>
      <c r="F606" s="75"/>
      <c r="G606"/>
    </row>
    <row r="607" spans="1:7" ht="15.75">
      <c r="A607" s="96"/>
      <c r="B607" s="75"/>
      <c r="C607" s="75"/>
      <c r="D607" s="75"/>
      <c r="E607" s="75"/>
      <c r="F607" s="75"/>
      <c r="G607"/>
    </row>
    <row r="608" spans="1:7" ht="15.75">
      <c r="A608" s="96"/>
      <c r="B608" s="75"/>
      <c r="C608" s="75"/>
      <c r="D608" s="75"/>
      <c r="E608" s="75"/>
      <c r="F608" s="75"/>
      <c r="G608"/>
    </row>
    <row r="609" spans="1:7" ht="15.75">
      <c r="A609" s="96"/>
      <c r="B609" s="75"/>
      <c r="C609" s="75"/>
      <c r="D609" s="75"/>
      <c r="E609" s="75"/>
      <c r="F609" s="75"/>
      <c r="G609"/>
    </row>
    <row r="610" spans="1:7" ht="15.75">
      <c r="A610" s="96"/>
      <c r="B610" s="75"/>
      <c r="C610" s="75"/>
      <c r="D610" s="75"/>
      <c r="E610" s="75"/>
      <c r="F610" s="75"/>
      <c r="G610"/>
    </row>
    <row r="611" spans="1:7" ht="15.75">
      <c r="A611" s="96"/>
      <c r="B611" s="75"/>
      <c r="C611" s="75"/>
      <c r="D611" s="75"/>
      <c r="E611" s="75"/>
      <c r="F611" s="75"/>
      <c r="G611"/>
    </row>
    <row r="612" spans="1:7" ht="15.75">
      <c r="A612" s="96"/>
      <c r="B612" s="75"/>
      <c r="C612" s="75"/>
      <c r="D612" s="75"/>
      <c r="E612" s="75"/>
      <c r="F612" s="75"/>
      <c r="G612"/>
    </row>
    <row r="613" spans="1:7" ht="15.75">
      <c r="A613" s="96"/>
      <c r="B613" s="75"/>
      <c r="C613" s="75"/>
      <c r="D613" s="75"/>
      <c r="E613" s="75"/>
      <c r="F613" s="75"/>
      <c r="G613"/>
    </row>
    <row r="614" spans="1:7" ht="15.75">
      <c r="A614" s="96"/>
      <c r="B614" s="75"/>
      <c r="C614" s="75"/>
      <c r="D614" s="75"/>
      <c r="E614" s="75"/>
      <c r="F614" s="75"/>
      <c r="G614"/>
    </row>
    <row r="615" spans="1:7" ht="15.75">
      <c r="A615" s="96"/>
      <c r="B615" s="75"/>
      <c r="C615" s="75"/>
      <c r="D615" s="75"/>
      <c r="E615" s="75"/>
      <c r="F615" s="75"/>
      <c r="G615"/>
    </row>
    <row r="616" spans="1:7" ht="15.75">
      <c r="A616" s="96"/>
      <c r="B616" s="75"/>
      <c r="C616" s="75"/>
      <c r="D616" s="75"/>
      <c r="E616" s="75"/>
      <c r="F616" s="75"/>
      <c r="G616"/>
    </row>
    <row r="617" spans="1:7" ht="15.75">
      <c r="A617" s="96"/>
      <c r="B617" s="75"/>
      <c r="C617" s="75"/>
      <c r="D617" s="75"/>
      <c r="E617" s="75"/>
      <c r="F617" s="75"/>
      <c r="G617"/>
    </row>
    <row r="618" spans="1:7" ht="15.75">
      <c r="A618" s="96"/>
      <c r="B618" s="75"/>
      <c r="C618" s="75"/>
      <c r="D618" s="75"/>
      <c r="E618" s="75"/>
      <c r="F618" s="75"/>
      <c r="G618"/>
    </row>
    <row r="619" spans="1:7" ht="15.75">
      <c r="A619" s="96"/>
      <c r="B619" s="75"/>
      <c r="C619" s="75"/>
      <c r="D619" s="75"/>
      <c r="E619" s="75"/>
      <c r="F619" s="75"/>
      <c r="G619"/>
    </row>
    <row r="620" spans="1:7" ht="15.75">
      <c r="A620" s="96"/>
      <c r="B620" s="75"/>
      <c r="C620" s="75"/>
      <c r="D620" s="75"/>
      <c r="E620" s="75"/>
      <c r="F620" s="75"/>
      <c r="G620"/>
    </row>
    <row r="621" spans="1:7" ht="15.75">
      <c r="A621" s="96"/>
      <c r="B621" s="75"/>
      <c r="C621" s="75"/>
      <c r="D621" s="75"/>
      <c r="E621" s="75"/>
      <c r="F621" s="75"/>
      <c r="G621"/>
    </row>
    <row r="622" spans="1:7" ht="15.75">
      <c r="A622" s="96"/>
      <c r="B622" s="75"/>
      <c r="C622" s="75"/>
      <c r="D622" s="75"/>
      <c r="E622" s="75"/>
      <c r="F622" s="75"/>
      <c r="G622"/>
    </row>
    <row r="623" spans="1:7" ht="15.75">
      <c r="A623" s="96"/>
      <c r="B623" s="75"/>
      <c r="C623" s="75"/>
      <c r="D623" s="75"/>
      <c r="E623" s="75"/>
      <c r="F623" s="75"/>
      <c r="G623"/>
    </row>
    <row r="624" spans="1:7" ht="15.75">
      <c r="A624" s="96"/>
      <c r="B624" s="75"/>
      <c r="C624" s="75"/>
      <c r="D624" s="75"/>
      <c r="E624" s="75"/>
      <c r="F624" s="75"/>
      <c r="G624"/>
    </row>
    <row r="625" spans="1:7" ht="15.75">
      <c r="A625" s="96"/>
      <c r="B625" s="75"/>
      <c r="C625" s="75"/>
      <c r="D625" s="75"/>
      <c r="E625" s="75"/>
      <c r="F625" s="75"/>
      <c r="G625"/>
    </row>
    <row r="626" spans="1:7" ht="15.75">
      <c r="A626" s="96"/>
      <c r="B626" s="75"/>
      <c r="C626" s="75"/>
      <c r="D626" s="75"/>
      <c r="E626" s="75"/>
      <c r="F626" s="75"/>
      <c r="G626"/>
    </row>
    <row r="627" spans="1:7" ht="15.75">
      <c r="A627" s="96"/>
      <c r="B627" s="75"/>
      <c r="C627" s="75"/>
      <c r="D627" s="75"/>
      <c r="E627" s="75"/>
      <c r="F627" s="75"/>
      <c r="G627"/>
    </row>
    <row r="628" spans="1:7" ht="15.75">
      <c r="A628" s="96"/>
      <c r="B628" s="75"/>
      <c r="C628" s="75"/>
      <c r="D628" s="75"/>
      <c r="E628" s="75"/>
      <c r="F628" s="75"/>
      <c r="G628"/>
    </row>
    <row r="629" spans="1:7" ht="15.75">
      <c r="A629" s="96"/>
      <c r="B629" s="75"/>
      <c r="C629" s="75"/>
      <c r="D629" s="75"/>
      <c r="E629" s="75"/>
      <c r="F629" s="75"/>
      <c r="G629"/>
    </row>
    <row r="630" spans="1:7" ht="15.75">
      <c r="A630" s="96"/>
      <c r="B630" s="75"/>
      <c r="C630" s="75"/>
      <c r="D630" s="75"/>
      <c r="E630" s="75"/>
      <c r="F630" s="75"/>
      <c r="G630"/>
    </row>
    <row r="631" spans="1:7" ht="15.75">
      <c r="A631" s="96"/>
      <c r="B631" s="75"/>
      <c r="C631" s="75"/>
      <c r="D631" s="75"/>
      <c r="E631" s="75"/>
      <c r="F631" s="75"/>
      <c r="G631"/>
    </row>
    <row r="632" spans="1:7" ht="15.75">
      <c r="A632" s="96"/>
      <c r="B632" s="75"/>
      <c r="C632" s="75"/>
      <c r="D632" s="75"/>
      <c r="E632" s="75"/>
      <c r="F632" s="75"/>
      <c r="G632"/>
    </row>
    <row r="633" spans="1:7" ht="15.75">
      <c r="A633" s="96"/>
      <c r="B633" s="75"/>
      <c r="C633" s="75"/>
      <c r="D633" s="75"/>
      <c r="E633" s="75"/>
      <c r="F633" s="75"/>
      <c r="G633"/>
    </row>
    <row r="634" spans="1:7" ht="15.75">
      <c r="A634" s="96"/>
      <c r="B634" s="75"/>
      <c r="C634" s="75"/>
      <c r="D634" s="75"/>
      <c r="E634" s="75"/>
      <c r="F634" s="75"/>
      <c r="G634"/>
    </row>
    <row r="635" spans="1:7" ht="15.75">
      <c r="A635" s="96"/>
      <c r="B635" s="75"/>
      <c r="C635" s="75"/>
      <c r="D635" s="75"/>
      <c r="E635" s="75"/>
      <c r="F635" s="75"/>
      <c r="G635"/>
    </row>
    <row r="636" spans="1:7" ht="15.75">
      <c r="A636" s="96"/>
      <c r="B636" s="75"/>
      <c r="C636" s="75"/>
      <c r="D636" s="75"/>
      <c r="E636" s="75"/>
      <c r="F636" s="75"/>
      <c r="G636"/>
    </row>
    <row r="637" spans="1:7" ht="15.75">
      <c r="A637" s="96"/>
      <c r="B637" s="75"/>
      <c r="C637" s="75"/>
      <c r="D637" s="75"/>
      <c r="E637" s="75"/>
      <c r="F637" s="75"/>
      <c r="G637"/>
    </row>
    <row r="638" spans="1:7" ht="15.75">
      <c r="A638" s="96"/>
      <c r="B638" s="75"/>
      <c r="C638" s="75"/>
      <c r="D638" s="75"/>
      <c r="E638" s="75"/>
      <c r="F638" s="75"/>
      <c r="G638"/>
    </row>
    <row r="639" spans="1:7" ht="15.75">
      <c r="A639" s="96"/>
      <c r="B639" s="75"/>
      <c r="C639" s="75"/>
      <c r="D639" s="75"/>
      <c r="E639" s="75"/>
      <c r="F639" s="75"/>
      <c r="G639"/>
    </row>
    <row r="640" spans="1:7" ht="15.75">
      <c r="A640" s="96"/>
      <c r="B640" s="75"/>
      <c r="C640" s="75"/>
      <c r="D640" s="75"/>
      <c r="E640" s="75"/>
      <c r="F640" s="75"/>
      <c r="G640"/>
    </row>
    <row r="641" spans="1:7" ht="15.75">
      <c r="A641" s="96"/>
      <c r="B641" s="75"/>
      <c r="C641" s="75"/>
      <c r="D641" s="75"/>
      <c r="E641" s="75"/>
      <c r="F641" s="75"/>
      <c r="G641"/>
    </row>
    <row r="642" spans="1:7" ht="15.75">
      <c r="A642" s="96"/>
      <c r="B642" s="75"/>
      <c r="C642" s="75"/>
      <c r="D642" s="75"/>
      <c r="E642" s="75"/>
      <c r="F642" s="75"/>
      <c r="G642"/>
    </row>
    <row r="643" spans="1:7" ht="15.75">
      <c r="A643" s="96"/>
      <c r="B643" s="75"/>
      <c r="C643" s="75"/>
      <c r="D643" s="75"/>
      <c r="E643" s="75"/>
      <c r="F643" s="75"/>
      <c r="G643"/>
    </row>
    <row r="644" spans="1:7" ht="15.75">
      <c r="A644" s="96"/>
      <c r="B644" s="75"/>
      <c r="C644" s="75"/>
      <c r="D644" s="75"/>
      <c r="E644" s="75"/>
      <c r="F644" s="75"/>
      <c r="G644"/>
    </row>
    <row r="645" spans="1:7" ht="15.75">
      <c r="A645" s="96"/>
      <c r="B645" s="75"/>
      <c r="C645" s="75"/>
      <c r="D645" s="75"/>
      <c r="E645" s="75"/>
      <c r="F645" s="75"/>
      <c r="G645"/>
    </row>
    <row r="646" spans="1:7" ht="15.75">
      <c r="A646" s="96"/>
      <c r="B646" s="75"/>
      <c r="C646" s="75"/>
      <c r="D646" s="75"/>
      <c r="E646" s="75"/>
      <c r="F646" s="75"/>
      <c r="G646"/>
    </row>
    <row r="647" spans="1:7" ht="15.75">
      <c r="A647" s="96"/>
      <c r="B647" s="75"/>
      <c r="C647" s="75"/>
      <c r="D647" s="75"/>
      <c r="E647" s="75"/>
      <c r="F647" s="75"/>
      <c r="G647"/>
    </row>
    <row r="648" spans="1:7" ht="15.75">
      <c r="A648" s="96"/>
      <c r="B648" s="75"/>
      <c r="C648" s="75"/>
      <c r="D648" s="75"/>
      <c r="E648" s="75"/>
      <c r="F648" s="75"/>
      <c r="G648"/>
    </row>
    <row r="649" spans="1:7" ht="15.75">
      <c r="A649" s="96"/>
      <c r="B649" s="75"/>
      <c r="C649" s="75"/>
      <c r="D649" s="75"/>
      <c r="E649" s="75"/>
      <c r="F649" s="75"/>
      <c r="G649"/>
    </row>
    <row r="650" spans="1:7" ht="15.75">
      <c r="A650" s="96"/>
      <c r="B650" s="75"/>
      <c r="C650" s="75"/>
      <c r="D650" s="75"/>
      <c r="E650" s="75"/>
      <c r="F650" s="75"/>
      <c r="G650"/>
    </row>
    <row r="651" spans="1:7" ht="15.75">
      <c r="A651" s="96"/>
      <c r="B651" s="75"/>
      <c r="C651" s="75"/>
      <c r="D651" s="75"/>
      <c r="E651" s="75"/>
      <c r="F651" s="75"/>
      <c r="G651"/>
    </row>
    <row r="652" spans="1:7" ht="15.75">
      <c r="A652" s="96"/>
      <c r="B652" s="75"/>
      <c r="C652" s="75"/>
      <c r="D652" s="75"/>
      <c r="E652" s="75"/>
      <c r="F652" s="75"/>
      <c r="G652"/>
    </row>
    <row r="653" spans="1:7">
      <c r="B653" s="75"/>
      <c r="C653" s="75"/>
      <c r="D653" s="75"/>
      <c r="E653" s="75"/>
      <c r="F653" s="75"/>
      <c r="G653"/>
    </row>
    <row r="654" spans="1:7">
      <c r="B654" s="75"/>
      <c r="C654" s="75"/>
      <c r="D654" s="75"/>
      <c r="E654" s="75"/>
      <c r="F654" s="75"/>
      <c r="G654"/>
    </row>
    <row r="655" spans="1:7">
      <c r="B655" s="75"/>
      <c r="C655" s="75"/>
      <c r="D655" s="75"/>
      <c r="E655" s="75"/>
      <c r="F655" s="75"/>
      <c r="G655"/>
    </row>
    <row r="656" spans="1:7">
      <c r="B656" s="75"/>
      <c r="C656" s="75"/>
      <c r="D656" s="75"/>
      <c r="E656" s="75"/>
      <c r="F656" s="75"/>
      <c r="G656"/>
    </row>
    <row r="657" spans="1:7">
      <c r="A657"/>
      <c r="B657" s="75"/>
      <c r="C657" s="75"/>
      <c r="D657" s="75"/>
      <c r="E657" s="75"/>
      <c r="F657" s="75"/>
      <c r="G657"/>
    </row>
    <row r="658" spans="1:7">
      <c r="A658"/>
      <c r="B658" s="75"/>
      <c r="C658" s="75"/>
      <c r="D658" s="75"/>
      <c r="E658" s="75"/>
      <c r="F658" s="75"/>
      <c r="G658"/>
    </row>
    <row r="659" spans="1:7">
      <c r="A659"/>
      <c r="B659" s="75"/>
      <c r="C659" s="75"/>
      <c r="D659" s="75"/>
      <c r="E659" s="75"/>
      <c r="F659" s="75"/>
      <c r="G659"/>
    </row>
    <row r="660" spans="1:7">
      <c r="A660"/>
      <c r="B660" s="75"/>
      <c r="C660" s="75"/>
      <c r="D660" s="75"/>
      <c r="E660" s="75"/>
      <c r="F660" s="75"/>
      <c r="G660"/>
    </row>
    <row r="661" spans="1:7">
      <c r="A661"/>
      <c r="B661" s="75"/>
      <c r="C661" s="75"/>
      <c r="D661" s="75"/>
      <c r="E661" s="75"/>
      <c r="F661" s="75"/>
      <c r="G661"/>
    </row>
    <row r="662" spans="1:7">
      <c r="A662"/>
      <c r="B662" s="75"/>
      <c r="C662" s="75"/>
      <c r="D662" s="75"/>
      <c r="E662" s="75"/>
      <c r="F662" s="75"/>
      <c r="G662"/>
    </row>
    <row r="663" spans="1:7">
      <c r="A663"/>
      <c r="B663" s="75"/>
      <c r="C663" s="75"/>
      <c r="D663" s="75"/>
      <c r="E663" s="75"/>
      <c r="F663" s="75"/>
      <c r="G663"/>
    </row>
    <row r="664" spans="1:7">
      <c r="A664"/>
      <c r="B664" s="75"/>
      <c r="C664" s="75"/>
      <c r="D664" s="75"/>
      <c r="E664" s="75"/>
      <c r="F664" s="75"/>
      <c r="G664"/>
    </row>
    <row r="665" spans="1:7">
      <c r="A665"/>
      <c r="B665" s="75"/>
      <c r="C665" s="75"/>
      <c r="D665" s="75"/>
      <c r="E665" s="75"/>
      <c r="F665" s="75"/>
      <c r="G665"/>
    </row>
    <row r="666" spans="1:7">
      <c r="A666"/>
      <c r="B666" s="75"/>
      <c r="C666" s="75"/>
      <c r="D666" s="75"/>
      <c r="E666" s="75"/>
      <c r="F666" s="75"/>
      <c r="G666"/>
    </row>
    <row r="667" spans="1:7">
      <c r="A667"/>
      <c r="B667" s="75"/>
      <c r="C667" s="75"/>
      <c r="D667" s="75"/>
      <c r="E667" s="75"/>
      <c r="F667" s="75"/>
      <c r="G667"/>
    </row>
    <row r="668" spans="1:7">
      <c r="A668"/>
      <c r="B668" s="75"/>
      <c r="C668" s="75"/>
      <c r="D668" s="75"/>
      <c r="E668" s="75"/>
      <c r="F668" s="75"/>
      <c r="G668"/>
    </row>
    <row r="669" spans="1:7">
      <c r="A669"/>
      <c r="B669" s="75"/>
      <c r="C669" s="75"/>
      <c r="D669" s="75"/>
      <c r="E669" s="75"/>
      <c r="F669" s="75"/>
      <c r="G669"/>
    </row>
    <row r="670" spans="1:7">
      <c r="A670"/>
      <c r="B670" s="75"/>
      <c r="C670" s="75"/>
      <c r="D670" s="75"/>
      <c r="E670" s="75"/>
      <c r="F670" s="75"/>
      <c r="G670"/>
    </row>
    <row r="671" spans="1:7">
      <c r="A671"/>
      <c r="B671" s="75"/>
      <c r="C671" s="75"/>
      <c r="D671" s="75"/>
      <c r="E671" s="75"/>
      <c r="F671" s="75"/>
      <c r="G671"/>
    </row>
    <row r="672" spans="1:7">
      <c r="A672"/>
      <c r="B672" s="75"/>
      <c r="C672" s="75"/>
      <c r="D672" s="75"/>
      <c r="E672" s="75"/>
      <c r="F672" s="75"/>
      <c r="G672"/>
    </row>
    <row r="673" spans="1:7">
      <c r="A673"/>
      <c r="B673" s="75"/>
      <c r="C673" s="75"/>
      <c r="D673" s="75"/>
      <c r="E673" s="75"/>
      <c r="F673" s="75"/>
      <c r="G673"/>
    </row>
    <row r="674" spans="1:7">
      <c r="A674"/>
      <c r="B674" s="75"/>
      <c r="C674" s="75"/>
      <c r="D674" s="75"/>
      <c r="E674" s="75"/>
      <c r="F674" s="75"/>
      <c r="G674"/>
    </row>
    <row r="675" spans="1:7">
      <c r="A675"/>
      <c r="B675" s="75"/>
      <c r="C675" s="75"/>
      <c r="D675" s="75"/>
      <c r="E675" s="75"/>
      <c r="F675" s="75"/>
      <c r="G675"/>
    </row>
    <row r="676" spans="1:7">
      <c r="A676"/>
      <c r="B676" s="75"/>
      <c r="C676" s="75"/>
      <c r="D676" s="75"/>
      <c r="E676" s="75"/>
      <c r="F676" s="75"/>
      <c r="G676"/>
    </row>
    <row r="677" spans="1:7">
      <c r="A677"/>
      <c r="B677" s="75"/>
      <c r="C677" s="75"/>
      <c r="D677" s="75"/>
      <c r="E677" s="75"/>
      <c r="F677" s="75"/>
      <c r="G677"/>
    </row>
    <row r="678" spans="1:7">
      <c r="A678"/>
      <c r="B678" s="75"/>
      <c r="C678" s="75"/>
      <c r="D678" s="75"/>
      <c r="E678" s="75"/>
      <c r="F678" s="75"/>
      <c r="G678"/>
    </row>
    <row r="679" spans="1:7">
      <c r="A679"/>
      <c r="B679" s="75"/>
      <c r="C679" s="75"/>
      <c r="D679" s="75"/>
      <c r="E679" s="75"/>
      <c r="F679" s="75"/>
      <c r="G679"/>
    </row>
    <row r="680" spans="1:7">
      <c r="A680"/>
      <c r="B680" s="75"/>
      <c r="C680" s="75"/>
      <c r="D680" s="75"/>
      <c r="E680" s="75"/>
      <c r="F680" s="75"/>
      <c r="G680"/>
    </row>
    <row r="681" spans="1:7">
      <c r="A681"/>
      <c r="B681" s="75"/>
      <c r="C681" s="75"/>
      <c r="D681" s="75"/>
      <c r="E681" s="75"/>
      <c r="F681" s="75"/>
      <c r="G681"/>
    </row>
    <row r="682" spans="1:7">
      <c r="A682"/>
      <c r="B682" s="75"/>
      <c r="C682" s="75"/>
      <c r="D682" s="75"/>
      <c r="E682" s="75"/>
      <c r="F682" s="75"/>
      <c r="G682"/>
    </row>
    <row r="683" spans="1:7">
      <c r="A683"/>
      <c r="B683" s="75"/>
      <c r="C683" s="75"/>
      <c r="D683" s="75"/>
      <c r="E683" s="75"/>
      <c r="F683" s="75"/>
      <c r="G683"/>
    </row>
    <row r="684" spans="1:7">
      <c r="A684"/>
      <c r="B684" s="75"/>
      <c r="C684" s="75"/>
      <c r="D684" s="75"/>
      <c r="E684" s="75"/>
      <c r="F684" s="75"/>
      <c r="G684"/>
    </row>
    <row r="685" spans="1:7">
      <c r="A685"/>
      <c r="B685" s="75"/>
      <c r="C685" s="75"/>
      <c r="D685" s="75"/>
      <c r="E685" s="75"/>
      <c r="F685" s="75"/>
      <c r="G685"/>
    </row>
    <row r="686" spans="1:7">
      <c r="A686"/>
      <c r="B686" s="75"/>
      <c r="C686" s="75"/>
      <c r="D686" s="75"/>
      <c r="E686" s="75"/>
      <c r="F686" s="75"/>
      <c r="G686"/>
    </row>
    <row r="687" spans="1:7">
      <c r="A687"/>
      <c r="B687" s="75"/>
      <c r="C687" s="75"/>
      <c r="D687" s="75"/>
      <c r="E687" s="75"/>
      <c r="F687" s="75"/>
      <c r="G687"/>
    </row>
    <row r="688" spans="1:7">
      <c r="A688"/>
      <c r="B688" s="75"/>
      <c r="C688" s="75"/>
      <c r="D688" s="75"/>
      <c r="E688" s="75"/>
      <c r="F688" s="75"/>
      <c r="G688"/>
    </row>
    <row r="689" spans="1:7">
      <c r="A689"/>
      <c r="B689" s="75"/>
      <c r="C689" s="75"/>
      <c r="D689" s="75"/>
      <c r="E689" s="75"/>
      <c r="F689" s="75"/>
      <c r="G689"/>
    </row>
    <row r="690" spans="1:7">
      <c r="A690"/>
      <c r="B690" s="75"/>
      <c r="C690" s="75"/>
      <c r="D690" s="75"/>
      <c r="E690" s="75"/>
      <c r="F690" s="75"/>
      <c r="G690"/>
    </row>
    <row r="691" spans="1:7">
      <c r="A691"/>
      <c r="B691" s="75"/>
      <c r="C691" s="75"/>
      <c r="D691" s="75"/>
      <c r="E691" s="75"/>
      <c r="F691" s="75"/>
      <c r="G691"/>
    </row>
    <row r="692" spans="1:7">
      <c r="A692"/>
      <c r="B692" s="75"/>
      <c r="C692" s="75"/>
      <c r="D692" s="75"/>
      <c r="E692" s="75"/>
      <c r="F692" s="75"/>
      <c r="G692"/>
    </row>
    <row r="693" spans="1:7">
      <c r="A693"/>
      <c r="B693" s="75"/>
      <c r="C693" s="75"/>
      <c r="D693" s="75"/>
      <c r="E693" s="75"/>
      <c r="F693" s="75"/>
      <c r="G693"/>
    </row>
    <row r="694" spans="1:7">
      <c r="A694"/>
      <c r="B694" s="75"/>
      <c r="C694" s="75"/>
      <c r="D694" s="75"/>
      <c r="E694" s="75"/>
      <c r="F694" s="75"/>
      <c r="G694"/>
    </row>
    <row r="695" spans="1:7">
      <c r="A695"/>
      <c r="B695" s="75"/>
      <c r="C695" s="75"/>
      <c r="D695" s="75"/>
      <c r="E695" s="75"/>
      <c r="F695" s="75"/>
      <c r="G695"/>
    </row>
    <row r="696" spans="1:7">
      <c r="A696"/>
      <c r="B696" s="75"/>
      <c r="C696" s="75"/>
      <c r="D696" s="75"/>
      <c r="E696" s="75"/>
      <c r="F696" s="75"/>
      <c r="G696"/>
    </row>
    <row r="697" spans="1:7">
      <c r="A697"/>
      <c r="B697" s="75"/>
      <c r="C697" s="75"/>
      <c r="D697" s="75"/>
      <c r="E697" s="75"/>
      <c r="F697" s="75"/>
      <c r="G697"/>
    </row>
    <row r="698" spans="1:7">
      <c r="A698"/>
      <c r="B698" s="75"/>
      <c r="C698" s="75"/>
      <c r="D698" s="75"/>
      <c r="E698" s="75"/>
      <c r="F698" s="75"/>
      <c r="G698"/>
    </row>
    <row r="699" spans="1:7">
      <c r="A699"/>
      <c r="B699" s="75"/>
      <c r="C699" s="75"/>
      <c r="D699" s="75"/>
      <c r="E699" s="75"/>
      <c r="F699" s="75"/>
      <c r="G699"/>
    </row>
    <row r="700" spans="1:7">
      <c r="A700"/>
      <c r="B700" s="75"/>
      <c r="C700" s="75"/>
      <c r="D700" s="75"/>
      <c r="E700" s="75"/>
      <c r="F700" s="75"/>
      <c r="G700"/>
    </row>
    <row r="701" spans="1:7">
      <c r="A701"/>
      <c r="B701" s="75"/>
      <c r="C701" s="75"/>
      <c r="D701" s="75"/>
      <c r="E701" s="75"/>
      <c r="F701" s="75"/>
      <c r="G701"/>
    </row>
    <row r="702" spans="1:7">
      <c r="A702"/>
      <c r="B702" s="75"/>
      <c r="C702" s="75"/>
      <c r="D702" s="75"/>
      <c r="E702" s="75"/>
      <c r="F702" s="75"/>
      <c r="G702"/>
    </row>
    <row r="703" spans="1:7">
      <c r="A703"/>
      <c r="B703" s="75"/>
      <c r="C703" s="75"/>
      <c r="D703" s="75"/>
      <c r="E703" s="75"/>
      <c r="F703" s="75"/>
      <c r="G703"/>
    </row>
    <row r="704" spans="1:7">
      <c r="A704"/>
      <c r="B704" s="75"/>
      <c r="C704" s="75"/>
      <c r="D704" s="75"/>
      <c r="E704" s="75"/>
      <c r="F704" s="75"/>
      <c r="G704"/>
    </row>
    <row r="705" spans="1:7">
      <c r="A705"/>
      <c r="B705" s="75"/>
      <c r="C705" s="75"/>
      <c r="D705" s="75"/>
      <c r="E705" s="75"/>
      <c r="F705" s="75"/>
      <c r="G705"/>
    </row>
    <row r="706" spans="1:7">
      <c r="A706"/>
      <c r="B706" s="75"/>
      <c r="C706" s="75"/>
      <c r="D706" s="75"/>
      <c r="E706" s="75"/>
      <c r="F706" s="75"/>
      <c r="G706"/>
    </row>
    <row r="707" spans="1:7">
      <c r="A707"/>
      <c r="B707" s="75"/>
      <c r="C707" s="75"/>
      <c r="D707" s="75"/>
      <c r="E707" s="75"/>
      <c r="F707" s="75"/>
      <c r="G707"/>
    </row>
    <row r="708" spans="1:7">
      <c r="A708"/>
      <c r="B708" s="75"/>
      <c r="C708" s="75"/>
      <c r="D708" s="75"/>
      <c r="E708" s="75"/>
      <c r="F708" s="75"/>
      <c r="G708"/>
    </row>
    <row r="709" spans="1:7">
      <c r="A709"/>
      <c r="B709" s="75"/>
      <c r="C709" s="75"/>
      <c r="D709" s="75"/>
      <c r="E709" s="75"/>
      <c r="F709" s="75"/>
      <c r="G709"/>
    </row>
    <row r="710" spans="1:7">
      <c r="A710"/>
      <c r="B710" s="75"/>
      <c r="C710" s="75"/>
      <c r="D710" s="75"/>
      <c r="E710" s="75"/>
      <c r="F710" s="75"/>
      <c r="G710"/>
    </row>
    <row r="711" spans="1:7">
      <c r="A711"/>
      <c r="B711" s="75"/>
      <c r="C711" s="75"/>
      <c r="D711" s="75"/>
      <c r="E711" s="75"/>
      <c r="F711" s="75"/>
      <c r="G711"/>
    </row>
    <row r="712" spans="1:7">
      <c r="A712"/>
      <c r="B712" s="75"/>
      <c r="C712" s="75"/>
      <c r="D712" s="75"/>
      <c r="E712" s="75"/>
      <c r="F712" s="75"/>
      <c r="G712"/>
    </row>
    <row r="713" spans="1:7">
      <c r="A713"/>
      <c r="B713" s="75"/>
      <c r="C713" s="75"/>
      <c r="D713" s="75"/>
      <c r="E713" s="75"/>
      <c r="F713" s="75"/>
      <c r="G713"/>
    </row>
    <row r="714" spans="1:7">
      <c r="A714"/>
      <c r="B714" s="75"/>
      <c r="C714" s="75"/>
      <c r="D714" s="75"/>
      <c r="E714" s="75"/>
      <c r="F714" s="75"/>
      <c r="G714"/>
    </row>
    <row r="715" spans="1:7">
      <c r="A715"/>
      <c r="B715" s="75"/>
      <c r="C715" s="75"/>
      <c r="D715" s="75"/>
      <c r="E715" s="75"/>
      <c r="F715" s="75"/>
      <c r="G715"/>
    </row>
    <row r="716" spans="1:7">
      <c r="A716"/>
      <c r="B716" s="75"/>
      <c r="C716" s="75"/>
      <c r="D716" s="75"/>
      <c r="E716" s="75"/>
      <c r="F716" s="75"/>
      <c r="G716"/>
    </row>
    <row r="717" spans="1:7">
      <c r="A717"/>
      <c r="B717" s="75"/>
      <c r="C717" s="75"/>
      <c r="D717" s="75"/>
      <c r="E717" s="75"/>
      <c r="F717" s="75"/>
      <c r="G717"/>
    </row>
    <row r="718" spans="1:7">
      <c r="A718"/>
      <c r="B718" s="75"/>
      <c r="C718" s="75"/>
      <c r="D718" s="75"/>
      <c r="E718" s="75"/>
      <c r="F718" s="75"/>
      <c r="G718"/>
    </row>
    <row r="719" spans="1:7">
      <c r="A719"/>
      <c r="B719" s="75"/>
      <c r="C719" s="75"/>
      <c r="D719" s="75"/>
      <c r="E719" s="75"/>
      <c r="F719" s="75"/>
      <c r="G719"/>
    </row>
    <row r="720" spans="1:7">
      <c r="A720"/>
      <c r="B720" s="75"/>
      <c r="C720" s="75"/>
      <c r="D720" s="75"/>
      <c r="E720" s="75"/>
      <c r="F720" s="75"/>
      <c r="G720"/>
    </row>
    <row r="721" spans="1:7">
      <c r="A721"/>
      <c r="B721" s="75"/>
      <c r="C721" s="75"/>
      <c r="D721" s="75"/>
      <c r="E721" s="75"/>
      <c r="F721" s="75"/>
      <c r="G721"/>
    </row>
    <row r="722" spans="1:7">
      <c r="A722"/>
      <c r="B722" s="75"/>
      <c r="C722" s="75"/>
      <c r="D722" s="75"/>
      <c r="E722" s="75"/>
      <c r="F722" s="75"/>
      <c r="G722"/>
    </row>
    <row r="723" spans="1:7">
      <c r="A723"/>
      <c r="B723" s="75"/>
      <c r="C723" s="75"/>
      <c r="D723" s="75"/>
      <c r="E723" s="75"/>
      <c r="F723" s="75"/>
      <c r="G723"/>
    </row>
    <row r="724" spans="1:7">
      <c r="A724"/>
      <c r="B724" s="75"/>
      <c r="C724" s="75"/>
      <c r="D724" s="75"/>
      <c r="E724" s="75"/>
      <c r="F724" s="75"/>
      <c r="G724"/>
    </row>
    <row r="725" spans="1:7">
      <c r="A725"/>
      <c r="B725" s="75"/>
      <c r="C725" s="75"/>
      <c r="D725" s="75"/>
      <c r="E725" s="75"/>
      <c r="F725" s="75"/>
      <c r="G725"/>
    </row>
    <row r="726" spans="1:7">
      <c r="A726"/>
      <c r="B726" s="75"/>
      <c r="C726" s="75"/>
      <c r="D726" s="75"/>
      <c r="E726" s="75"/>
      <c r="F726" s="75"/>
      <c r="G726"/>
    </row>
    <row r="727" spans="1:7">
      <c r="A727"/>
      <c r="B727" s="75"/>
      <c r="C727" s="75"/>
      <c r="D727" s="75"/>
      <c r="E727" s="75"/>
      <c r="F727" s="75"/>
      <c r="G727"/>
    </row>
    <row r="728" spans="1:7">
      <c r="A728"/>
      <c r="B728" s="75"/>
      <c r="C728" s="75"/>
      <c r="D728" s="75"/>
      <c r="E728" s="75"/>
      <c r="F728" s="75"/>
      <c r="G728"/>
    </row>
    <row r="729" spans="1:7">
      <c r="A729"/>
      <c r="B729" s="75"/>
      <c r="C729" s="75"/>
      <c r="D729" s="75"/>
      <c r="E729" s="75"/>
      <c r="F729" s="75"/>
      <c r="G729"/>
    </row>
    <row r="730" spans="1:7">
      <c r="A730"/>
      <c r="B730" s="75"/>
      <c r="C730" s="75"/>
      <c r="D730" s="75"/>
      <c r="E730" s="75"/>
      <c r="F730" s="75"/>
      <c r="G730"/>
    </row>
    <row r="731" spans="1:7">
      <c r="A731"/>
      <c r="B731" s="75"/>
      <c r="C731" s="75"/>
      <c r="D731" s="75"/>
      <c r="E731" s="75"/>
      <c r="F731" s="75"/>
      <c r="G731"/>
    </row>
    <row r="732" spans="1:7">
      <c r="A732"/>
      <c r="B732" s="75"/>
      <c r="C732" s="75"/>
      <c r="D732" s="75"/>
      <c r="E732" s="75"/>
      <c r="F732" s="75"/>
      <c r="G732"/>
    </row>
    <row r="733" spans="1:7">
      <c r="A733"/>
      <c r="B733" s="75"/>
      <c r="C733" s="75"/>
      <c r="D733" s="75"/>
      <c r="E733" s="75"/>
      <c r="F733" s="75"/>
      <c r="G733"/>
    </row>
    <row r="734" spans="1:7">
      <c r="A734"/>
      <c r="B734" s="75"/>
      <c r="C734" s="75"/>
      <c r="D734" s="75"/>
      <c r="E734" s="75"/>
      <c r="F734" s="75"/>
      <c r="G734"/>
    </row>
    <row r="735" spans="1:7">
      <c r="A735"/>
      <c r="B735" s="75"/>
      <c r="C735" s="75"/>
      <c r="D735" s="75"/>
      <c r="E735" s="75"/>
      <c r="F735" s="75"/>
      <c r="G735"/>
    </row>
    <row r="736" spans="1:7">
      <c r="A736"/>
      <c r="B736" s="75"/>
      <c r="C736" s="75"/>
      <c r="D736" s="75"/>
      <c r="E736" s="75"/>
      <c r="F736" s="75"/>
      <c r="G736"/>
    </row>
    <row r="737" spans="1:7">
      <c r="A737"/>
      <c r="B737" s="75"/>
      <c r="C737" s="75"/>
      <c r="D737" s="75"/>
      <c r="E737" s="75"/>
      <c r="F737" s="75"/>
      <c r="G737"/>
    </row>
    <row r="738" spans="1:7">
      <c r="A738"/>
      <c r="B738" s="75"/>
      <c r="C738" s="75"/>
      <c r="D738" s="75"/>
      <c r="E738" s="75"/>
      <c r="F738" s="75"/>
      <c r="G738"/>
    </row>
    <row r="739" spans="1:7">
      <c r="A739"/>
      <c r="B739" s="75"/>
      <c r="C739" s="75"/>
      <c r="D739" s="75"/>
      <c r="E739" s="75"/>
      <c r="F739" s="75"/>
      <c r="G739"/>
    </row>
    <row r="740" spans="1:7">
      <c r="A740"/>
      <c r="B740" s="75"/>
      <c r="C740" s="75"/>
      <c r="D740" s="75"/>
      <c r="E740" s="75"/>
      <c r="F740" s="75"/>
      <c r="G740"/>
    </row>
    <row r="741" spans="1:7">
      <c r="A741"/>
      <c r="B741" s="75"/>
      <c r="C741" s="75"/>
      <c r="D741" s="75"/>
      <c r="E741" s="75"/>
      <c r="F741" s="75"/>
      <c r="G741"/>
    </row>
    <row r="742" spans="1:7">
      <c r="A742"/>
      <c r="B742" s="75"/>
      <c r="C742" s="75"/>
      <c r="D742" s="75"/>
      <c r="E742" s="75"/>
      <c r="F742" s="75"/>
      <c r="G742"/>
    </row>
    <row r="743" spans="1:7">
      <c r="A743"/>
      <c r="B743" s="75"/>
      <c r="C743" s="75"/>
      <c r="D743" s="75"/>
      <c r="E743" s="75"/>
      <c r="F743" s="75"/>
      <c r="G743"/>
    </row>
    <row r="744" spans="1:7">
      <c r="A744"/>
      <c r="B744" s="75"/>
      <c r="C744" s="75"/>
      <c r="D744" s="75"/>
      <c r="E744" s="75"/>
      <c r="F744" s="75"/>
      <c r="G744"/>
    </row>
    <row r="745" spans="1:7">
      <c r="A745"/>
      <c r="B745" s="75"/>
      <c r="C745" s="75"/>
      <c r="D745" s="75"/>
      <c r="E745" s="75"/>
      <c r="F745" s="75"/>
      <c r="G745"/>
    </row>
    <row r="746" spans="1:7">
      <c r="A746"/>
      <c r="B746" s="75"/>
      <c r="C746" s="75"/>
      <c r="D746" s="75"/>
      <c r="E746" s="75"/>
      <c r="F746" s="75"/>
      <c r="G746"/>
    </row>
    <row r="747" spans="1:7">
      <c r="A747"/>
      <c r="B747" s="75"/>
      <c r="C747" s="75"/>
      <c r="D747" s="75"/>
      <c r="E747" s="75"/>
      <c r="F747" s="75"/>
      <c r="G747"/>
    </row>
    <row r="748" spans="1:7">
      <c r="A748"/>
      <c r="B748" s="75"/>
      <c r="C748" s="75"/>
      <c r="D748" s="75"/>
      <c r="E748" s="75"/>
      <c r="F748" s="75"/>
      <c r="G748"/>
    </row>
    <row r="749" spans="1:7">
      <c r="A749"/>
      <c r="B749" s="75"/>
      <c r="C749" s="75"/>
      <c r="D749" s="75"/>
      <c r="E749" s="75"/>
      <c r="F749" s="75"/>
      <c r="G749"/>
    </row>
    <row r="750" spans="1:7">
      <c r="A750"/>
      <c r="B750" s="75"/>
      <c r="C750" s="75"/>
      <c r="D750" s="75"/>
      <c r="E750" s="75"/>
      <c r="F750" s="75"/>
      <c r="G750"/>
    </row>
    <row r="751" spans="1:7">
      <c r="A751"/>
      <c r="B751" s="75"/>
      <c r="C751" s="75"/>
      <c r="D751" s="75"/>
      <c r="E751" s="75"/>
      <c r="F751" s="75"/>
      <c r="G751"/>
    </row>
    <row r="752" spans="1:7">
      <c r="A752"/>
      <c r="B752" s="75"/>
      <c r="C752" s="75"/>
      <c r="D752" s="75"/>
      <c r="E752" s="75"/>
      <c r="F752" s="75"/>
      <c r="G752"/>
    </row>
    <row r="753" spans="1:7">
      <c r="A753"/>
      <c r="B753" s="75"/>
      <c r="C753" s="75"/>
      <c r="D753" s="75"/>
      <c r="E753" s="75"/>
      <c r="F753" s="75"/>
      <c r="G753"/>
    </row>
    <row r="754" spans="1:7">
      <c r="A754"/>
      <c r="B754" s="75"/>
      <c r="C754" s="75"/>
      <c r="D754" s="75"/>
      <c r="E754" s="75"/>
      <c r="F754" s="75"/>
      <c r="G754"/>
    </row>
    <row r="755" spans="1:7">
      <c r="A755"/>
      <c r="B755" s="75"/>
      <c r="C755" s="75"/>
      <c r="D755" s="75"/>
      <c r="E755" s="75"/>
      <c r="F755" s="75"/>
      <c r="G755"/>
    </row>
    <row r="756" spans="1:7">
      <c r="A756"/>
      <c r="B756" s="75"/>
      <c r="C756" s="75"/>
      <c r="D756" s="75"/>
      <c r="E756" s="75"/>
      <c r="F756" s="75"/>
      <c r="G756"/>
    </row>
    <row r="757" spans="1:7">
      <c r="A757"/>
      <c r="B757" s="75"/>
      <c r="C757" s="75"/>
      <c r="D757" s="75"/>
      <c r="E757" s="75"/>
      <c r="F757" s="75"/>
      <c r="G757"/>
    </row>
    <row r="758" spans="1:7">
      <c r="A758"/>
      <c r="B758" s="75"/>
      <c r="C758" s="75"/>
      <c r="D758" s="75"/>
      <c r="E758" s="75"/>
      <c r="F758" s="75"/>
      <c r="G758"/>
    </row>
    <row r="759" spans="1:7">
      <c r="A759"/>
      <c r="B759" s="75"/>
      <c r="C759" s="75"/>
      <c r="D759" s="75"/>
      <c r="E759" s="75"/>
      <c r="F759" s="75"/>
      <c r="G759"/>
    </row>
    <row r="760" spans="1:7">
      <c r="A760"/>
      <c r="B760" s="75"/>
      <c r="C760" s="75"/>
      <c r="D760" s="75"/>
      <c r="E760" s="75"/>
      <c r="F760" s="75"/>
      <c r="G760"/>
    </row>
    <row r="761" spans="1:7">
      <c r="A761"/>
      <c r="B761" s="75"/>
      <c r="C761" s="75"/>
      <c r="D761" s="75"/>
      <c r="E761" s="75"/>
      <c r="F761" s="75"/>
      <c r="G761"/>
    </row>
    <row r="762" spans="1:7">
      <c r="A762"/>
      <c r="B762" s="75"/>
      <c r="C762" s="75"/>
      <c r="D762" s="75"/>
      <c r="E762" s="75"/>
      <c r="F762" s="75"/>
      <c r="G762"/>
    </row>
    <row r="763" spans="1:7">
      <c r="A763"/>
      <c r="B763" s="75"/>
      <c r="C763" s="75"/>
      <c r="D763" s="75"/>
      <c r="E763" s="75"/>
      <c r="F763" s="75"/>
      <c r="G763"/>
    </row>
    <row r="764" spans="1:7">
      <c r="A764"/>
      <c r="B764" s="75"/>
      <c r="C764" s="75"/>
      <c r="D764" s="75"/>
      <c r="E764" s="75"/>
      <c r="F764" s="75"/>
      <c r="G764"/>
    </row>
    <row r="765" spans="1:7">
      <c r="A765"/>
      <c r="B765" s="75"/>
      <c r="C765" s="75"/>
      <c r="D765" s="75"/>
      <c r="E765" s="75"/>
      <c r="F765" s="75"/>
      <c r="G765"/>
    </row>
    <row r="766" spans="1:7">
      <c r="A766"/>
      <c r="B766" s="75"/>
      <c r="C766" s="75"/>
      <c r="D766" s="75"/>
      <c r="E766" s="75"/>
      <c r="F766" s="75"/>
      <c r="G766"/>
    </row>
    <row r="767" spans="1:7">
      <c r="A767"/>
      <c r="B767" s="75"/>
      <c r="C767" s="75"/>
      <c r="D767" s="75"/>
      <c r="E767" s="75"/>
      <c r="F767" s="75"/>
      <c r="G767"/>
    </row>
    <row r="768" spans="1:7">
      <c r="A768"/>
      <c r="B768" s="75"/>
      <c r="C768" s="75"/>
      <c r="D768" s="75"/>
      <c r="E768" s="75"/>
      <c r="F768" s="75"/>
      <c r="G768"/>
    </row>
    <row r="769" spans="1:7">
      <c r="A769"/>
      <c r="B769" s="75"/>
      <c r="C769" s="75"/>
      <c r="D769" s="75"/>
      <c r="E769" s="75"/>
      <c r="F769" s="75"/>
      <c r="G769"/>
    </row>
    <row r="770" spans="1:7">
      <c r="A770"/>
      <c r="B770" s="75"/>
      <c r="C770" s="75"/>
      <c r="D770" s="75"/>
      <c r="E770" s="75"/>
      <c r="F770" s="75"/>
      <c r="G770"/>
    </row>
    <row r="771" spans="1:7">
      <c r="A771"/>
      <c r="B771" s="75"/>
      <c r="C771" s="75"/>
      <c r="D771" s="75"/>
      <c r="E771" s="75"/>
      <c r="F771" s="75"/>
      <c r="G771"/>
    </row>
    <row r="772" spans="1:7">
      <c r="A772"/>
      <c r="B772" s="75"/>
      <c r="C772" s="75"/>
      <c r="D772" s="75"/>
      <c r="E772" s="75"/>
      <c r="F772" s="75"/>
      <c r="G772"/>
    </row>
    <row r="773" spans="1:7">
      <c r="A773"/>
      <c r="B773" s="75"/>
      <c r="C773" s="75"/>
      <c r="D773" s="75"/>
      <c r="E773" s="75"/>
      <c r="F773" s="75"/>
      <c r="G773"/>
    </row>
    <row r="774" spans="1:7">
      <c r="A774"/>
      <c r="B774" s="75"/>
      <c r="C774" s="75"/>
      <c r="D774" s="75"/>
      <c r="E774" s="75"/>
      <c r="F774" s="75"/>
      <c r="G774"/>
    </row>
    <row r="775" spans="1:7">
      <c r="A775"/>
      <c r="B775" s="75"/>
      <c r="C775" s="75"/>
      <c r="D775" s="75"/>
      <c r="E775" s="75"/>
      <c r="F775" s="75"/>
      <c r="G775"/>
    </row>
    <row r="776" spans="1:7">
      <c r="A776"/>
      <c r="B776" s="75"/>
      <c r="C776" s="75"/>
      <c r="D776" s="75"/>
      <c r="E776" s="75"/>
      <c r="F776" s="75"/>
      <c r="G776"/>
    </row>
    <row r="777" spans="1:7">
      <c r="A777"/>
      <c r="B777" s="75"/>
      <c r="C777" s="75"/>
      <c r="D777" s="75"/>
      <c r="E777" s="75"/>
      <c r="F777" s="75"/>
      <c r="G777"/>
    </row>
    <row r="778" spans="1:7">
      <c r="A778"/>
      <c r="B778" s="75"/>
      <c r="C778" s="75"/>
      <c r="D778" s="75"/>
      <c r="E778" s="75"/>
      <c r="F778" s="75"/>
      <c r="G778"/>
    </row>
    <row r="779" spans="1:7">
      <c r="A779"/>
      <c r="B779" s="75"/>
      <c r="C779" s="75"/>
      <c r="D779" s="75"/>
      <c r="E779" s="75"/>
      <c r="F779" s="75"/>
      <c r="G779"/>
    </row>
    <row r="780" spans="1:7">
      <c r="A780"/>
      <c r="B780" s="75"/>
      <c r="C780" s="75"/>
      <c r="D780" s="75"/>
      <c r="E780" s="75"/>
      <c r="F780" s="75"/>
      <c r="G780"/>
    </row>
    <row r="781" spans="1:7">
      <c r="A781"/>
      <c r="B781" s="75"/>
      <c r="C781" s="75"/>
      <c r="D781" s="75"/>
      <c r="E781" s="75"/>
      <c r="F781" s="75"/>
      <c r="G781"/>
    </row>
    <row r="782" spans="1:7">
      <c r="A782"/>
      <c r="B782" s="75"/>
      <c r="C782" s="75"/>
      <c r="D782" s="75"/>
      <c r="E782" s="75"/>
      <c r="F782" s="75"/>
      <c r="G782"/>
    </row>
    <row r="783" spans="1:7">
      <c r="A783"/>
      <c r="B783" s="75"/>
      <c r="C783" s="75"/>
      <c r="D783" s="75"/>
      <c r="E783" s="75"/>
      <c r="F783" s="75"/>
      <c r="G783"/>
    </row>
    <row r="784" spans="1:7">
      <c r="A784"/>
      <c r="B784" s="75"/>
      <c r="C784" s="75"/>
      <c r="D784" s="75"/>
      <c r="E784" s="75"/>
      <c r="F784" s="75"/>
      <c r="G784"/>
    </row>
    <row r="785" spans="1:7">
      <c r="A785"/>
      <c r="B785" s="75"/>
      <c r="C785" s="75"/>
      <c r="D785" s="75"/>
      <c r="E785" s="75"/>
      <c r="F785" s="75"/>
      <c r="G785"/>
    </row>
    <row r="786" spans="1:7">
      <c r="A786"/>
      <c r="B786" s="75"/>
      <c r="C786" s="75"/>
      <c r="D786" s="75"/>
      <c r="E786" s="75"/>
      <c r="F786" s="75"/>
      <c r="G786"/>
    </row>
    <row r="787" spans="1:7">
      <c r="A787"/>
      <c r="B787" s="75"/>
      <c r="C787" s="75"/>
      <c r="D787" s="75"/>
      <c r="E787" s="75"/>
      <c r="F787" s="75"/>
      <c r="G787"/>
    </row>
    <row r="788" spans="1:7">
      <c r="A788"/>
      <c r="B788" s="75"/>
      <c r="C788" s="75"/>
      <c r="D788" s="75"/>
      <c r="E788" s="75"/>
      <c r="F788" s="75"/>
      <c r="G788"/>
    </row>
    <row r="789" spans="1:7">
      <c r="A789"/>
      <c r="B789" s="75"/>
      <c r="C789" s="75"/>
      <c r="D789" s="75"/>
      <c r="E789" s="75"/>
      <c r="F789" s="75"/>
      <c r="G789"/>
    </row>
    <row r="790" spans="1:7">
      <c r="A790"/>
      <c r="B790" s="75"/>
      <c r="C790" s="75"/>
      <c r="D790" s="75"/>
      <c r="E790" s="75"/>
      <c r="F790" s="75"/>
      <c r="G790"/>
    </row>
    <row r="791" spans="1:7">
      <c r="A791"/>
      <c r="B791" s="75"/>
      <c r="C791" s="75"/>
      <c r="D791" s="75"/>
      <c r="E791" s="75"/>
      <c r="F791" s="75"/>
      <c r="G791"/>
    </row>
    <row r="792" spans="1:7">
      <c r="A792"/>
      <c r="B792" s="75"/>
      <c r="C792" s="75"/>
      <c r="D792" s="75"/>
      <c r="E792" s="75"/>
      <c r="F792" s="75"/>
      <c r="G792"/>
    </row>
    <row r="793" spans="1:7">
      <c r="A793"/>
      <c r="B793" s="75"/>
      <c r="C793" s="75"/>
      <c r="D793" s="75"/>
      <c r="E793" s="75"/>
      <c r="F793" s="75"/>
      <c r="G793"/>
    </row>
    <row r="794" spans="1:7">
      <c r="A794"/>
      <c r="B794" s="75"/>
      <c r="C794" s="75"/>
      <c r="D794" s="75"/>
      <c r="E794" s="75"/>
      <c r="F794" s="75"/>
      <c r="G794"/>
    </row>
    <row r="795" spans="1:7">
      <c r="A795"/>
      <c r="B795" s="75"/>
      <c r="C795" s="75"/>
      <c r="D795" s="75"/>
      <c r="E795" s="75"/>
      <c r="F795" s="75"/>
      <c r="G795"/>
    </row>
    <row r="796" spans="1:7">
      <c r="A796"/>
      <c r="B796" s="75"/>
      <c r="C796" s="75"/>
      <c r="D796" s="75"/>
      <c r="E796" s="75"/>
      <c r="F796" s="75"/>
      <c r="G796"/>
    </row>
    <row r="797" spans="1:7">
      <c r="A797"/>
      <c r="B797" s="75"/>
      <c r="C797" s="75"/>
      <c r="D797" s="75"/>
      <c r="E797" s="75"/>
      <c r="F797" s="75"/>
      <c r="G797"/>
    </row>
    <row r="798" spans="1:7">
      <c r="A798"/>
      <c r="B798" s="75"/>
      <c r="C798" s="75"/>
      <c r="D798" s="75"/>
      <c r="E798" s="75"/>
      <c r="F798" s="75"/>
      <c r="G798"/>
    </row>
    <row r="799" spans="1:7">
      <c r="A799"/>
      <c r="B799" s="75"/>
      <c r="C799" s="75"/>
      <c r="D799" s="75"/>
      <c r="E799" s="75"/>
      <c r="F799" s="75"/>
      <c r="G799"/>
    </row>
    <row r="800" spans="1:7">
      <c r="A800"/>
      <c r="B800" s="75"/>
      <c r="C800" s="75"/>
      <c r="D800" s="75"/>
      <c r="E800" s="75"/>
      <c r="F800" s="75"/>
      <c r="G800"/>
    </row>
    <row r="801" spans="1:7">
      <c r="A801"/>
      <c r="B801" s="75"/>
      <c r="C801" s="75"/>
      <c r="D801" s="75"/>
      <c r="E801" s="75"/>
      <c r="F801" s="75"/>
      <c r="G801"/>
    </row>
    <row r="802" spans="1:7">
      <c r="A802"/>
      <c r="B802" s="75"/>
      <c r="C802" s="75"/>
      <c r="D802" s="75"/>
      <c r="E802" s="75"/>
      <c r="F802" s="75"/>
      <c r="G802"/>
    </row>
    <row r="803" spans="1:7">
      <c r="A803"/>
      <c r="B803" s="75"/>
      <c r="C803" s="75"/>
      <c r="D803" s="75"/>
      <c r="E803" s="75"/>
      <c r="F803" s="75"/>
      <c r="G803"/>
    </row>
    <row r="804" spans="1:7">
      <c r="A804"/>
      <c r="B804" s="75"/>
      <c r="C804" s="75"/>
      <c r="D804" s="75"/>
      <c r="E804" s="75"/>
      <c r="F804" s="75"/>
      <c r="G804"/>
    </row>
    <row r="805" spans="1:7">
      <c r="A805"/>
      <c r="B805" s="75"/>
      <c r="C805" s="75"/>
      <c r="D805" s="75"/>
      <c r="E805" s="75"/>
      <c r="F805" s="75"/>
      <c r="G805"/>
    </row>
    <row r="806" spans="1:7">
      <c r="A806"/>
      <c r="B806" s="75"/>
      <c r="C806" s="75"/>
      <c r="D806" s="75"/>
      <c r="E806" s="75"/>
      <c r="F806" s="75"/>
      <c r="G806"/>
    </row>
    <row r="807" spans="1:7">
      <c r="A807"/>
      <c r="B807" s="75"/>
      <c r="C807" s="75"/>
      <c r="D807" s="75"/>
      <c r="E807" s="75"/>
      <c r="F807" s="75"/>
      <c r="G807"/>
    </row>
    <row r="808" spans="1:7">
      <c r="A808"/>
      <c r="B808" s="75"/>
      <c r="C808" s="75"/>
      <c r="D808" s="75"/>
      <c r="E808" s="75"/>
      <c r="F808" s="75"/>
      <c r="G808"/>
    </row>
    <row r="809" spans="1:7">
      <c r="A809"/>
      <c r="B809" s="75"/>
      <c r="C809" s="75"/>
      <c r="D809" s="75"/>
      <c r="E809" s="75"/>
      <c r="F809" s="75"/>
      <c r="G809"/>
    </row>
    <row r="810" spans="1:7">
      <c r="A810"/>
      <c r="B810" s="75"/>
      <c r="C810" s="75"/>
      <c r="D810" s="75"/>
      <c r="E810" s="75"/>
      <c r="F810" s="75"/>
      <c r="G810"/>
    </row>
    <row r="811" spans="1:7">
      <c r="A811"/>
      <c r="B811" s="75"/>
      <c r="C811" s="75"/>
      <c r="D811" s="75"/>
      <c r="E811" s="75"/>
      <c r="F811" s="75"/>
      <c r="G811"/>
    </row>
    <row r="812" spans="1:7">
      <c r="A812"/>
      <c r="B812" s="75"/>
      <c r="C812" s="75"/>
      <c r="D812" s="75"/>
      <c r="E812" s="75"/>
      <c r="F812" s="75"/>
      <c r="G812"/>
    </row>
    <row r="813" spans="1:7">
      <c r="A813"/>
      <c r="B813" s="75"/>
      <c r="C813" s="75"/>
      <c r="D813" s="75"/>
      <c r="E813" s="75"/>
      <c r="F813" s="75"/>
      <c r="G813"/>
    </row>
    <row r="814" spans="1:7">
      <c r="A814"/>
      <c r="B814" s="75"/>
      <c r="C814" s="75"/>
      <c r="D814" s="75"/>
      <c r="E814" s="75"/>
      <c r="F814" s="75"/>
      <c r="G814"/>
    </row>
    <row r="815" spans="1:7">
      <c r="A815"/>
      <c r="B815" s="75"/>
      <c r="C815" s="75"/>
      <c r="D815" s="75"/>
      <c r="E815" s="75"/>
      <c r="F815" s="75"/>
      <c r="G815"/>
    </row>
    <row r="816" spans="1:7">
      <c r="A816"/>
      <c r="B816" s="75"/>
      <c r="C816" s="75"/>
      <c r="D816" s="75"/>
      <c r="E816" s="75"/>
      <c r="F816" s="75"/>
      <c r="G816"/>
    </row>
    <row r="817" spans="1:7">
      <c r="A817"/>
      <c r="B817" s="75"/>
      <c r="C817" s="75"/>
      <c r="D817" s="75"/>
      <c r="E817" s="75"/>
      <c r="F817" s="75"/>
      <c r="G817"/>
    </row>
    <row r="818" spans="1:7">
      <c r="A818"/>
      <c r="B818" s="75"/>
      <c r="C818" s="75"/>
      <c r="D818" s="75"/>
      <c r="E818" s="75"/>
      <c r="F818" s="75"/>
      <c r="G818"/>
    </row>
    <row r="819" spans="1:7">
      <c r="A819"/>
      <c r="B819" s="75"/>
      <c r="C819" s="75"/>
      <c r="D819" s="75"/>
      <c r="E819" s="75"/>
      <c r="F819" s="75"/>
      <c r="G819"/>
    </row>
    <row r="820" spans="1:7">
      <c r="A820"/>
      <c r="B820" s="75"/>
      <c r="C820" s="75"/>
      <c r="D820" s="75"/>
      <c r="E820" s="75"/>
      <c r="F820" s="75"/>
      <c r="G820"/>
    </row>
    <row r="821" spans="1:7">
      <c r="A821"/>
      <c r="B821" s="75"/>
      <c r="C821" s="75"/>
      <c r="D821" s="75"/>
      <c r="E821" s="75"/>
      <c r="F821" s="75"/>
      <c r="G821"/>
    </row>
    <row r="822" spans="1:7">
      <c r="A822"/>
      <c r="B822" s="75"/>
      <c r="C822" s="75"/>
      <c r="D822" s="75"/>
      <c r="E822" s="75"/>
      <c r="F822" s="75"/>
      <c r="G822"/>
    </row>
    <row r="823" spans="1:7">
      <c r="A823"/>
      <c r="B823" s="75"/>
      <c r="C823" s="75"/>
      <c r="D823" s="75"/>
      <c r="E823" s="75"/>
      <c r="F823" s="75"/>
      <c r="G823"/>
    </row>
    <row r="824" spans="1:7">
      <c r="A824"/>
      <c r="B824" s="75"/>
      <c r="C824" s="75"/>
      <c r="D824" s="75"/>
      <c r="E824" s="75"/>
      <c r="F824" s="75"/>
      <c r="G824"/>
    </row>
    <row r="825" spans="1:7">
      <c r="A825"/>
      <c r="B825" s="75"/>
      <c r="C825" s="75"/>
      <c r="D825" s="75"/>
      <c r="E825" s="75"/>
      <c r="F825" s="75"/>
      <c r="G825"/>
    </row>
    <row r="826" spans="1:7">
      <c r="A826"/>
      <c r="B826" s="75"/>
      <c r="C826" s="75"/>
      <c r="D826" s="75"/>
      <c r="E826" s="75"/>
      <c r="F826" s="75"/>
      <c r="G826"/>
    </row>
    <row r="827" spans="1:7">
      <c r="A827"/>
      <c r="B827" s="75"/>
      <c r="C827" s="75"/>
      <c r="D827" s="75"/>
      <c r="E827" s="75"/>
      <c r="F827" s="75"/>
      <c r="G827"/>
    </row>
    <row r="828" spans="1:7">
      <c r="A828"/>
      <c r="B828" s="75"/>
      <c r="C828" s="75"/>
      <c r="D828" s="75"/>
      <c r="E828" s="75"/>
      <c r="F828" s="75"/>
      <c r="G828"/>
    </row>
    <row r="829" spans="1:7">
      <c r="A829"/>
      <c r="B829" s="75"/>
      <c r="C829" s="75"/>
      <c r="D829" s="75"/>
      <c r="E829" s="75"/>
      <c r="F829" s="75"/>
      <c r="G829"/>
    </row>
    <row r="830" spans="1:7">
      <c r="A830"/>
      <c r="B830" s="75"/>
      <c r="C830" s="75"/>
      <c r="D830" s="75"/>
      <c r="E830" s="75"/>
      <c r="F830" s="75"/>
      <c r="G830"/>
    </row>
    <row r="831" spans="1:7">
      <c r="A831"/>
      <c r="B831" s="75"/>
      <c r="C831" s="75"/>
      <c r="D831" s="75"/>
      <c r="E831" s="75"/>
      <c r="F831" s="75"/>
      <c r="G831"/>
    </row>
    <row r="832" spans="1:7">
      <c r="A832"/>
      <c r="B832" s="75"/>
      <c r="C832" s="75"/>
      <c r="D832" s="75"/>
      <c r="E832" s="75"/>
      <c r="F832" s="75"/>
      <c r="G832"/>
    </row>
    <row r="833" spans="1:7">
      <c r="A833"/>
      <c r="B833" s="75"/>
      <c r="C833" s="75"/>
      <c r="D833" s="75"/>
      <c r="E833" s="75"/>
      <c r="F833" s="75"/>
      <c r="G833"/>
    </row>
    <row r="834" spans="1:7">
      <c r="A834"/>
      <c r="B834" s="75"/>
      <c r="C834" s="75"/>
      <c r="D834" s="75"/>
      <c r="E834" s="75"/>
      <c r="F834" s="75"/>
      <c r="G834"/>
    </row>
    <row r="835" spans="1:7">
      <c r="A835"/>
      <c r="B835" s="75"/>
      <c r="C835" s="75"/>
      <c r="D835" s="75"/>
      <c r="E835" s="75"/>
      <c r="F835" s="75"/>
      <c r="G835"/>
    </row>
    <row r="836" spans="1:7">
      <c r="A836"/>
      <c r="B836" s="75"/>
      <c r="C836" s="75"/>
      <c r="D836" s="75"/>
      <c r="E836" s="75"/>
      <c r="F836" s="75"/>
      <c r="G836"/>
    </row>
    <row r="837" spans="1:7">
      <c r="A837"/>
      <c r="B837" s="75"/>
      <c r="C837" s="75"/>
      <c r="D837" s="75"/>
      <c r="E837" s="75"/>
      <c r="F837" s="75"/>
      <c r="G837"/>
    </row>
    <row r="838" spans="1:7">
      <c r="A838"/>
      <c r="B838" s="75"/>
      <c r="C838" s="75"/>
      <c r="D838" s="75"/>
      <c r="E838" s="75"/>
      <c r="F838" s="75"/>
      <c r="G838"/>
    </row>
    <row r="839" spans="1:7">
      <c r="A839"/>
      <c r="B839" s="75"/>
      <c r="C839" s="75"/>
      <c r="D839" s="75"/>
      <c r="E839" s="75"/>
      <c r="F839" s="75"/>
      <c r="G839"/>
    </row>
    <row r="840" spans="1:7">
      <c r="A840"/>
      <c r="B840" s="75"/>
      <c r="C840" s="75"/>
      <c r="D840" s="75"/>
      <c r="E840" s="75"/>
      <c r="F840" s="75"/>
      <c r="G840"/>
    </row>
    <row r="841" spans="1:7">
      <c r="A841"/>
      <c r="B841" s="75"/>
      <c r="C841" s="75"/>
      <c r="D841" s="75"/>
      <c r="E841" s="75"/>
      <c r="F841" s="75"/>
      <c r="G841"/>
    </row>
    <row r="842" spans="1:7">
      <c r="A842"/>
      <c r="B842" s="75"/>
      <c r="C842" s="75"/>
      <c r="D842" s="75"/>
      <c r="E842" s="75"/>
      <c r="F842" s="75"/>
      <c r="G842"/>
    </row>
    <row r="843" spans="1:7">
      <c r="A843"/>
      <c r="B843" s="75"/>
      <c r="C843" s="75"/>
      <c r="D843" s="75"/>
      <c r="E843" s="75"/>
      <c r="F843" s="75"/>
      <c r="G843"/>
    </row>
    <row r="844" spans="1:7">
      <c r="A844"/>
      <c r="B844" s="75"/>
      <c r="C844" s="75"/>
      <c r="D844" s="75"/>
      <c r="E844" s="75"/>
      <c r="F844" s="75"/>
      <c r="G844"/>
    </row>
    <row r="845" spans="1:7">
      <c r="A845"/>
      <c r="B845" s="75"/>
      <c r="C845" s="75"/>
      <c r="D845" s="75"/>
      <c r="E845" s="75"/>
      <c r="F845" s="75"/>
      <c r="G845"/>
    </row>
    <row r="846" spans="1:7">
      <c r="A846"/>
      <c r="B846" s="75"/>
      <c r="C846" s="75"/>
      <c r="D846" s="75"/>
      <c r="E846" s="75"/>
      <c r="F846" s="75"/>
      <c r="G846"/>
    </row>
    <row r="847" spans="1:7">
      <c r="A847"/>
      <c r="B847" s="75"/>
      <c r="C847" s="75"/>
      <c r="D847" s="75"/>
      <c r="E847" s="75"/>
      <c r="F847" s="75"/>
      <c r="G847"/>
    </row>
    <row r="848" spans="1:7">
      <c r="A848"/>
      <c r="B848" s="75"/>
      <c r="C848" s="75"/>
      <c r="D848" s="75"/>
      <c r="E848" s="75"/>
      <c r="F848" s="75"/>
      <c r="G848"/>
    </row>
    <row r="849" spans="1:7">
      <c r="A849"/>
      <c r="B849" s="75"/>
      <c r="C849" s="75"/>
      <c r="D849" s="75"/>
      <c r="E849" s="75"/>
      <c r="F849" s="75"/>
      <c r="G849"/>
    </row>
    <row r="850" spans="1:7">
      <c r="A850"/>
      <c r="B850" s="75"/>
      <c r="C850" s="75"/>
      <c r="D850" s="75"/>
      <c r="E850" s="75"/>
      <c r="F850" s="75"/>
      <c r="G850"/>
    </row>
    <row r="851" spans="1:7">
      <c r="A851"/>
      <c r="B851" s="75"/>
      <c r="C851" s="75"/>
      <c r="D851" s="75"/>
      <c r="E851" s="75"/>
      <c r="F851" s="75"/>
      <c r="G851"/>
    </row>
    <row r="852" spans="1:7">
      <c r="A852"/>
      <c r="B852" s="75"/>
      <c r="C852" s="75"/>
      <c r="D852" s="75"/>
      <c r="E852" s="75"/>
      <c r="F852" s="75"/>
      <c r="G852"/>
    </row>
    <row r="853" spans="1:7">
      <c r="A853"/>
      <c r="B853" s="75"/>
      <c r="C853" s="75"/>
      <c r="D853" s="75"/>
      <c r="E853" s="75"/>
      <c r="F853" s="75"/>
      <c r="G853"/>
    </row>
    <row r="854" spans="1:7">
      <c r="A854"/>
      <c r="B854" s="75"/>
      <c r="C854" s="75"/>
      <c r="D854" s="75"/>
      <c r="E854" s="75"/>
      <c r="F854" s="75"/>
      <c r="G854"/>
    </row>
    <row r="855" spans="1:7">
      <c r="A855"/>
      <c r="B855" s="75"/>
      <c r="C855" s="75"/>
      <c r="D855" s="75"/>
      <c r="E855" s="75"/>
      <c r="F855" s="75"/>
      <c r="G855"/>
    </row>
    <row r="856" spans="1:7">
      <c r="A856"/>
      <c r="B856" s="75"/>
      <c r="C856" s="75"/>
      <c r="D856" s="75"/>
      <c r="E856" s="75"/>
      <c r="F856" s="75"/>
      <c r="G856"/>
    </row>
    <row r="857" spans="1:7">
      <c r="A857"/>
      <c r="B857" s="75"/>
      <c r="C857" s="75"/>
      <c r="D857" s="75"/>
      <c r="E857" s="75"/>
      <c r="F857" s="75"/>
      <c r="G857"/>
    </row>
    <row r="858" spans="1:7">
      <c r="A858"/>
      <c r="B858" s="75"/>
      <c r="C858" s="75"/>
      <c r="D858" s="75"/>
      <c r="E858" s="75"/>
      <c r="F858" s="75"/>
      <c r="G858"/>
    </row>
    <row r="859" spans="1:7">
      <c r="A859"/>
      <c r="B859" s="75"/>
      <c r="C859" s="75"/>
      <c r="D859" s="75"/>
      <c r="E859" s="75"/>
      <c r="F859" s="75"/>
      <c r="G859"/>
    </row>
    <row r="860" spans="1:7">
      <c r="A860"/>
      <c r="B860" s="75"/>
      <c r="C860" s="75"/>
      <c r="D860" s="75"/>
      <c r="E860" s="75"/>
      <c r="F860" s="75"/>
      <c r="G860"/>
    </row>
    <row r="861" spans="1:7">
      <c r="A861"/>
      <c r="B861" s="75"/>
      <c r="C861" s="75"/>
      <c r="D861" s="75"/>
      <c r="E861" s="75"/>
      <c r="F861" s="75"/>
      <c r="G861"/>
    </row>
    <row r="862" spans="1:7">
      <c r="A862"/>
      <c r="B862" s="75"/>
      <c r="C862" s="75"/>
      <c r="D862" s="75"/>
      <c r="E862" s="75"/>
      <c r="F862" s="75"/>
      <c r="G862"/>
    </row>
    <row r="863" spans="1:7">
      <c r="A863"/>
      <c r="B863" s="75"/>
      <c r="C863" s="75"/>
      <c r="D863" s="75"/>
      <c r="E863" s="75"/>
      <c r="F863" s="75"/>
      <c r="G863"/>
    </row>
    <row r="864" spans="1:7">
      <c r="A864"/>
      <c r="B864" s="75"/>
      <c r="C864" s="75"/>
      <c r="D864" s="75"/>
      <c r="E864" s="75"/>
      <c r="F864" s="75"/>
      <c r="G864"/>
    </row>
    <row r="865" spans="1:7">
      <c r="A865"/>
      <c r="B865" s="75"/>
      <c r="C865" s="75"/>
      <c r="D865" s="75"/>
      <c r="E865" s="75"/>
      <c r="F865" s="75"/>
      <c r="G865"/>
    </row>
    <row r="866" spans="1:7">
      <c r="A866"/>
      <c r="B866" s="75"/>
      <c r="C866" s="75"/>
      <c r="D866" s="75"/>
      <c r="E866" s="75"/>
      <c r="F866" s="75"/>
      <c r="G866"/>
    </row>
    <row r="867" spans="1:7">
      <c r="A867"/>
      <c r="B867" s="75"/>
      <c r="C867" s="75"/>
      <c r="D867" s="75"/>
      <c r="E867" s="75"/>
      <c r="F867" s="75"/>
      <c r="G867"/>
    </row>
    <row r="868" spans="1:7">
      <c r="A868"/>
      <c r="B868" s="75"/>
      <c r="C868" s="75"/>
      <c r="D868" s="75"/>
      <c r="E868" s="75"/>
      <c r="F868" s="75"/>
      <c r="G868"/>
    </row>
    <row r="869" spans="1:7">
      <c r="A869"/>
      <c r="B869" s="75"/>
      <c r="C869" s="75"/>
      <c r="D869" s="75"/>
      <c r="E869" s="75"/>
      <c r="F869" s="75"/>
      <c r="G869"/>
    </row>
    <row r="870" spans="1:7">
      <c r="A870"/>
      <c r="B870" s="75"/>
      <c r="C870" s="75"/>
      <c r="D870" s="75"/>
      <c r="E870" s="75"/>
      <c r="F870" s="75"/>
      <c r="G870"/>
    </row>
    <row r="871" spans="1:7">
      <c r="A871"/>
      <c r="B871" s="75"/>
      <c r="C871" s="75"/>
      <c r="D871" s="75"/>
      <c r="E871" s="75"/>
      <c r="F871" s="75"/>
      <c r="G871"/>
    </row>
    <row r="872" spans="1:7">
      <c r="A872"/>
      <c r="B872" s="75"/>
      <c r="C872" s="75"/>
      <c r="D872" s="75"/>
      <c r="E872" s="75"/>
      <c r="F872" s="75"/>
      <c r="G872"/>
    </row>
    <row r="873" spans="1:7">
      <c r="A873"/>
      <c r="B873" s="75"/>
      <c r="C873" s="75"/>
      <c r="D873" s="75"/>
      <c r="E873" s="75"/>
      <c r="F873" s="75"/>
      <c r="G873"/>
    </row>
    <row r="874" spans="1:7">
      <c r="A874"/>
      <c r="B874" s="75"/>
      <c r="C874" s="75"/>
      <c r="D874" s="75"/>
      <c r="E874" s="75"/>
      <c r="F874" s="75"/>
      <c r="G874"/>
    </row>
    <row r="875" spans="1:7">
      <c r="A875"/>
      <c r="B875" s="75"/>
      <c r="C875" s="75"/>
      <c r="D875" s="75"/>
      <c r="E875" s="75"/>
      <c r="F875" s="75"/>
      <c r="G875"/>
    </row>
    <row r="876" spans="1:7">
      <c r="A876"/>
      <c r="B876" s="75"/>
      <c r="C876" s="75"/>
      <c r="D876" s="75"/>
      <c r="E876" s="75"/>
      <c r="F876" s="75"/>
      <c r="G876"/>
    </row>
    <row r="877" spans="1:7">
      <c r="A877"/>
      <c r="B877" s="75"/>
      <c r="C877" s="75"/>
      <c r="D877" s="75"/>
      <c r="E877" s="75"/>
      <c r="F877" s="75"/>
      <c r="G877"/>
    </row>
    <row r="878" spans="1:7">
      <c r="A878"/>
      <c r="B878" s="75"/>
      <c r="C878" s="75"/>
      <c r="D878" s="75"/>
      <c r="E878" s="75"/>
      <c r="F878" s="75"/>
      <c r="G878"/>
    </row>
    <row r="879" spans="1:7">
      <c r="A879"/>
      <c r="B879" s="75"/>
      <c r="C879" s="75"/>
      <c r="D879" s="75"/>
      <c r="E879" s="75"/>
      <c r="F879" s="75"/>
      <c r="G879"/>
    </row>
    <row r="880" spans="1:7">
      <c r="A880"/>
      <c r="B880" s="75"/>
      <c r="C880" s="75"/>
      <c r="D880" s="75"/>
      <c r="E880" s="75"/>
      <c r="F880" s="75"/>
      <c r="G880"/>
    </row>
    <row r="881" spans="1:7">
      <c r="A881"/>
      <c r="B881" s="75"/>
      <c r="C881" s="75"/>
      <c r="D881" s="75"/>
      <c r="E881" s="75"/>
      <c r="F881" s="75"/>
      <c r="G881"/>
    </row>
    <row r="882" spans="1:7">
      <c r="A882"/>
      <c r="B882" s="75"/>
      <c r="C882" s="75"/>
      <c r="D882" s="75"/>
      <c r="E882" s="75"/>
      <c r="F882" s="75"/>
      <c r="G882"/>
    </row>
    <row r="883" spans="1:7">
      <c r="A883"/>
      <c r="B883" s="75"/>
      <c r="C883" s="75"/>
      <c r="D883" s="75"/>
      <c r="E883" s="75"/>
      <c r="F883" s="75"/>
      <c r="G883"/>
    </row>
    <row r="884" spans="1:7">
      <c r="A884"/>
      <c r="B884" s="75"/>
      <c r="C884" s="75"/>
      <c r="D884" s="75"/>
      <c r="E884" s="75"/>
      <c r="F884" s="75"/>
      <c r="G884"/>
    </row>
    <row r="885" spans="1:7">
      <c r="A885"/>
      <c r="B885" s="75"/>
      <c r="C885" s="75"/>
      <c r="D885" s="75"/>
      <c r="E885" s="75"/>
      <c r="F885" s="75"/>
      <c r="G885"/>
    </row>
    <row r="886" spans="1:7">
      <c r="A886"/>
      <c r="B886" s="75"/>
      <c r="C886" s="75"/>
      <c r="D886" s="75"/>
      <c r="E886" s="75"/>
      <c r="F886" s="75"/>
      <c r="G886"/>
    </row>
    <row r="887" spans="1:7">
      <c r="A887"/>
      <c r="B887" s="75"/>
      <c r="C887" s="75"/>
      <c r="D887" s="75"/>
      <c r="E887" s="75"/>
      <c r="F887" s="75"/>
      <c r="G887"/>
    </row>
    <row r="888" spans="1:7">
      <c r="A888"/>
      <c r="B888" s="75"/>
      <c r="C888" s="75"/>
      <c r="D888" s="75"/>
      <c r="E888" s="75"/>
      <c r="F888" s="75"/>
      <c r="G888"/>
    </row>
    <row r="889" spans="1:7">
      <c r="A889"/>
      <c r="B889" s="75"/>
      <c r="C889" s="75"/>
      <c r="D889" s="75"/>
      <c r="E889" s="75"/>
      <c r="F889" s="75"/>
      <c r="G889"/>
    </row>
    <row r="890" spans="1:7">
      <c r="A890"/>
      <c r="B890" s="75"/>
      <c r="C890" s="75"/>
      <c r="D890" s="75"/>
      <c r="E890" s="75"/>
      <c r="F890" s="75"/>
      <c r="G890"/>
    </row>
    <row r="891" spans="1:7">
      <c r="A891"/>
      <c r="B891" s="75"/>
      <c r="C891" s="75"/>
      <c r="D891" s="75"/>
      <c r="E891" s="75"/>
      <c r="F891" s="75"/>
      <c r="G891"/>
    </row>
    <row r="892" spans="1:7">
      <c r="A892"/>
      <c r="B892" s="75"/>
      <c r="C892" s="75"/>
      <c r="D892" s="75"/>
      <c r="E892" s="75"/>
      <c r="F892" s="75"/>
      <c r="G892"/>
    </row>
    <row r="893" spans="1:7">
      <c r="A893"/>
      <c r="B893" s="75"/>
      <c r="C893" s="75"/>
      <c r="D893" s="75"/>
      <c r="E893" s="75"/>
      <c r="F893" s="75"/>
      <c r="G893"/>
    </row>
    <row r="894" spans="1:7">
      <c r="A894"/>
      <c r="B894" s="75"/>
      <c r="C894" s="75"/>
      <c r="D894" s="75"/>
      <c r="E894" s="75"/>
      <c r="F894" s="75"/>
      <c r="G894"/>
    </row>
    <row r="895" spans="1:7">
      <c r="A895"/>
      <c r="B895" s="75"/>
      <c r="C895" s="75"/>
      <c r="D895" s="75"/>
      <c r="E895" s="75"/>
      <c r="F895" s="75"/>
      <c r="G895"/>
    </row>
    <row r="896" spans="1:7">
      <c r="A896"/>
      <c r="B896" s="75"/>
      <c r="C896" s="75"/>
      <c r="D896" s="75"/>
      <c r="E896" s="75"/>
      <c r="F896" s="75"/>
      <c r="G896"/>
    </row>
    <row r="897" spans="1:7">
      <c r="A897"/>
      <c r="B897" s="75"/>
      <c r="C897" s="75"/>
      <c r="D897" s="75"/>
      <c r="E897" s="75"/>
      <c r="F897" s="75"/>
      <c r="G897"/>
    </row>
    <row r="898" spans="1:7">
      <c r="A898"/>
      <c r="B898" s="75"/>
      <c r="C898" s="75"/>
      <c r="D898" s="75"/>
      <c r="E898" s="75"/>
      <c r="F898" s="75"/>
      <c r="G898"/>
    </row>
    <row r="899" spans="1:7">
      <c r="A899"/>
      <c r="B899" s="75"/>
      <c r="C899" s="75"/>
      <c r="D899" s="75"/>
      <c r="E899" s="75"/>
      <c r="F899" s="75"/>
      <c r="G899"/>
    </row>
    <row r="900" spans="1:7">
      <c r="A900"/>
      <c r="B900" s="75"/>
      <c r="C900" s="75"/>
      <c r="D900" s="75"/>
      <c r="E900" s="75"/>
      <c r="F900" s="75"/>
      <c r="G900"/>
    </row>
    <row r="901" spans="1:7">
      <c r="A901"/>
      <c r="B901" s="75"/>
      <c r="C901" s="75"/>
      <c r="D901" s="75"/>
      <c r="E901" s="75"/>
      <c r="F901" s="75"/>
      <c r="G901"/>
    </row>
    <row r="902" spans="1:7">
      <c r="A902"/>
      <c r="B902" s="75"/>
      <c r="C902" s="75"/>
      <c r="D902" s="75"/>
      <c r="E902" s="75"/>
      <c r="F902" s="75"/>
      <c r="G902"/>
    </row>
    <row r="903" spans="1:7">
      <c r="A903"/>
      <c r="B903" s="75"/>
      <c r="C903" s="75"/>
      <c r="D903" s="75"/>
      <c r="E903" s="75"/>
      <c r="F903" s="75"/>
      <c r="G903"/>
    </row>
    <row r="904" spans="1:7">
      <c r="A904"/>
      <c r="B904" s="75"/>
      <c r="C904" s="75"/>
      <c r="D904" s="75"/>
      <c r="E904" s="75"/>
      <c r="F904" s="75"/>
      <c r="G904"/>
    </row>
    <row r="905" spans="1:7">
      <c r="A905"/>
      <c r="B905" s="75"/>
      <c r="C905" s="75"/>
      <c r="D905" s="75"/>
      <c r="E905" s="75"/>
      <c r="F905" s="75"/>
      <c r="G905"/>
    </row>
    <row r="906" spans="1:7">
      <c r="A906"/>
      <c r="B906" s="75"/>
      <c r="C906" s="75"/>
      <c r="D906" s="75"/>
      <c r="E906" s="75"/>
      <c r="F906" s="75"/>
      <c r="G906"/>
    </row>
    <row r="907" spans="1:7">
      <c r="A907"/>
      <c r="B907" s="75"/>
      <c r="C907" s="75"/>
      <c r="D907" s="75"/>
      <c r="E907" s="75"/>
      <c r="F907" s="75"/>
      <c r="G907"/>
    </row>
    <row r="908" spans="1:7">
      <c r="A908"/>
      <c r="B908" s="75"/>
      <c r="C908" s="75"/>
      <c r="D908" s="75"/>
      <c r="E908" s="75"/>
      <c r="F908" s="75"/>
      <c r="G908"/>
    </row>
    <row r="909" spans="1:7">
      <c r="A909"/>
      <c r="B909" s="75"/>
      <c r="C909" s="75"/>
      <c r="D909" s="75"/>
      <c r="E909" s="75"/>
      <c r="F909" s="75"/>
      <c r="G909"/>
    </row>
    <row r="910" spans="1:7">
      <c r="A910"/>
      <c r="B910" s="75"/>
      <c r="C910" s="75"/>
      <c r="D910" s="75"/>
      <c r="E910" s="75"/>
      <c r="F910" s="75"/>
      <c r="G910"/>
    </row>
    <row r="911" spans="1:7">
      <c r="A911"/>
      <c r="B911" s="75"/>
      <c r="C911" s="75"/>
      <c r="D911" s="75"/>
      <c r="E911" s="75"/>
      <c r="F911" s="75"/>
      <c r="G911"/>
    </row>
    <row r="912" spans="1:7">
      <c r="A912"/>
      <c r="B912" s="75"/>
      <c r="C912" s="75"/>
      <c r="D912" s="75"/>
      <c r="E912" s="75"/>
      <c r="F912" s="75"/>
      <c r="G912"/>
    </row>
    <row r="913" spans="1:7">
      <c r="A913"/>
      <c r="B913" s="75"/>
      <c r="C913" s="75"/>
      <c r="D913" s="75"/>
      <c r="E913" s="75"/>
      <c r="F913" s="75"/>
      <c r="G913"/>
    </row>
    <row r="914" spans="1:7">
      <c r="A914"/>
      <c r="B914" s="75"/>
      <c r="C914" s="75"/>
      <c r="D914" s="75"/>
      <c r="E914" s="75"/>
      <c r="F914" s="75"/>
      <c r="G914"/>
    </row>
    <row r="915" spans="1:7">
      <c r="A915"/>
      <c r="B915" s="75"/>
      <c r="C915" s="75"/>
      <c r="D915" s="75"/>
      <c r="E915" s="75"/>
      <c r="F915" s="75"/>
      <c r="G915"/>
    </row>
    <row r="916" spans="1:7">
      <c r="A916"/>
      <c r="B916" s="75"/>
      <c r="C916" s="75"/>
      <c r="D916" s="75"/>
      <c r="E916" s="75"/>
      <c r="F916" s="75"/>
      <c r="G916"/>
    </row>
    <row r="917" spans="1:7">
      <c r="A917"/>
      <c r="B917" s="75"/>
      <c r="C917" s="75"/>
      <c r="D917" s="75"/>
      <c r="E917" s="75"/>
      <c r="F917" s="75"/>
      <c r="G917"/>
    </row>
    <row r="918" spans="1:7">
      <c r="A918"/>
      <c r="B918" s="75"/>
      <c r="C918" s="75"/>
      <c r="D918" s="75"/>
      <c r="E918" s="75"/>
      <c r="F918" s="75"/>
      <c r="G918"/>
    </row>
    <row r="919" spans="1:7">
      <c r="A919"/>
      <c r="B919" s="75"/>
      <c r="C919" s="75"/>
      <c r="D919" s="75"/>
      <c r="E919" s="75"/>
      <c r="F919" s="75"/>
      <c r="G919"/>
    </row>
    <row r="920" spans="1:7">
      <c r="A920"/>
      <c r="B920" s="75"/>
      <c r="C920" s="75"/>
      <c r="D920" s="75"/>
      <c r="E920" s="75"/>
      <c r="F920" s="75"/>
      <c r="G920"/>
    </row>
    <row r="921" spans="1:7">
      <c r="A921"/>
      <c r="B921" s="75"/>
      <c r="C921" s="75"/>
      <c r="D921" s="75"/>
      <c r="E921" s="75"/>
      <c r="F921" s="75"/>
      <c r="G921"/>
    </row>
    <row r="922" spans="1:7">
      <c r="A922"/>
      <c r="B922" s="75"/>
      <c r="C922" s="75"/>
      <c r="D922" s="75"/>
      <c r="E922" s="75"/>
      <c r="F922" s="75"/>
      <c r="G922"/>
    </row>
    <row r="923" spans="1:7">
      <c r="A923"/>
      <c r="B923" s="75"/>
      <c r="C923" s="75"/>
      <c r="D923" s="75"/>
      <c r="E923" s="75"/>
      <c r="F923" s="75"/>
      <c r="G923"/>
    </row>
    <row r="924" spans="1:7">
      <c r="A924"/>
      <c r="B924" s="75"/>
      <c r="C924" s="75"/>
      <c r="D924" s="75"/>
      <c r="E924" s="75"/>
      <c r="F924" s="75"/>
      <c r="G924"/>
    </row>
    <row r="925" spans="1:7">
      <c r="A925"/>
      <c r="B925" s="75"/>
      <c r="C925" s="75"/>
      <c r="D925" s="75"/>
      <c r="E925" s="75"/>
      <c r="F925" s="75"/>
      <c r="G925"/>
    </row>
    <row r="926" spans="1:7">
      <c r="A926"/>
      <c r="B926" s="75"/>
      <c r="C926" s="75"/>
      <c r="D926" s="75"/>
      <c r="E926" s="75"/>
      <c r="F926" s="75"/>
      <c r="G926"/>
    </row>
    <row r="927" spans="1:7">
      <c r="A927"/>
      <c r="B927" s="75"/>
      <c r="C927" s="75"/>
      <c r="D927" s="75"/>
      <c r="E927" s="75"/>
      <c r="F927" s="75"/>
      <c r="G927"/>
    </row>
    <row r="928" spans="1:7">
      <c r="A928"/>
      <c r="B928" s="75"/>
      <c r="C928" s="75"/>
      <c r="D928" s="75"/>
      <c r="E928" s="75"/>
      <c r="F928" s="75"/>
      <c r="G928"/>
    </row>
    <row r="929" spans="1:7">
      <c r="A929"/>
      <c r="B929" s="75"/>
      <c r="C929" s="75"/>
      <c r="D929" s="75"/>
      <c r="E929" s="75"/>
      <c r="F929" s="75"/>
      <c r="G929"/>
    </row>
    <row r="930" spans="1:7">
      <c r="A930"/>
      <c r="B930" s="75"/>
      <c r="C930" s="75"/>
      <c r="D930" s="75"/>
      <c r="E930" s="75"/>
      <c r="F930" s="75"/>
      <c r="G930"/>
    </row>
    <row r="931" spans="1:7">
      <c r="A931"/>
      <c r="B931" s="75"/>
      <c r="C931" s="75"/>
      <c r="D931" s="75"/>
      <c r="E931" s="75"/>
      <c r="F931" s="75"/>
      <c r="G931"/>
    </row>
    <row r="932" spans="1:7">
      <c r="A932"/>
      <c r="B932" s="75"/>
      <c r="C932" s="75"/>
      <c r="D932" s="75"/>
      <c r="E932" s="75"/>
      <c r="F932" s="75"/>
      <c r="G932"/>
    </row>
    <row r="933" spans="1:7">
      <c r="A933"/>
      <c r="B933" s="75"/>
      <c r="C933" s="75"/>
      <c r="D933" s="75"/>
      <c r="E933" s="75"/>
      <c r="F933" s="75"/>
      <c r="G933"/>
    </row>
    <row r="934" spans="1:7">
      <c r="A934"/>
      <c r="B934" s="75"/>
      <c r="C934" s="75"/>
      <c r="D934" s="75"/>
      <c r="E934" s="75"/>
      <c r="F934" s="75"/>
      <c r="G934"/>
    </row>
    <row r="935" spans="1:7">
      <c r="A935"/>
      <c r="B935" s="75"/>
      <c r="C935" s="75"/>
      <c r="D935" s="75"/>
      <c r="E935" s="75"/>
      <c r="F935" s="75"/>
      <c r="G935"/>
    </row>
    <row r="936" spans="1:7">
      <c r="A936"/>
      <c r="B936" s="75"/>
      <c r="C936" s="75"/>
      <c r="D936" s="75"/>
      <c r="E936" s="75"/>
      <c r="F936" s="75"/>
      <c r="G936"/>
    </row>
    <row r="937" spans="1:7">
      <c r="A937"/>
      <c r="B937" s="75"/>
      <c r="C937" s="75"/>
      <c r="D937" s="75"/>
      <c r="E937" s="75"/>
      <c r="F937" s="75"/>
      <c r="G937"/>
    </row>
    <row r="938" spans="1:7">
      <c r="A938"/>
      <c r="B938" s="75"/>
      <c r="C938" s="75"/>
      <c r="D938" s="75"/>
      <c r="E938" s="75"/>
      <c r="F938" s="75"/>
      <c r="G938"/>
    </row>
    <row r="939" spans="1:7">
      <c r="A939"/>
      <c r="B939" s="75"/>
      <c r="C939" s="75"/>
      <c r="D939" s="75"/>
      <c r="E939" s="75"/>
      <c r="F939" s="75"/>
      <c r="G939"/>
    </row>
    <row r="940" spans="1:7">
      <c r="A940"/>
      <c r="B940" s="75"/>
      <c r="C940" s="75"/>
      <c r="D940" s="75"/>
      <c r="E940" s="75"/>
      <c r="F940" s="75"/>
      <c r="G940"/>
    </row>
    <row r="941" spans="1:7">
      <c r="A941"/>
      <c r="B941" s="75"/>
      <c r="C941" s="75"/>
      <c r="D941" s="75"/>
      <c r="E941" s="75"/>
      <c r="F941" s="75"/>
      <c r="G941"/>
    </row>
    <row r="942" spans="1:7">
      <c r="A942"/>
      <c r="B942" s="75"/>
      <c r="C942" s="75"/>
      <c r="D942" s="75"/>
      <c r="E942" s="75"/>
      <c r="F942" s="75"/>
      <c r="G942"/>
    </row>
    <row r="943" spans="1:7">
      <c r="A943"/>
      <c r="B943" s="75"/>
      <c r="C943" s="75"/>
      <c r="D943" s="75"/>
      <c r="E943" s="75"/>
      <c r="F943" s="75"/>
      <c r="G943"/>
    </row>
    <row r="944" spans="1:7">
      <c r="A944"/>
      <c r="B944" s="75"/>
      <c r="C944" s="75"/>
      <c r="D944" s="75"/>
      <c r="E944" s="75"/>
      <c r="F944" s="75"/>
      <c r="G944"/>
    </row>
    <row r="945" spans="1:7">
      <c r="A945"/>
      <c r="B945" s="75"/>
      <c r="C945" s="75"/>
      <c r="D945" s="75"/>
      <c r="E945" s="75"/>
      <c r="F945" s="75"/>
      <c r="G945"/>
    </row>
    <row r="946" spans="1:7">
      <c r="A946"/>
      <c r="B946" s="75"/>
      <c r="C946" s="75"/>
      <c r="D946" s="75"/>
      <c r="E946" s="75"/>
      <c r="F946" s="75"/>
      <c r="G946"/>
    </row>
    <row r="947" spans="1:7">
      <c r="A947"/>
      <c r="B947" s="75"/>
      <c r="C947" s="75"/>
      <c r="D947" s="75"/>
      <c r="E947" s="75"/>
      <c r="F947" s="75"/>
      <c r="G947"/>
    </row>
    <row r="948" spans="1:7">
      <c r="A948"/>
      <c r="B948" s="75"/>
      <c r="C948" s="75"/>
      <c r="D948" s="75"/>
      <c r="E948" s="75"/>
      <c r="F948" s="75"/>
      <c r="G948"/>
    </row>
    <row r="949" spans="1:7">
      <c r="A949"/>
      <c r="B949" s="75"/>
      <c r="C949" s="75"/>
      <c r="D949" s="75"/>
      <c r="E949" s="75"/>
      <c r="F949" s="75"/>
      <c r="G949"/>
    </row>
    <row r="950" spans="1:7">
      <c r="A950"/>
      <c r="B950" s="75"/>
      <c r="C950" s="75"/>
      <c r="D950" s="75"/>
      <c r="E950" s="75"/>
      <c r="F950" s="75"/>
      <c r="G950"/>
    </row>
    <row r="951" spans="1:7">
      <c r="A951"/>
      <c r="B951" s="75"/>
      <c r="C951" s="75"/>
      <c r="D951" s="75"/>
      <c r="E951" s="75"/>
      <c r="F951" s="75"/>
      <c r="G951"/>
    </row>
    <row r="952" spans="1:7">
      <c r="A952"/>
      <c r="B952" s="75"/>
      <c r="C952" s="75"/>
      <c r="D952" s="75"/>
      <c r="E952" s="75"/>
      <c r="F952" s="75"/>
      <c r="G952"/>
    </row>
    <row r="953" spans="1:7">
      <c r="A953"/>
      <c r="B953" s="75"/>
      <c r="C953" s="75"/>
      <c r="D953" s="75"/>
      <c r="E953" s="75"/>
      <c r="F953" s="75"/>
      <c r="G953"/>
    </row>
    <row r="954" spans="1:7">
      <c r="A954"/>
      <c r="B954" s="75"/>
      <c r="C954" s="75"/>
      <c r="D954" s="75"/>
      <c r="E954" s="75"/>
      <c r="F954" s="75"/>
      <c r="G954"/>
    </row>
    <row r="955" spans="1:7">
      <c r="A955"/>
      <c r="B955" s="75"/>
      <c r="C955" s="75"/>
      <c r="D955" s="75"/>
      <c r="E955" s="75"/>
      <c r="F955" s="75"/>
      <c r="G955"/>
    </row>
    <row r="956" spans="1:7">
      <c r="A956"/>
      <c r="B956" s="75"/>
      <c r="C956" s="75"/>
      <c r="D956" s="75"/>
      <c r="E956" s="75"/>
      <c r="F956" s="75"/>
      <c r="G956"/>
    </row>
    <row r="957" spans="1:7">
      <c r="A957"/>
      <c r="B957" s="75"/>
      <c r="C957" s="75"/>
      <c r="D957" s="75"/>
      <c r="E957" s="75"/>
      <c r="F957" s="75"/>
      <c r="G957"/>
    </row>
    <row r="958" spans="1:7">
      <c r="A958"/>
      <c r="B958" s="75"/>
      <c r="C958" s="75"/>
      <c r="D958" s="75"/>
      <c r="E958" s="75"/>
      <c r="F958" s="75"/>
      <c r="G958"/>
    </row>
    <row r="959" spans="1:7">
      <c r="A959"/>
      <c r="B959" s="75"/>
      <c r="C959" s="75"/>
      <c r="D959" s="75"/>
      <c r="E959" s="75"/>
      <c r="F959" s="75"/>
      <c r="G959"/>
    </row>
    <row r="960" spans="1:7">
      <c r="A960"/>
      <c r="B960" s="75"/>
      <c r="C960" s="75"/>
      <c r="D960" s="75"/>
      <c r="E960" s="75"/>
      <c r="F960" s="75"/>
      <c r="G960"/>
    </row>
    <row r="961" spans="1:7">
      <c r="A961"/>
      <c r="B961" s="75"/>
      <c r="C961" s="75"/>
      <c r="D961" s="75"/>
      <c r="E961" s="75"/>
      <c r="F961" s="75"/>
      <c r="G961"/>
    </row>
    <row r="962" spans="1:7">
      <c r="A962"/>
      <c r="B962" s="75"/>
      <c r="C962" s="75"/>
      <c r="D962" s="75"/>
      <c r="E962" s="75"/>
      <c r="F962" s="75"/>
      <c r="G962"/>
    </row>
    <row r="963" spans="1:7">
      <c r="A963"/>
      <c r="B963" s="75"/>
      <c r="C963" s="75"/>
      <c r="D963" s="75"/>
      <c r="E963" s="75"/>
      <c r="F963" s="75"/>
      <c r="G963"/>
    </row>
    <row r="964" spans="1:7">
      <c r="A964"/>
      <c r="B964" s="75"/>
      <c r="C964" s="75"/>
      <c r="D964" s="75"/>
      <c r="E964" s="75"/>
      <c r="F964" s="75"/>
      <c r="G964"/>
    </row>
    <row r="965" spans="1:7">
      <c r="A965"/>
      <c r="B965" s="75"/>
      <c r="C965" s="75"/>
      <c r="D965" s="75"/>
      <c r="E965" s="75"/>
      <c r="F965" s="75"/>
      <c r="G965"/>
    </row>
    <row r="966" spans="1:7">
      <c r="A966"/>
      <c r="B966" s="75"/>
      <c r="C966" s="75"/>
      <c r="D966" s="75"/>
      <c r="E966" s="75"/>
      <c r="F966" s="75"/>
      <c r="G966"/>
    </row>
    <row r="967" spans="1:7">
      <c r="A967"/>
      <c r="B967" s="75"/>
      <c r="C967" s="75"/>
      <c r="D967" s="75"/>
      <c r="E967" s="75"/>
      <c r="F967" s="75"/>
      <c r="G967"/>
    </row>
    <row r="968" spans="1:7">
      <c r="A968"/>
      <c r="B968" s="75"/>
      <c r="C968" s="75"/>
      <c r="D968" s="75"/>
      <c r="E968" s="75"/>
      <c r="F968" s="75"/>
      <c r="G968"/>
    </row>
    <row r="969" spans="1:7">
      <c r="A969"/>
      <c r="B969" s="75"/>
      <c r="C969" s="75"/>
      <c r="D969" s="75"/>
      <c r="E969" s="75"/>
      <c r="F969" s="75"/>
      <c r="G969"/>
    </row>
    <row r="970" spans="1:7">
      <c r="A970"/>
      <c r="B970" s="75"/>
      <c r="C970" s="75"/>
      <c r="D970" s="75"/>
      <c r="E970" s="75"/>
      <c r="F970" s="75"/>
      <c r="G970"/>
    </row>
    <row r="971" spans="1:7">
      <c r="A971"/>
      <c r="B971" s="75"/>
      <c r="C971" s="75"/>
      <c r="D971" s="75"/>
      <c r="E971" s="75"/>
      <c r="F971" s="75"/>
      <c r="G971"/>
    </row>
    <row r="972" spans="1:7">
      <c r="A972"/>
      <c r="B972" s="75"/>
      <c r="C972" s="75"/>
      <c r="D972" s="75"/>
      <c r="E972" s="75"/>
      <c r="F972" s="75"/>
      <c r="G972"/>
    </row>
    <row r="973" spans="1:7">
      <c r="A973"/>
      <c r="B973" s="75"/>
      <c r="C973" s="75"/>
      <c r="D973" s="75"/>
      <c r="E973" s="75"/>
      <c r="F973" s="75"/>
      <c r="G973"/>
    </row>
    <row r="974" spans="1:7">
      <c r="A974"/>
      <c r="B974" s="75"/>
      <c r="C974" s="75"/>
      <c r="D974" s="75"/>
      <c r="E974" s="75"/>
      <c r="F974" s="75"/>
      <c r="G974"/>
    </row>
    <row r="975" spans="1:7">
      <c r="A975"/>
      <c r="B975" s="75"/>
      <c r="C975" s="75"/>
      <c r="D975" s="75"/>
      <c r="E975" s="75"/>
      <c r="F975" s="75"/>
      <c r="G975"/>
    </row>
    <row r="976" spans="1:7">
      <c r="A976"/>
      <c r="B976" s="75"/>
      <c r="C976" s="75"/>
      <c r="D976" s="75"/>
      <c r="E976" s="75"/>
      <c r="F976" s="75"/>
      <c r="G976"/>
    </row>
    <row r="977" spans="1:7">
      <c r="A977"/>
      <c r="B977" s="75"/>
      <c r="C977" s="75"/>
      <c r="D977" s="75"/>
      <c r="E977" s="75"/>
      <c r="F977" s="75"/>
      <c r="G977"/>
    </row>
    <row r="978" spans="1:7">
      <c r="A978"/>
      <c r="B978" s="75"/>
      <c r="C978" s="75"/>
      <c r="D978" s="75"/>
      <c r="E978" s="75"/>
      <c r="F978" s="75"/>
      <c r="G978"/>
    </row>
    <row r="979" spans="1:7">
      <c r="A979"/>
      <c r="B979" s="75"/>
      <c r="C979" s="75"/>
      <c r="D979" s="75"/>
      <c r="E979" s="75"/>
      <c r="F979" s="75"/>
      <c r="G979"/>
    </row>
    <row r="980" spans="1:7">
      <c r="A980"/>
      <c r="B980" s="75"/>
      <c r="C980" s="75"/>
      <c r="D980" s="75"/>
      <c r="E980" s="75"/>
      <c r="F980" s="75"/>
      <c r="G980"/>
    </row>
    <row r="981" spans="1:7">
      <c r="A981"/>
      <c r="B981" s="75"/>
      <c r="C981" s="75"/>
      <c r="D981" s="75"/>
      <c r="E981" s="75"/>
      <c r="F981" s="75"/>
      <c r="G981"/>
    </row>
    <row r="982" spans="1:7">
      <c r="A982"/>
      <c r="B982" s="75"/>
      <c r="C982" s="75"/>
      <c r="D982" s="75"/>
      <c r="E982" s="75"/>
      <c r="F982" s="75"/>
      <c r="G982"/>
    </row>
    <row r="983" spans="1:7">
      <c r="A983"/>
      <c r="B983" s="75"/>
      <c r="C983" s="75"/>
      <c r="D983" s="75"/>
      <c r="E983" s="75"/>
      <c r="F983" s="75"/>
      <c r="G983"/>
    </row>
    <row r="984" spans="1:7">
      <c r="A984"/>
      <c r="B984" s="75"/>
      <c r="C984" s="75"/>
      <c r="D984" s="75"/>
      <c r="E984" s="75"/>
      <c r="F984" s="75"/>
      <c r="G984"/>
    </row>
    <row r="985" spans="1:7">
      <c r="A985"/>
      <c r="B985" s="75"/>
      <c r="C985" s="75"/>
      <c r="D985" s="75"/>
      <c r="E985" s="75"/>
      <c r="F985" s="75"/>
      <c r="G985"/>
    </row>
    <row r="986" spans="1:7">
      <c r="A986"/>
      <c r="B986" s="75"/>
      <c r="C986" s="75"/>
      <c r="D986" s="75"/>
      <c r="E986" s="75"/>
      <c r="F986" s="75"/>
      <c r="G986"/>
    </row>
    <row r="987" spans="1:7">
      <c r="A987"/>
      <c r="B987" s="75"/>
      <c r="C987" s="75"/>
      <c r="D987" s="75"/>
      <c r="E987" s="75"/>
      <c r="F987" s="75"/>
      <c r="G987"/>
    </row>
    <row r="988" spans="1:7">
      <c r="A988"/>
      <c r="B988" s="75"/>
      <c r="C988" s="75"/>
      <c r="D988" s="75"/>
      <c r="E988" s="75"/>
      <c r="F988" s="75"/>
      <c r="G988"/>
    </row>
    <row r="989" spans="1:7">
      <c r="A989"/>
      <c r="B989" s="75"/>
      <c r="C989" s="75"/>
      <c r="D989" s="75"/>
      <c r="E989" s="75"/>
      <c r="F989" s="75"/>
      <c r="G989"/>
    </row>
    <row r="990" spans="1:7">
      <c r="A990"/>
      <c r="B990" s="75"/>
      <c r="C990" s="75"/>
      <c r="D990" s="75"/>
      <c r="E990" s="75"/>
      <c r="F990" s="75"/>
      <c r="G990"/>
    </row>
    <row r="991" spans="1:7">
      <c r="A991"/>
      <c r="B991" s="75"/>
      <c r="C991" s="75"/>
      <c r="D991" s="75"/>
      <c r="E991" s="75"/>
      <c r="F991" s="75"/>
      <c r="G991"/>
    </row>
    <row r="992" spans="1:7">
      <c r="A992"/>
      <c r="B992" s="75"/>
      <c r="C992" s="75"/>
      <c r="D992" s="75"/>
      <c r="E992" s="75"/>
      <c r="F992" s="75"/>
      <c r="G992"/>
    </row>
    <row r="993" spans="1:7">
      <c r="A993"/>
      <c r="B993" s="75"/>
      <c r="C993" s="75"/>
      <c r="D993" s="75"/>
      <c r="E993" s="75"/>
      <c r="F993" s="75"/>
      <c r="G993"/>
    </row>
    <row r="994" spans="1:7">
      <c r="A994"/>
      <c r="B994" s="75"/>
      <c r="C994" s="75"/>
      <c r="D994" s="75"/>
      <c r="E994" s="75"/>
      <c r="F994" s="75"/>
      <c r="G994"/>
    </row>
    <row r="995" spans="1:7">
      <c r="A995"/>
      <c r="B995" s="75"/>
      <c r="C995" s="75"/>
      <c r="D995" s="75"/>
      <c r="E995" s="75"/>
      <c r="F995" s="75"/>
      <c r="G995"/>
    </row>
    <row r="996" spans="1:7">
      <c r="A996"/>
      <c r="B996" s="75"/>
      <c r="C996" s="75"/>
      <c r="D996" s="75"/>
      <c r="E996" s="75"/>
      <c r="F996" s="75"/>
      <c r="G996"/>
    </row>
    <row r="997" spans="1:7">
      <c r="A997"/>
      <c r="B997" s="75"/>
      <c r="C997" s="75"/>
      <c r="D997" s="75"/>
      <c r="E997" s="75"/>
      <c r="F997" s="75"/>
      <c r="G997"/>
    </row>
    <row r="998" spans="1:7">
      <c r="A998"/>
      <c r="B998" s="75"/>
      <c r="C998" s="75"/>
      <c r="D998" s="75"/>
      <c r="E998" s="75"/>
      <c r="F998" s="75"/>
      <c r="G998"/>
    </row>
    <row r="999" spans="1:7">
      <c r="A999"/>
      <c r="B999" s="75"/>
      <c r="C999" s="75"/>
      <c r="D999" s="75"/>
      <c r="E999" s="75"/>
      <c r="F999" s="75"/>
      <c r="G999"/>
    </row>
    <row r="1000" spans="1:7">
      <c r="A1000"/>
      <c r="B1000" s="75"/>
      <c r="C1000" s="75"/>
      <c r="D1000" s="75"/>
      <c r="E1000" s="75"/>
      <c r="F1000" s="75"/>
      <c r="G1000"/>
    </row>
    <row r="1001" spans="1:7">
      <c r="A1001"/>
      <c r="B1001" s="75"/>
      <c r="C1001" s="75"/>
      <c r="D1001" s="75"/>
      <c r="E1001" s="75"/>
      <c r="F1001" s="75"/>
      <c r="G1001"/>
    </row>
    <row r="1002" spans="1:7">
      <c r="A1002"/>
      <c r="B1002" s="75"/>
      <c r="C1002" s="75"/>
      <c r="D1002" s="75"/>
      <c r="E1002" s="75"/>
      <c r="F1002" s="75"/>
      <c r="G1002"/>
    </row>
    <row r="1003" spans="1:7">
      <c r="A1003"/>
      <c r="B1003" s="75"/>
      <c r="C1003" s="75"/>
      <c r="D1003" s="75"/>
      <c r="E1003" s="75"/>
      <c r="F1003" s="75"/>
      <c r="G1003"/>
    </row>
    <row r="1004" spans="1:7">
      <c r="A1004"/>
      <c r="B1004" s="75"/>
      <c r="C1004" s="75"/>
      <c r="D1004" s="75"/>
      <c r="E1004" s="75"/>
      <c r="F1004" s="75"/>
      <c r="G1004"/>
    </row>
    <row r="1005" spans="1:7">
      <c r="A1005"/>
      <c r="B1005" s="75"/>
      <c r="C1005" s="75"/>
      <c r="D1005" s="75"/>
      <c r="E1005" s="75"/>
      <c r="F1005" s="75"/>
      <c r="G1005"/>
    </row>
    <row r="1006" spans="1:7">
      <c r="A1006"/>
      <c r="B1006" s="75"/>
      <c r="C1006" s="75"/>
      <c r="D1006" s="75"/>
      <c r="E1006" s="75"/>
      <c r="F1006" s="75"/>
      <c r="G1006"/>
    </row>
    <row r="1007" spans="1:7">
      <c r="A1007"/>
      <c r="B1007" s="75"/>
      <c r="C1007" s="75"/>
      <c r="D1007" s="75"/>
      <c r="E1007" s="75"/>
      <c r="F1007" s="75"/>
      <c r="G1007"/>
    </row>
    <row r="1008" spans="1:7">
      <c r="A1008"/>
      <c r="B1008" s="75"/>
      <c r="C1008" s="75"/>
      <c r="D1008" s="75"/>
      <c r="E1008" s="75"/>
      <c r="F1008" s="75"/>
      <c r="G1008"/>
    </row>
    <row r="1009" spans="1:7">
      <c r="A1009"/>
      <c r="B1009" s="75"/>
      <c r="C1009" s="75"/>
      <c r="D1009" s="75"/>
      <c r="E1009" s="75"/>
      <c r="F1009" s="75"/>
      <c r="G1009"/>
    </row>
    <row r="1010" spans="1:7">
      <c r="A1010"/>
      <c r="B1010" s="75"/>
      <c r="C1010" s="75"/>
      <c r="D1010" s="75"/>
      <c r="E1010" s="75"/>
      <c r="F1010" s="75"/>
      <c r="G1010"/>
    </row>
    <row r="1011" spans="1:7">
      <c r="A1011"/>
      <c r="B1011" s="75"/>
      <c r="C1011" s="75"/>
      <c r="D1011" s="75"/>
      <c r="E1011" s="75"/>
      <c r="F1011" s="75"/>
      <c r="G1011"/>
    </row>
    <row r="1012" spans="1:7">
      <c r="A1012"/>
      <c r="B1012" s="75"/>
      <c r="C1012" s="75"/>
      <c r="D1012" s="75"/>
      <c r="E1012" s="75"/>
      <c r="F1012" s="75"/>
      <c r="G1012"/>
    </row>
    <row r="1013" spans="1:7">
      <c r="A1013"/>
      <c r="B1013" s="75"/>
      <c r="C1013" s="75"/>
      <c r="D1013" s="75"/>
      <c r="E1013" s="75"/>
      <c r="F1013" s="75"/>
      <c r="G1013"/>
    </row>
    <row r="1014" spans="1:7">
      <c r="A1014"/>
      <c r="B1014" s="75"/>
      <c r="C1014" s="75"/>
      <c r="D1014" s="75"/>
      <c r="E1014" s="75"/>
      <c r="F1014" s="75"/>
      <c r="G1014"/>
    </row>
    <row r="1015" spans="1:7">
      <c r="A1015"/>
      <c r="B1015" s="75"/>
      <c r="C1015" s="75"/>
      <c r="D1015" s="75"/>
      <c r="E1015" s="75"/>
      <c r="F1015" s="75"/>
      <c r="G1015"/>
    </row>
    <row r="1016" spans="1:7">
      <c r="A1016"/>
      <c r="B1016" s="75"/>
      <c r="C1016" s="75"/>
      <c r="D1016" s="75"/>
      <c r="E1016" s="75"/>
      <c r="F1016" s="75"/>
      <c r="G1016"/>
    </row>
    <row r="1017" spans="1:7">
      <c r="A1017"/>
      <c r="B1017" s="75"/>
      <c r="C1017" s="75"/>
      <c r="D1017" s="75"/>
      <c r="E1017" s="75"/>
      <c r="F1017" s="75"/>
      <c r="G1017"/>
    </row>
    <row r="1018" spans="1:7">
      <c r="A1018"/>
      <c r="B1018" s="75"/>
      <c r="C1018" s="75"/>
      <c r="D1018" s="75"/>
      <c r="E1018" s="75"/>
      <c r="F1018" s="75"/>
      <c r="G1018"/>
    </row>
    <row r="1019" spans="1:7">
      <c r="A1019"/>
      <c r="B1019" s="75"/>
      <c r="C1019" s="75"/>
      <c r="D1019" s="75"/>
      <c r="E1019" s="75"/>
      <c r="F1019" s="75"/>
      <c r="G1019"/>
    </row>
    <row r="1020" spans="1:7">
      <c r="A1020"/>
      <c r="B1020" s="75"/>
      <c r="C1020" s="75"/>
      <c r="D1020" s="75"/>
      <c r="E1020" s="75"/>
      <c r="F1020" s="75"/>
      <c r="G1020"/>
    </row>
    <row r="1021" spans="1:7">
      <c r="A1021"/>
      <c r="B1021" s="75"/>
      <c r="C1021" s="75"/>
      <c r="D1021" s="75"/>
      <c r="E1021" s="75"/>
      <c r="F1021" s="75"/>
      <c r="G1021"/>
    </row>
    <row r="1022" spans="1:7">
      <c r="A1022"/>
      <c r="B1022" s="75"/>
      <c r="C1022" s="75"/>
      <c r="D1022" s="75"/>
      <c r="E1022" s="75"/>
      <c r="F1022" s="75"/>
      <c r="G1022"/>
    </row>
    <row r="1023" spans="1:7">
      <c r="A1023"/>
      <c r="B1023" s="75"/>
      <c r="C1023" s="75"/>
      <c r="D1023" s="75"/>
      <c r="E1023" s="75"/>
      <c r="F1023" s="75"/>
      <c r="G1023"/>
    </row>
    <row r="1024" spans="1:7">
      <c r="A1024"/>
      <c r="B1024" s="75"/>
      <c r="C1024" s="75"/>
      <c r="D1024" s="75"/>
      <c r="E1024" s="75"/>
      <c r="F1024" s="75"/>
      <c r="G1024"/>
    </row>
    <row r="1025" spans="1:7">
      <c r="A1025"/>
      <c r="B1025" s="75"/>
      <c r="C1025" s="75"/>
      <c r="D1025" s="75"/>
      <c r="E1025" s="75"/>
      <c r="F1025" s="75"/>
      <c r="G1025"/>
    </row>
    <row r="1026" spans="1:7">
      <c r="A1026"/>
      <c r="B1026" s="75"/>
      <c r="C1026" s="75"/>
      <c r="D1026" s="75"/>
      <c r="E1026" s="75"/>
      <c r="F1026" s="75"/>
      <c r="G1026"/>
    </row>
    <row r="1027" spans="1:7">
      <c r="A1027"/>
      <c r="B1027" s="75"/>
      <c r="C1027" s="75"/>
      <c r="D1027" s="75"/>
      <c r="E1027" s="75"/>
      <c r="F1027" s="75"/>
      <c r="G1027"/>
    </row>
    <row r="1028" spans="1:7">
      <c r="A1028"/>
      <c r="B1028" s="75"/>
      <c r="C1028" s="75"/>
      <c r="D1028" s="75"/>
      <c r="E1028" s="75"/>
      <c r="F1028" s="75"/>
      <c r="G1028"/>
    </row>
    <row r="1029" spans="1:7">
      <c r="A1029"/>
      <c r="B1029" s="75"/>
      <c r="C1029" s="75"/>
      <c r="D1029" s="75"/>
      <c r="E1029" s="75"/>
      <c r="F1029" s="75"/>
      <c r="G1029"/>
    </row>
    <row r="1030" spans="1:7">
      <c r="A1030"/>
      <c r="B1030" s="75"/>
      <c r="C1030" s="75"/>
      <c r="D1030" s="75"/>
      <c r="E1030" s="75"/>
      <c r="F1030" s="75"/>
      <c r="G1030"/>
    </row>
    <row r="1031" spans="1:7">
      <c r="A1031"/>
      <c r="B1031" s="75"/>
      <c r="C1031" s="75"/>
      <c r="D1031" s="75"/>
      <c r="E1031" s="75"/>
      <c r="F1031" s="75"/>
      <c r="G1031"/>
    </row>
    <row r="1032" spans="1:7">
      <c r="A1032"/>
      <c r="B1032" s="75"/>
      <c r="C1032" s="75"/>
      <c r="D1032" s="75"/>
      <c r="E1032" s="75"/>
      <c r="F1032" s="75"/>
      <c r="G1032"/>
    </row>
    <row r="1033" spans="1:7">
      <c r="A1033"/>
      <c r="B1033" s="75"/>
      <c r="C1033" s="75"/>
      <c r="D1033" s="75"/>
      <c r="E1033" s="75"/>
      <c r="F1033" s="75"/>
      <c r="G1033"/>
    </row>
    <row r="1034" spans="1:7">
      <c r="A1034"/>
      <c r="B1034" s="75"/>
      <c r="C1034" s="75"/>
      <c r="D1034" s="75"/>
      <c r="E1034" s="75"/>
      <c r="F1034" s="75"/>
      <c r="G1034"/>
    </row>
    <row r="1035" spans="1:7">
      <c r="A1035"/>
      <c r="B1035" s="75"/>
      <c r="C1035" s="75"/>
      <c r="D1035" s="75"/>
      <c r="E1035" s="75"/>
      <c r="F1035" s="75"/>
      <c r="G1035"/>
    </row>
    <row r="1036" spans="1:7">
      <c r="A1036"/>
      <c r="B1036" s="75"/>
      <c r="C1036" s="75"/>
      <c r="D1036" s="75"/>
      <c r="E1036" s="75"/>
      <c r="F1036" s="75"/>
      <c r="G1036"/>
    </row>
    <row r="1037" spans="1:7">
      <c r="A1037"/>
      <c r="B1037" s="75"/>
      <c r="C1037" s="75"/>
      <c r="D1037" s="75"/>
      <c r="E1037" s="75"/>
      <c r="F1037" s="75"/>
      <c r="G1037"/>
    </row>
    <row r="1038" spans="1:7">
      <c r="A1038"/>
      <c r="B1038" s="75"/>
      <c r="C1038" s="75"/>
      <c r="D1038" s="75"/>
      <c r="E1038" s="75"/>
      <c r="F1038" s="75"/>
      <c r="G1038"/>
    </row>
    <row r="1039" spans="1:7">
      <c r="A1039"/>
      <c r="B1039" s="75"/>
      <c r="C1039" s="75"/>
      <c r="D1039" s="75"/>
      <c r="E1039" s="75"/>
      <c r="F1039" s="75"/>
      <c r="G1039"/>
    </row>
    <row r="1040" spans="1:7">
      <c r="A1040"/>
      <c r="B1040" s="75"/>
      <c r="C1040" s="75"/>
      <c r="D1040" s="75"/>
      <c r="E1040" s="75"/>
      <c r="F1040" s="75"/>
      <c r="G1040"/>
    </row>
    <row r="1041" spans="1:7">
      <c r="A1041"/>
      <c r="B1041" s="75"/>
      <c r="C1041" s="75"/>
      <c r="D1041" s="75"/>
      <c r="E1041" s="75"/>
      <c r="F1041" s="75"/>
      <c r="G1041"/>
    </row>
    <row r="1042" spans="1:7">
      <c r="A1042"/>
      <c r="B1042" s="75"/>
      <c r="C1042" s="75"/>
      <c r="D1042" s="75"/>
      <c r="E1042" s="75"/>
      <c r="F1042" s="75"/>
      <c r="G1042"/>
    </row>
    <row r="1043" spans="1:7">
      <c r="A1043"/>
      <c r="B1043" s="75"/>
      <c r="C1043" s="75"/>
      <c r="D1043" s="75"/>
      <c r="E1043" s="75"/>
      <c r="F1043" s="75"/>
      <c r="G1043"/>
    </row>
    <row r="1044" spans="1:7">
      <c r="A1044"/>
      <c r="B1044" s="75"/>
      <c r="C1044" s="75"/>
      <c r="D1044" s="75"/>
      <c r="E1044" s="75"/>
      <c r="F1044" s="75"/>
      <c r="G1044"/>
    </row>
    <row r="1045" spans="1:7">
      <c r="A1045"/>
      <c r="B1045" s="75"/>
      <c r="C1045" s="75"/>
      <c r="D1045" s="75"/>
      <c r="E1045" s="75"/>
      <c r="F1045" s="75"/>
      <c r="G1045"/>
    </row>
    <row r="1046" spans="1:7">
      <c r="A1046"/>
      <c r="B1046" s="75"/>
      <c r="C1046" s="75"/>
      <c r="D1046" s="75"/>
      <c r="E1046" s="75"/>
      <c r="F1046" s="75"/>
      <c r="G1046"/>
    </row>
    <row r="1047" spans="1:7">
      <c r="A1047"/>
      <c r="B1047" s="75"/>
      <c r="C1047" s="75"/>
      <c r="D1047" s="75"/>
      <c r="E1047" s="75"/>
      <c r="F1047" s="75"/>
      <c r="G1047"/>
    </row>
    <row r="1048" spans="1:7">
      <c r="A1048"/>
      <c r="B1048" s="75"/>
      <c r="C1048" s="75"/>
      <c r="D1048" s="75"/>
      <c r="E1048" s="75"/>
      <c r="F1048" s="75"/>
      <c r="G1048"/>
    </row>
    <row r="1049" spans="1:7">
      <c r="A1049"/>
      <c r="B1049" s="75"/>
      <c r="C1049" s="75"/>
      <c r="D1049" s="75"/>
      <c r="E1049" s="75"/>
      <c r="F1049" s="75"/>
      <c r="G1049"/>
    </row>
    <row r="1050" spans="1:7">
      <c r="A1050"/>
      <c r="B1050" s="75"/>
      <c r="C1050" s="75"/>
      <c r="D1050" s="75"/>
      <c r="E1050" s="75"/>
      <c r="F1050" s="75"/>
      <c r="G1050"/>
    </row>
    <row r="1051" spans="1:7">
      <c r="A1051"/>
      <c r="B1051" s="75"/>
      <c r="C1051" s="75"/>
      <c r="D1051" s="75"/>
      <c r="E1051" s="75"/>
      <c r="F1051" s="75"/>
      <c r="G1051"/>
    </row>
    <row r="1052" spans="1:7">
      <c r="A1052"/>
      <c r="B1052" s="75"/>
      <c r="C1052" s="75"/>
      <c r="D1052" s="75"/>
      <c r="E1052" s="75"/>
      <c r="F1052" s="75"/>
      <c r="G1052"/>
    </row>
    <row r="1053" spans="1:7">
      <c r="A1053"/>
      <c r="B1053" s="75"/>
      <c r="C1053" s="75"/>
      <c r="D1053" s="75"/>
      <c r="E1053" s="75"/>
      <c r="F1053" s="75"/>
      <c r="G1053"/>
    </row>
    <row r="1054" spans="1:7">
      <c r="A1054"/>
      <c r="B1054" s="75"/>
      <c r="C1054" s="75"/>
      <c r="D1054" s="75"/>
      <c r="E1054" s="75"/>
      <c r="F1054" s="75"/>
      <c r="G1054"/>
    </row>
    <row r="1055" spans="1:7">
      <c r="A1055"/>
      <c r="B1055" s="75"/>
      <c r="C1055" s="75"/>
      <c r="D1055" s="75"/>
      <c r="E1055" s="75"/>
      <c r="F1055" s="75"/>
      <c r="G1055"/>
    </row>
    <row r="1056" spans="1:7">
      <c r="A1056"/>
      <c r="B1056" s="75"/>
      <c r="C1056" s="75"/>
      <c r="D1056" s="75"/>
      <c r="E1056" s="75"/>
      <c r="F1056" s="75"/>
      <c r="G1056"/>
    </row>
    <row r="1057" spans="1:7">
      <c r="A1057"/>
      <c r="B1057" s="75"/>
      <c r="C1057" s="75"/>
      <c r="D1057" s="75"/>
      <c r="E1057" s="75"/>
      <c r="F1057" s="75"/>
      <c r="G1057"/>
    </row>
    <row r="1058" spans="1:7">
      <c r="A1058"/>
      <c r="B1058" s="75"/>
      <c r="C1058" s="75"/>
      <c r="D1058" s="75"/>
      <c r="E1058" s="75"/>
      <c r="F1058" s="75"/>
      <c r="G1058"/>
    </row>
    <row r="1059" spans="1:7">
      <c r="A1059"/>
      <c r="B1059" s="75"/>
      <c r="C1059" s="75"/>
      <c r="D1059" s="75"/>
      <c r="E1059" s="75"/>
      <c r="F1059" s="75"/>
      <c r="G1059"/>
    </row>
    <row r="1060" spans="1:7">
      <c r="A1060"/>
      <c r="B1060" s="75"/>
      <c r="C1060" s="75"/>
      <c r="D1060" s="75"/>
      <c r="E1060" s="75"/>
      <c r="F1060" s="75"/>
      <c r="G1060"/>
    </row>
    <row r="1061" spans="1:7">
      <c r="A1061"/>
      <c r="B1061" s="75"/>
      <c r="C1061" s="75"/>
      <c r="D1061" s="75"/>
      <c r="E1061" s="75"/>
      <c r="F1061" s="75"/>
      <c r="G1061"/>
    </row>
    <row r="1062" spans="1:7">
      <c r="A1062"/>
      <c r="B1062" s="75"/>
      <c r="C1062" s="75"/>
      <c r="D1062" s="75"/>
      <c r="E1062" s="75"/>
      <c r="F1062" s="75"/>
      <c r="G1062"/>
    </row>
    <row r="1063" spans="1:7">
      <c r="A1063"/>
      <c r="B1063" s="75"/>
      <c r="C1063" s="75"/>
      <c r="D1063" s="75"/>
      <c r="E1063" s="75"/>
      <c r="F1063" s="75"/>
      <c r="G1063"/>
    </row>
    <row r="1064" spans="1:7">
      <c r="A1064"/>
      <c r="B1064" s="75"/>
      <c r="C1064" s="75"/>
      <c r="D1064" s="75"/>
      <c r="E1064" s="75"/>
      <c r="F1064" s="75"/>
      <c r="G1064"/>
    </row>
    <row r="1065" spans="1:7">
      <c r="A1065"/>
      <c r="B1065" s="75"/>
      <c r="C1065" s="75"/>
      <c r="D1065" s="75"/>
      <c r="E1065" s="75"/>
      <c r="F1065" s="75"/>
      <c r="G1065"/>
    </row>
    <row r="1066" spans="1:7">
      <c r="A1066"/>
      <c r="B1066" s="75"/>
      <c r="C1066" s="75"/>
      <c r="D1066" s="75"/>
      <c r="E1066" s="75"/>
      <c r="F1066" s="75"/>
      <c r="G1066"/>
    </row>
    <row r="1067" spans="1:7">
      <c r="A1067"/>
      <c r="B1067" s="75"/>
      <c r="C1067" s="75"/>
      <c r="D1067" s="75"/>
      <c r="E1067" s="75"/>
      <c r="F1067" s="75"/>
      <c r="G1067"/>
    </row>
    <row r="1068" spans="1:7">
      <c r="A1068"/>
      <c r="B1068" s="75"/>
      <c r="C1068" s="75"/>
      <c r="D1068" s="75"/>
      <c r="E1068" s="75"/>
      <c r="F1068" s="75"/>
      <c r="G1068"/>
    </row>
    <row r="1069" spans="1:7">
      <c r="A1069"/>
      <c r="B1069" s="75"/>
      <c r="C1069" s="75"/>
      <c r="D1069" s="75"/>
      <c r="E1069" s="75"/>
      <c r="F1069" s="75"/>
      <c r="G1069"/>
    </row>
    <row r="1070" spans="1:7">
      <c r="A1070"/>
      <c r="B1070" s="75"/>
      <c r="C1070" s="75"/>
      <c r="D1070" s="75"/>
      <c r="E1070" s="75"/>
      <c r="F1070" s="75"/>
      <c r="G1070"/>
    </row>
    <row r="1071" spans="1:7">
      <c r="A1071"/>
      <c r="B1071" s="75"/>
      <c r="C1071" s="75"/>
      <c r="D1071" s="75"/>
      <c r="E1071" s="75"/>
      <c r="F1071" s="75"/>
      <c r="G1071"/>
    </row>
    <row r="1072" spans="1:7">
      <c r="A1072"/>
      <c r="B1072" s="75"/>
      <c r="C1072" s="75"/>
      <c r="D1072" s="75"/>
      <c r="E1072" s="75"/>
      <c r="F1072" s="75"/>
      <c r="G1072"/>
    </row>
    <row r="1073" spans="1:7">
      <c r="A1073"/>
      <c r="B1073" s="75"/>
      <c r="C1073" s="75"/>
      <c r="D1073" s="75"/>
      <c r="E1073" s="75"/>
      <c r="F1073" s="75"/>
      <c r="G1073"/>
    </row>
    <row r="1074" spans="1:7">
      <c r="A1074"/>
      <c r="B1074" s="75"/>
      <c r="C1074" s="75"/>
      <c r="D1074" s="75"/>
      <c r="E1074" s="75"/>
      <c r="F1074" s="75"/>
      <c r="G1074"/>
    </row>
    <row r="1075" spans="1:7">
      <c r="A1075"/>
      <c r="B1075" s="75"/>
      <c r="C1075" s="75"/>
      <c r="D1075" s="75"/>
      <c r="E1075" s="75"/>
      <c r="F1075" s="75"/>
      <c r="G1075"/>
    </row>
    <row r="1076" spans="1:7">
      <c r="A1076"/>
      <c r="B1076" s="75"/>
      <c r="C1076" s="75"/>
      <c r="D1076" s="75"/>
      <c r="E1076" s="75"/>
      <c r="F1076" s="75"/>
      <c r="G1076"/>
    </row>
    <row r="1077" spans="1:7">
      <c r="A1077"/>
      <c r="B1077" s="75"/>
      <c r="C1077" s="75"/>
      <c r="D1077" s="75"/>
      <c r="E1077" s="75"/>
      <c r="F1077" s="75"/>
      <c r="G1077"/>
    </row>
    <row r="1078" spans="1:7">
      <c r="A1078"/>
      <c r="B1078" s="75"/>
      <c r="C1078" s="75"/>
      <c r="D1078" s="75"/>
      <c r="E1078" s="75"/>
      <c r="F1078" s="75"/>
      <c r="G1078"/>
    </row>
    <row r="1079" spans="1:7">
      <c r="A1079"/>
      <c r="B1079" s="75"/>
      <c r="C1079" s="75"/>
      <c r="D1079" s="75"/>
      <c r="E1079" s="75"/>
      <c r="F1079" s="75"/>
      <c r="G1079"/>
    </row>
    <row r="1080" spans="1:7">
      <c r="A1080"/>
      <c r="B1080" s="75"/>
      <c r="C1080" s="75"/>
      <c r="D1080" s="75"/>
      <c r="E1080" s="75"/>
      <c r="F1080" s="75"/>
      <c r="G1080"/>
    </row>
    <row r="1081" spans="1:7">
      <c r="A1081"/>
      <c r="B1081" s="75"/>
      <c r="C1081" s="75"/>
      <c r="D1081" s="75"/>
      <c r="E1081" s="75"/>
      <c r="F1081" s="75"/>
      <c r="G1081"/>
    </row>
    <row r="1082" spans="1:7">
      <c r="A1082"/>
      <c r="B1082" s="75"/>
      <c r="C1082" s="75"/>
      <c r="D1082" s="75"/>
      <c r="E1082" s="75"/>
      <c r="F1082" s="75"/>
      <c r="G1082"/>
    </row>
    <row r="1083" spans="1:7">
      <c r="A1083"/>
      <c r="B1083" s="75"/>
      <c r="C1083" s="75"/>
      <c r="D1083" s="75"/>
      <c r="E1083" s="75"/>
      <c r="F1083" s="75"/>
      <c r="G1083"/>
    </row>
    <row r="1084" spans="1:7">
      <c r="A1084"/>
      <c r="B1084" s="75"/>
      <c r="C1084" s="75"/>
      <c r="D1084" s="75"/>
      <c r="E1084" s="75"/>
      <c r="F1084" s="75"/>
      <c r="G1084"/>
    </row>
    <row r="1085" spans="1:7">
      <c r="A1085"/>
      <c r="B1085" s="75"/>
      <c r="C1085" s="75"/>
      <c r="D1085" s="75"/>
      <c r="E1085" s="75"/>
      <c r="F1085" s="75"/>
      <c r="G1085"/>
    </row>
    <row r="1086" spans="1:7">
      <c r="A1086"/>
      <c r="B1086" s="75"/>
      <c r="C1086" s="75"/>
      <c r="D1086" s="75"/>
      <c r="E1086" s="75"/>
      <c r="F1086" s="75"/>
      <c r="G1086"/>
    </row>
    <row r="1087" spans="1:7">
      <c r="A1087"/>
      <c r="B1087" s="75"/>
      <c r="C1087" s="75"/>
      <c r="D1087" s="75"/>
      <c r="E1087" s="75"/>
      <c r="F1087" s="75"/>
      <c r="G1087"/>
    </row>
    <row r="1088" spans="1:7">
      <c r="A1088"/>
      <c r="B1088" s="75"/>
      <c r="C1088" s="75"/>
      <c r="D1088" s="75"/>
      <c r="E1088" s="75"/>
      <c r="F1088" s="75"/>
      <c r="G1088"/>
    </row>
    <row r="1089" spans="1:7">
      <c r="A1089"/>
      <c r="B1089" s="75"/>
      <c r="C1089" s="75"/>
      <c r="D1089" s="75"/>
      <c r="E1089" s="75"/>
      <c r="F1089" s="75"/>
      <c r="G1089"/>
    </row>
    <row r="1090" spans="1:7">
      <c r="A1090"/>
      <c r="B1090" s="75"/>
      <c r="C1090" s="75"/>
      <c r="D1090" s="75"/>
      <c r="E1090" s="75"/>
      <c r="F1090" s="75"/>
      <c r="G1090"/>
    </row>
    <row r="1091" spans="1:7">
      <c r="A1091"/>
      <c r="B1091" s="75"/>
      <c r="C1091" s="75"/>
      <c r="D1091" s="75"/>
      <c r="E1091" s="75"/>
      <c r="F1091" s="75"/>
      <c r="G1091"/>
    </row>
    <row r="1092" spans="1:7">
      <c r="A1092"/>
      <c r="B1092" s="75"/>
      <c r="C1092" s="75"/>
      <c r="D1092" s="75"/>
      <c r="E1092" s="75"/>
      <c r="F1092" s="75"/>
      <c r="G1092"/>
    </row>
    <row r="1093" spans="1:7">
      <c r="A1093"/>
      <c r="B1093" s="75"/>
      <c r="C1093" s="75"/>
      <c r="D1093" s="75"/>
      <c r="E1093" s="75"/>
      <c r="F1093" s="75"/>
      <c r="G1093"/>
    </row>
    <row r="1094" spans="1:7">
      <c r="A1094"/>
      <c r="B1094" s="75"/>
      <c r="C1094" s="75"/>
      <c r="D1094" s="75"/>
      <c r="E1094" s="75"/>
      <c r="F1094" s="75"/>
      <c r="G1094"/>
    </row>
    <row r="1095" spans="1:7">
      <c r="A1095"/>
      <c r="B1095" s="75"/>
      <c r="C1095" s="75"/>
      <c r="D1095" s="75"/>
      <c r="E1095" s="75"/>
      <c r="F1095" s="75"/>
      <c r="G1095"/>
    </row>
    <row r="1096" spans="1:7">
      <c r="A1096"/>
      <c r="B1096" s="75"/>
      <c r="C1096" s="75"/>
      <c r="D1096" s="75"/>
      <c r="E1096" s="75"/>
      <c r="F1096" s="75"/>
      <c r="G1096"/>
    </row>
    <row r="1097" spans="1:7">
      <c r="A1097"/>
      <c r="B1097" s="75"/>
      <c r="C1097" s="75"/>
      <c r="D1097" s="75"/>
      <c r="E1097" s="75"/>
      <c r="F1097" s="75"/>
      <c r="G1097"/>
    </row>
    <row r="1098" spans="1:7">
      <c r="A1098"/>
      <c r="B1098" s="75"/>
      <c r="C1098" s="75"/>
      <c r="D1098" s="75"/>
      <c r="E1098" s="75"/>
      <c r="F1098" s="75"/>
      <c r="G1098"/>
    </row>
    <row r="1099" spans="1:7">
      <c r="A1099"/>
      <c r="B1099" s="75"/>
      <c r="C1099" s="75"/>
      <c r="D1099" s="75"/>
      <c r="E1099" s="75"/>
      <c r="F1099" s="75"/>
      <c r="G1099"/>
    </row>
    <row r="1100" spans="1:7">
      <c r="A1100"/>
      <c r="B1100" s="75"/>
      <c r="C1100" s="75"/>
      <c r="D1100" s="75"/>
      <c r="E1100" s="75"/>
      <c r="F1100" s="75"/>
      <c r="G1100"/>
    </row>
    <row r="1101" spans="1:7">
      <c r="A1101"/>
      <c r="B1101" s="75"/>
      <c r="C1101" s="75"/>
      <c r="D1101" s="75"/>
      <c r="E1101" s="75"/>
      <c r="F1101" s="75"/>
      <c r="G1101"/>
    </row>
    <row r="1102" spans="1:7">
      <c r="A1102"/>
      <c r="B1102" s="75"/>
      <c r="C1102" s="75"/>
      <c r="D1102" s="75"/>
      <c r="E1102" s="75"/>
      <c r="F1102" s="75"/>
      <c r="G1102"/>
    </row>
    <row r="1103" spans="1:7">
      <c r="A1103"/>
      <c r="B1103" s="75"/>
      <c r="C1103" s="75"/>
      <c r="D1103" s="75"/>
      <c r="E1103" s="75"/>
      <c r="F1103" s="75"/>
      <c r="G1103"/>
    </row>
    <row r="1104" spans="1:7">
      <c r="A1104"/>
      <c r="B1104" s="75"/>
      <c r="C1104" s="75"/>
      <c r="D1104" s="75"/>
      <c r="E1104" s="75"/>
      <c r="F1104" s="75"/>
      <c r="G1104"/>
    </row>
    <row r="1105" spans="1:7">
      <c r="A1105"/>
      <c r="B1105" s="75"/>
      <c r="C1105" s="75"/>
      <c r="D1105" s="75"/>
      <c r="E1105" s="75"/>
      <c r="F1105" s="75"/>
      <c r="G1105"/>
    </row>
    <row r="1106" spans="1:7">
      <c r="A1106"/>
      <c r="B1106" s="75"/>
      <c r="C1106" s="75"/>
      <c r="D1106" s="75"/>
      <c r="E1106" s="75"/>
      <c r="F1106" s="75"/>
      <c r="G1106"/>
    </row>
    <row r="1107" spans="1:7">
      <c r="A1107"/>
      <c r="B1107" s="75"/>
      <c r="C1107" s="75"/>
      <c r="D1107" s="75"/>
      <c r="E1107" s="75"/>
      <c r="F1107" s="75"/>
      <c r="G1107"/>
    </row>
    <row r="1108" spans="1:7">
      <c r="A1108"/>
      <c r="B1108" s="75"/>
      <c r="C1108" s="75"/>
      <c r="D1108" s="75"/>
      <c r="E1108" s="75"/>
      <c r="F1108" s="75"/>
      <c r="G1108"/>
    </row>
    <row r="1109" spans="1:7">
      <c r="A1109"/>
      <c r="B1109" s="75"/>
      <c r="C1109" s="75"/>
      <c r="D1109" s="75"/>
      <c r="E1109" s="75"/>
      <c r="F1109" s="75"/>
      <c r="G1109"/>
    </row>
    <row r="1110" spans="1:7">
      <c r="A1110"/>
      <c r="B1110" s="75"/>
      <c r="C1110" s="75"/>
      <c r="D1110" s="75"/>
      <c r="E1110" s="75"/>
      <c r="F1110" s="75"/>
      <c r="G1110"/>
    </row>
    <row r="1111" spans="1:7">
      <c r="A1111"/>
      <c r="B1111" s="75"/>
      <c r="C1111" s="75"/>
      <c r="D1111" s="75"/>
      <c r="E1111" s="75"/>
      <c r="F1111" s="75"/>
      <c r="G1111"/>
    </row>
    <row r="1112" spans="1:7">
      <c r="A1112"/>
      <c r="B1112" s="75"/>
      <c r="C1112" s="75"/>
      <c r="D1112" s="75"/>
      <c r="E1112" s="75"/>
      <c r="F1112" s="75"/>
      <c r="G1112"/>
    </row>
    <row r="1113" spans="1:7">
      <c r="A1113"/>
      <c r="B1113" s="75"/>
      <c r="C1113" s="75"/>
      <c r="D1113" s="75"/>
      <c r="E1113" s="75"/>
      <c r="F1113" s="75"/>
      <c r="G1113"/>
    </row>
    <row r="1114" spans="1:7">
      <c r="A1114"/>
      <c r="B1114" s="75"/>
      <c r="C1114" s="75"/>
      <c r="D1114" s="75"/>
      <c r="E1114" s="75"/>
      <c r="F1114" s="75"/>
      <c r="G1114"/>
    </row>
    <row r="1115" spans="1:7">
      <c r="A1115"/>
      <c r="B1115" s="75"/>
      <c r="C1115" s="75"/>
      <c r="D1115" s="75"/>
      <c r="E1115" s="75"/>
      <c r="F1115" s="75"/>
      <c r="G1115"/>
    </row>
    <row r="1116" spans="1:7">
      <c r="A1116"/>
      <c r="B1116" s="75"/>
      <c r="C1116" s="75"/>
      <c r="D1116" s="75"/>
      <c r="E1116" s="75"/>
      <c r="F1116" s="75"/>
      <c r="G1116"/>
    </row>
    <row r="1117" spans="1:7">
      <c r="A1117"/>
      <c r="B1117" s="75"/>
      <c r="C1117" s="75"/>
      <c r="D1117" s="75"/>
      <c r="E1117" s="75"/>
      <c r="F1117" s="75"/>
      <c r="G1117"/>
    </row>
    <row r="1118" spans="1:7">
      <c r="A1118"/>
      <c r="B1118" s="75"/>
      <c r="C1118" s="75"/>
      <c r="D1118" s="75"/>
      <c r="E1118" s="75"/>
      <c r="F1118" s="75"/>
      <c r="G1118"/>
    </row>
    <row r="1119" spans="1:7">
      <c r="A1119"/>
      <c r="B1119" s="75"/>
      <c r="C1119" s="75"/>
      <c r="D1119" s="75"/>
      <c r="E1119" s="75"/>
      <c r="F1119" s="75"/>
      <c r="G1119"/>
    </row>
    <row r="1120" spans="1:7">
      <c r="A1120"/>
      <c r="B1120" s="75"/>
      <c r="C1120" s="75"/>
      <c r="D1120" s="75"/>
      <c r="E1120" s="75"/>
      <c r="F1120" s="75"/>
      <c r="G1120"/>
    </row>
    <row r="1121" spans="1:7">
      <c r="A1121"/>
      <c r="B1121" s="75"/>
      <c r="C1121" s="75"/>
      <c r="D1121" s="75"/>
      <c r="E1121" s="75"/>
      <c r="F1121" s="75"/>
      <c r="G1121"/>
    </row>
    <row r="1122" spans="1:7">
      <c r="A1122"/>
      <c r="B1122" s="75"/>
      <c r="C1122" s="75"/>
      <c r="D1122" s="75"/>
      <c r="E1122" s="75"/>
      <c r="F1122" s="75"/>
      <c r="G1122"/>
    </row>
    <row r="1123" spans="1:7">
      <c r="A1123"/>
      <c r="B1123" s="75"/>
      <c r="C1123" s="75"/>
      <c r="D1123" s="75"/>
      <c r="E1123" s="75"/>
      <c r="F1123" s="75"/>
      <c r="G1123"/>
    </row>
    <row r="1124" spans="1:7">
      <c r="A1124"/>
      <c r="B1124" s="75"/>
      <c r="C1124" s="75"/>
      <c r="D1124" s="75"/>
      <c r="E1124" s="75"/>
      <c r="F1124" s="75"/>
      <c r="G1124"/>
    </row>
    <row r="1125" spans="1:7">
      <c r="A1125"/>
      <c r="B1125" s="75"/>
      <c r="C1125" s="75"/>
      <c r="D1125" s="75"/>
      <c r="E1125" s="75"/>
      <c r="F1125" s="75"/>
      <c r="G1125"/>
    </row>
    <row r="1126" spans="1:7">
      <c r="A1126"/>
      <c r="B1126" s="75"/>
      <c r="C1126" s="75"/>
      <c r="D1126" s="75"/>
      <c r="E1126" s="75"/>
      <c r="F1126" s="75"/>
      <c r="G1126"/>
    </row>
    <row r="1127" spans="1:7">
      <c r="A1127"/>
      <c r="B1127" s="75"/>
      <c r="C1127" s="75"/>
      <c r="D1127" s="75"/>
      <c r="E1127" s="75"/>
      <c r="F1127" s="75"/>
      <c r="G1127"/>
    </row>
    <row r="1128" spans="1:7">
      <c r="A1128"/>
      <c r="B1128" s="75"/>
      <c r="C1128" s="75"/>
      <c r="D1128" s="75"/>
      <c r="E1128" s="75"/>
      <c r="F1128" s="75"/>
      <c r="G1128"/>
    </row>
    <row r="1129" spans="1:7">
      <c r="A1129"/>
      <c r="B1129" s="75"/>
      <c r="C1129" s="75"/>
      <c r="D1129" s="75"/>
      <c r="E1129" s="75"/>
      <c r="F1129" s="75"/>
      <c r="G1129"/>
    </row>
    <row r="1130" spans="1:7">
      <c r="A1130"/>
      <c r="B1130" s="75"/>
      <c r="C1130" s="75"/>
      <c r="D1130" s="75"/>
      <c r="E1130" s="75"/>
      <c r="F1130" s="75"/>
      <c r="G1130"/>
    </row>
    <row r="1131" spans="1:7">
      <c r="A1131"/>
      <c r="B1131" s="75"/>
      <c r="C1131" s="75"/>
      <c r="D1131" s="75"/>
      <c r="E1131" s="75"/>
      <c r="F1131" s="75"/>
      <c r="G1131"/>
    </row>
    <row r="1132" spans="1:7">
      <c r="A1132"/>
      <c r="B1132" s="75"/>
      <c r="C1132" s="75"/>
      <c r="D1132" s="75"/>
      <c r="E1132" s="75"/>
      <c r="F1132" s="75"/>
      <c r="G1132"/>
    </row>
    <row r="1133" spans="1:7">
      <c r="A1133"/>
      <c r="B1133" s="75"/>
      <c r="C1133" s="75"/>
      <c r="D1133" s="75"/>
      <c r="E1133" s="75"/>
      <c r="F1133" s="75"/>
      <c r="G1133"/>
    </row>
    <row r="1134" spans="1:7">
      <c r="A1134"/>
      <c r="B1134" s="75"/>
      <c r="C1134" s="75"/>
      <c r="D1134" s="75"/>
      <c r="E1134" s="75"/>
      <c r="F1134" s="75"/>
      <c r="G1134"/>
    </row>
    <row r="1135" spans="1:7">
      <c r="A1135"/>
      <c r="B1135" s="75"/>
      <c r="C1135" s="75"/>
      <c r="D1135" s="75"/>
      <c r="E1135" s="75"/>
      <c r="F1135" s="75"/>
      <c r="G1135"/>
    </row>
    <row r="1136" spans="1:7">
      <c r="A1136"/>
      <c r="B1136" s="75"/>
      <c r="C1136" s="75"/>
      <c r="D1136" s="75"/>
      <c r="E1136" s="75"/>
      <c r="F1136" s="75"/>
      <c r="G1136"/>
    </row>
    <row r="1137" spans="1:7">
      <c r="A1137"/>
      <c r="B1137" s="75"/>
      <c r="C1137" s="75"/>
      <c r="D1137" s="75"/>
      <c r="E1137" s="75"/>
      <c r="F1137" s="75"/>
      <c r="G1137"/>
    </row>
    <row r="1138" spans="1:7">
      <c r="A1138"/>
      <c r="B1138" s="75"/>
      <c r="C1138" s="75"/>
      <c r="D1138" s="75"/>
      <c r="E1138" s="75"/>
      <c r="F1138" s="75"/>
      <c r="G1138"/>
    </row>
    <row r="1139" spans="1:7">
      <c r="A1139"/>
      <c r="B1139" s="75"/>
      <c r="C1139" s="75"/>
      <c r="D1139" s="75"/>
      <c r="E1139" s="75"/>
      <c r="F1139" s="75"/>
      <c r="G1139"/>
    </row>
    <row r="1140" spans="1:7">
      <c r="A1140"/>
      <c r="B1140" s="75"/>
      <c r="C1140" s="75"/>
      <c r="D1140" s="75"/>
      <c r="E1140" s="75"/>
      <c r="F1140" s="75"/>
      <c r="G1140"/>
    </row>
    <row r="1141" spans="1:7">
      <c r="A1141"/>
      <c r="B1141" s="75"/>
      <c r="C1141" s="75"/>
      <c r="D1141" s="75"/>
      <c r="E1141" s="75"/>
      <c r="F1141" s="75"/>
      <c r="G1141"/>
    </row>
    <row r="1142" spans="1:7">
      <c r="A1142"/>
      <c r="B1142" s="75"/>
      <c r="C1142" s="75"/>
      <c r="D1142" s="75"/>
      <c r="E1142" s="75"/>
      <c r="F1142" s="75"/>
      <c r="G1142"/>
    </row>
    <row r="1143" spans="1:7">
      <c r="A1143"/>
      <c r="B1143" s="75"/>
      <c r="C1143" s="75"/>
      <c r="D1143" s="75"/>
      <c r="E1143" s="75"/>
      <c r="F1143" s="75"/>
      <c r="G1143"/>
    </row>
    <row r="1144" spans="1:7">
      <c r="A1144"/>
      <c r="B1144" s="75"/>
      <c r="C1144" s="75"/>
      <c r="D1144" s="75"/>
      <c r="E1144" s="75"/>
      <c r="F1144" s="75"/>
      <c r="G1144"/>
    </row>
    <row r="1145" spans="1:7">
      <c r="A1145"/>
      <c r="B1145" s="75"/>
      <c r="C1145" s="75"/>
      <c r="D1145" s="75"/>
      <c r="E1145" s="75"/>
      <c r="F1145" s="75"/>
      <c r="G1145"/>
    </row>
    <row r="1146" spans="1:7">
      <c r="A1146"/>
      <c r="B1146" s="75"/>
      <c r="C1146" s="75"/>
      <c r="D1146" s="75"/>
      <c r="E1146" s="75"/>
      <c r="F1146" s="75"/>
      <c r="G1146"/>
    </row>
    <row r="1147" spans="1:7">
      <c r="A1147"/>
      <c r="B1147" s="75"/>
      <c r="C1147" s="75"/>
      <c r="D1147" s="75"/>
      <c r="E1147" s="75"/>
      <c r="F1147" s="75"/>
      <c r="G1147"/>
    </row>
    <row r="1148" spans="1:7">
      <c r="A1148"/>
      <c r="B1148" s="75"/>
      <c r="C1148" s="75"/>
      <c r="D1148" s="75"/>
      <c r="E1148" s="75"/>
      <c r="F1148" s="75"/>
      <c r="G1148"/>
    </row>
    <row r="1149" spans="1:7">
      <c r="A1149"/>
      <c r="B1149" s="75"/>
      <c r="C1149" s="75"/>
      <c r="D1149" s="75"/>
      <c r="E1149" s="75"/>
      <c r="F1149" s="75"/>
      <c r="G1149"/>
    </row>
    <row r="1150" spans="1:7">
      <c r="A1150"/>
      <c r="B1150" s="75"/>
      <c r="C1150" s="75"/>
      <c r="D1150" s="75"/>
      <c r="E1150" s="75"/>
      <c r="F1150" s="75"/>
      <c r="G1150"/>
    </row>
    <row r="1151" spans="1:7">
      <c r="A1151"/>
      <c r="B1151" s="75"/>
      <c r="C1151" s="75"/>
      <c r="D1151" s="75"/>
      <c r="E1151" s="75"/>
      <c r="F1151" s="75"/>
      <c r="G1151"/>
    </row>
    <row r="1152" spans="1:7">
      <c r="A1152"/>
      <c r="B1152" s="75"/>
      <c r="C1152" s="75"/>
      <c r="D1152" s="75"/>
      <c r="E1152" s="75"/>
      <c r="F1152" s="75"/>
      <c r="G1152"/>
    </row>
    <row r="1153" spans="1:7">
      <c r="A1153"/>
      <c r="B1153" s="75"/>
      <c r="C1153" s="75"/>
      <c r="D1153" s="75"/>
      <c r="E1153" s="75"/>
      <c r="F1153" s="75"/>
      <c r="G1153"/>
    </row>
    <row r="1154" spans="1:7">
      <c r="A1154"/>
      <c r="B1154" s="75"/>
      <c r="C1154" s="75"/>
      <c r="D1154" s="75"/>
      <c r="E1154" s="75"/>
      <c r="F1154" s="75"/>
      <c r="G1154"/>
    </row>
    <row r="1155" spans="1:7">
      <c r="A1155"/>
      <c r="B1155" s="75"/>
      <c r="C1155" s="75"/>
      <c r="D1155" s="75"/>
      <c r="E1155" s="75"/>
      <c r="F1155" s="75"/>
      <c r="G1155"/>
    </row>
    <row r="1156" spans="1:7">
      <c r="A1156"/>
      <c r="B1156" s="75"/>
      <c r="C1156" s="75"/>
      <c r="D1156" s="75"/>
      <c r="E1156" s="75"/>
      <c r="F1156" s="75"/>
      <c r="G1156"/>
    </row>
    <row r="1157" spans="1:7">
      <c r="A1157"/>
      <c r="B1157" s="75"/>
      <c r="C1157" s="75"/>
      <c r="D1157" s="75"/>
      <c r="E1157" s="75"/>
      <c r="F1157" s="75"/>
      <c r="G1157"/>
    </row>
    <row r="1158" spans="1:7">
      <c r="A1158"/>
      <c r="B1158" s="75"/>
      <c r="C1158" s="75"/>
      <c r="D1158" s="75"/>
      <c r="E1158" s="75"/>
      <c r="F1158" s="75"/>
      <c r="G1158"/>
    </row>
    <row r="1159" spans="1:7">
      <c r="A1159"/>
      <c r="B1159" s="75"/>
      <c r="C1159" s="75"/>
      <c r="D1159" s="75"/>
      <c r="E1159" s="75"/>
      <c r="F1159" s="75"/>
      <c r="G1159"/>
    </row>
    <row r="1160" spans="1:7">
      <c r="A1160"/>
      <c r="B1160" s="75"/>
      <c r="C1160" s="75"/>
      <c r="D1160" s="75"/>
      <c r="E1160" s="75"/>
      <c r="F1160" s="75"/>
      <c r="G1160"/>
    </row>
    <row r="1161" spans="1:7">
      <c r="A1161"/>
      <c r="B1161" s="75"/>
      <c r="C1161" s="75"/>
      <c r="D1161" s="75"/>
      <c r="E1161" s="75"/>
      <c r="F1161" s="75"/>
      <c r="G1161"/>
    </row>
    <row r="1162" spans="1:7">
      <c r="A1162"/>
      <c r="B1162" s="75"/>
      <c r="C1162" s="75"/>
      <c r="D1162" s="75"/>
      <c r="E1162" s="75"/>
      <c r="F1162" s="75"/>
      <c r="G1162"/>
    </row>
    <row r="1163" spans="1:7">
      <c r="A1163"/>
      <c r="B1163" s="75"/>
      <c r="C1163" s="75"/>
      <c r="D1163" s="75"/>
      <c r="E1163" s="75"/>
      <c r="F1163" s="75"/>
      <c r="G1163"/>
    </row>
    <row r="1164" spans="1:7">
      <c r="A1164"/>
      <c r="B1164" s="75"/>
      <c r="C1164" s="75"/>
      <c r="D1164" s="75"/>
      <c r="E1164" s="75"/>
      <c r="F1164" s="75"/>
      <c r="G1164"/>
    </row>
    <row r="1165" spans="1:7">
      <c r="A1165"/>
      <c r="B1165" s="75"/>
      <c r="C1165" s="75"/>
      <c r="D1165" s="75"/>
      <c r="E1165" s="75"/>
      <c r="F1165" s="75"/>
      <c r="G1165"/>
    </row>
    <row r="1166" spans="1:7">
      <c r="A1166"/>
      <c r="B1166" s="75"/>
      <c r="C1166" s="75"/>
      <c r="D1166" s="75"/>
      <c r="E1166" s="75"/>
      <c r="F1166" s="75"/>
      <c r="G1166"/>
    </row>
    <row r="1167" spans="1:7">
      <c r="A1167"/>
      <c r="B1167" s="75"/>
      <c r="C1167" s="75"/>
      <c r="D1167" s="75"/>
      <c r="E1167" s="75"/>
      <c r="F1167" s="75"/>
      <c r="G1167"/>
    </row>
    <row r="1168" spans="1:7">
      <c r="A1168"/>
      <c r="B1168" s="75"/>
      <c r="C1168" s="75"/>
      <c r="D1168" s="75"/>
      <c r="E1168" s="75"/>
      <c r="F1168" s="75"/>
      <c r="G1168"/>
    </row>
    <row r="1169" spans="1:7">
      <c r="A1169"/>
      <c r="B1169" s="75"/>
      <c r="C1169" s="75"/>
      <c r="D1169" s="75"/>
      <c r="E1169" s="75"/>
      <c r="F1169" s="75"/>
      <c r="G1169"/>
    </row>
    <row r="1170" spans="1:7">
      <c r="A1170"/>
      <c r="B1170" s="75"/>
      <c r="C1170" s="75"/>
      <c r="D1170" s="75"/>
      <c r="E1170" s="75"/>
      <c r="F1170" s="75"/>
      <c r="G1170"/>
    </row>
    <row r="1171" spans="1:7">
      <c r="A1171"/>
      <c r="B1171" s="75"/>
      <c r="C1171" s="75"/>
      <c r="D1171" s="75"/>
      <c r="E1171" s="75"/>
      <c r="F1171" s="75"/>
      <c r="G1171"/>
    </row>
    <row r="1172" spans="1:7">
      <c r="A1172"/>
      <c r="B1172" s="75"/>
      <c r="C1172" s="75"/>
      <c r="D1172" s="75"/>
      <c r="E1172" s="75"/>
      <c r="F1172" s="75"/>
      <c r="G1172"/>
    </row>
    <row r="1173" spans="1:7">
      <c r="A1173"/>
      <c r="B1173" s="75"/>
      <c r="C1173" s="75"/>
      <c r="D1173" s="75"/>
      <c r="E1173" s="75"/>
      <c r="F1173" s="75"/>
      <c r="G1173"/>
    </row>
    <row r="1174" spans="1:7">
      <c r="A1174"/>
      <c r="B1174" s="75"/>
      <c r="C1174" s="75"/>
      <c r="D1174" s="75"/>
      <c r="E1174" s="75"/>
      <c r="F1174" s="75"/>
      <c r="G1174"/>
    </row>
    <row r="1175" spans="1:7">
      <c r="A1175"/>
      <c r="B1175" s="75"/>
      <c r="C1175" s="75"/>
      <c r="D1175" s="75"/>
      <c r="E1175" s="75"/>
      <c r="F1175" s="75"/>
      <c r="G1175"/>
    </row>
    <row r="1176" spans="1:7">
      <c r="A1176"/>
      <c r="B1176" s="75"/>
      <c r="C1176" s="75"/>
      <c r="D1176" s="75"/>
      <c r="E1176" s="75"/>
      <c r="F1176" s="75"/>
      <c r="G1176"/>
    </row>
    <row r="1177" spans="1:7">
      <c r="A1177"/>
      <c r="B1177" s="75"/>
      <c r="C1177" s="75"/>
      <c r="D1177" s="75"/>
      <c r="E1177" s="75"/>
      <c r="F1177" s="75"/>
      <c r="G1177"/>
    </row>
    <row r="1178" spans="1:7">
      <c r="A1178"/>
      <c r="B1178" s="75"/>
      <c r="C1178" s="75"/>
      <c r="D1178" s="75"/>
      <c r="E1178" s="75"/>
      <c r="F1178" s="75"/>
      <c r="G1178"/>
    </row>
    <row r="1179" spans="1:7">
      <c r="A1179"/>
      <c r="B1179" s="75"/>
      <c r="C1179" s="75"/>
      <c r="D1179" s="75"/>
      <c r="E1179" s="75"/>
      <c r="F1179" s="75"/>
      <c r="G1179"/>
    </row>
    <row r="1180" spans="1:7">
      <c r="A1180"/>
      <c r="B1180" s="75"/>
      <c r="C1180" s="75"/>
      <c r="D1180" s="75"/>
      <c r="E1180" s="75"/>
      <c r="F1180" s="75"/>
      <c r="G1180"/>
    </row>
    <row r="1181" spans="1:7">
      <c r="A1181"/>
      <c r="B1181" s="75"/>
      <c r="C1181" s="75"/>
      <c r="D1181" s="75"/>
      <c r="E1181" s="75"/>
      <c r="F1181" s="75"/>
      <c r="G1181"/>
    </row>
    <row r="1182" spans="1:7">
      <c r="A1182"/>
      <c r="B1182" s="75"/>
      <c r="C1182" s="75"/>
      <c r="D1182" s="75"/>
      <c r="E1182" s="75"/>
      <c r="F1182" s="75"/>
      <c r="G1182"/>
    </row>
    <row r="1183" spans="1:7">
      <c r="A1183"/>
      <c r="B1183" s="75"/>
      <c r="C1183" s="75"/>
      <c r="D1183" s="75"/>
      <c r="E1183" s="75"/>
      <c r="F1183" s="75"/>
      <c r="G1183"/>
    </row>
    <row r="1184" spans="1:7">
      <c r="A1184"/>
      <c r="B1184" s="75"/>
      <c r="C1184" s="75"/>
      <c r="D1184" s="75"/>
      <c r="E1184" s="75"/>
      <c r="F1184" s="75"/>
      <c r="G1184"/>
    </row>
    <row r="1185" spans="1:7">
      <c r="A1185"/>
      <c r="B1185" s="75"/>
      <c r="C1185" s="75"/>
      <c r="D1185" s="75"/>
      <c r="E1185" s="75"/>
      <c r="F1185" s="75"/>
      <c r="G1185"/>
    </row>
    <row r="1186" spans="1:7">
      <c r="A1186"/>
      <c r="B1186" s="75"/>
      <c r="C1186" s="75"/>
      <c r="D1186" s="75"/>
      <c r="E1186" s="75"/>
      <c r="F1186" s="75"/>
      <c r="G1186"/>
    </row>
    <row r="1187" spans="1:7">
      <c r="A1187"/>
      <c r="B1187" s="75"/>
      <c r="C1187" s="75"/>
      <c r="D1187" s="75"/>
      <c r="E1187" s="75"/>
      <c r="F1187" s="75"/>
      <c r="G1187"/>
    </row>
    <row r="1188" spans="1:7">
      <c r="A1188"/>
      <c r="B1188" s="75"/>
      <c r="C1188" s="75"/>
      <c r="D1188" s="75"/>
      <c r="E1188" s="75"/>
      <c r="F1188" s="75"/>
      <c r="G1188"/>
    </row>
    <row r="1189" spans="1:7">
      <c r="A1189"/>
      <c r="B1189" s="75"/>
      <c r="C1189" s="75"/>
      <c r="D1189" s="75"/>
      <c r="E1189" s="75"/>
      <c r="F1189" s="75"/>
      <c r="G1189"/>
    </row>
    <row r="1190" spans="1:7">
      <c r="A1190"/>
      <c r="B1190" s="75"/>
      <c r="C1190" s="75"/>
      <c r="D1190" s="75"/>
      <c r="E1190" s="75"/>
      <c r="F1190" s="75"/>
      <c r="G1190"/>
    </row>
    <row r="1191" spans="1:7">
      <c r="A1191"/>
      <c r="B1191" s="75"/>
      <c r="C1191" s="75"/>
      <c r="D1191" s="75"/>
      <c r="E1191" s="75"/>
      <c r="F1191" s="75"/>
      <c r="G1191"/>
    </row>
    <row r="1192" spans="1:7">
      <c r="A1192"/>
      <c r="B1192" s="75"/>
      <c r="C1192" s="75"/>
      <c r="D1192" s="75"/>
      <c r="E1192" s="75"/>
      <c r="F1192" s="75"/>
      <c r="G1192"/>
    </row>
    <row r="1193" spans="1:7">
      <c r="A1193"/>
      <c r="B1193" s="75"/>
      <c r="C1193" s="75"/>
      <c r="D1193" s="75"/>
      <c r="E1193" s="75"/>
      <c r="F1193" s="75"/>
      <c r="G1193"/>
    </row>
    <row r="1194" spans="1:7">
      <c r="A1194"/>
      <c r="B1194" s="75"/>
      <c r="C1194" s="75"/>
      <c r="D1194" s="75"/>
      <c r="E1194" s="75"/>
      <c r="F1194" s="75"/>
      <c r="G1194"/>
    </row>
    <row r="1195" spans="1:7">
      <c r="A1195"/>
      <c r="B1195" s="75"/>
      <c r="C1195" s="75"/>
      <c r="D1195" s="75"/>
      <c r="E1195" s="75"/>
      <c r="F1195" s="75"/>
      <c r="G1195"/>
    </row>
    <row r="1196" spans="1:7">
      <c r="A1196"/>
      <c r="B1196" s="75"/>
      <c r="C1196" s="75"/>
      <c r="D1196" s="75"/>
      <c r="E1196" s="75"/>
      <c r="F1196" s="75"/>
      <c r="G1196"/>
    </row>
    <row r="1197" spans="1:7">
      <c r="A1197"/>
      <c r="B1197" s="75"/>
      <c r="C1197" s="75"/>
      <c r="D1197" s="75"/>
      <c r="E1197" s="75"/>
      <c r="F1197" s="75"/>
      <c r="G1197"/>
    </row>
    <row r="1198" spans="1:7">
      <c r="A1198"/>
      <c r="B1198" s="75"/>
      <c r="C1198" s="75"/>
      <c r="D1198" s="75"/>
      <c r="E1198" s="75"/>
      <c r="F1198" s="75"/>
      <c r="G1198"/>
    </row>
    <row r="1199" spans="1:7">
      <c r="A1199"/>
      <c r="B1199" s="75"/>
      <c r="C1199" s="75"/>
      <c r="D1199" s="75"/>
      <c r="E1199" s="75"/>
      <c r="F1199" s="75"/>
      <c r="G1199"/>
    </row>
    <row r="1200" spans="1:7">
      <c r="A1200"/>
      <c r="B1200" s="75"/>
      <c r="C1200" s="75"/>
      <c r="D1200" s="75"/>
      <c r="E1200" s="75"/>
      <c r="F1200" s="75"/>
      <c r="G1200"/>
    </row>
    <row r="1201" spans="1:7">
      <c r="A1201"/>
      <c r="B1201" s="75"/>
      <c r="C1201" s="75"/>
      <c r="D1201" s="75"/>
      <c r="E1201" s="75"/>
      <c r="F1201" s="75"/>
      <c r="G1201"/>
    </row>
    <row r="1202" spans="1:7">
      <c r="A1202"/>
      <c r="B1202" s="75"/>
      <c r="C1202" s="75"/>
      <c r="D1202" s="75"/>
      <c r="E1202" s="75"/>
      <c r="F1202" s="75"/>
      <c r="G1202"/>
    </row>
    <row r="1203" spans="1:7">
      <c r="A1203"/>
      <c r="B1203" s="75"/>
      <c r="C1203" s="75"/>
      <c r="D1203" s="75"/>
      <c r="E1203" s="75"/>
      <c r="F1203" s="75"/>
      <c r="G1203"/>
    </row>
    <row r="1204" spans="1:7">
      <c r="A1204"/>
      <c r="B1204" s="75"/>
      <c r="C1204" s="75"/>
      <c r="D1204" s="75"/>
      <c r="E1204" s="75"/>
      <c r="F1204" s="75"/>
      <c r="G1204"/>
    </row>
    <row r="1205" spans="1:7">
      <c r="A1205"/>
      <c r="B1205" s="75"/>
      <c r="C1205" s="75"/>
      <c r="D1205" s="75"/>
      <c r="E1205" s="75"/>
      <c r="F1205" s="75"/>
      <c r="G1205"/>
    </row>
    <row r="1206" spans="1:7">
      <c r="A1206"/>
      <c r="B1206" s="75"/>
      <c r="C1206" s="75"/>
      <c r="D1206" s="75"/>
      <c r="E1206" s="75"/>
      <c r="F1206" s="75"/>
      <c r="G1206"/>
    </row>
    <row r="1207" spans="1:7">
      <c r="A1207"/>
      <c r="B1207" s="75"/>
      <c r="C1207" s="75"/>
      <c r="D1207" s="75"/>
      <c r="E1207" s="75"/>
      <c r="F1207" s="75"/>
      <c r="G1207"/>
    </row>
    <row r="1208" spans="1:7">
      <c r="A1208"/>
      <c r="B1208" s="75"/>
      <c r="C1208" s="75"/>
      <c r="D1208" s="75"/>
      <c r="E1208" s="75"/>
      <c r="F1208" s="75"/>
      <c r="G1208"/>
    </row>
    <row r="1209" spans="1:7">
      <c r="A1209"/>
      <c r="B1209" s="75"/>
      <c r="C1209" s="75"/>
      <c r="D1209" s="75"/>
      <c r="E1209" s="75"/>
      <c r="F1209" s="75"/>
      <c r="G1209"/>
    </row>
    <row r="1210" spans="1:7">
      <c r="A1210"/>
      <c r="B1210" s="75"/>
      <c r="C1210" s="75"/>
      <c r="D1210" s="75"/>
      <c r="E1210" s="75"/>
      <c r="F1210" s="75"/>
      <c r="G1210"/>
    </row>
    <row r="1211" spans="1:7">
      <c r="A1211"/>
      <c r="B1211" s="75"/>
      <c r="C1211" s="75"/>
      <c r="D1211" s="75"/>
      <c r="E1211" s="75"/>
      <c r="F1211" s="75"/>
      <c r="G1211"/>
    </row>
    <row r="1212" spans="1:7">
      <c r="A1212"/>
      <c r="B1212" s="75"/>
      <c r="C1212" s="75"/>
      <c r="D1212" s="75"/>
      <c r="E1212" s="75"/>
      <c r="F1212" s="75"/>
      <c r="G1212"/>
    </row>
    <row r="1213" spans="1:7">
      <c r="A1213"/>
      <c r="B1213" s="75"/>
      <c r="C1213" s="75"/>
      <c r="D1213" s="75"/>
      <c r="E1213" s="75"/>
      <c r="F1213" s="75"/>
      <c r="G1213"/>
    </row>
    <row r="1214" spans="1:7">
      <c r="A1214"/>
      <c r="B1214" s="75"/>
      <c r="C1214" s="75"/>
      <c r="D1214" s="75"/>
      <c r="E1214" s="75"/>
      <c r="F1214" s="75"/>
      <c r="G1214"/>
    </row>
    <row r="1215" spans="1:7">
      <c r="A1215"/>
      <c r="B1215" s="75"/>
      <c r="C1215" s="75"/>
      <c r="D1215" s="75"/>
      <c r="E1215" s="75"/>
      <c r="F1215" s="75"/>
      <c r="G1215"/>
    </row>
    <row r="1216" spans="1:7">
      <c r="A1216"/>
      <c r="B1216" s="75"/>
      <c r="C1216" s="75"/>
      <c r="D1216" s="75"/>
      <c r="E1216" s="75"/>
      <c r="F1216" s="75"/>
      <c r="G1216"/>
    </row>
    <row r="1217" spans="1:7">
      <c r="A1217"/>
      <c r="B1217" s="75"/>
      <c r="C1217" s="75"/>
      <c r="D1217" s="75"/>
      <c r="E1217" s="75"/>
      <c r="F1217" s="75"/>
      <c r="G1217"/>
    </row>
    <row r="1218" spans="1:7">
      <c r="A1218"/>
      <c r="B1218" s="75"/>
      <c r="C1218" s="75"/>
      <c r="D1218" s="75"/>
      <c r="E1218" s="75"/>
      <c r="F1218" s="75"/>
      <c r="G1218"/>
    </row>
    <row r="1219" spans="1:7">
      <c r="A1219"/>
      <c r="B1219" s="75"/>
      <c r="C1219" s="75"/>
      <c r="D1219" s="75"/>
      <c r="E1219" s="75"/>
      <c r="F1219" s="75"/>
      <c r="G1219"/>
    </row>
    <row r="1220" spans="1:7">
      <c r="A1220"/>
      <c r="B1220" s="75"/>
      <c r="C1220" s="75"/>
      <c r="D1220" s="75"/>
      <c r="E1220" s="75"/>
      <c r="F1220" s="75"/>
      <c r="G1220"/>
    </row>
    <row r="1221" spans="1:7">
      <c r="A1221"/>
      <c r="B1221" s="75"/>
      <c r="C1221" s="75"/>
      <c r="D1221" s="75"/>
      <c r="E1221" s="75"/>
      <c r="F1221" s="75"/>
      <c r="G1221"/>
    </row>
    <row r="1222" spans="1:7">
      <c r="A1222"/>
      <c r="B1222" s="75"/>
      <c r="C1222" s="75"/>
      <c r="D1222" s="75"/>
      <c r="E1222" s="75"/>
      <c r="F1222" s="75"/>
      <c r="G1222"/>
    </row>
    <row r="1223" spans="1:7">
      <c r="A1223"/>
      <c r="B1223" s="75"/>
      <c r="C1223" s="75"/>
      <c r="D1223" s="75"/>
      <c r="E1223" s="75"/>
      <c r="F1223" s="75"/>
      <c r="G1223"/>
    </row>
    <row r="1224" spans="1:7">
      <c r="A1224"/>
      <c r="B1224" s="75"/>
      <c r="C1224" s="75"/>
      <c r="D1224" s="75"/>
      <c r="E1224" s="75"/>
      <c r="F1224" s="75"/>
      <c r="G1224"/>
    </row>
    <row r="1225" spans="1:7">
      <c r="A1225"/>
      <c r="B1225" s="75"/>
      <c r="C1225" s="75"/>
      <c r="D1225" s="75"/>
      <c r="E1225" s="75"/>
      <c r="F1225" s="75"/>
      <c r="G1225"/>
    </row>
    <row r="1226" spans="1:7">
      <c r="A1226"/>
      <c r="B1226" s="75"/>
      <c r="C1226" s="75"/>
      <c r="D1226" s="75"/>
      <c r="E1226" s="75"/>
      <c r="F1226" s="75"/>
      <c r="G1226"/>
    </row>
    <row r="1227" spans="1:7">
      <c r="A1227"/>
      <c r="B1227" s="75"/>
      <c r="C1227" s="75"/>
      <c r="D1227" s="75"/>
      <c r="E1227" s="75"/>
      <c r="F1227" s="75"/>
      <c r="G1227"/>
    </row>
    <row r="1228" spans="1:7">
      <c r="A1228"/>
      <c r="B1228" s="75"/>
      <c r="C1228" s="75"/>
      <c r="D1228" s="75"/>
      <c r="E1228" s="75"/>
      <c r="F1228" s="75"/>
      <c r="G1228"/>
    </row>
    <row r="1229" spans="1:7">
      <c r="A1229"/>
      <c r="B1229" s="75"/>
      <c r="C1229" s="75"/>
      <c r="D1229" s="75"/>
      <c r="E1229" s="75"/>
      <c r="F1229" s="75"/>
      <c r="G1229"/>
    </row>
    <row r="1230" spans="1:7">
      <c r="A1230"/>
      <c r="B1230" s="75"/>
      <c r="C1230" s="75"/>
      <c r="D1230" s="75"/>
      <c r="E1230" s="75"/>
      <c r="F1230" s="75"/>
      <c r="G1230"/>
    </row>
    <row r="1231" spans="1:7">
      <c r="A1231"/>
      <c r="B1231" s="75"/>
      <c r="C1231" s="75"/>
      <c r="D1231" s="75"/>
      <c r="E1231" s="75"/>
      <c r="F1231" s="75"/>
      <c r="G1231"/>
    </row>
    <row r="1232" spans="1:7">
      <c r="A1232"/>
      <c r="B1232" s="75"/>
      <c r="C1232" s="75"/>
      <c r="D1232" s="75"/>
      <c r="E1232" s="75"/>
      <c r="F1232" s="75"/>
      <c r="G1232"/>
    </row>
    <row r="1233" spans="1:7">
      <c r="A1233"/>
      <c r="B1233" s="75"/>
      <c r="C1233" s="75"/>
      <c r="D1233" s="75"/>
      <c r="E1233" s="75"/>
      <c r="F1233" s="75"/>
      <c r="G1233"/>
    </row>
    <row r="1234" spans="1:7">
      <c r="A1234"/>
      <c r="B1234" s="75"/>
      <c r="C1234" s="75"/>
      <c r="D1234" s="75"/>
      <c r="E1234" s="75"/>
      <c r="F1234" s="75"/>
      <c r="G1234"/>
    </row>
    <row r="1235" spans="1:7">
      <c r="A1235"/>
      <c r="B1235" s="75"/>
      <c r="C1235" s="75"/>
      <c r="D1235" s="75"/>
      <c r="E1235" s="75"/>
      <c r="F1235" s="75"/>
      <c r="G1235"/>
    </row>
    <row r="1236" spans="1:7">
      <c r="A1236"/>
      <c r="B1236" s="75"/>
      <c r="C1236" s="75"/>
      <c r="D1236" s="75"/>
      <c r="E1236" s="75"/>
      <c r="F1236" s="75"/>
      <c r="G1236"/>
    </row>
    <row r="1237" spans="1:7">
      <c r="A1237"/>
      <c r="B1237" s="75"/>
      <c r="C1237" s="75"/>
      <c r="D1237" s="75"/>
      <c r="E1237" s="75"/>
      <c r="F1237" s="75"/>
      <c r="G1237"/>
    </row>
    <row r="1238" spans="1:7">
      <c r="A1238"/>
      <c r="B1238" s="75"/>
      <c r="C1238" s="75"/>
      <c r="D1238" s="75"/>
      <c r="E1238" s="75"/>
      <c r="F1238" s="75"/>
      <c r="G1238"/>
    </row>
    <row r="1239" spans="1:7">
      <c r="A1239"/>
      <c r="B1239" s="75"/>
      <c r="C1239" s="75"/>
      <c r="D1239" s="75"/>
      <c r="E1239" s="75"/>
      <c r="F1239" s="75"/>
      <c r="G1239"/>
    </row>
    <row r="1240" spans="1:7">
      <c r="A1240"/>
      <c r="B1240" s="75"/>
      <c r="C1240" s="75"/>
      <c r="D1240" s="75"/>
      <c r="E1240" s="75"/>
      <c r="F1240" s="75"/>
      <c r="G1240"/>
    </row>
    <row r="1241" spans="1:7">
      <c r="A1241"/>
      <c r="B1241" s="75"/>
      <c r="C1241" s="75"/>
      <c r="D1241" s="75"/>
      <c r="E1241" s="75"/>
      <c r="F1241" s="75"/>
      <c r="G1241"/>
    </row>
    <row r="1242" spans="1:7">
      <c r="A1242"/>
      <c r="B1242" s="75"/>
      <c r="C1242" s="75"/>
      <c r="D1242" s="75"/>
      <c r="E1242" s="75"/>
      <c r="F1242" s="75"/>
      <c r="G1242"/>
    </row>
    <row r="1243" spans="1:7">
      <c r="A1243"/>
      <c r="B1243" s="75"/>
      <c r="C1243" s="75"/>
      <c r="D1243" s="75"/>
      <c r="E1243" s="75"/>
      <c r="F1243" s="75"/>
      <c r="G1243"/>
    </row>
    <row r="1244" spans="1:7">
      <c r="A1244"/>
      <c r="B1244" s="75"/>
      <c r="C1244" s="75"/>
      <c r="D1244" s="75"/>
      <c r="E1244" s="75"/>
      <c r="F1244" s="75"/>
      <c r="G1244"/>
    </row>
    <row r="1245" spans="1:7">
      <c r="A1245"/>
      <c r="B1245" s="75"/>
      <c r="C1245" s="75"/>
      <c r="D1245" s="75"/>
      <c r="E1245" s="75"/>
      <c r="F1245" s="75"/>
      <c r="G1245"/>
    </row>
    <row r="1246" spans="1:7">
      <c r="A1246"/>
      <c r="B1246" s="75"/>
      <c r="C1246" s="75"/>
      <c r="D1246" s="75"/>
      <c r="E1246" s="75"/>
      <c r="F1246" s="75"/>
      <c r="G1246"/>
    </row>
    <row r="1247" spans="1:7">
      <c r="A1247"/>
      <c r="B1247" s="75"/>
      <c r="C1247" s="75"/>
      <c r="D1247" s="75"/>
      <c r="E1247" s="75"/>
      <c r="F1247" s="75"/>
      <c r="G1247"/>
    </row>
    <row r="1248" spans="1:7">
      <c r="A1248"/>
      <c r="B1248" s="75"/>
      <c r="C1248" s="75"/>
      <c r="D1248" s="75"/>
      <c r="E1248" s="75"/>
      <c r="F1248" s="75"/>
      <c r="G1248"/>
    </row>
    <row r="1249" spans="1:7">
      <c r="A1249"/>
      <c r="B1249" s="75"/>
      <c r="C1249" s="75"/>
      <c r="D1249" s="75"/>
      <c r="E1249" s="75"/>
      <c r="F1249" s="75"/>
      <c r="G1249"/>
    </row>
    <row r="1250" spans="1:7">
      <c r="A1250"/>
      <c r="B1250" s="75"/>
      <c r="C1250" s="75"/>
      <c r="D1250" s="75"/>
      <c r="E1250" s="75"/>
      <c r="F1250" s="75"/>
      <c r="G1250"/>
    </row>
    <row r="1251" spans="1:7">
      <c r="A1251"/>
      <c r="B1251" s="75"/>
      <c r="C1251" s="75"/>
      <c r="D1251" s="75"/>
      <c r="E1251" s="75"/>
      <c r="F1251" s="75"/>
      <c r="G1251"/>
    </row>
    <row r="1252" spans="1:7">
      <c r="A1252"/>
      <c r="B1252" s="75"/>
      <c r="C1252" s="75"/>
      <c r="D1252" s="75"/>
      <c r="E1252" s="75"/>
      <c r="F1252" s="75"/>
      <c r="G1252"/>
    </row>
    <row r="1253" spans="1:7">
      <c r="A1253"/>
      <c r="B1253" s="75"/>
      <c r="C1253" s="75"/>
      <c r="D1253" s="75"/>
      <c r="E1253" s="75"/>
      <c r="F1253" s="75"/>
      <c r="G1253"/>
    </row>
    <row r="1254" spans="1:7">
      <c r="A1254"/>
      <c r="B1254" s="75"/>
      <c r="C1254" s="75"/>
      <c r="D1254" s="75"/>
      <c r="E1254" s="75"/>
      <c r="F1254" s="75"/>
      <c r="G1254"/>
    </row>
    <row r="1255" spans="1:7">
      <c r="A1255"/>
      <c r="B1255" s="75"/>
      <c r="C1255" s="75"/>
      <c r="D1255" s="75"/>
      <c r="E1255" s="75"/>
      <c r="F1255" s="75"/>
      <c r="G1255"/>
    </row>
    <row r="1256" spans="1:7">
      <c r="A1256"/>
      <c r="B1256" s="75"/>
      <c r="C1256" s="75"/>
      <c r="D1256" s="75"/>
      <c r="E1256" s="75"/>
      <c r="F1256" s="75"/>
      <c r="G1256"/>
    </row>
    <row r="1257" spans="1:7">
      <c r="A1257"/>
      <c r="B1257" s="75"/>
      <c r="C1257" s="75"/>
      <c r="D1257" s="75"/>
      <c r="E1257" s="75"/>
      <c r="F1257" s="75"/>
      <c r="G1257"/>
    </row>
    <row r="1258" spans="1:7">
      <c r="A1258"/>
      <c r="B1258" s="75"/>
      <c r="C1258" s="75"/>
      <c r="D1258" s="75"/>
      <c r="E1258" s="75"/>
      <c r="F1258" s="75"/>
      <c r="G1258"/>
    </row>
    <row r="1259" spans="1:7">
      <c r="A1259"/>
      <c r="B1259" s="75"/>
      <c r="C1259" s="75"/>
      <c r="D1259" s="75"/>
      <c r="E1259" s="75"/>
      <c r="F1259" s="75"/>
      <c r="G1259"/>
    </row>
    <row r="1260" spans="1:7">
      <c r="A1260"/>
      <c r="B1260" s="75"/>
      <c r="C1260" s="75"/>
      <c r="D1260" s="75"/>
      <c r="E1260" s="75"/>
      <c r="F1260" s="75"/>
      <c r="G1260"/>
    </row>
    <row r="1261" spans="1:7">
      <c r="A1261"/>
      <c r="B1261" s="75"/>
      <c r="C1261" s="75"/>
      <c r="D1261" s="75"/>
      <c r="E1261" s="75"/>
      <c r="F1261" s="75"/>
      <c r="G1261"/>
    </row>
    <row r="1262" spans="1:7">
      <c r="A1262"/>
      <c r="B1262" s="75"/>
      <c r="C1262" s="75"/>
      <c r="D1262" s="75"/>
      <c r="E1262" s="75"/>
      <c r="F1262" s="75"/>
      <c r="G1262"/>
    </row>
    <row r="1263" spans="1:7">
      <c r="A1263"/>
      <c r="B1263" s="75"/>
      <c r="C1263" s="75"/>
      <c r="D1263" s="75"/>
      <c r="E1263" s="75"/>
      <c r="F1263" s="75"/>
      <c r="G1263"/>
    </row>
    <row r="1264" spans="1:7">
      <c r="A1264"/>
      <c r="B1264" s="75"/>
      <c r="C1264" s="75"/>
      <c r="D1264" s="75"/>
      <c r="E1264" s="75"/>
      <c r="F1264" s="75"/>
      <c r="G1264"/>
    </row>
    <row r="1265" spans="1:7">
      <c r="A1265"/>
      <c r="B1265" s="75"/>
      <c r="C1265" s="75"/>
      <c r="D1265" s="75"/>
      <c r="E1265" s="75"/>
      <c r="F1265" s="75"/>
      <c r="G1265"/>
    </row>
    <row r="1266" spans="1:7">
      <c r="A1266"/>
      <c r="B1266" s="75"/>
      <c r="C1266" s="75"/>
      <c r="D1266" s="75"/>
      <c r="E1266" s="75"/>
      <c r="F1266" s="75"/>
      <c r="G1266"/>
    </row>
    <row r="1267" spans="1:7">
      <c r="A1267"/>
      <c r="B1267" s="75"/>
      <c r="C1267" s="75"/>
      <c r="D1267" s="75"/>
      <c r="E1267" s="75"/>
      <c r="F1267" s="75"/>
      <c r="G1267"/>
    </row>
    <row r="1268" spans="1:7">
      <c r="A1268"/>
      <c r="B1268" s="75"/>
      <c r="C1268" s="75"/>
      <c r="D1268" s="75"/>
      <c r="E1268" s="75"/>
      <c r="F1268" s="75"/>
      <c r="G1268"/>
    </row>
    <row r="1269" spans="1:7">
      <c r="A1269"/>
      <c r="B1269" s="75"/>
      <c r="C1269" s="75"/>
      <c r="D1269" s="75"/>
      <c r="E1269" s="75"/>
      <c r="F1269" s="75"/>
      <c r="G1269"/>
    </row>
    <row r="1270" spans="1:7">
      <c r="A1270"/>
      <c r="B1270" s="75"/>
      <c r="C1270" s="75"/>
      <c r="D1270" s="75"/>
      <c r="E1270" s="75"/>
      <c r="F1270" s="75"/>
      <c r="G1270"/>
    </row>
    <row r="1271" spans="1:7">
      <c r="A1271"/>
      <c r="B1271" s="75"/>
      <c r="C1271" s="75"/>
      <c r="D1271" s="75"/>
      <c r="E1271" s="75"/>
      <c r="F1271" s="75"/>
      <c r="G1271"/>
    </row>
    <row r="1272" spans="1:7">
      <c r="A1272"/>
      <c r="B1272" s="75"/>
      <c r="C1272" s="75"/>
      <c r="D1272" s="75"/>
      <c r="E1272" s="75"/>
      <c r="F1272" s="75"/>
      <c r="G1272"/>
    </row>
    <row r="1273" spans="1:7">
      <c r="A1273"/>
      <c r="B1273" s="75"/>
      <c r="C1273" s="75"/>
      <c r="D1273" s="75"/>
      <c r="E1273" s="75"/>
      <c r="F1273" s="75"/>
      <c r="G1273"/>
    </row>
    <row r="1274" spans="1:7">
      <c r="A1274"/>
      <c r="B1274" s="75"/>
      <c r="C1274" s="75"/>
      <c r="D1274" s="75"/>
      <c r="E1274" s="75"/>
      <c r="F1274" s="75"/>
      <c r="G1274"/>
    </row>
    <row r="1275" spans="1:7">
      <c r="A1275"/>
      <c r="B1275" s="75"/>
      <c r="C1275" s="75"/>
      <c r="D1275" s="75"/>
      <c r="E1275" s="75"/>
      <c r="F1275" s="75"/>
      <c r="G1275"/>
    </row>
    <row r="1276" spans="1:7">
      <c r="A1276"/>
      <c r="B1276" s="75"/>
      <c r="C1276" s="75"/>
      <c r="D1276" s="75"/>
      <c r="E1276" s="75"/>
      <c r="F1276" s="75"/>
      <c r="G1276"/>
    </row>
    <row r="1277" spans="1:7">
      <c r="A1277"/>
      <c r="B1277" s="75"/>
      <c r="C1277" s="75"/>
      <c r="D1277" s="75"/>
      <c r="E1277" s="75"/>
      <c r="F1277" s="75"/>
      <c r="G1277"/>
    </row>
    <row r="1278" spans="1:7">
      <c r="A1278"/>
      <c r="B1278" s="75"/>
      <c r="C1278" s="75"/>
      <c r="D1278" s="75"/>
      <c r="E1278" s="75"/>
      <c r="F1278" s="75"/>
      <c r="G1278"/>
    </row>
    <row r="1279" spans="1:7">
      <c r="A1279"/>
      <c r="B1279" s="75"/>
      <c r="C1279" s="75"/>
      <c r="D1279" s="75"/>
      <c r="E1279" s="75"/>
      <c r="F1279" s="75"/>
      <c r="G1279"/>
    </row>
    <row r="1280" spans="1:7">
      <c r="A1280"/>
      <c r="B1280" s="75"/>
      <c r="C1280" s="75"/>
      <c r="D1280" s="75"/>
      <c r="E1280" s="75"/>
      <c r="F1280" s="75"/>
      <c r="G1280"/>
    </row>
    <row r="1281" spans="1:7">
      <c r="A1281"/>
      <c r="B1281" s="75"/>
      <c r="C1281" s="75"/>
      <c r="D1281" s="75"/>
      <c r="E1281" s="75"/>
      <c r="F1281" s="75"/>
      <c r="G1281"/>
    </row>
    <row r="1282" spans="1:7">
      <c r="A1282"/>
      <c r="B1282" s="75"/>
      <c r="C1282" s="75"/>
      <c r="D1282" s="75"/>
      <c r="E1282" s="75"/>
      <c r="F1282" s="75"/>
      <c r="G1282"/>
    </row>
    <row r="1283" spans="1:7">
      <c r="A1283"/>
      <c r="B1283" s="75"/>
      <c r="C1283" s="75"/>
      <c r="D1283" s="75"/>
      <c r="E1283" s="75"/>
      <c r="F1283" s="75"/>
      <c r="G1283"/>
    </row>
    <row r="1284" spans="1:7">
      <c r="A1284"/>
      <c r="B1284" s="75"/>
      <c r="C1284" s="75"/>
      <c r="D1284" s="75"/>
      <c r="E1284" s="75"/>
      <c r="F1284" s="75"/>
      <c r="G1284"/>
    </row>
    <row r="1285" spans="1:7">
      <c r="A1285"/>
      <c r="B1285" s="75"/>
      <c r="C1285" s="75"/>
      <c r="D1285" s="75"/>
      <c r="E1285" s="75"/>
      <c r="F1285" s="75"/>
      <c r="G1285"/>
    </row>
    <row r="1286" spans="1:7">
      <c r="A1286"/>
      <c r="B1286" s="75"/>
      <c r="C1286" s="75"/>
      <c r="D1286" s="75"/>
      <c r="E1286" s="75"/>
      <c r="F1286" s="75"/>
      <c r="G1286"/>
    </row>
    <row r="1287" spans="1:7">
      <c r="A1287"/>
      <c r="B1287" s="75"/>
      <c r="C1287" s="75"/>
      <c r="D1287" s="75"/>
      <c r="E1287" s="75"/>
      <c r="F1287" s="75"/>
      <c r="G1287"/>
    </row>
    <row r="1288" spans="1:7">
      <c r="A1288"/>
      <c r="B1288" s="75"/>
      <c r="C1288" s="75"/>
      <c r="D1288" s="75"/>
      <c r="E1288" s="75"/>
      <c r="F1288" s="75"/>
      <c r="G1288"/>
    </row>
    <row r="1289" spans="1:7">
      <c r="A1289"/>
      <c r="B1289" s="75"/>
      <c r="C1289" s="75"/>
      <c r="D1289" s="75"/>
      <c r="E1289" s="75"/>
      <c r="F1289" s="75"/>
      <c r="G1289"/>
    </row>
    <row r="1290" spans="1:7">
      <c r="A1290"/>
      <c r="B1290" s="75"/>
      <c r="C1290" s="75"/>
      <c r="D1290" s="75"/>
      <c r="E1290" s="75"/>
      <c r="F1290" s="75"/>
      <c r="G1290"/>
    </row>
    <row r="1291" spans="1:7">
      <c r="A1291"/>
      <c r="B1291" s="75"/>
      <c r="C1291" s="75"/>
      <c r="D1291" s="75"/>
      <c r="E1291" s="75"/>
      <c r="F1291" s="75"/>
      <c r="G1291"/>
    </row>
    <row r="1292" spans="1:7">
      <c r="A1292"/>
      <c r="B1292" s="75"/>
      <c r="C1292" s="75"/>
      <c r="D1292" s="75"/>
      <c r="E1292" s="75"/>
      <c r="F1292" s="75"/>
      <c r="G1292"/>
    </row>
    <row r="1293" spans="1:7">
      <c r="A1293"/>
      <c r="B1293" s="75"/>
      <c r="C1293" s="75"/>
      <c r="D1293" s="75"/>
      <c r="E1293" s="75"/>
      <c r="F1293" s="75"/>
      <c r="G1293"/>
    </row>
    <row r="1294" spans="1:7">
      <c r="A1294"/>
      <c r="B1294" s="75"/>
      <c r="C1294" s="75"/>
      <c r="D1294" s="75"/>
      <c r="E1294" s="75"/>
      <c r="F1294" s="75"/>
      <c r="G1294"/>
    </row>
    <row r="1295" spans="1:7">
      <c r="A1295"/>
      <c r="B1295" s="75"/>
      <c r="C1295" s="75"/>
      <c r="D1295" s="75"/>
      <c r="E1295" s="75"/>
      <c r="F1295" s="75"/>
      <c r="G1295"/>
    </row>
    <row r="1296" spans="1:7">
      <c r="A1296"/>
      <c r="B1296" s="75"/>
      <c r="C1296" s="75"/>
      <c r="D1296" s="75"/>
      <c r="E1296" s="75"/>
      <c r="F1296" s="75"/>
      <c r="G1296"/>
    </row>
    <row r="1297" spans="1:7">
      <c r="A1297"/>
      <c r="B1297" s="75"/>
      <c r="C1297" s="75"/>
      <c r="D1297" s="75"/>
      <c r="E1297" s="75"/>
      <c r="F1297" s="75"/>
      <c r="G1297"/>
    </row>
    <row r="1298" spans="1:7">
      <c r="A1298"/>
      <c r="B1298" s="75"/>
      <c r="C1298" s="75"/>
      <c r="D1298" s="75"/>
      <c r="E1298" s="75"/>
      <c r="F1298" s="75"/>
      <c r="G1298"/>
    </row>
    <row r="1299" spans="1:7">
      <c r="A1299"/>
      <c r="B1299" s="75"/>
      <c r="C1299" s="75"/>
      <c r="D1299" s="75"/>
      <c r="E1299" s="75"/>
      <c r="F1299" s="75"/>
      <c r="G1299"/>
    </row>
    <row r="1300" spans="1:7">
      <c r="A1300"/>
      <c r="B1300" s="75"/>
      <c r="C1300" s="75"/>
      <c r="D1300" s="75"/>
      <c r="E1300" s="75"/>
      <c r="F1300" s="75"/>
      <c r="G1300"/>
    </row>
    <row r="1301" spans="1:7">
      <c r="A1301"/>
      <c r="B1301" s="75"/>
      <c r="C1301" s="75"/>
      <c r="D1301" s="75"/>
      <c r="E1301" s="75"/>
      <c r="F1301" s="75"/>
      <c r="G1301"/>
    </row>
    <row r="1302" spans="1:7">
      <c r="A1302"/>
      <c r="B1302" s="75"/>
      <c r="C1302" s="75"/>
      <c r="D1302" s="75"/>
      <c r="E1302" s="75"/>
      <c r="F1302" s="75"/>
      <c r="G1302"/>
    </row>
    <row r="1303" spans="1:7">
      <c r="A1303"/>
      <c r="B1303" s="75"/>
      <c r="C1303" s="75"/>
      <c r="D1303" s="75"/>
      <c r="E1303" s="75"/>
      <c r="F1303" s="75"/>
      <c r="G1303"/>
    </row>
    <row r="1304" spans="1:7">
      <c r="A1304"/>
      <c r="B1304" s="75"/>
      <c r="C1304" s="75"/>
      <c r="D1304" s="75"/>
      <c r="E1304" s="75"/>
      <c r="F1304" s="75"/>
      <c r="G1304"/>
    </row>
    <row r="1305" spans="1:7">
      <c r="A1305"/>
      <c r="B1305" s="75"/>
      <c r="C1305" s="75"/>
      <c r="D1305" s="75"/>
      <c r="E1305" s="75"/>
      <c r="F1305" s="75"/>
      <c r="G1305"/>
    </row>
    <row r="1306" spans="1:7">
      <c r="A1306"/>
      <c r="B1306" s="75"/>
      <c r="C1306" s="75"/>
      <c r="D1306" s="75"/>
      <c r="E1306" s="75"/>
      <c r="F1306" s="75"/>
      <c r="G1306"/>
    </row>
    <row r="1307" spans="1:7">
      <c r="A1307"/>
      <c r="B1307" s="75"/>
      <c r="C1307" s="75"/>
      <c r="D1307" s="75"/>
      <c r="E1307" s="75"/>
      <c r="F1307" s="75"/>
      <c r="G1307"/>
    </row>
    <row r="1308" spans="1:7">
      <c r="A1308"/>
      <c r="B1308" s="75"/>
      <c r="C1308" s="75"/>
      <c r="D1308" s="75"/>
      <c r="E1308" s="75"/>
      <c r="F1308" s="75"/>
      <c r="G1308"/>
    </row>
    <row r="1309" spans="1:7">
      <c r="A1309"/>
      <c r="B1309" s="75"/>
      <c r="C1309" s="75"/>
      <c r="D1309" s="75"/>
      <c r="E1309" s="75"/>
      <c r="F1309" s="75"/>
      <c r="G1309"/>
    </row>
    <row r="1310" spans="1:7">
      <c r="A1310"/>
      <c r="B1310" s="75"/>
      <c r="C1310" s="75"/>
      <c r="D1310" s="75"/>
      <c r="E1310" s="75"/>
      <c r="F1310" s="75"/>
      <c r="G1310"/>
    </row>
    <row r="1311" spans="1:7">
      <c r="A1311"/>
      <c r="B1311" s="75"/>
      <c r="C1311" s="75"/>
      <c r="D1311" s="75"/>
      <c r="E1311" s="75"/>
      <c r="F1311" s="75"/>
      <c r="G1311"/>
    </row>
    <row r="1312" spans="1:7">
      <c r="A1312"/>
      <c r="B1312" s="75"/>
      <c r="C1312" s="75"/>
      <c r="D1312" s="75"/>
      <c r="E1312" s="75"/>
      <c r="F1312" s="75"/>
      <c r="G1312"/>
    </row>
    <row r="1313" spans="1:7">
      <c r="A1313"/>
      <c r="B1313" s="75"/>
      <c r="C1313" s="75"/>
      <c r="D1313" s="75"/>
      <c r="E1313" s="75"/>
      <c r="F1313" s="75"/>
      <c r="G1313"/>
    </row>
    <row r="1314" spans="1:7">
      <c r="A1314"/>
      <c r="B1314" s="75"/>
      <c r="C1314" s="75"/>
      <c r="D1314" s="75"/>
      <c r="E1314" s="75"/>
      <c r="F1314" s="75"/>
      <c r="G1314"/>
    </row>
    <row r="1315" spans="1:7">
      <c r="A1315"/>
      <c r="B1315" s="75"/>
      <c r="C1315" s="75"/>
      <c r="D1315" s="75"/>
      <c r="E1315" s="75"/>
      <c r="F1315" s="75"/>
      <c r="G1315"/>
    </row>
    <row r="1316" spans="1:7">
      <c r="A1316"/>
      <c r="B1316" s="75"/>
      <c r="C1316" s="75"/>
      <c r="D1316" s="75"/>
      <c r="E1316" s="75"/>
      <c r="F1316" s="75"/>
      <c r="G1316"/>
    </row>
    <row r="1317" spans="1:7">
      <c r="A1317"/>
      <c r="B1317" s="75"/>
      <c r="C1317" s="75"/>
      <c r="D1317" s="75"/>
      <c r="E1317" s="75"/>
      <c r="F1317" s="75"/>
      <c r="G1317"/>
    </row>
    <row r="1318" spans="1:7">
      <c r="A1318"/>
      <c r="B1318" s="75"/>
      <c r="C1318" s="75"/>
      <c r="D1318" s="75"/>
      <c r="E1318" s="75"/>
      <c r="F1318" s="75"/>
      <c r="G1318"/>
    </row>
    <row r="1319" spans="1:7">
      <c r="A1319"/>
      <c r="B1319" s="75"/>
      <c r="C1319" s="75"/>
      <c r="D1319" s="75"/>
      <c r="E1319" s="75"/>
      <c r="F1319" s="75"/>
      <c r="G1319"/>
    </row>
    <row r="1320" spans="1:7">
      <c r="A1320"/>
      <c r="B1320" s="75"/>
      <c r="C1320" s="75"/>
      <c r="D1320" s="75"/>
      <c r="E1320" s="75"/>
      <c r="F1320" s="75"/>
      <c r="G1320"/>
    </row>
    <row r="1321" spans="1:7">
      <c r="A1321"/>
      <c r="B1321" s="75"/>
      <c r="C1321" s="75"/>
      <c r="D1321" s="75"/>
      <c r="E1321" s="75"/>
      <c r="F1321" s="75"/>
      <c r="G1321"/>
    </row>
    <row r="1322" spans="1:7">
      <c r="A1322"/>
      <c r="B1322" s="75"/>
      <c r="C1322" s="75"/>
      <c r="D1322" s="75"/>
      <c r="E1322" s="75"/>
      <c r="F1322" s="75"/>
      <c r="G1322"/>
    </row>
    <row r="1323" spans="1:7">
      <c r="A1323"/>
      <c r="B1323" s="75"/>
      <c r="C1323" s="75"/>
      <c r="D1323" s="75"/>
      <c r="E1323" s="75"/>
      <c r="F1323" s="75"/>
      <c r="G1323"/>
    </row>
    <row r="1324" spans="1:7">
      <c r="A1324"/>
      <c r="B1324" s="75"/>
      <c r="C1324" s="75"/>
      <c r="D1324" s="75"/>
      <c r="E1324" s="75"/>
      <c r="F1324" s="75"/>
      <c r="G1324"/>
    </row>
    <row r="1325" spans="1:7">
      <c r="A1325"/>
      <c r="B1325" s="75"/>
      <c r="C1325" s="75"/>
      <c r="D1325" s="75"/>
      <c r="E1325" s="75"/>
      <c r="F1325" s="75"/>
      <c r="G1325"/>
    </row>
    <row r="1326" spans="1:7">
      <c r="A1326"/>
      <c r="B1326" s="75"/>
      <c r="C1326" s="75"/>
      <c r="D1326" s="75"/>
      <c r="E1326" s="75"/>
      <c r="F1326" s="75"/>
      <c r="G1326"/>
    </row>
    <row r="1327" spans="1:7">
      <c r="A1327"/>
      <c r="B1327" s="75"/>
      <c r="C1327" s="75"/>
      <c r="D1327" s="75"/>
      <c r="E1327" s="75"/>
      <c r="F1327" s="75"/>
      <c r="G1327"/>
    </row>
    <row r="1328" spans="1:7">
      <c r="A1328"/>
      <c r="B1328" s="75"/>
      <c r="C1328" s="75"/>
      <c r="D1328" s="75"/>
      <c r="E1328" s="75"/>
      <c r="F1328" s="75"/>
      <c r="G1328"/>
    </row>
    <row r="1329" spans="1:7">
      <c r="A1329"/>
      <c r="B1329" s="75"/>
      <c r="C1329" s="75"/>
      <c r="D1329" s="75"/>
      <c r="E1329" s="75"/>
      <c r="F1329" s="75"/>
      <c r="G1329"/>
    </row>
    <row r="1330" spans="1:7">
      <c r="A1330"/>
      <c r="B1330" s="75"/>
      <c r="C1330" s="75"/>
      <c r="D1330" s="75"/>
      <c r="E1330" s="75"/>
      <c r="F1330" s="75"/>
      <c r="G1330"/>
    </row>
    <row r="1331" spans="1:7">
      <c r="A1331"/>
      <c r="B1331" s="75"/>
      <c r="C1331" s="75"/>
      <c r="D1331" s="75"/>
      <c r="E1331" s="75"/>
      <c r="F1331" s="75"/>
      <c r="G1331"/>
    </row>
    <row r="1332" spans="1:7">
      <c r="A1332"/>
      <c r="B1332" s="75"/>
      <c r="C1332" s="75"/>
      <c r="D1332" s="75"/>
      <c r="E1332" s="75"/>
      <c r="F1332" s="75"/>
      <c r="G1332"/>
    </row>
    <row r="1333" spans="1:7">
      <c r="A1333"/>
      <c r="B1333" s="75"/>
      <c r="C1333" s="75"/>
      <c r="D1333" s="75"/>
      <c r="E1333" s="75"/>
      <c r="F1333" s="75"/>
      <c r="G1333"/>
    </row>
    <row r="1334" spans="1:7">
      <c r="A1334"/>
      <c r="B1334" s="75"/>
      <c r="C1334" s="75"/>
      <c r="D1334" s="75"/>
      <c r="E1334" s="75"/>
      <c r="F1334" s="75"/>
      <c r="G1334"/>
    </row>
    <row r="1335" spans="1:7">
      <c r="A1335"/>
      <c r="B1335" s="75"/>
      <c r="C1335" s="75"/>
      <c r="D1335" s="75"/>
      <c r="E1335" s="75"/>
      <c r="F1335" s="75"/>
      <c r="G1335"/>
    </row>
    <row r="1336" spans="1:7">
      <c r="A1336"/>
      <c r="B1336" s="75"/>
      <c r="C1336" s="75"/>
      <c r="D1336" s="75"/>
      <c r="E1336" s="75"/>
      <c r="F1336" s="75"/>
      <c r="G1336"/>
    </row>
    <row r="1337" spans="1:7">
      <c r="A1337"/>
      <c r="B1337" s="75"/>
      <c r="C1337" s="75"/>
      <c r="D1337" s="75"/>
      <c r="E1337" s="75"/>
      <c r="F1337" s="75"/>
      <c r="G1337"/>
    </row>
    <row r="1338" spans="1:7">
      <c r="A1338"/>
      <c r="B1338" s="75"/>
      <c r="C1338" s="75"/>
      <c r="D1338" s="75"/>
      <c r="E1338" s="75"/>
      <c r="F1338" s="75"/>
      <c r="G1338"/>
    </row>
    <row r="1339" spans="1:7">
      <c r="A1339"/>
      <c r="B1339" s="75"/>
      <c r="C1339" s="75"/>
      <c r="D1339" s="75"/>
      <c r="E1339" s="75"/>
      <c r="F1339" s="75"/>
      <c r="G1339"/>
    </row>
    <row r="1340" spans="1:7">
      <c r="A1340"/>
      <c r="B1340" s="75"/>
      <c r="C1340" s="75"/>
      <c r="D1340" s="75"/>
      <c r="E1340" s="75"/>
      <c r="F1340" s="75"/>
      <c r="G1340"/>
    </row>
    <row r="1341" spans="1:7">
      <c r="A1341"/>
      <c r="B1341" s="75"/>
      <c r="C1341" s="75"/>
      <c r="D1341" s="75"/>
      <c r="E1341" s="75"/>
      <c r="F1341" s="75"/>
      <c r="G1341"/>
    </row>
    <row r="1342" spans="1:7">
      <c r="A1342"/>
      <c r="B1342" s="75"/>
      <c r="C1342" s="75"/>
      <c r="D1342" s="75"/>
      <c r="E1342" s="75"/>
      <c r="F1342" s="75"/>
      <c r="G1342"/>
    </row>
    <row r="1343" spans="1:7">
      <c r="A1343"/>
      <c r="B1343" s="75"/>
      <c r="C1343" s="75"/>
      <c r="D1343" s="75"/>
      <c r="E1343" s="75"/>
      <c r="F1343" s="75"/>
      <c r="G1343"/>
    </row>
    <row r="1344" spans="1:7">
      <c r="A1344"/>
      <c r="B1344" s="75"/>
      <c r="C1344" s="75"/>
      <c r="D1344" s="75"/>
      <c r="E1344" s="75"/>
      <c r="F1344" s="75"/>
      <c r="G1344"/>
    </row>
    <row r="1345" spans="1:7">
      <c r="A1345"/>
      <c r="B1345" s="75"/>
      <c r="C1345" s="75"/>
      <c r="D1345" s="75"/>
      <c r="E1345" s="75"/>
      <c r="F1345" s="75"/>
      <c r="G1345"/>
    </row>
    <row r="1346" spans="1:7">
      <c r="A1346"/>
      <c r="B1346" s="75"/>
      <c r="C1346" s="75"/>
      <c r="D1346" s="75"/>
      <c r="E1346" s="75"/>
      <c r="F1346" s="75"/>
      <c r="G1346"/>
    </row>
    <row r="1347" spans="1:7">
      <c r="A1347"/>
      <c r="B1347" s="75"/>
      <c r="C1347" s="75"/>
      <c r="D1347" s="75"/>
      <c r="E1347" s="75"/>
      <c r="F1347" s="75"/>
      <c r="G1347"/>
    </row>
    <row r="1348" spans="1:7">
      <c r="A1348"/>
      <c r="B1348" s="75"/>
      <c r="C1348" s="75"/>
      <c r="D1348" s="75"/>
      <c r="E1348" s="75"/>
      <c r="F1348" s="75"/>
      <c r="G1348"/>
    </row>
    <row r="1349" spans="1:7">
      <c r="A1349"/>
      <c r="B1349" s="75"/>
      <c r="C1349" s="75"/>
      <c r="D1349" s="75"/>
      <c r="E1349" s="75"/>
      <c r="F1349" s="75"/>
      <c r="G1349"/>
    </row>
    <row r="1350" spans="1:7">
      <c r="A1350"/>
      <c r="B1350" s="75"/>
      <c r="C1350" s="75"/>
      <c r="D1350" s="75"/>
      <c r="E1350" s="75"/>
      <c r="F1350" s="75"/>
      <c r="G1350"/>
    </row>
    <row r="1351" spans="1:7">
      <c r="A1351"/>
      <c r="B1351" s="75"/>
      <c r="C1351" s="75"/>
      <c r="D1351" s="75"/>
      <c r="E1351" s="75"/>
      <c r="F1351" s="75"/>
      <c r="G1351"/>
    </row>
    <row r="1352" spans="1:7">
      <c r="A1352"/>
      <c r="B1352" s="75"/>
      <c r="C1352" s="75"/>
      <c r="D1352" s="75"/>
      <c r="E1352" s="75"/>
      <c r="F1352" s="75"/>
      <c r="G1352"/>
    </row>
    <row r="1353" spans="1:7">
      <c r="A1353"/>
      <c r="B1353" s="75"/>
      <c r="C1353" s="75"/>
      <c r="D1353" s="75"/>
      <c r="E1353" s="75"/>
      <c r="F1353" s="75"/>
      <c r="G1353"/>
    </row>
    <row r="1354" spans="1:7">
      <c r="A1354"/>
      <c r="B1354" s="75"/>
      <c r="C1354" s="75"/>
      <c r="D1354" s="75"/>
      <c r="E1354" s="75"/>
      <c r="F1354" s="75"/>
      <c r="G1354"/>
    </row>
    <row r="1355" spans="1:7">
      <c r="A1355"/>
      <c r="B1355" s="75"/>
      <c r="C1355" s="75"/>
      <c r="D1355" s="75"/>
      <c r="E1355" s="75"/>
      <c r="F1355" s="75"/>
      <c r="G1355"/>
    </row>
    <row r="1356" spans="1:7">
      <c r="A1356"/>
      <c r="B1356" s="75"/>
      <c r="C1356" s="75"/>
      <c r="D1356" s="75"/>
      <c r="E1356" s="75"/>
      <c r="F1356" s="75"/>
      <c r="G1356"/>
    </row>
    <row r="1357" spans="1:7">
      <c r="A1357"/>
      <c r="B1357" s="75"/>
      <c r="C1357" s="75"/>
      <c r="D1357" s="75"/>
      <c r="E1357" s="75"/>
      <c r="F1357" s="75"/>
      <c r="G1357"/>
    </row>
    <row r="1358" spans="1:7">
      <c r="A1358"/>
      <c r="B1358" s="75"/>
      <c r="C1358" s="75"/>
      <c r="D1358" s="75"/>
      <c r="E1358" s="75"/>
      <c r="F1358" s="75"/>
      <c r="G1358"/>
    </row>
    <row r="1359" spans="1:7">
      <c r="A1359"/>
      <c r="B1359" s="75"/>
      <c r="C1359" s="75"/>
      <c r="D1359" s="75"/>
      <c r="E1359" s="75"/>
      <c r="F1359" s="75"/>
      <c r="G1359"/>
    </row>
    <row r="1360" spans="1:7">
      <c r="A1360"/>
      <c r="B1360" s="75"/>
      <c r="C1360" s="75"/>
      <c r="D1360" s="75"/>
      <c r="E1360" s="75"/>
      <c r="F1360" s="75"/>
      <c r="G1360"/>
    </row>
    <row r="1361" spans="1:7">
      <c r="A1361"/>
      <c r="B1361" s="75"/>
      <c r="C1361" s="75"/>
      <c r="D1361" s="75"/>
      <c r="E1361" s="75"/>
      <c r="F1361" s="75"/>
      <c r="G1361"/>
    </row>
    <row r="1362" spans="1:7">
      <c r="A1362"/>
      <c r="B1362" s="75"/>
      <c r="C1362" s="75"/>
      <c r="D1362" s="75"/>
      <c r="E1362" s="75"/>
      <c r="F1362" s="75"/>
      <c r="G1362"/>
    </row>
    <row r="1363" spans="1:7">
      <c r="A1363"/>
      <c r="B1363" s="75"/>
      <c r="C1363" s="75"/>
      <c r="D1363" s="75"/>
      <c r="E1363" s="75"/>
      <c r="F1363" s="75"/>
      <c r="G1363"/>
    </row>
    <row r="1364" spans="1:7">
      <c r="A1364"/>
      <c r="B1364" s="75"/>
      <c r="C1364" s="75"/>
      <c r="D1364" s="75"/>
      <c r="E1364" s="75"/>
      <c r="F1364" s="75"/>
      <c r="G1364"/>
    </row>
    <row r="1365" spans="1:7">
      <c r="A1365"/>
      <c r="B1365" s="75"/>
      <c r="C1365" s="75"/>
      <c r="D1365" s="75"/>
      <c r="E1365" s="75"/>
      <c r="F1365" s="75"/>
      <c r="G1365"/>
    </row>
    <row r="1366" spans="1:7">
      <c r="A1366"/>
      <c r="B1366" s="75"/>
      <c r="C1366" s="75"/>
      <c r="D1366" s="75"/>
      <c r="E1366" s="75"/>
      <c r="F1366" s="75"/>
      <c r="G1366"/>
    </row>
    <row r="1367" spans="1:7">
      <c r="A1367"/>
      <c r="B1367" s="75"/>
      <c r="C1367" s="75"/>
      <c r="D1367" s="75"/>
      <c r="E1367" s="75"/>
      <c r="F1367" s="75"/>
      <c r="G1367"/>
    </row>
    <row r="1368" spans="1:7">
      <c r="A1368"/>
      <c r="B1368" s="75"/>
      <c r="C1368" s="75"/>
      <c r="D1368" s="75"/>
      <c r="E1368" s="75"/>
      <c r="F1368" s="75"/>
      <c r="G1368"/>
    </row>
    <row r="1369" spans="1:7">
      <c r="A1369"/>
      <c r="B1369" s="75"/>
      <c r="C1369" s="75"/>
      <c r="D1369" s="75"/>
      <c r="E1369" s="75"/>
      <c r="F1369" s="75"/>
      <c r="G1369"/>
    </row>
    <row r="1370" spans="1:7">
      <c r="A1370"/>
      <c r="B1370" s="75"/>
      <c r="C1370" s="75"/>
      <c r="D1370" s="75"/>
      <c r="E1370" s="75"/>
      <c r="F1370" s="75"/>
      <c r="G1370"/>
    </row>
    <row r="1371" spans="1:7">
      <c r="A1371"/>
      <c r="B1371" s="75"/>
      <c r="C1371" s="75"/>
      <c r="D1371" s="75"/>
      <c r="E1371" s="75"/>
      <c r="F1371" s="75"/>
      <c r="G1371"/>
    </row>
    <row r="1372" spans="1:7">
      <c r="A1372"/>
      <c r="B1372" s="75"/>
      <c r="C1372" s="75"/>
      <c r="D1372" s="75"/>
      <c r="E1372" s="75"/>
      <c r="F1372" s="75"/>
      <c r="G1372"/>
    </row>
    <row r="1373" spans="1:7">
      <c r="A1373"/>
      <c r="B1373" s="75"/>
      <c r="C1373" s="75"/>
      <c r="D1373" s="75"/>
      <c r="E1373" s="75"/>
      <c r="F1373" s="75"/>
      <c r="G1373"/>
    </row>
    <row r="1374" spans="1:7">
      <c r="A1374"/>
      <c r="B1374" s="75"/>
      <c r="C1374" s="75"/>
      <c r="D1374" s="75"/>
      <c r="E1374" s="75"/>
      <c r="F1374" s="75"/>
      <c r="G1374"/>
    </row>
    <row r="1375" spans="1:7">
      <c r="A1375"/>
      <c r="B1375" s="75"/>
      <c r="C1375" s="75"/>
      <c r="D1375" s="75"/>
      <c r="E1375" s="75"/>
      <c r="F1375" s="75"/>
      <c r="G1375"/>
    </row>
    <row r="1376" spans="1:7">
      <c r="A1376"/>
      <c r="B1376" s="75"/>
      <c r="C1376" s="75"/>
      <c r="D1376" s="75"/>
      <c r="E1376" s="75"/>
      <c r="F1376" s="75"/>
      <c r="G1376"/>
    </row>
    <row r="1377" spans="1:7">
      <c r="A1377"/>
      <c r="B1377" s="75"/>
      <c r="C1377" s="75"/>
      <c r="D1377" s="75"/>
      <c r="E1377" s="75"/>
      <c r="F1377" s="75"/>
      <c r="G1377"/>
    </row>
    <row r="1378" spans="1:7">
      <c r="A1378"/>
      <c r="B1378" s="75"/>
      <c r="C1378" s="75"/>
      <c r="D1378" s="75"/>
      <c r="E1378" s="75"/>
      <c r="F1378" s="75"/>
      <c r="G1378"/>
    </row>
    <row r="1379" spans="1:7">
      <c r="A1379"/>
      <c r="B1379" s="75"/>
      <c r="C1379" s="75"/>
      <c r="D1379" s="75"/>
      <c r="E1379" s="75"/>
      <c r="F1379" s="75"/>
      <c r="G1379"/>
    </row>
    <row r="1380" spans="1:7">
      <c r="A1380"/>
      <c r="B1380" s="75"/>
      <c r="C1380" s="75"/>
      <c r="D1380" s="75"/>
      <c r="E1380" s="75"/>
      <c r="F1380" s="75"/>
      <c r="G1380"/>
    </row>
    <row r="1381" spans="1:7">
      <c r="A1381"/>
      <c r="B1381" s="75"/>
      <c r="C1381" s="75"/>
      <c r="D1381" s="75"/>
      <c r="E1381" s="75"/>
      <c r="F1381" s="75"/>
      <c r="G1381"/>
    </row>
    <row r="1382" spans="1:7">
      <c r="A1382"/>
      <c r="B1382" s="75"/>
      <c r="C1382" s="75"/>
      <c r="D1382" s="75"/>
      <c r="E1382" s="75"/>
      <c r="F1382" s="75"/>
      <c r="G1382"/>
    </row>
    <row r="1383" spans="1:7">
      <c r="A1383"/>
      <c r="B1383" s="75"/>
      <c r="C1383" s="75"/>
      <c r="D1383" s="75"/>
      <c r="E1383" s="75"/>
      <c r="F1383" s="75"/>
      <c r="G1383"/>
    </row>
    <row r="1384" spans="1:7">
      <c r="A1384"/>
      <c r="B1384" s="75"/>
      <c r="C1384" s="75"/>
      <c r="D1384" s="75"/>
      <c r="E1384" s="75"/>
      <c r="F1384" s="75"/>
      <c r="G1384"/>
    </row>
    <row r="1385" spans="1:7">
      <c r="A1385"/>
      <c r="B1385" s="75"/>
      <c r="C1385" s="75"/>
      <c r="D1385" s="75"/>
      <c r="E1385" s="75"/>
      <c r="F1385" s="75"/>
      <c r="G1385"/>
    </row>
    <row r="1386" spans="1:7">
      <c r="A1386"/>
      <c r="B1386" s="75"/>
      <c r="C1386" s="75"/>
      <c r="D1386" s="75"/>
      <c r="E1386" s="75"/>
      <c r="F1386" s="75"/>
      <c r="G1386"/>
    </row>
    <row r="1387" spans="1:7">
      <c r="A1387"/>
      <c r="B1387" s="75"/>
      <c r="C1387" s="75"/>
      <c r="D1387" s="75"/>
      <c r="E1387" s="75"/>
      <c r="F1387" s="75"/>
      <c r="G1387"/>
    </row>
    <row r="1388" spans="1:7">
      <c r="A1388"/>
      <c r="B1388" s="75"/>
      <c r="C1388" s="75"/>
      <c r="D1388" s="75"/>
      <c r="E1388" s="75"/>
      <c r="F1388" s="75"/>
      <c r="G1388"/>
    </row>
    <row r="1389" spans="1:7">
      <c r="A1389"/>
      <c r="B1389" s="75"/>
      <c r="C1389" s="75"/>
      <c r="D1389" s="75"/>
      <c r="E1389" s="75"/>
      <c r="F1389" s="75"/>
      <c r="G1389"/>
    </row>
    <row r="1390" spans="1:7">
      <c r="A1390"/>
      <c r="B1390" s="75"/>
      <c r="C1390" s="75"/>
      <c r="D1390" s="75"/>
      <c r="E1390" s="75"/>
      <c r="F1390" s="75"/>
      <c r="G1390"/>
    </row>
    <row r="1391" spans="1:7">
      <c r="A1391"/>
      <c r="B1391" s="75"/>
      <c r="C1391" s="75"/>
      <c r="D1391" s="75"/>
      <c r="E1391" s="75"/>
      <c r="F1391" s="75"/>
      <c r="G1391"/>
    </row>
    <row r="1392" spans="1:7">
      <c r="A1392"/>
      <c r="B1392" s="75"/>
      <c r="C1392" s="75"/>
      <c r="D1392" s="75"/>
      <c r="E1392" s="75"/>
      <c r="F1392" s="75"/>
      <c r="G1392"/>
    </row>
    <row r="1393" spans="1:7">
      <c r="A1393"/>
      <c r="B1393" s="75"/>
      <c r="C1393" s="75"/>
      <c r="D1393" s="75"/>
      <c r="E1393" s="75"/>
      <c r="F1393" s="75"/>
      <c r="G1393"/>
    </row>
    <row r="1394" spans="1:7">
      <c r="A1394"/>
      <c r="B1394" s="75"/>
      <c r="C1394" s="75"/>
      <c r="D1394" s="75"/>
      <c r="E1394" s="75"/>
      <c r="F1394" s="75"/>
      <c r="G1394"/>
    </row>
    <row r="1395" spans="1:7">
      <c r="A1395"/>
      <c r="B1395" s="75"/>
      <c r="C1395" s="75"/>
      <c r="D1395" s="75"/>
      <c r="E1395" s="75"/>
      <c r="F1395" s="75"/>
      <c r="G1395"/>
    </row>
    <row r="1396" spans="1:7">
      <c r="A1396"/>
      <c r="B1396" s="75"/>
      <c r="C1396" s="75"/>
      <c r="D1396" s="75"/>
      <c r="E1396" s="75"/>
      <c r="F1396" s="75"/>
      <c r="G1396"/>
    </row>
    <row r="1397" spans="1:7">
      <c r="A1397"/>
      <c r="B1397" s="75"/>
      <c r="C1397" s="75"/>
      <c r="D1397" s="75"/>
      <c r="E1397" s="75"/>
      <c r="F1397" s="75"/>
      <c r="G1397"/>
    </row>
    <row r="1398" spans="1:7">
      <c r="A1398"/>
      <c r="B1398" s="75"/>
      <c r="C1398" s="75"/>
      <c r="D1398" s="75"/>
      <c r="E1398" s="75"/>
      <c r="F1398" s="75"/>
      <c r="G1398"/>
    </row>
    <row r="1399" spans="1:7">
      <c r="A1399"/>
      <c r="B1399" s="75"/>
      <c r="C1399" s="75"/>
      <c r="D1399" s="75"/>
      <c r="E1399" s="75"/>
      <c r="F1399" s="75"/>
      <c r="G1399"/>
    </row>
    <row r="1400" spans="1:7">
      <c r="A1400"/>
      <c r="B1400" s="75"/>
      <c r="C1400" s="75"/>
      <c r="D1400" s="75"/>
      <c r="E1400" s="75"/>
      <c r="F1400" s="75"/>
      <c r="G1400"/>
    </row>
    <row r="1401" spans="1:7">
      <c r="A1401"/>
      <c r="B1401" s="75"/>
      <c r="C1401" s="75"/>
      <c r="D1401" s="75"/>
      <c r="E1401" s="75"/>
      <c r="F1401" s="75"/>
      <c r="G1401"/>
    </row>
    <row r="1402" spans="1:7">
      <c r="A1402"/>
      <c r="B1402" s="75"/>
      <c r="C1402" s="75"/>
      <c r="D1402" s="75"/>
      <c r="E1402" s="75"/>
      <c r="F1402" s="75"/>
      <c r="G1402"/>
    </row>
    <row r="1403" spans="1:7">
      <c r="A1403"/>
      <c r="B1403" s="75"/>
      <c r="C1403" s="75"/>
      <c r="D1403" s="75"/>
      <c r="E1403" s="75"/>
      <c r="F1403" s="75"/>
      <c r="G1403"/>
    </row>
    <row r="1404" spans="1:7">
      <c r="A1404"/>
      <c r="B1404" s="75"/>
      <c r="C1404" s="75"/>
      <c r="D1404" s="75"/>
      <c r="E1404" s="75"/>
      <c r="F1404" s="75"/>
      <c r="G1404"/>
    </row>
    <row r="1405" spans="1:7">
      <c r="A1405"/>
      <c r="B1405" s="75"/>
      <c r="C1405" s="75"/>
      <c r="D1405" s="75"/>
      <c r="E1405" s="75"/>
      <c r="F1405" s="75"/>
      <c r="G1405"/>
    </row>
    <row r="1406" spans="1:7">
      <c r="A1406"/>
      <c r="B1406" s="75"/>
      <c r="C1406" s="75"/>
      <c r="D1406" s="75"/>
      <c r="E1406" s="75"/>
      <c r="F1406" s="75"/>
      <c r="G1406"/>
    </row>
    <row r="1407" spans="1:7">
      <c r="A1407"/>
      <c r="B1407" s="75"/>
      <c r="C1407" s="75"/>
      <c r="D1407" s="75"/>
      <c r="E1407" s="75"/>
      <c r="F1407" s="75"/>
      <c r="G1407"/>
    </row>
    <row r="1408" spans="1:7">
      <c r="A1408"/>
      <c r="B1408" s="75"/>
      <c r="C1408" s="75"/>
      <c r="D1408" s="75"/>
      <c r="E1408" s="75"/>
      <c r="F1408" s="75"/>
      <c r="G1408"/>
    </row>
    <row r="1409" spans="1:7">
      <c r="A1409"/>
      <c r="B1409" s="75"/>
      <c r="C1409" s="75"/>
      <c r="D1409" s="75"/>
      <c r="E1409" s="75"/>
      <c r="F1409" s="75"/>
      <c r="G1409"/>
    </row>
    <row r="1410" spans="1:7">
      <c r="A1410"/>
      <c r="B1410" s="75"/>
      <c r="C1410" s="75"/>
      <c r="D1410" s="75"/>
      <c r="E1410" s="75"/>
      <c r="F1410" s="75"/>
      <c r="G1410"/>
    </row>
    <row r="1411" spans="1:7">
      <c r="A1411"/>
      <c r="B1411" s="75"/>
      <c r="C1411" s="75"/>
      <c r="D1411" s="75"/>
      <c r="E1411" s="75"/>
      <c r="F1411" s="75"/>
      <c r="G1411"/>
    </row>
    <row r="1412" spans="1:7">
      <c r="A1412"/>
      <c r="B1412" s="75"/>
      <c r="C1412" s="75"/>
      <c r="D1412" s="75"/>
      <c r="E1412" s="75"/>
      <c r="F1412" s="75"/>
      <c r="G1412"/>
    </row>
    <row r="1413" spans="1:7">
      <c r="A1413"/>
      <c r="B1413" s="75"/>
      <c r="C1413" s="75"/>
      <c r="D1413" s="75"/>
      <c r="E1413" s="75"/>
      <c r="F1413" s="75"/>
      <c r="G1413"/>
    </row>
    <row r="1414" spans="1:7">
      <c r="A1414"/>
      <c r="B1414" s="75"/>
      <c r="C1414" s="75"/>
      <c r="D1414" s="75"/>
      <c r="E1414" s="75"/>
      <c r="F1414" s="75"/>
      <c r="G1414"/>
    </row>
    <row r="1415" spans="1:7">
      <c r="A1415"/>
      <c r="B1415" s="75"/>
      <c r="C1415" s="75"/>
      <c r="D1415" s="75"/>
      <c r="E1415" s="75"/>
      <c r="F1415" s="75"/>
      <c r="G1415"/>
    </row>
    <row r="1416" spans="1:7">
      <c r="A1416"/>
      <c r="B1416" s="75"/>
      <c r="C1416" s="75"/>
      <c r="D1416" s="75"/>
      <c r="E1416" s="75"/>
      <c r="F1416" s="75"/>
      <c r="G1416"/>
    </row>
    <row r="1417" spans="1:7">
      <c r="A1417"/>
      <c r="B1417" s="75"/>
      <c r="C1417" s="75"/>
      <c r="D1417" s="75"/>
      <c r="E1417" s="75"/>
      <c r="F1417" s="75"/>
      <c r="G1417"/>
    </row>
    <row r="1418" spans="1:7">
      <c r="A1418"/>
      <c r="B1418" s="75"/>
      <c r="C1418" s="75"/>
      <c r="D1418" s="75"/>
      <c r="E1418" s="75"/>
      <c r="F1418" s="75"/>
      <c r="G1418"/>
    </row>
    <row r="1419" spans="1:7">
      <c r="A1419"/>
      <c r="B1419" s="75"/>
      <c r="C1419" s="75"/>
      <c r="D1419" s="75"/>
      <c r="E1419" s="75"/>
      <c r="F1419" s="75"/>
      <c r="G1419"/>
    </row>
    <row r="1420" spans="1:7">
      <c r="A1420"/>
      <c r="B1420" s="75"/>
      <c r="C1420" s="75"/>
      <c r="D1420" s="75"/>
      <c r="E1420" s="75"/>
      <c r="F1420" s="75"/>
      <c r="G1420"/>
    </row>
    <row r="1421" spans="1:7">
      <c r="A1421"/>
      <c r="B1421" s="75"/>
      <c r="C1421" s="75"/>
      <c r="D1421" s="75"/>
      <c r="E1421" s="75"/>
      <c r="F1421" s="75"/>
      <c r="G1421"/>
    </row>
    <row r="1422" spans="1:7">
      <c r="A1422"/>
      <c r="B1422" s="75"/>
      <c r="C1422" s="75"/>
      <c r="D1422" s="75"/>
      <c r="E1422" s="75"/>
      <c r="F1422" s="75"/>
      <c r="G1422"/>
    </row>
    <row r="1423" spans="1:7">
      <c r="A1423"/>
      <c r="B1423" s="75"/>
      <c r="C1423" s="75"/>
      <c r="D1423" s="75"/>
      <c r="E1423" s="75"/>
      <c r="F1423" s="75"/>
      <c r="G1423"/>
    </row>
    <row r="1424" spans="1:7">
      <c r="A1424"/>
      <c r="B1424" s="75"/>
      <c r="C1424" s="75"/>
      <c r="D1424" s="75"/>
      <c r="E1424" s="75"/>
      <c r="F1424" s="75"/>
      <c r="G1424"/>
    </row>
    <row r="1425" spans="1:7">
      <c r="A1425"/>
      <c r="B1425" s="75"/>
      <c r="C1425" s="75"/>
      <c r="D1425" s="75"/>
      <c r="E1425" s="75"/>
      <c r="F1425" s="75"/>
      <c r="G1425"/>
    </row>
    <row r="1426" spans="1:7">
      <c r="A1426"/>
      <c r="B1426" s="75"/>
      <c r="C1426" s="75"/>
      <c r="D1426" s="75"/>
      <c r="E1426" s="75"/>
      <c r="F1426" s="75"/>
      <c r="G1426"/>
    </row>
    <row r="1427" spans="1:7">
      <c r="A1427"/>
      <c r="B1427" s="75"/>
      <c r="C1427" s="75"/>
      <c r="D1427" s="75"/>
      <c r="E1427" s="75"/>
      <c r="F1427" s="75"/>
      <c r="G1427"/>
    </row>
    <row r="1428" spans="1:7">
      <c r="A1428"/>
      <c r="B1428" s="75"/>
      <c r="C1428" s="75"/>
      <c r="D1428" s="75"/>
      <c r="E1428" s="75"/>
      <c r="F1428" s="75"/>
      <c r="G1428"/>
    </row>
    <row r="1429" spans="1:7">
      <c r="A1429"/>
      <c r="B1429" s="75"/>
      <c r="C1429" s="75"/>
      <c r="D1429" s="75"/>
      <c r="E1429" s="75"/>
      <c r="F1429" s="75"/>
      <c r="G1429"/>
    </row>
    <row r="1430" spans="1:7">
      <c r="A1430"/>
      <c r="B1430" s="75"/>
      <c r="C1430" s="75"/>
      <c r="D1430" s="75"/>
      <c r="E1430" s="75"/>
      <c r="F1430" s="75"/>
      <c r="G1430"/>
    </row>
    <row r="1431" spans="1:7">
      <c r="A1431"/>
      <c r="B1431" s="75"/>
      <c r="C1431" s="75"/>
      <c r="D1431" s="75"/>
      <c r="E1431" s="75"/>
      <c r="F1431" s="75"/>
      <c r="G1431"/>
    </row>
    <row r="1432" spans="1:7">
      <c r="A1432"/>
      <c r="B1432" s="75"/>
      <c r="C1432" s="75"/>
      <c r="D1432" s="75"/>
      <c r="E1432" s="75"/>
      <c r="F1432" s="75"/>
      <c r="G1432"/>
    </row>
    <row r="1433" spans="1:7">
      <c r="A1433"/>
      <c r="B1433" s="75"/>
      <c r="C1433" s="75"/>
      <c r="D1433" s="75"/>
      <c r="E1433" s="75"/>
      <c r="F1433" s="75"/>
      <c r="G1433"/>
    </row>
    <row r="1434" spans="1:7">
      <c r="A1434"/>
      <c r="B1434" s="75"/>
      <c r="C1434" s="75"/>
      <c r="D1434" s="75"/>
      <c r="E1434" s="75"/>
      <c r="F1434" s="75"/>
      <c r="G1434"/>
    </row>
    <row r="1435" spans="1:7">
      <c r="A1435"/>
      <c r="B1435" s="75"/>
      <c r="C1435" s="75"/>
      <c r="D1435" s="75"/>
      <c r="E1435" s="75"/>
      <c r="F1435" s="75"/>
      <c r="G1435"/>
    </row>
    <row r="1436" spans="1:7">
      <c r="A1436"/>
      <c r="B1436" s="75"/>
      <c r="C1436" s="75"/>
      <c r="D1436" s="75"/>
      <c r="E1436" s="75"/>
      <c r="F1436" s="75"/>
      <c r="G1436"/>
    </row>
    <row r="1437" spans="1:7">
      <c r="A1437"/>
      <c r="B1437" s="75"/>
      <c r="C1437" s="75"/>
      <c r="D1437" s="75"/>
      <c r="E1437" s="75"/>
      <c r="F1437" s="75"/>
      <c r="G1437"/>
    </row>
    <row r="1438" spans="1:7">
      <c r="A1438"/>
      <c r="B1438" s="75"/>
      <c r="C1438" s="75"/>
      <c r="D1438" s="75"/>
      <c r="E1438" s="75"/>
      <c r="F1438" s="75"/>
      <c r="G1438"/>
    </row>
    <row r="1439" spans="1:7">
      <c r="A1439"/>
      <c r="B1439" s="75"/>
      <c r="C1439" s="75"/>
      <c r="D1439" s="75"/>
      <c r="E1439" s="75"/>
      <c r="F1439" s="75"/>
      <c r="G1439"/>
    </row>
    <row r="1440" spans="1:7">
      <c r="A1440"/>
      <c r="B1440" s="75"/>
      <c r="C1440" s="75"/>
      <c r="D1440" s="75"/>
      <c r="E1440" s="75"/>
      <c r="F1440" s="75"/>
      <c r="G1440"/>
    </row>
    <row r="1441" spans="1:7">
      <c r="A1441"/>
      <c r="B1441" s="75"/>
      <c r="C1441" s="75"/>
      <c r="D1441" s="75"/>
      <c r="E1441" s="75"/>
      <c r="F1441" s="75"/>
      <c r="G1441"/>
    </row>
    <row r="1442" spans="1:7">
      <c r="A1442"/>
      <c r="B1442" s="75"/>
      <c r="C1442" s="75"/>
      <c r="D1442" s="75"/>
      <c r="E1442" s="75"/>
      <c r="F1442" s="75"/>
      <c r="G1442"/>
    </row>
    <row r="1443" spans="1:7">
      <c r="A1443"/>
      <c r="B1443" s="75"/>
      <c r="C1443" s="75"/>
      <c r="D1443" s="75"/>
      <c r="E1443" s="75"/>
      <c r="F1443" s="75"/>
      <c r="G1443"/>
    </row>
    <row r="1444" spans="1:7">
      <c r="A1444"/>
      <c r="B1444" s="75"/>
      <c r="C1444" s="75"/>
      <c r="D1444" s="75"/>
      <c r="E1444" s="75"/>
      <c r="F1444" s="75"/>
      <c r="G1444"/>
    </row>
    <row r="1445" spans="1:7">
      <c r="A1445"/>
      <c r="B1445" s="75"/>
      <c r="C1445" s="75"/>
      <c r="D1445" s="75"/>
      <c r="E1445" s="75"/>
      <c r="F1445" s="75"/>
      <c r="G1445"/>
    </row>
    <row r="1446" spans="1:7">
      <c r="A1446"/>
      <c r="B1446" s="75"/>
      <c r="C1446" s="75"/>
      <c r="D1446" s="75"/>
      <c r="E1446" s="75"/>
      <c r="F1446" s="75"/>
      <c r="G1446"/>
    </row>
    <row r="1447" spans="1:7">
      <c r="A1447"/>
      <c r="B1447" s="75"/>
      <c r="C1447" s="75"/>
      <c r="D1447" s="75"/>
      <c r="E1447" s="75"/>
      <c r="F1447" s="75"/>
      <c r="G1447"/>
    </row>
    <row r="1448" spans="1:7">
      <c r="A1448"/>
      <c r="B1448" s="75"/>
      <c r="C1448" s="75"/>
      <c r="D1448" s="75"/>
      <c r="E1448" s="75"/>
      <c r="F1448" s="75"/>
      <c r="G1448"/>
    </row>
    <row r="1449" spans="1:7">
      <c r="A1449"/>
      <c r="B1449" s="75"/>
      <c r="C1449" s="75"/>
      <c r="D1449" s="75"/>
      <c r="E1449" s="75"/>
      <c r="F1449" s="75"/>
      <c r="G1449"/>
    </row>
    <row r="1450" spans="1:7">
      <c r="A1450"/>
      <c r="B1450" s="75"/>
      <c r="C1450" s="75"/>
      <c r="D1450" s="75"/>
      <c r="E1450" s="75"/>
      <c r="F1450" s="75"/>
      <c r="G1450"/>
    </row>
    <row r="1451" spans="1:7">
      <c r="A1451"/>
      <c r="B1451" s="75"/>
      <c r="C1451" s="75"/>
      <c r="D1451" s="75"/>
      <c r="E1451" s="75"/>
      <c r="F1451" s="75"/>
      <c r="G1451"/>
    </row>
    <row r="1452" spans="1:7">
      <c r="A1452"/>
      <c r="B1452" s="75"/>
      <c r="C1452" s="75"/>
      <c r="D1452" s="75"/>
      <c r="E1452" s="75"/>
      <c r="F1452" s="75"/>
      <c r="G1452"/>
    </row>
    <row r="1453" spans="1:7">
      <c r="A1453"/>
      <c r="B1453" s="75"/>
      <c r="C1453" s="75"/>
      <c r="D1453" s="75"/>
      <c r="E1453" s="75"/>
      <c r="F1453" s="75"/>
      <c r="G1453"/>
    </row>
    <row r="1454" spans="1:7">
      <c r="A1454"/>
      <c r="B1454" s="75"/>
      <c r="C1454" s="75"/>
      <c r="D1454" s="75"/>
      <c r="E1454" s="75"/>
      <c r="F1454" s="75"/>
      <c r="G1454"/>
    </row>
    <row r="1455" spans="1:7">
      <c r="A1455"/>
      <c r="B1455" s="75"/>
      <c r="C1455" s="75"/>
      <c r="D1455" s="75"/>
      <c r="E1455" s="75"/>
      <c r="F1455" s="75"/>
      <c r="G1455"/>
    </row>
    <row r="1456" spans="1:7">
      <c r="A1456"/>
      <c r="B1456" s="75"/>
      <c r="C1456" s="75"/>
      <c r="D1456" s="75"/>
      <c r="E1456" s="75"/>
      <c r="F1456" s="75"/>
      <c r="G1456"/>
    </row>
    <row r="1457" spans="1:7">
      <c r="A1457"/>
      <c r="B1457" s="75"/>
      <c r="C1457" s="75"/>
      <c r="D1457" s="75"/>
      <c r="E1457" s="75"/>
      <c r="F1457" s="75"/>
      <c r="G1457"/>
    </row>
    <row r="1458" spans="1:7">
      <c r="A1458"/>
      <c r="B1458" s="75"/>
      <c r="C1458" s="75"/>
      <c r="D1458" s="75"/>
      <c r="E1458" s="75"/>
      <c r="F1458" s="75"/>
      <c r="G1458"/>
    </row>
    <row r="1459" spans="1:7">
      <c r="A1459"/>
      <c r="B1459" s="75"/>
      <c r="C1459" s="75"/>
      <c r="D1459" s="75"/>
      <c r="E1459" s="75"/>
      <c r="F1459" s="75"/>
      <c r="G1459"/>
    </row>
    <row r="1460" spans="1:7">
      <c r="A1460"/>
      <c r="B1460" s="75"/>
      <c r="C1460" s="75"/>
      <c r="D1460" s="75"/>
      <c r="E1460" s="75"/>
      <c r="F1460" s="75"/>
      <c r="G1460"/>
    </row>
    <row r="1461" spans="1:7">
      <c r="A1461"/>
      <c r="B1461" s="75"/>
      <c r="C1461" s="75"/>
      <c r="D1461" s="75"/>
      <c r="E1461" s="75"/>
      <c r="F1461" s="75"/>
      <c r="G1461"/>
    </row>
    <row r="1462" spans="1:7">
      <c r="A1462"/>
      <c r="B1462" s="75"/>
      <c r="C1462" s="75"/>
      <c r="D1462" s="75"/>
      <c r="E1462" s="75"/>
      <c r="F1462" s="75"/>
      <c r="G1462"/>
    </row>
    <row r="1463" spans="1:7">
      <c r="A1463"/>
      <c r="B1463" s="75"/>
      <c r="C1463" s="75"/>
      <c r="D1463" s="75"/>
      <c r="E1463" s="75"/>
      <c r="F1463" s="75"/>
      <c r="G1463"/>
    </row>
    <row r="1464" spans="1:7">
      <c r="A1464"/>
      <c r="B1464" s="75"/>
      <c r="C1464" s="75"/>
      <c r="D1464" s="75"/>
      <c r="E1464" s="75"/>
      <c r="F1464" s="75"/>
      <c r="G1464"/>
    </row>
    <row r="1465" spans="1:7">
      <c r="A1465"/>
      <c r="B1465" s="75"/>
      <c r="C1465" s="75"/>
      <c r="D1465" s="75"/>
      <c r="E1465" s="75"/>
      <c r="F1465" s="75"/>
      <c r="G1465"/>
    </row>
    <row r="1466" spans="1:7">
      <c r="A1466"/>
      <c r="B1466" s="75"/>
      <c r="C1466" s="75"/>
      <c r="D1466" s="75"/>
      <c r="E1466" s="75"/>
      <c r="F1466" s="75"/>
      <c r="G1466"/>
    </row>
    <row r="1467" spans="1:7">
      <c r="A1467"/>
      <c r="B1467" s="75"/>
      <c r="C1467" s="75"/>
      <c r="D1467" s="75"/>
      <c r="E1467" s="75"/>
      <c r="F1467" s="75"/>
      <c r="G1467"/>
    </row>
    <row r="1468" spans="1:7">
      <c r="A1468"/>
      <c r="B1468" s="75"/>
      <c r="C1468" s="75"/>
      <c r="D1468" s="75"/>
      <c r="E1468" s="75"/>
      <c r="F1468" s="75"/>
      <c r="G1468"/>
    </row>
    <row r="1469" spans="1:7">
      <c r="A1469"/>
      <c r="B1469" s="75"/>
      <c r="C1469" s="75"/>
      <c r="D1469" s="75"/>
      <c r="E1469" s="75"/>
      <c r="F1469" s="75"/>
      <c r="G1469"/>
    </row>
    <row r="1470" spans="1:7">
      <c r="A1470"/>
      <c r="B1470" s="75"/>
      <c r="C1470" s="75"/>
      <c r="D1470" s="75"/>
      <c r="E1470" s="75"/>
      <c r="F1470" s="75"/>
      <c r="G1470"/>
    </row>
    <row r="1471" spans="1:7">
      <c r="A1471"/>
      <c r="B1471" s="75"/>
      <c r="C1471" s="75"/>
      <c r="D1471" s="75"/>
      <c r="E1471" s="75"/>
      <c r="F1471" s="75"/>
      <c r="G1471"/>
    </row>
    <row r="1472" spans="1:7">
      <c r="A1472"/>
      <c r="B1472" s="75"/>
      <c r="C1472" s="75"/>
      <c r="D1472" s="75"/>
      <c r="E1472" s="75"/>
      <c r="F1472" s="75"/>
      <c r="G1472"/>
    </row>
    <row r="1473" spans="1:7">
      <c r="A1473"/>
      <c r="B1473" s="75"/>
      <c r="C1473" s="75"/>
      <c r="D1473" s="75"/>
      <c r="E1473" s="75"/>
      <c r="F1473" s="75"/>
      <c r="G1473"/>
    </row>
    <row r="1474" spans="1:7">
      <c r="A1474"/>
      <c r="B1474" s="75"/>
      <c r="C1474" s="75"/>
      <c r="D1474" s="75"/>
      <c r="E1474" s="75"/>
      <c r="F1474" s="75"/>
      <c r="G1474"/>
    </row>
    <row r="1475" spans="1:7">
      <c r="A1475"/>
      <c r="B1475" s="75"/>
      <c r="C1475" s="75"/>
      <c r="D1475" s="75"/>
      <c r="E1475" s="75"/>
      <c r="F1475" s="75"/>
      <c r="G1475"/>
    </row>
    <row r="1476" spans="1:7">
      <c r="A1476"/>
      <c r="B1476" s="75"/>
      <c r="C1476" s="75"/>
      <c r="D1476" s="75"/>
      <c r="E1476" s="75"/>
      <c r="F1476" s="75"/>
      <c r="G1476"/>
    </row>
    <row r="1477" spans="1:7">
      <c r="A1477"/>
      <c r="B1477" s="75"/>
      <c r="C1477" s="75"/>
      <c r="D1477" s="75"/>
      <c r="E1477" s="75"/>
      <c r="F1477" s="75"/>
      <c r="G1477"/>
    </row>
    <row r="1478" spans="1:7">
      <c r="A1478"/>
      <c r="B1478" s="75"/>
      <c r="C1478" s="75"/>
      <c r="D1478" s="75"/>
      <c r="E1478" s="75"/>
      <c r="F1478" s="75"/>
      <c r="G1478"/>
    </row>
    <row r="1479" spans="1:7">
      <c r="A1479"/>
      <c r="B1479" s="75"/>
      <c r="C1479" s="75"/>
      <c r="D1479" s="75"/>
      <c r="E1479" s="75"/>
      <c r="F1479" s="75"/>
      <c r="G1479"/>
    </row>
    <row r="1480" spans="1:7">
      <c r="A1480"/>
      <c r="B1480" s="75"/>
      <c r="C1480" s="75"/>
      <c r="D1480" s="75"/>
      <c r="E1480" s="75"/>
      <c r="F1480" s="75"/>
      <c r="G1480"/>
    </row>
    <row r="1481" spans="1:7">
      <c r="A1481"/>
      <c r="B1481" s="75"/>
      <c r="C1481" s="75"/>
      <c r="D1481" s="75"/>
      <c r="E1481" s="75"/>
      <c r="F1481" s="75"/>
      <c r="G1481"/>
    </row>
    <row r="1482" spans="1:7">
      <c r="A1482"/>
      <c r="B1482" s="75"/>
      <c r="C1482" s="75"/>
      <c r="D1482" s="75"/>
      <c r="E1482" s="75"/>
      <c r="F1482" s="75"/>
      <c r="G1482"/>
    </row>
    <row r="1483" spans="1:7">
      <c r="A1483"/>
      <c r="B1483" s="75"/>
      <c r="C1483" s="75"/>
      <c r="D1483" s="75"/>
      <c r="E1483" s="75"/>
      <c r="F1483" s="75"/>
      <c r="G1483"/>
    </row>
    <row r="1484" spans="1:7">
      <c r="A1484"/>
      <c r="B1484" s="75"/>
      <c r="C1484" s="75"/>
      <c r="D1484" s="75"/>
      <c r="E1484" s="75"/>
      <c r="F1484" s="75"/>
      <c r="G1484"/>
    </row>
    <row r="1485" spans="1:7">
      <c r="A1485"/>
      <c r="B1485" s="75"/>
      <c r="C1485" s="75"/>
      <c r="D1485" s="75"/>
      <c r="E1485" s="75"/>
      <c r="F1485" s="75"/>
      <c r="G1485"/>
    </row>
    <row r="1486" spans="1:7">
      <c r="A1486"/>
      <c r="B1486" s="75"/>
      <c r="C1486" s="75"/>
      <c r="D1486" s="75"/>
      <c r="E1486" s="75"/>
      <c r="F1486" s="75"/>
      <c r="G1486"/>
    </row>
    <row r="1487" spans="1:7">
      <c r="A1487"/>
      <c r="B1487" s="75"/>
      <c r="C1487" s="75"/>
      <c r="D1487" s="75"/>
      <c r="E1487" s="75"/>
      <c r="F1487" s="75"/>
      <c r="G1487"/>
    </row>
    <row r="1488" spans="1:7">
      <c r="A1488"/>
      <c r="B1488" s="75"/>
      <c r="C1488" s="75"/>
      <c r="D1488" s="75"/>
      <c r="E1488" s="75"/>
      <c r="F1488" s="75"/>
      <c r="G1488"/>
    </row>
    <row r="1489" spans="1:7">
      <c r="A1489"/>
      <c r="B1489" s="75"/>
      <c r="C1489" s="75"/>
      <c r="D1489" s="75"/>
      <c r="E1489" s="75"/>
      <c r="F1489" s="75"/>
      <c r="G1489"/>
    </row>
    <row r="1490" spans="1:7">
      <c r="A1490"/>
      <c r="B1490" s="75"/>
      <c r="C1490" s="75"/>
      <c r="D1490" s="75"/>
      <c r="E1490" s="75"/>
      <c r="F1490" s="75"/>
      <c r="G1490"/>
    </row>
    <row r="1491" spans="1:7">
      <c r="A1491"/>
      <c r="B1491" s="75"/>
      <c r="C1491" s="75"/>
      <c r="D1491" s="75"/>
      <c r="E1491" s="75"/>
      <c r="F1491" s="75"/>
      <c r="G1491"/>
    </row>
    <row r="1492" spans="1:7">
      <c r="A1492"/>
      <c r="B1492" s="75"/>
      <c r="C1492" s="75"/>
      <c r="D1492" s="75"/>
      <c r="E1492" s="75"/>
      <c r="F1492" s="75"/>
      <c r="G1492"/>
    </row>
    <row r="1493" spans="1:7">
      <c r="A1493"/>
      <c r="B1493" s="75"/>
      <c r="C1493" s="75"/>
      <c r="D1493" s="75"/>
      <c r="E1493" s="75"/>
      <c r="F1493" s="75"/>
      <c r="G1493"/>
    </row>
    <row r="1494" spans="1:7">
      <c r="A1494"/>
      <c r="B1494" s="75"/>
      <c r="C1494" s="75"/>
      <c r="D1494" s="75"/>
      <c r="E1494" s="75"/>
      <c r="F1494" s="75"/>
      <c r="G1494"/>
    </row>
    <row r="1495" spans="1:7">
      <c r="A1495"/>
      <c r="B1495" s="75"/>
      <c r="C1495" s="75"/>
      <c r="D1495" s="75"/>
      <c r="E1495" s="75"/>
      <c r="F1495" s="75"/>
      <c r="G1495"/>
    </row>
    <row r="1496" spans="1:7">
      <c r="A1496"/>
      <c r="B1496" s="75"/>
      <c r="C1496" s="75"/>
      <c r="D1496" s="75"/>
      <c r="E1496" s="75"/>
      <c r="F1496" s="75"/>
      <c r="G1496"/>
    </row>
    <row r="1497" spans="1:7">
      <c r="A1497"/>
      <c r="B1497" s="75"/>
      <c r="C1497" s="75"/>
      <c r="D1497" s="75"/>
      <c r="E1497" s="75"/>
      <c r="F1497" s="75"/>
      <c r="G1497"/>
    </row>
    <row r="1498" spans="1:7">
      <c r="A1498"/>
      <c r="B1498" s="75"/>
      <c r="C1498" s="75"/>
      <c r="D1498" s="75"/>
      <c r="E1498" s="75"/>
      <c r="F1498" s="75"/>
      <c r="G1498"/>
    </row>
    <row r="1499" spans="1:7">
      <c r="A1499"/>
      <c r="B1499" s="75"/>
      <c r="C1499" s="75"/>
      <c r="D1499" s="75"/>
      <c r="E1499" s="75"/>
      <c r="F1499" s="75"/>
      <c r="G1499"/>
    </row>
    <row r="1500" spans="1:7">
      <c r="A1500"/>
      <c r="B1500" s="75"/>
      <c r="C1500" s="75"/>
      <c r="D1500" s="75"/>
      <c r="E1500" s="75"/>
      <c r="F1500" s="75"/>
      <c r="G1500"/>
    </row>
    <row r="1501" spans="1:7">
      <c r="A1501"/>
      <c r="B1501" s="75"/>
      <c r="C1501" s="75"/>
      <c r="D1501" s="75"/>
      <c r="E1501" s="75"/>
      <c r="F1501" s="75"/>
      <c r="G1501"/>
    </row>
    <row r="1502" spans="1:7">
      <c r="A1502"/>
      <c r="B1502" s="75"/>
      <c r="C1502" s="75"/>
      <c r="D1502" s="75"/>
      <c r="E1502" s="75"/>
      <c r="F1502" s="75"/>
      <c r="G1502"/>
    </row>
    <row r="1503" spans="1:7">
      <c r="A1503"/>
      <c r="B1503" s="75"/>
      <c r="C1503" s="75"/>
      <c r="D1503" s="75"/>
      <c r="E1503" s="75"/>
      <c r="F1503" s="75"/>
      <c r="G1503"/>
    </row>
    <row r="1504" spans="1:7">
      <c r="A1504"/>
      <c r="B1504" s="75"/>
      <c r="C1504" s="75"/>
      <c r="D1504" s="75"/>
      <c r="E1504" s="75"/>
      <c r="F1504" s="75"/>
      <c r="G1504"/>
    </row>
    <row r="1505" spans="1:7">
      <c r="A1505"/>
      <c r="B1505" s="75"/>
      <c r="C1505" s="75"/>
      <c r="D1505" s="75"/>
      <c r="E1505" s="75"/>
      <c r="F1505" s="75"/>
      <c r="G1505"/>
    </row>
    <row r="1506" spans="1:7">
      <c r="A1506"/>
      <c r="B1506" s="75"/>
      <c r="C1506" s="75"/>
      <c r="D1506" s="75"/>
      <c r="E1506" s="75"/>
      <c r="F1506" s="75"/>
      <c r="G1506"/>
    </row>
    <row r="1507" spans="1:7">
      <c r="A1507"/>
      <c r="B1507" s="75"/>
      <c r="C1507" s="75"/>
      <c r="D1507" s="75"/>
      <c r="E1507" s="75"/>
      <c r="F1507" s="75"/>
      <c r="G1507"/>
    </row>
    <row r="1508" spans="1:7">
      <c r="A1508"/>
      <c r="B1508" s="75"/>
      <c r="C1508" s="75"/>
      <c r="D1508" s="75"/>
      <c r="E1508" s="75"/>
      <c r="F1508" s="75"/>
      <c r="G1508"/>
    </row>
    <row r="1509" spans="1:7">
      <c r="A1509"/>
      <c r="B1509" s="75"/>
      <c r="C1509" s="75"/>
      <c r="D1509" s="75"/>
      <c r="E1509" s="75"/>
      <c r="F1509" s="75"/>
      <c r="G1509"/>
    </row>
    <row r="1510" spans="1:7">
      <c r="A1510"/>
      <c r="B1510" s="75"/>
      <c r="C1510" s="75"/>
      <c r="D1510" s="75"/>
      <c r="E1510" s="75"/>
      <c r="F1510" s="75"/>
      <c r="G1510"/>
    </row>
    <row r="1511" spans="1:7">
      <c r="A1511"/>
      <c r="B1511" s="75"/>
      <c r="C1511" s="75"/>
      <c r="D1511" s="75"/>
      <c r="E1511" s="75"/>
      <c r="F1511" s="75"/>
      <c r="G1511"/>
    </row>
    <row r="1512" spans="1:7">
      <c r="A1512"/>
      <c r="B1512" s="75"/>
      <c r="C1512" s="75"/>
      <c r="D1512" s="75"/>
      <c r="E1512" s="75"/>
      <c r="F1512" s="75"/>
      <c r="G1512"/>
    </row>
    <row r="1513" spans="1:7">
      <c r="A1513"/>
      <c r="B1513" s="75"/>
      <c r="C1513" s="75"/>
      <c r="D1513" s="75"/>
      <c r="E1513" s="75"/>
      <c r="F1513" s="75"/>
      <c r="G1513"/>
    </row>
    <row r="1514" spans="1:7">
      <c r="A1514"/>
      <c r="B1514" s="75"/>
      <c r="C1514" s="75"/>
      <c r="D1514" s="75"/>
      <c r="E1514" s="75"/>
      <c r="F1514" s="75"/>
      <c r="G1514"/>
    </row>
    <row r="1515" spans="1:7">
      <c r="A1515"/>
      <c r="B1515" s="75"/>
      <c r="C1515" s="75"/>
      <c r="D1515" s="75"/>
      <c r="E1515" s="75"/>
      <c r="F1515" s="75"/>
      <c r="G1515"/>
    </row>
    <row r="1516" spans="1:7">
      <c r="A1516"/>
      <c r="B1516" s="75"/>
      <c r="C1516" s="75"/>
      <c r="D1516" s="75"/>
      <c r="E1516" s="75"/>
      <c r="F1516" s="75"/>
      <c r="G1516"/>
    </row>
    <row r="1517" spans="1:7">
      <c r="A1517"/>
      <c r="B1517" s="75"/>
      <c r="C1517" s="75"/>
      <c r="D1517" s="75"/>
      <c r="E1517" s="75"/>
      <c r="F1517" s="75"/>
      <c r="G1517"/>
    </row>
    <row r="1518" spans="1:7">
      <c r="A1518"/>
      <c r="B1518" s="75"/>
      <c r="C1518" s="75"/>
      <c r="D1518" s="75"/>
      <c r="E1518" s="75"/>
      <c r="F1518" s="75"/>
      <c r="G1518"/>
    </row>
    <row r="1519" spans="1:7">
      <c r="A1519"/>
      <c r="B1519" s="75"/>
      <c r="C1519" s="75"/>
      <c r="D1519" s="75"/>
      <c r="E1519" s="75"/>
      <c r="F1519" s="75"/>
      <c r="G1519"/>
    </row>
    <row r="1520" spans="1:7">
      <c r="A1520"/>
      <c r="B1520" s="75"/>
      <c r="C1520" s="75"/>
      <c r="D1520" s="75"/>
      <c r="E1520" s="75"/>
      <c r="F1520" s="75"/>
      <c r="G1520"/>
    </row>
    <row r="1521" spans="1:7">
      <c r="A1521"/>
      <c r="B1521" s="75"/>
      <c r="C1521" s="75"/>
      <c r="D1521" s="75"/>
      <c r="E1521" s="75"/>
      <c r="F1521" s="75"/>
      <c r="G1521"/>
    </row>
    <row r="1522" spans="1:7">
      <c r="A1522"/>
      <c r="B1522" s="75"/>
      <c r="C1522" s="75"/>
      <c r="D1522" s="75"/>
      <c r="E1522" s="75"/>
      <c r="F1522" s="75"/>
      <c r="G1522"/>
    </row>
    <row r="1523" spans="1:7">
      <c r="A1523"/>
      <c r="B1523" s="75"/>
      <c r="C1523" s="75"/>
      <c r="D1523" s="75"/>
      <c r="E1523" s="75"/>
      <c r="F1523" s="75"/>
      <c r="G1523"/>
    </row>
    <row r="1524" spans="1:7">
      <c r="A1524"/>
      <c r="B1524" s="75"/>
      <c r="C1524" s="75"/>
      <c r="D1524" s="75"/>
      <c r="E1524" s="75"/>
      <c r="F1524" s="75"/>
      <c r="G1524"/>
    </row>
    <row r="1525" spans="1:7">
      <c r="A1525"/>
      <c r="B1525" s="75"/>
      <c r="C1525" s="75"/>
      <c r="D1525" s="75"/>
      <c r="E1525" s="75"/>
      <c r="F1525" s="75"/>
      <c r="G1525"/>
    </row>
    <row r="1526" spans="1:7">
      <c r="A1526"/>
      <c r="B1526" s="75"/>
      <c r="C1526" s="75"/>
      <c r="D1526" s="75"/>
      <c r="E1526" s="75"/>
      <c r="F1526" s="75"/>
      <c r="G1526"/>
    </row>
    <row r="1527" spans="1:7">
      <c r="A1527"/>
      <c r="B1527" s="75"/>
      <c r="C1527" s="75"/>
      <c r="D1527" s="75"/>
      <c r="E1527" s="75"/>
      <c r="F1527" s="75"/>
      <c r="G1527"/>
    </row>
    <row r="1528" spans="1:7">
      <c r="A1528"/>
      <c r="B1528" s="75"/>
      <c r="C1528" s="75"/>
      <c r="D1528" s="75"/>
      <c r="E1528" s="75"/>
      <c r="F1528" s="75"/>
      <c r="G1528"/>
    </row>
    <row r="1529" spans="1:7">
      <c r="A1529"/>
      <c r="B1529" s="75"/>
      <c r="C1529" s="75"/>
      <c r="D1529" s="75"/>
      <c r="E1529" s="75"/>
      <c r="F1529" s="75"/>
      <c r="G1529"/>
    </row>
    <row r="1530" spans="1:7">
      <c r="A1530"/>
      <c r="B1530" s="75"/>
      <c r="C1530" s="75"/>
      <c r="D1530" s="75"/>
      <c r="E1530" s="75"/>
      <c r="F1530" s="75"/>
      <c r="G1530"/>
    </row>
    <row r="1531" spans="1:7">
      <c r="A1531"/>
      <c r="B1531" s="75"/>
      <c r="C1531" s="75"/>
      <c r="D1531" s="75"/>
      <c r="E1531" s="75"/>
      <c r="F1531" s="75"/>
      <c r="G1531"/>
    </row>
    <row r="1532" spans="1:7">
      <c r="A1532"/>
      <c r="B1532" s="75"/>
      <c r="C1532" s="75"/>
      <c r="D1532" s="75"/>
      <c r="E1532" s="75"/>
      <c r="F1532" s="75"/>
      <c r="G1532"/>
    </row>
    <row r="1533" spans="1:7">
      <c r="A1533"/>
      <c r="B1533" s="75"/>
      <c r="C1533" s="75"/>
      <c r="D1533" s="75"/>
      <c r="E1533" s="75"/>
      <c r="F1533" s="75"/>
      <c r="G1533"/>
    </row>
    <row r="1534" spans="1:7">
      <c r="A1534"/>
      <c r="B1534" s="75"/>
      <c r="C1534" s="75"/>
      <c r="D1534" s="75"/>
      <c r="E1534" s="75"/>
      <c r="F1534" s="75"/>
      <c r="G1534"/>
    </row>
    <row r="1535" spans="1:7">
      <c r="A1535"/>
      <c r="B1535" s="75"/>
      <c r="C1535" s="75"/>
      <c r="D1535" s="75"/>
      <c r="E1535" s="75"/>
      <c r="F1535" s="75"/>
      <c r="G1535"/>
    </row>
    <row r="1536" spans="1:7">
      <c r="A1536"/>
      <c r="B1536" s="75"/>
      <c r="C1536" s="75"/>
      <c r="D1536" s="75"/>
      <c r="E1536" s="75"/>
      <c r="F1536" s="75"/>
      <c r="G1536"/>
    </row>
    <row r="1537" spans="1:7">
      <c r="A1537"/>
      <c r="B1537" s="75"/>
      <c r="C1537" s="75"/>
      <c r="D1537" s="75"/>
      <c r="E1537" s="75"/>
      <c r="F1537" s="75"/>
      <c r="G1537"/>
    </row>
    <row r="1538" spans="1:7">
      <c r="A1538"/>
      <c r="B1538" s="75"/>
      <c r="C1538" s="75"/>
      <c r="D1538" s="75"/>
      <c r="E1538" s="75"/>
      <c r="F1538" s="75"/>
      <c r="G1538"/>
    </row>
    <row r="1539" spans="1:7">
      <c r="A1539"/>
      <c r="B1539" s="75"/>
      <c r="C1539" s="75"/>
      <c r="D1539" s="75"/>
      <c r="E1539" s="75"/>
      <c r="F1539" s="75"/>
      <c r="G1539"/>
    </row>
    <row r="1540" spans="1:7">
      <c r="A1540"/>
      <c r="B1540" s="75"/>
      <c r="C1540" s="75"/>
      <c r="D1540" s="75"/>
      <c r="E1540" s="75"/>
      <c r="F1540" s="75"/>
      <c r="G1540"/>
    </row>
    <row r="1541" spans="1:7">
      <c r="A1541"/>
      <c r="B1541" s="75"/>
      <c r="C1541" s="75"/>
      <c r="D1541" s="75"/>
      <c r="E1541" s="75"/>
      <c r="F1541" s="75"/>
      <c r="G1541"/>
    </row>
    <row r="1542" spans="1:7">
      <c r="A1542"/>
      <c r="B1542" s="75"/>
      <c r="C1542" s="75"/>
      <c r="D1542" s="75"/>
      <c r="E1542" s="75"/>
      <c r="F1542" s="75"/>
      <c r="G1542"/>
    </row>
    <row r="1543" spans="1:7">
      <c r="A1543"/>
      <c r="B1543" s="75"/>
      <c r="C1543" s="75"/>
      <c r="D1543" s="75"/>
      <c r="E1543" s="75"/>
      <c r="F1543" s="75"/>
      <c r="G1543"/>
    </row>
    <row r="1544" spans="1:7">
      <c r="A1544"/>
      <c r="B1544" s="75"/>
      <c r="C1544" s="75"/>
      <c r="D1544" s="75"/>
      <c r="E1544" s="75"/>
      <c r="F1544" s="75"/>
      <c r="G1544"/>
    </row>
    <row r="1545" spans="1:7">
      <c r="A1545"/>
      <c r="B1545" s="75"/>
      <c r="C1545" s="75"/>
      <c r="D1545" s="75"/>
      <c r="E1545" s="75"/>
      <c r="F1545" s="75"/>
      <c r="G1545"/>
    </row>
    <row r="1546" spans="1:7">
      <c r="A1546"/>
      <c r="B1546" s="75"/>
      <c r="C1546" s="75"/>
      <c r="D1546" s="75"/>
      <c r="E1546" s="75"/>
      <c r="F1546" s="75"/>
      <c r="G1546"/>
    </row>
    <row r="1547" spans="1:7">
      <c r="A1547"/>
      <c r="B1547" s="75"/>
      <c r="C1547" s="75"/>
      <c r="D1547" s="75"/>
      <c r="E1547" s="75"/>
      <c r="F1547" s="75"/>
      <c r="G1547"/>
    </row>
    <row r="1548" spans="1:7">
      <c r="A1548"/>
      <c r="B1548" s="75"/>
      <c r="C1548" s="75"/>
      <c r="D1548" s="75"/>
      <c r="E1548" s="75"/>
      <c r="F1548" s="75"/>
      <c r="G1548"/>
    </row>
    <row r="1549" spans="1:7">
      <c r="A1549"/>
      <c r="B1549" s="75"/>
      <c r="C1549" s="75"/>
      <c r="D1549" s="75"/>
      <c r="E1549" s="75"/>
      <c r="F1549" s="75"/>
      <c r="G1549"/>
    </row>
    <row r="1550" spans="1:7">
      <c r="A1550"/>
      <c r="B1550" s="75"/>
      <c r="C1550" s="75"/>
      <c r="D1550" s="75"/>
      <c r="E1550" s="75"/>
      <c r="F1550" s="75"/>
      <c r="G1550"/>
    </row>
    <row r="1551" spans="1:7">
      <c r="A1551"/>
      <c r="B1551" s="75"/>
      <c r="C1551" s="75"/>
      <c r="D1551" s="75"/>
      <c r="E1551" s="75"/>
      <c r="F1551" s="75"/>
      <c r="G1551"/>
    </row>
    <row r="1552" spans="1:7">
      <c r="A1552"/>
      <c r="B1552" s="75"/>
      <c r="C1552" s="75"/>
      <c r="D1552" s="75"/>
      <c r="E1552" s="75"/>
      <c r="F1552" s="75"/>
      <c r="G1552"/>
    </row>
    <row r="1553" spans="1:7">
      <c r="A1553"/>
      <c r="B1553" s="75"/>
      <c r="C1553" s="75"/>
      <c r="D1553" s="75"/>
      <c r="E1553" s="75"/>
      <c r="F1553" s="75"/>
      <c r="G1553"/>
    </row>
    <row r="1554" spans="1:7">
      <c r="A1554"/>
      <c r="B1554" s="75"/>
      <c r="C1554" s="75"/>
      <c r="D1554" s="75"/>
      <c r="E1554" s="75"/>
      <c r="F1554" s="75"/>
      <c r="G1554"/>
    </row>
    <row r="1555" spans="1:7">
      <c r="A1555"/>
      <c r="B1555" s="75"/>
      <c r="C1555" s="75"/>
      <c r="D1555" s="75"/>
      <c r="E1555" s="75"/>
      <c r="F1555" s="75"/>
      <c r="G1555"/>
    </row>
    <row r="1556" spans="1:7">
      <c r="A1556"/>
      <c r="B1556" s="75"/>
      <c r="C1556" s="75"/>
      <c r="D1556" s="75"/>
      <c r="E1556" s="75"/>
      <c r="F1556" s="75"/>
      <c r="G1556"/>
    </row>
    <row r="1557" spans="1:7">
      <c r="A1557"/>
      <c r="B1557" s="75"/>
      <c r="C1557" s="75"/>
      <c r="D1557" s="75"/>
      <c r="E1557" s="75"/>
      <c r="F1557" s="75"/>
      <c r="G1557"/>
    </row>
    <row r="1558" spans="1:7">
      <c r="A1558"/>
      <c r="B1558" s="75"/>
      <c r="C1558" s="75"/>
      <c r="D1558" s="75"/>
      <c r="E1558" s="75"/>
      <c r="F1558" s="75"/>
      <c r="G1558"/>
    </row>
    <row r="1559" spans="1:7">
      <c r="A1559"/>
      <c r="B1559" s="75"/>
      <c r="C1559" s="75"/>
      <c r="D1559" s="75"/>
      <c r="E1559" s="75"/>
      <c r="F1559" s="75"/>
      <c r="G1559"/>
    </row>
    <row r="1560" spans="1:7">
      <c r="A1560"/>
      <c r="B1560" s="75"/>
      <c r="C1560" s="75"/>
      <c r="D1560" s="75"/>
      <c r="E1560" s="75"/>
      <c r="F1560" s="75"/>
      <c r="G1560"/>
    </row>
    <row r="1561" spans="1:7">
      <c r="A1561"/>
      <c r="B1561" s="75"/>
      <c r="C1561" s="75"/>
      <c r="D1561" s="75"/>
      <c r="E1561" s="75"/>
      <c r="F1561" s="75"/>
      <c r="G1561"/>
    </row>
    <row r="1562" spans="1:7">
      <c r="A1562"/>
      <c r="B1562" s="75"/>
      <c r="C1562" s="75"/>
      <c r="D1562" s="75"/>
      <c r="E1562" s="75"/>
      <c r="F1562" s="75"/>
      <c r="G1562"/>
    </row>
    <row r="1563" spans="1:7">
      <c r="A1563"/>
      <c r="B1563" s="75"/>
      <c r="C1563" s="75"/>
      <c r="D1563" s="75"/>
      <c r="E1563" s="75"/>
      <c r="F1563" s="75"/>
      <c r="G1563"/>
    </row>
    <row r="1564" spans="1:7">
      <c r="A1564"/>
      <c r="B1564" s="75"/>
      <c r="C1564" s="75"/>
      <c r="D1564" s="75"/>
      <c r="E1564" s="75"/>
      <c r="F1564" s="75"/>
      <c r="G1564"/>
    </row>
    <row r="1565" spans="1:7">
      <c r="A1565"/>
      <c r="B1565" s="75"/>
      <c r="C1565" s="75"/>
      <c r="D1565" s="75"/>
      <c r="E1565" s="75"/>
      <c r="F1565" s="75"/>
      <c r="G1565"/>
    </row>
    <row r="1566" spans="1:7">
      <c r="A1566"/>
      <c r="B1566" s="75"/>
      <c r="C1566" s="75"/>
      <c r="D1566" s="75"/>
      <c r="E1566" s="75"/>
      <c r="F1566" s="75"/>
      <c r="G1566"/>
    </row>
    <row r="1567" spans="1:7">
      <c r="A1567"/>
      <c r="B1567" s="75"/>
      <c r="C1567" s="75"/>
      <c r="D1567" s="75"/>
      <c r="E1567" s="75"/>
      <c r="F1567" s="75"/>
      <c r="G1567"/>
    </row>
    <row r="1568" spans="1:7">
      <c r="A1568"/>
      <c r="B1568" s="75"/>
      <c r="C1568" s="75"/>
      <c r="D1568" s="75"/>
      <c r="E1568" s="75"/>
      <c r="F1568" s="75"/>
      <c r="G1568"/>
    </row>
    <row r="1569" spans="1:7">
      <c r="A1569"/>
      <c r="B1569" s="75"/>
      <c r="C1569" s="75"/>
      <c r="D1569" s="75"/>
      <c r="E1569" s="75"/>
      <c r="F1569" s="75"/>
      <c r="G1569"/>
    </row>
    <row r="1570" spans="1:7">
      <c r="A1570"/>
      <c r="B1570" s="75"/>
      <c r="C1570" s="75"/>
      <c r="D1570" s="75"/>
      <c r="E1570" s="75"/>
      <c r="F1570" s="75"/>
      <c r="G1570"/>
    </row>
    <row r="1571" spans="1:7">
      <c r="A1571"/>
      <c r="B1571" s="75"/>
      <c r="C1571" s="75"/>
      <c r="D1571" s="75"/>
      <c r="E1571" s="75"/>
      <c r="F1571" s="75"/>
      <c r="G1571"/>
    </row>
    <row r="1572" spans="1:7">
      <c r="A1572"/>
      <c r="B1572" s="75"/>
      <c r="C1572" s="75"/>
      <c r="D1572" s="75"/>
      <c r="E1572" s="75"/>
      <c r="F1572" s="75"/>
      <c r="G1572"/>
    </row>
    <row r="1573" spans="1:7">
      <c r="A1573"/>
      <c r="B1573" s="75"/>
      <c r="C1573" s="75"/>
      <c r="D1573" s="75"/>
      <c r="E1573" s="75"/>
      <c r="F1573" s="75"/>
      <c r="G1573"/>
    </row>
    <row r="1574" spans="1:7">
      <c r="A1574"/>
      <c r="B1574" s="75"/>
      <c r="C1574" s="75"/>
      <c r="D1574" s="75"/>
      <c r="E1574" s="75"/>
      <c r="F1574" s="75"/>
      <c r="G1574"/>
    </row>
    <row r="1575" spans="1:7">
      <c r="A1575"/>
      <c r="B1575" s="75"/>
      <c r="C1575" s="75"/>
      <c r="D1575" s="75"/>
      <c r="E1575" s="75"/>
      <c r="F1575" s="75"/>
      <c r="G1575"/>
    </row>
    <row r="1576" spans="1:7">
      <c r="A1576"/>
      <c r="B1576" s="75"/>
      <c r="C1576" s="75"/>
      <c r="D1576" s="75"/>
      <c r="E1576" s="75"/>
      <c r="F1576" s="75"/>
      <c r="G1576"/>
    </row>
    <row r="1577" spans="1:7">
      <c r="A1577"/>
      <c r="B1577" s="75"/>
      <c r="C1577" s="75"/>
      <c r="D1577" s="75"/>
      <c r="E1577" s="75"/>
      <c r="F1577" s="75"/>
      <c r="G1577"/>
    </row>
    <row r="1578" spans="1:7">
      <c r="A1578"/>
      <c r="B1578" s="75"/>
      <c r="C1578" s="75"/>
      <c r="D1578" s="75"/>
      <c r="E1578" s="75"/>
      <c r="F1578" s="75"/>
      <c r="G1578"/>
    </row>
    <row r="1579" spans="1:7">
      <c r="A1579"/>
      <c r="B1579" s="75"/>
      <c r="C1579" s="75"/>
      <c r="D1579" s="75"/>
      <c r="E1579" s="75"/>
      <c r="F1579" s="75"/>
      <c r="G1579"/>
    </row>
    <row r="1580" spans="1:7">
      <c r="A1580"/>
      <c r="B1580" s="75"/>
      <c r="C1580" s="75"/>
      <c r="D1580" s="75"/>
      <c r="E1580" s="75"/>
      <c r="F1580" s="75"/>
      <c r="G1580"/>
    </row>
    <row r="1581" spans="1:7">
      <c r="A1581"/>
      <c r="B1581" s="75"/>
      <c r="C1581" s="75"/>
      <c r="D1581" s="75"/>
      <c r="E1581" s="75"/>
      <c r="F1581" s="75"/>
      <c r="G1581"/>
    </row>
    <row r="1582" spans="1:7">
      <c r="A1582"/>
      <c r="B1582" s="75"/>
      <c r="C1582" s="75"/>
      <c r="D1582" s="75"/>
      <c r="E1582" s="75"/>
      <c r="F1582" s="75"/>
      <c r="G1582"/>
    </row>
    <row r="1583" spans="1:7">
      <c r="A1583"/>
      <c r="B1583" s="75"/>
      <c r="C1583" s="75"/>
      <c r="D1583" s="75"/>
      <c r="E1583" s="75"/>
      <c r="F1583" s="75"/>
      <c r="G1583"/>
    </row>
    <row r="1584" spans="1:7">
      <c r="A1584"/>
      <c r="B1584" s="75"/>
      <c r="C1584" s="75"/>
      <c r="D1584" s="75"/>
      <c r="E1584" s="75"/>
      <c r="F1584" s="75"/>
      <c r="G1584"/>
    </row>
    <row r="1585" spans="1:7">
      <c r="A1585"/>
      <c r="B1585" s="75"/>
      <c r="C1585" s="75"/>
      <c r="D1585" s="75"/>
      <c r="E1585" s="75"/>
      <c r="F1585" s="75"/>
      <c r="G1585"/>
    </row>
    <row r="1586" spans="1:7">
      <c r="A1586"/>
      <c r="B1586" s="75"/>
      <c r="C1586" s="75"/>
      <c r="D1586" s="75"/>
      <c r="E1586" s="75"/>
      <c r="F1586" s="75"/>
      <c r="G1586"/>
    </row>
    <row r="1587" spans="1:7">
      <c r="A1587"/>
      <c r="B1587" s="75"/>
      <c r="C1587" s="75"/>
      <c r="D1587" s="75"/>
      <c r="E1587" s="75"/>
      <c r="F1587" s="75"/>
      <c r="G1587"/>
    </row>
    <row r="1588" spans="1:7">
      <c r="A1588"/>
      <c r="B1588" s="75"/>
      <c r="C1588" s="75"/>
      <c r="D1588" s="75"/>
      <c r="E1588" s="75"/>
      <c r="F1588" s="75"/>
      <c r="G1588"/>
    </row>
    <row r="1589" spans="1:7">
      <c r="A1589"/>
      <c r="B1589" s="75"/>
      <c r="C1589" s="75"/>
      <c r="D1589" s="75"/>
      <c r="E1589" s="75"/>
      <c r="F1589" s="75"/>
      <c r="G1589"/>
    </row>
    <row r="1590" spans="1:7">
      <c r="A1590"/>
      <c r="B1590" s="75"/>
      <c r="C1590" s="75"/>
      <c r="D1590" s="75"/>
      <c r="E1590" s="75"/>
      <c r="F1590" s="75"/>
      <c r="G1590"/>
    </row>
    <row r="1591" spans="1:7">
      <c r="A1591"/>
      <c r="B1591" s="75"/>
      <c r="C1591" s="75"/>
      <c r="D1591" s="75"/>
      <c r="E1591" s="75"/>
      <c r="F1591" s="75"/>
      <c r="G1591"/>
    </row>
    <row r="1592" spans="1:7">
      <c r="A1592"/>
      <c r="B1592" s="75"/>
      <c r="C1592" s="75"/>
      <c r="D1592" s="75"/>
      <c r="E1592" s="75"/>
      <c r="F1592" s="75"/>
      <c r="G1592"/>
    </row>
    <row r="1593" spans="1:7">
      <c r="A1593"/>
      <c r="B1593" s="75"/>
      <c r="C1593" s="75"/>
      <c r="D1593" s="75"/>
      <c r="E1593" s="75"/>
      <c r="F1593" s="75"/>
      <c r="G1593"/>
    </row>
    <row r="1594" spans="1:7">
      <c r="A1594"/>
      <c r="B1594" s="75"/>
      <c r="C1594" s="75"/>
      <c r="D1594" s="75"/>
      <c r="E1594" s="75"/>
      <c r="F1594" s="75"/>
      <c r="G1594"/>
    </row>
    <row r="1595" spans="1:7">
      <c r="A1595"/>
      <c r="B1595" s="75"/>
      <c r="C1595" s="75"/>
      <c r="D1595" s="75"/>
      <c r="E1595" s="75"/>
      <c r="F1595" s="75"/>
      <c r="G1595"/>
    </row>
    <row r="1596" spans="1:7">
      <c r="A1596"/>
      <c r="B1596" s="75"/>
      <c r="C1596" s="75"/>
      <c r="D1596" s="75"/>
      <c r="E1596" s="75"/>
      <c r="F1596" s="75"/>
      <c r="G1596"/>
    </row>
    <row r="1597" spans="1:7">
      <c r="A1597"/>
      <c r="B1597" s="75"/>
      <c r="C1597" s="75"/>
      <c r="D1597" s="75"/>
      <c r="E1597" s="75"/>
      <c r="F1597" s="75"/>
      <c r="G1597"/>
    </row>
    <row r="1598" spans="1:7">
      <c r="A1598"/>
      <c r="B1598" s="75"/>
      <c r="C1598" s="75"/>
      <c r="D1598" s="75"/>
      <c r="E1598" s="75"/>
      <c r="F1598" s="75"/>
      <c r="G1598"/>
    </row>
    <row r="1599" spans="1:7">
      <c r="A1599"/>
      <c r="B1599" s="75"/>
      <c r="C1599" s="75"/>
      <c r="D1599" s="75"/>
      <c r="E1599" s="75"/>
      <c r="F1599" s="75"/>
      <c r="G1599"/>
    </row>
    <row r="1600" spans="1:7">
      <c r="A1600"/>
      <c r="B1600" s="75"/>
      <c r="C1600" s="75"/>
      <c r="D1600" s="75"/>
      <c r="E1600" s="75"/>
      <c r="F1600" s="75"/>
      <c r="G1600"/>
    </row>
    <row r="1601" spans="1:7">
      <c r="A1601"/>
      <c r="B1601" s="75"/>
      <c r="C1601" s="75"/>
      <c r="D1601" s="75"/>
      <c r="E1601" s="75"/>
      <c r="F1601" s="75"/>
      <c r="G1601"/>
    </row>
    <row r="1602" spans="1:7">
      <c r="A1602"/>
      <c r="B1602" s="75"/>
      <c r="C1602" s="75"/>
      <c r="D1602" s="75"/>
      <c r="E1602" s="75"/>
      <c r="F1602" s="75"/>
      <c r="G1602"/>
    </row>
    <row r="1603" spans="1:7">
      <c r="A1603"/>
      <c r="B1603" s="75"/>
      <c r="C1603" s="75"/>
      <c r="D1603" s="75"/>
      <c r="E1603" s="75"/>
      <c r="F1603" s="75"/>
      <c r="G1603"/>
    </row>
    <row r="1604" spans="1:7">
      <c r="A1604"/>
      <c r="B1604" s="75"/>
      <c r="C1604" s="75"/>
      <c r="D1604" s="75"/>
      <c r="E1604" s="75"/>
      <c r="F1604" s="75"/>
      <c r="G1604"/>
    </row>
    <row r="1605" spans="1:7">
      <c r="A1605"/>
      <c r="B1605" s="75"/>
      <c r="C1605" s="75"/>
      <c r="D1605" s="75"/>
      <c r="E1605" s="75"/>
      <c r="F1605" s="75"/>
      <c r="G1605"/>
    </row>
    <row r="1606" spans="1:7">
      <c r="A1606"/>
      <c r="B1606" s="75"/>
      <c r="C1606" s="75"/>
      <c r="D1606" s="75"/>
      <c r="E1606" s="75"/>
      <c r="F1606" s="75"/>
      <c r="G1606"/>
    </row>
    <row r="1607" spans="1:7">
      <c r="A1607"/>
      <c r="B1607" s="75"/>
      <c r="C1607" s="75"/>
      <c r="D1607" s="75"/>
      <c r="E1607" s="75"/>
      <c r="F1607" s="75"/>
      <c r="G1607"/>
    </row>
    <row r="1608" spans="1:7">
      <c r="A1608"/>
      <c r="B1608" s="75"/>
      <c r="C1608" s="75"/>
      <c r="D1608" s="75"/>
      <c r="E1608" s="75"/>
      <c r="F1608" s="75"/>
      <c r="G1608"/>
    </row>
    <row r="1609" spans="1:7">
      <c r="A1609"/>
      <c r="B1609" s="75"/>
      <c r="C1609" s="75"/>
      <c r="D1609" s="75"/>
      <c r="E1609" s="75"/>
      <c r="F1609" s="75"/>
      <c r="G1609"/>
    </row>
    <row r="1610" spans="1:7">
      <c r="A1610"/>
      <c r="B1610" s="75"/>
      <c r="C1610" s="75"/>
      <c r="D1610" s="75"/>
      <c r="E1610" s="75"/>
      <c r="F1610" s="75"/>
      <c r="G1610"/>
    </row>
    <row r="1611" spans="1:7">
      <c r="A1611"/>
      <c r="B1611" s="75"/>
      <c r="C1611" s="75"/>
      <c r="D1611" s="75"/>
      <c r="E1611" s="75"/>
      <c r="F1611" s="75"/>
      <c r="G1611"/>
    </row>
    <row r="1612" spans="1:7">
      <c r="A1612"/>
      <c r="B1612" s="75"/>
      <c r="C1612" s="75"/>
      <c r="D1612" s="75"/>
      <c r="E1612" s="75"/>
      <c r="F1612" s="75"/>
      <c r="G1612"/>
    </row>
    <row r="1613" spans="1:7">
      <c r="A1613"/>
      <c r="B1613" s="75"/>
      <c r="C1613" s="75"/>
      <c r="D1613" s="75"/>
      <c r="E1613" s="75"/>
      <c r="F1613" s="75"/>
      <c r="G1613"/>
    </row>
    <row r="1614" spans="1:7">
      <c r="A1614"/>
      <c r="B1614" s="75"/>
      <c r="C1614" s="75"/>
      <c r="D1614" s="75"/>
      <c r="E1614" s="75"/>
      <c r="F1614" s="75"/>
      <c r="G1614"/>
    </row>
    <row r="1615" spans="1:7">
      <c r="A1615"/>
      <c r="B1615" s="75"/>
      <c r="C1615" s="75"/>
      <c r="D1615" s="75"/>
      <c r="E1615" s="75"/>
      <c r="F1615" s="75"/>
      <c r="G1615"/>
    </row>
    <row r="1616" spans="1:7">
      <c r="A1616"/>
      <c r="B1616" s="75"/>
      <c r="C1616" s="75"/>
      <c r="D1616" s="75"/>
      <c r="E1616" s="75"/>
      <c r="F1616" s="75"/>
      <c r="G1616"/>
    </row>
    <row r="1617" spans="1:7">
      <c r="A1617"/>
      <c r="B1617" s="75"/>
      <c r="C1617" s="75"/>
      <c r="D1617" s="75"/>
      <c r="E1617" s="75"/>
      <c r="F1617" s="75"/>
      <c r="G1617"/>
    </row>
    <row r="1618" spans="1:7">
      <c r="A1618"/>
      <c r="B1618" s="75"/>
      <c r="C1618" s="75"/>
      <c r="D1618" s="75"/>
      <c r="E1618" s="75"/>
      <c r="F1618" s="75"/>
      <c r="G1618"/>
    </row>
    <row r="1619" spans="1:7">
      <c r="A1619"/>
      <c r="B1619" s="75"/>
      <c r="C1619" s="75"/>
      <c r="D1619" s="75"/>
      <c r="E1619" s="75"/>
      <c r="F1619" s="75"/>
      <c r="G1619"/>
    </row>
    <row r="1620" spans="1:7">
      <c r="A1620"/>
      <c r="B1620" s="75"/>
      <c r="C1620" s="75"/>
      <c r="D1620" s="75"/>
      <c r="E1620" s="75"/>
      <c r="F1620" s="75"/>
      <c r="G1620"/>
    </row>
    <row r="1621" spans="1:7">
      <c r="A1621"/>
      <c r="B1621" s="75"/>
      <c r="C1621" s="75"/>
      <c r="D1621" s="75"/>
      <c r="E1621" s="75"/>
      <c r="F1621" s="75"/>
      <c r="G1621"/>
    </row>
    <row r="1622" spans="1:7">
      <c r="A1622"/>
      <c r="B1622" s="75"/>
      <c r="C1622" s="75"/>
      <c r="D1622" s="75"/>
      <c r="E1622" s="75"/>
      <c r="F1622" s="75"/>
      <c r="G1622"/>
    </row>
    <row r="1623" spans="1:7">
      <c r="A1623"/>
      <c r="B1623" s="75"/>
      <c r="C1623" s="75"/>
      <c r="D1623" s="75"/>
      <c r="E1623" s="75"/>
      <c r="F1623" s="75"/>
      <c r="G1623"/>
    </row>
    <row r="1624" spans="1:7">
      <c r="A1624"/>
      <c r="B1624" s="75"/>
      <c r="C1624" s="75"/>
      <c r="D1624" s="75"/>
      <c r="E1624" s="75"/>
      <c r="F1624" s="75"/>
      <c r="G1624"/>
    </row>
    <row r="1625" spans="1:7">
      <c r="A1625"/>
      <c r="B1625" s="75"/>
      <c r="C1625" s="75"/>
      <c r="D1625" s="75"/>
      <c r="E1625" s="75"/>
      <c r="F1625" s="75"/>
      <c r="G1625"/>
    </row>
    <row r="1626" spans="1:7">
      <c r="A1626"/>
      <c r="B1626" s="75"/>
      <c r="C1626" s="75"/>
      <c r="D1626" s="75"/>
      <c r="E1626" s="75"/>
      <c r="F1626" s="75"/>
      <c r="G1626"/>
    </row>
    <row r="1627" spans="1:7">
      <c r="A1627"/>
      <c r="B1627" s="75"/>
      <c r="C1627" s="75"/>
      <c r="D1627" s="75"/>
      <c r="E1627" s="75"/>
      <c r="F1627" s="75"/>
      <c r="G1627"/>
    </row>
    <row r="1628" spans="1:7">
      <c r="A1628"/>
      <c r="B1628" s="75"/>
      <c r="C1628" s="75"/>
      <c r="D1628" s="75"/>
      <c r="E1628" s="75"/>
      <c r="F1628" s="75"/>
      <c r="G1628"/>
    </row>
    <row r="1629" spans="1:7">
      <c r="A1629"/>
      <c r="B1629" s="75"/>
      <c r="C1629" s="75"/>
      <c r="D1629" s="75"/>
      <c r="E1629" s="75"/>
      <c r="F1629" s="75"/>
      <c r="G1629"/>
    </row>
    <row r="1630" spans="1:7">
      <c r="A1630"/>
      <c r="B1630" s="75"/>
      <c r="C1630" s="75"/>
      <c r="D1630" s="75"/>
      <c r="E1630" s="75"/>
      <c r="F1630" s="75"/>
      <c r="G1630"/>
    </row>
    <row r="1631" spans="1:7">
      <c r="A1631"/>
      <c r="B1631" s="75"/>
      <c r="C1631" s="75"/>
      <c r="D1631" s="75"/>
      <c r="E1631" s="75"/>
      <c r="F1631" s="75"/>
      <c r="G1631"/>
    </row>
    <row r="1632" spans="1:7">
      <c r="A1632"/>
      <c r="B1632" s="75"/>
      <c r="C1632" s="75"/>
      <c r="D1632" s="75"/>
      <c r="E1632" s="75"/>
      <c r="F1632" s="75"/>
      <c r="G1632"/>
    </row>
    <row r="1633" spans="1:7">
      <c r="A1633"/>
      <c r="B1633" s="75"/>
      <c r="C1633" s="75"/>
      <c r="D1633" s="75"/>
      <c r="E1633" s="75"/>
      <c r="F1633" s="75"/>
      <c r="G1633"/>
    </row>
    <row r="1634" spans="1:7">
      <c r="A1634"/>
      <c r="B1634" s="75"/>
      <c r="C1634" s="75"/>
      <c r="D1634" s="75"/>
      <c r="E1634" s="75"/>
      <c r="F1634" s="75"/>
      <c r="G1634"/>
    </row>
    <row r="1635" spans="1:7">
      <c r="A1635"/>
      <c r="B1635" s="75"/>
      <c r="C1635" s="75"/>
      <c r="D1635" s="75"/>
      <c r="E1635" s="75"/>
      <c r="F1635" s="75"/>
      <c r="G1635"/>
    </row>
    <row r="1636" spans="1:7">
      <c r="A1636"/>
      <c r="B1636" s="75"/>
      <c r="C1636" s="75"/>
      <c r="D1636" s="75"/>
      <c r="E1636" s="75"/>
      <c r="F1636" s="75"/>
      <c r="G1636"/>
    </row>
    <row r="1637" spans="1:7">
      <c r="A1637"/>
      <c r="B1637" s="75"/>
      <c r="C1637" s="75"/>
      <c r="D1637" s="75"/>
      <c r="E1637" s="75"/>
      <c r="F1637" s="75"/>
      <c r="G1637"/>
    </row>
    <row r="1638" spans="1:7">
      <c r="A1638"/>
      <c r="B1638" s="75"/>
      <c r="C1638" s="75"/>
      <c r="D1638" s="75"/>
      <c r="E1638" s="75"/>
      <c r="F1638" s="75"/>
      <c r="G1638"/>
    </row>
    <row r="1639" spans="1:7">
      <c r="A1639"/>
      <c r="B1639" s="75"/>
      <c r="C1639" s="75"/>
      <c r="D1639" s="75"/>
      <c r="E1639" s="75"/>
      <c r="F1639" s="75"/>
      <c r="G1639"/>
    </row>
    <row r="1640" spans="1:7">
      <c r="A1640"/>
      <c r="B1640" s="75"/>
      <c r="C1640" s="75"/>
      <c r="D1640" s="75"/>
      <c r="E1640" s="75"/>
      <c r="F1640" s="75"/>
      <c r="G1640"/>
    </row>
    <row r="1641" spans="1:7">
      <c r="A1641"/>
      <c r="B1641" s="75"/>
      <c r="C1641" s="75"/>
      <c r="D1641" s="75"/>
      <c r="E1641" s="75"/>
      <c r="F1641" s="75"/>
      <c r="G1641"/>
    </row>
    <row r="1642" spans="1:7">
      <c r="A1642"/>
      <c r="B1642" s="75"/>
      <c r="C1642" s="75"/>
      <c r="D1642" s="75"/>
      <c r="E1642" s="75"/>
      <c r="F1642" s="75"/>
      <c r="G1642"/>
    </row>
    <row r="1643" spans="1:7">
      <c r="A1643"/>
      <c r="B1643" s="75"/>
      <c r="C1643" s="75"/>
      <c r="D1643" s="75"/>
      <c r="E1643" s="75"/>
      <c r="F1643" s="75"/>
      <c r="G1643"/>
    </row>
    <row r="1644" spans="1:7">
      <c r="A1644"/>
      <c r="B1644" s="75"/>
      <c r="C1644" s="75"/>
      <c r="D1644" s="75"/>
      <c r="E1644" s="75"/>
      <c r="F1644" s="75"/>
      <c r="G1644"/>
    </row>
    <row r="1645" spans="1:7">
      <c r="A1645"/>
      <c r="B1645" s="75"/>
      <c r="C1645" s="75"/>
      <c r="D1645" s="75"/>
      <c r="E1645" s="75"/>
      <c r="F1645" s="75"/>
      <c r="G1645"/>
    </row>
    <row r="1646" spans="1:7">
      <c r="A1646"/>
      <c r="B1646" s="75"/>
      <c r="C1646" s="75"/>
      <c r="D1646" s="75"/>
      <c r="E1646" s="75"/>
      <c r="F1646" s="75"/>
      <c r="G1646"/>
    </row>
    <row r="1647" spans="1:7">
      <c r="A1647"/>
      <c r="B1647" s="75"/>
      <c r="C1647" s="75"/>
      <c r="D1647" s="75"/>
      <c r="E1647" s="75"/>
      <c r="F1647" s="75"/>
      <c r="G1647"/>
    </row>
    <row r="1648" spans="1:7">
      <c r="A1648"/>
      <c r="B1648" s="75"/>
      <c r="C1648" s="75"/>
      <c r="D1648" s="75"/>
      <c r="E1648" s="75"/>
      <c r="F1648" s="75"/>
      <c r="G1648"/>
    </row>
    <row r="1649" spans="1:7">
      <c r="A1649"/>
      <c r="B1649" s="75"/>
      <c r="C1649" s="75"/>
      <c r="D1649" s="75"/>
      <c r="E1649" s="75"/>
      <c r="F1649" s="75"/>
      <c r="G1649"/>
    </row>
    <row r="1650" spans="1:7">
      <c r="A1650"/>
      <c r="B1650" s="75"/>
      <c r="C1650" s="75"/>
      <c r="D1650" s="75"/>
      <c r="E1650" s="75"/>
      <c r="F1650" s="75"/>
      <c r="G1650"/>
    </row>
    <row r="1651" spans="1:7">
      <c r="A1651"/>
      <c r="B1651" s="75"/>
      <c r="C1651" s="75"/>
      <c r="D1651" s="75"/>
      <c r="E1651" s="75"/>
      <c r="F1651" s="75"/>
      <c r="G1651"/>
    </row>
    <row r="1652" spans="1:7">
      <c r="A1652"/>
      <c r="B1652" s="75"/>
      <c r="C1652" s="75"/>
      <c r="D1652" s="75"/>
      <c r="E1652" s="75"/>
      <c r="F1652" s="75"/>
      <c r="G1652"/>
    </row>
    <row r="1653" spans="1:7">
      <c r="A1653"/>
      <c r="B1653" s="75"/>
      <c r="C1653" s="75"/>
      <c r="D1653" s="75"/>
      <c r="E1653" s="75"/>
      <c r="F1653" s="75"/>
      <c r="G1653"/>
    </row>
    <row r="1654" spans="1:7">
      <c r="A1654"/>
      <c r="B1654" s="75"/>
      <c r="C1654" s="75"/>
      <c r="D1654" s="75"/>
      <c r="E1654" s="75"/>
      <c r="F1654" s="75"/>
      <c r="G1654"/>
    </row>
    <row r="1655" spans="1:7">
      <c r="A1655"/>
      <c r="B1655" s="75"/>
      <c r="C1655" s="75"/>
      <c r="D1655" s="75"/>
      <c r="E1655" s="75"/>
      <c r="F1655" s="75"/>
      <c r="G1655"/>
    </row>
    <row r="1656" spans="1:7">
      <c r="A1656"/>
      <c r="B1656" s="75"/>
      <c r="C1656" s="75"/>
      <c r="D1656" s="75"/>
      <c r="E1656" s="75"/>
      <c r="F1656" s="75"/>
      <c r="G1656"/>
    </row>
    <row r="1657" spans="1:7">
      <c r="A1657"/>
      <c r="B1657" s="75"/>
      <c r="C1657" s="75"/>
      <c r="D1657" s="75"/>
      <c r="E1657" s="75"/>
      <c r="F1657" s="75"/>
      <c r="G1657"/>
    </row>
    <row r="1658" spans="1:7">
      <c r="A1658"/>
      <c r="B1658" s="75"/>
      <c r="C1658" s="75"/>
      <c r="D1658" s="75"/>
      <c r="E1658" s="75"/>
      <c r="F1658" s="75"/>
      <c r="G1658"/>
    </row>
    <row r="1659" spans="1:7">
      <c r="A1659"/>
      <c r="B1659" s="75"/>
      <c r="C1659" s="75"/>
      <c r="D1659" s="75"/>
      <c r="E1659" s="75"/>
      <c r="F1659" s="75"/>
      <c r="G1659"/>
    </row>
    <row r="1660" spans="1:7">
      <c r="A1660"/>
      <c r="B1660" s="75"/>
      <c r="C1660" s="75"/>
      <c r="D1660" s="75"/>
      <c r="E1660" s="75"/>
      <c r="F1660" s="75"/>
      <c r="G1660"/>
    </row>
    <row r="1661" spans="1:7">
      <c r="A1661"/>
      <c r="B1661" s="75"/>
      <c r="C1661" s="75"/>
      <c r="D1661" s="75"/>
      <c r="E1661" s="75"/>
      <c r="F1661" s="75"/>
      <c r="G1661"/>
    </row>
    <row r="1662" spans="1:7">
      <c r="A1662"/>
      <c r="B1662" s="75"/>
      <c r="C1662" s="75"/>
      <c r="D1662" s="75"/>
      <c r="E1662" s="75"/>
      <c r="F1662" s="75"/>
      <c r="G1662"/>
    </row>
    <row r="1663" spans="1:7">
      <c r="A1663"/>
      <c r="B1663" s="75"/>
      <c r="C1663" s="75"/>
      <c r="D1663" s="75"/>
      <c r="E1663" s="75"/>
      <c r="F1663" s="75"/>
      <c r="G1663"/>
    </row>
    <row r="1664" spans="1:7">
      <c r="A1664"/>
      <c r="B1664" s="75"/>
      <c r="C1664" s="75"/>
      <c r="D1664" s="75"/>
      <c r="E1664" s="75"/>
      <c r="F1664" s="75"/>
      <c r="G1664"/>
    </row>
    <row r="1665" spans="1:7">
      <c r="A1665"/>
      <c r="B1665" s="75"/>
      <c r="C1665" s="75"/>
      <c r="D1665" s="75"/>
      <c r="E1665" s="75"/>
      <c r="F1665" s="75"/>
      <c r="G1665"/>
    </row>
    <row r="1666" spans="1:7">
      <c r="A1666"/>
      <c r="B1666" s="75"/>
      <c r="C1666" s="75"/>
      <c r="D1666" s="75"/>
      <c r="E1666" s="75"/>
      <c r="F1666" s="75"/>
      <c r="G1666"/>
    </row>
    <row r="1667" spans="1:7">
      <c r="A1667"/>
      <c r="B1667" s="75"/>
      <c r="C1667" s="75"/>
      <c r="D1667" s="75"/>
      <c r="E1667" s="75"/>
      <c r="F1667" s="75"/>
      <c r="G1667"/>
    </row>
    <row r="1668" spans="1:7">
      <c r="A1668"/>
      <c r="B1668" s="75"/>
      <c r="C1668" s="75"/>
      <c r="D1668" s="75"/>
      <c r="E1668" s="75"/>
      <c r="F1668" s="75"/>
      <c r="G1668"/>
    </row>
    <row r="1669" spans="1:7">
      <c r="A1669"/>
      <c r="B1669" s="75"/>
      <c r="C1669" s="75"/>
      <c r="D1669" s="75"/>
      <c r="E1669" s="75"/>
      <c r="F1669" s="75"/>
      <c r="G1669"/>
    </row>
    <row r="1670" spans="1:7">
      <c r="A1670"/>
      <c r="B1670" s="75"/>
      <c r="C1670" s="75"/>
      <c r="D1670" s="75"/>
      <c r="E1670" s="75"/>
      <c r="F1670" s="75"/>
      <c r="G1670"/>
    </row>
    <row r="1671" spans="1:7">
      <c r="A1671"/>
      <c r="B1671" s="75"/>
      <c r="C1671" s="75"/>
      <c r="D1671" s="75"/>
      <c r="E1671" s="75"/>
      <c r="F1671" s="75"/>
      <c r="G1671"/>
    </row>
    <row r="1672" spans="1:7">
      <c r="A1672"/>
      <c r="B1672" s="75"/>
      <c r="C1672" s="75"/>
      <c r="D1672" s="75"/>
      <c r="E1672" s="75"/>
      <c r="F1672" s="75"/>
      <c r="G1672"/>
    </row>
    <row r="1673" spans="1:7">
      <c r="A1673"/>
      <c r="B1673" s="75"/>
      <c r="C1673" s="75"/>
      <c r="D1673" s="75"/>
      <c r="E1673" s="75"/>
      <c r="F1673" s="75"/>
      <c r="G1673"/>
    </row>
    <row r="1674" spans="1:7">
      <c r="A1674"/>
      <c r="B1674" s="75"/>
      <c r="C1674" s="75"/>
      <c r="D1674" s="75"/>
      <c r="E1674" s="75"/>
      <c r="F1674" s="75"/>
      <c r="G1674"/>
    </row>
    <row r="1675" spans="1:7">
      <c r="A1675"/>
      <c r="B1675" s="75"/>
      <c r="C1675" s="75"/>
      <c r="D1675" s="75"/>
      <c r="E1675" s="75"/>
      <c r="F1675" s="75"/>
      <c r="G1675"/>
    </row>
    <row r="1676" spans="1:7">
      <c r="A1676"/>
      <c r="B1676" s="75"/>
      <c r="C1676" s="75"/>
      <c r="D1676" s="75"/>
      <c r="E1676" s="75"/>
      <c r="F1676" s="75"/>
      <c r="G1676"/>
    </row>
    <row r="1677" spans="1:7">
      <c r="A1677"/>
      <c r="B1677" s="75"/>
      <c r="C1677" s="75"/>
      <c r="D1677" s="75"/>
      <c r="E1677" s="75"/>
      <c r="F1677" s="75"/>
      <c r="G1677"/>
    </row>
    <row r="1678" spans="1:7">
      <c r="A1678"/>
      <c r="B1678" s="75"/>
      <c r="C1678" s="75"/>
      <c r="D1678" s="75"/>
      <c r="E1678" s="75"/>
      <c r="F1678" s="75"/>
      <c r="G1678"/>
    </row>
    <row r="1679" spans="1:7">
      <c r="A1679"/>
      <c r="B1679" s="75"/>
      <c r="C1679" s="75"/>
      <c r="D1679" s="75"/>
      <c r="E1679" s="75"/>
      <c r="F1679" s="75"/>
      <c r="G1679"/>
    </row>
    <row r="1680" spans="1:7">
      <c r="A1680"/>
      <c r="B1680" s="75"/>
      <c r="C1680" s="75"/>
      <c r="D1680" s="75"/>
      <c r="E1680" s="75"/>
      <c r="F1680" s="75"/>
      <c r="G1680"/>
    </row>
    <row r="1681" spans="1:7">
      <c r="A1681"/>
      <c r="B1681" s="75"/>
      <c r="C1681" s="75"/>
      <c r="D1681" s="75"/>
      <c r="E1681" s="75"/>
      <c r="F1681" s="75"/>
      <c r="G1681"/>
    </row>
    <row r="1682" spans="1:7">
      <c r="A1682"/>
      <c r="B1682" s="75"/>
      <c r="C1682" s="75"/>
      <c r="D1682" s="75"/>
      <c r="E1682" s="75"/>
      <c r="F1682" s="75"/>
      <c r="G1682"/>
    </row>
    <row r="1683" spans="1:7">
      <c r="A1683"/>
      <c r="B1683" s="75"/>
      <c r="C1683" s="75"/>
      <c r="D1683" s="75"/>
      <c r="E1683" s="75"/>
      <c r="F1683" s="75"/>
      <c r="G1683"/>
    </row>
    <row r="1684" spans="1:7">
      <c r="A1684"/>
      <c r="B1684" s="75"/>
      <c r="C1684" s="75"/>
      <c r="D1684" s="75"/>
      <c r="E1684" s="75"/>
      <c r="F1684" s="75"/>
      <c r="G1684"/>
    </row>
    <row r="1685" spans="1:7">
      <c r="A1685"/>
      <c r="B1685" s="75"/>
      <c r="C1685" s="75"/>
      <c r="D1685" s="75"/>
      <c r="E1685" s="75"/>
      <c r="F1685" s="75"/>
      <c r="G1685"/>
    </row>
    <row r="1686" spans="1:7">
      <c r="A1686"/>
      <c r="B1686" s="75"/>
      <c r="C1686" s="75"/>
      <c r="D1686" s="75"/>
      <c r="E1686" s="75"/>
      <c r="F1686" s="75"/>
      <c r="G1686"/>
    </row>
    <row r="1687" spans="1:7">
      <c r="A1687"/>
      <c r="B1687" s="75"/>
      <c r="C1687" s="75"/>
      <c r="D1687" s="75"/>
      <c r="E1687" s="75"/>
      <c r="F1687" s="75"/>
      <c r="G1687"/>
    </row>
    <row r="1688" spans="1:7">
      <c r="A1688"/>
      <c r="B1688" s="75"/>
      <c r="C1688" s="75"/>
      <c r="D1688" s="75"/>
      <c r="E1688" s="75"/>
      <c r="F1688" s="75"/>
      <c r="G1688"/>
    </row>
    <row r="1689" spans="1:7">
      <c r="A1689"/>
      <c r="B1689" s="75"/>
      <c r="C1689" s="75"/>
      <c r="D1689" s="75"/>
      <c r="E1689" s="75"/>
      <c r="F1689" s="75"/>
      <c r="G1689"/>
    </row>
    <row r="1690" spans="1:7">
      <c r="A1690"/>
      <c r="B1690" s="75"/>
      <c r="C1690" s="75"/>
      <c r="D1690" s="75"/>
      <c r="E1690" s="75"/>
      <c r="F1690" s="75"/>
      <c r="G1690"/>
    </row>
    <row r="1691" spans="1:7">
      <c r="A1691"/>
      <c r="B1691" s="75"/>
      <c r="C1691" s="75"/>
      <c r="D1691" s="75"/>
      <c r="E1691" s="75"/>
      <c r="F1691" s="75"/>
      <c r="G1691"/>
    </row>
    <row r="1692" spans="1:7">
      <c r="A1692"/>
      <c r="B1692" s="75"/>
      <c r="C1692" s="75"/>
      <c r="D1692" s="75"/>
      <c r="E1692" s="75"/>
      <c r="F1692" s="75"/>
      <c r="G1692"/>
    </row>
    <row r="1693" spans="1:7">
      <c r="A1693"/>
      <c r="B1693" s="75"/>
      <c r="C1693" s="75"/>
      <c r="D1693" s="75"/>
      <c r="E1693" s="75"/>
      <c r="F1693" s="75"/>
      <c r="G1693"/>
    </row>
    <row r="1694" spans="1:7">
      <c r="A1694"/>
      <c r="B1694" s="75"/>
      <c r="C1694" s="75"/>
      <c r="D1694" s="75"/>
      <c r="E1694" s="75"/>
      <c r="F1694" s="75"/>
      <c r="G1694"/>
    </row>
    <row r="1695" spans="1:7">
      <c r="A1695"/>
      <c r="B1695" s="75"/>
      <c r="C1695" s="75"/>
      <c r="D1695" s="75"/>
      <c r="E1695" s="75"/>
      <c r="F1695" s="75"/>
      <c r="G1695"/>
    </row>
    <row r="1696" spans="1:7">
      <c r="A1696"/>
      <c r="B1696" s="75"/>
      <c r="C1696" s="75"/>
      <c r="D1696" s="75"/>
      <c r="E1696" s="75"/>
      <c r="F1696" s="75"/>
      <c r="G1696"/>
    </row>
    <row r="1697" spans="1:7">
      <c r="A1697"/>
      <c r="B1697" s="75"/>
      <c r="C1697" s="75"/>
      <c r="D1697" s="75"/>
      <c r="E1697" s="75"/>
      <c r="F1697" s="75"/>
      <c r="G1697"/>
    </row>
    <row r="1698" spans="1:7">
      <c r="A1698"/>
      <c r="B1698" s="75"/>
      <c r="C1698" s="75"/>
      <c r="D1698" s="75"/>
      <c r="E1698" s="75"/>
      <c r="F1698" s="75"/>
      <c r="G1698"/>
    </row>
    <row r="1699" spans="1:7">
      <c r="A1699"/>
      <c r="B1699" s="75"/>
      <c r="C1699" s="75"/>
      <c r="D1699" s="75"/>
      <c r="E1699" s="75"/>
      <c r="F1699" s="75"/>
      <c r="G1699"/>
    </row>
    <row r="1700" spans="1:7">
      <c r="A1700"/>
      <c r="B1700" s="75"/>
      <c r="C1700" s="75"/>
      <c r="D1700" s="75"/>
      <c r="E1700" s="75"/>
      <c r="F1700" s="75"/>
      <c r="G1700"/>
    </row>
    <row r="1701" spans="1:7">
      <c r="A1701"/>
      <c r="B1701" s="75"/>
      <c r="C1701" s="75"/>
      <c r="D1701" s="75"/>
      <c r="E1701" s="75"/>
      <c r="F1701" s="75"/>
      <c r="G1701"/>
    </row>
    <row r="1702" spans="1:7">
      <c r="A1702"/>
      <c r="B1702" s="75"/>
      <c r="C1702" s="75"/>
      <c r="D1702" s="75"/>
      <c r="E1702" s="75"/>
      <c r="F1702" s="75"/>
      <c r="G1702"/>
    </row>
    <row r="1703" spans="1:7">
      <c r="A1703"/>
      <c r="B1703" s="75"/>
      <c r="C1703" s="75"/>
      <c r="D1703" s="75"/>
      <c r="E1703" s="75"/>
      <c r="F1703" s="75"/>
      <c r="G1703"/>
    </row>
    <row r="1704" spans="1:7">
      <c r="A1704"/>
      <c r="B1704" s="75"/>
      <c r="C1704" s="75"/>
      <c r="D1704" s="75"/>
      <c r="E1704" s="75"/>
      <c r="F1704" s="75"/>
      <c r="G1704"/>
    </row>
    <row r="1705" spans="1:7">
      <c r="A1705"/>
      <c r="B1705" s="75"/>
      <c r="C1705" s="75"/>
      <c r="D1705" s="75"/>
      <c r="E1705" s="75"/>
      <c r="F1705" s="75"/>
      <c r="G1705"/>
    </row>
    <row r="1706" spans="1:7">
      <c r="A1706"/>
      <c r="B1706" s="75"/>
      <c r="C1706" s="75"/>
      <c r="D1706" s="75"/>
      <c r="E1706" s="75"/>
      <c r="F1706" s="75"/>
      <c r="G1706"/>
    </row>
    <row r="1707" spans="1:7">
      <c r="A1707"/>
      <c r="B1707" s="75"/>
      <c r="C1707" s="75"/>
      <c r="D1707" s="75"/>
      <c r="E1707" s="75"/>
      <c r="F1707" s="75"/>
      <c r="G1707"/>
    </row>
    <row r="1708" spans="1:7">
      <c r="A1708"/>
      <c r="B1708" s="75"/>
      <c r="C1708" s="75"/>
      <c r="D1708" s="75"/>
      <c r="E1708" s="75"/>
      <c r="F1708" s="75"/>
      <c r="G1708"/>
    </row>
    <row r="1709" spans="1:7">
      <c r="A1709"/>
      <c r="B1709" s="75"/>
      <c r="C1709" s="75"/>
      <c r="D1709" s="75"/>
      <c r="E1709" s="75"/>
      <c r="F1709" s="75"/>
      <c r="G1709"/>
    </row>
    <row r="1710" spans="1:7">
      <c r="A1710"/>
      <c r="B1710" s="75"/>
      <c r="C1710" s="75"/>
      <c r="D1710" s="75"/>
      <c r="E1710" s="75"/>
      <c r="F1710" s="75"/>
      <c r="G1710"/>
    </row>
    <row r="1711" spans="1:7">
      <c r="A1711"/>
      <c r="B1711" s="75"/>
      <c r="C1711" s="75"/>
      <c r="D1711" s="75"/>
      <c r="E1711" s="75"/>
      <c r="F1711" s="75"/>
      <c r="G1711"/>
    </row>
    <row r="1712" spans="1:7">
      <c r="A1712"/>
      <c r="B1712" s="75"/>
      <c r="C1712" s="75"/>
      <c r="D1712" s="75"/>
      <c r="E1712" s="75"/>
      <c r="F1712" s="75"/>
      <c r="G1712"/>
    </row>
    <row r="1713" spans="1:7">
      <c r="A1713"/>
      <c r="B1713" s="75"/>
      <c r="C1713" s="75"/>
      <c r="D1713" s="75"/>
      <c r="E1713" s="75"/>
      <c r="F1713" s="75"/>
      <c r="G1713"/>
    </row>
    <row r="1714" spans="1:7">
      <c r="A1714"/>
      <c r="B1714" s="75"/>
      <c r="C1714" s="75"/>
      <c r="D1714" s="75"/>
      <c r="E1714" s="75"/>
      <c r="F1714" s="75"/>
      <c r="G1714"/>
    </row>
    <row r="1715" spans="1:7">
      <c r="A1715"/>
      <c r="B1715" s="75"/>
      <c r="C1715" s="75"/>
      <c r="D1715" s="75"/>
      <c r="E1715" s="75"/>
      <c r="F1715" s="75"/>
      <c r="G1715"/>
    </row>
    <row r="1716" spans="1:7">
      <c r="A1716"/>
      <c r="B1716" s="75"/>
      <c r="C1716" s="75"/>
      <c r="D1716" s="75"/>
      <c r="E1716" s="75"/>
      <c r="F1716" s="75"/>
      <c r="G1716"/>
    </row>
    <row r="1717" spans="1:7">
      <c r="A1717"/>
      <c r="B1717" s="75"/>
      <c r="C1717" s="75"/>
      <c r="D1717" s="75"/>
      <c r="E1717" s="75"/>
      <c r="F1717" s="75"/>
      <c r="G1717"/>
    </row>
    <row r="1718" spans="1:7">
      <c r="A1718"/>
      <c r="B1718" s="75"/>
      <c r="C1718" s="75"/>
      <c r="D1718" s="75"/>
      <c r="E1718" s="75"/>
      <c r="F1718" s="75"/>
      <c r="G1718"/>
    </row>
    <row r="1719" spans="1:7">
      <c r="A1719"/>
      <c r="B1719" s="75"/>
      <c r="C1719" s="75"/>
      <c r="D1719" s="75"/>
      <c r="E1719" s="75"/>
      <c r="F1719" s="75"/>
      <c r="G1719"/>
    </row>
    <row r="1720" spans="1:7">
      <c r="A1720"/>
      <c r="B1720" s="75"/>
      <c r="C1720" s="75"/>
      <c r="D1720" s="75"/>
      <c r="E1720" s="75"/>
      <c r="F1720" s="75"/>
      <c r="G1720"/>
    </row>
    <row r="1721" spans="1:7">
      <c r="A1721"/>
      <c r="B1721" s="75"/>
      <c r="C1721" s="75"/>
      <c r="D1721" s="75"/>
      <c r="E1721" s="75"/>
      <c r="F1721" s="75"/>
      <c r="G1721"/>
    </row>
    <row r="1722" spans="1:7">
      <c r="A1722"/>
      <c r="B1722" s="75"/>
      <c r="C1722" s="75"/>
      <c r="D1722" s="75"/>
      <c r="E1722" s="75"/>
      <c r="F1722" s="75"/>
      <c r="G1722"/>
    </row>
    <row r="1723" spans="1:7">
      <c r="A1723"/>
      <c r="B1723" s="75"/>
      <c r="C1723" s="75"/>
      <c r="D1723" s="75"/>
      <c r="E1723" s="75"/>
      <c r="F1723" s="75"/>
      <c r="G1723"/>
    </row>
    <row r="1724" spans="1:7">
      <c r="A1724"/>
      <c r="B1724" s="75"/>
      <c r="C1724" s="75"/>
      <c r="D1724" s="75"/>
      <c r="E1724" s="75"/>
      <c r="F1724" s="75"/>
      <c r="G1724"/>
    </row>
    <row r="1725" spans="1:7">
      <c r="A1725"/>
      <c r="B1725" s="75"/>
      <c r="C1725" s="75"/>
      <c r="D1725" s="75"/>
      <c r="E1725" s="75"/>
      <c r="F1725" s="75"/>
      <c r="G1725"/>
    </row>
    <row r="1726" spans="1:7">
      <c r="A1726"/>
      <c r="B1726" s="75"/>
      <c r="C1726" s="75"/>
      <c r="D1726" s="75"/>
      <c r="E1726" s="75"/>
      <c r="F1726" s="75"/>
      <c r="G1726"/>
    </row>
    <row r="1727" spans="1:7">
      <c r="A1727"/>
      <c r="B1727" s="75"/>
      <c r="C1727" s="75"/>
      <c r="D1727" s="75"/>
      <c r="E1727" s="75"/>
      <c r="F1727" s="75"/>
      <c r="G1727"/>
    </row>
    <row r="1728" spans="1:7">
      <c r="A1728"/>
      <c r="B1728" s="75"/>
      <c r="C1728" s="75"/>
      <c r="D1728" s="75"/>
      <c r="E1728" s="75"/>
      <c r="F1728" s="75"/>
      <c r="G1728"/>
    </row>
    <row r="1729" spans="1:7">
      <c r="A1729"/>
      <c r="B1729" s="75"/>
      <c r="C1729" s="75"/>
      <c r="D1729" s="75"/>
      <c r="E1729" s="75"/>
      <c r="F1729" s="75"/>
      <c r="G1729"/>
    </row>
    <row r="1730" spans="1:7">
      <c r="A1730"/>
      <c r="B1730" s="75"/>
      <c r="C1730" s="75"/>
      <c r="D1730" s="75"/>
      <c r="E1730" s="75"/>
      <c r="F1730" s="75"/>
      <c r="G1730"/>
    </row>
    <row r="1731" spans="1:7">
      <c r="A1731"/>
      <c r="B1731" s="75"/>
      <c r="C1731" s="75"/>
      <c r="D1731" s="75"/>
      <c r="E1731" s="75"/>
      <c r="F1731" s="75"/>
      <c r="G1731"/>
    </row>
    <row r="1732" spans="1:7">
      <c r="A1732"/>
      <c r="B1732" s="75"/>
      <c r="C1732" s="75"/>
      <c r="D1732" s="75"/>
      <c r="E1732" s="75"/>
      <c r="F1732" s="75"/>
      <c r="G1732"/>
    </row>
    <row r="1733" spans="1:7">
      <c r="A1733"/>
      <c r="B1733" s="75"/>
      <c r="C1733" s="75"/>
      <c r="D1733" s="75"/>
      <c r="E1733" s="75"/>
      <c r="F1733" s="75"/>
      <c r="G1733"/>
    </row>
    <row r="1734" spans="1:7">
      <c r="A1734"/>
      <c r="B1734" s="75"/>
      <c r="C1734" s="75"/>
      <c r="D1734" s="75"/>
      <c r="E1734" s="75"/>
      <c r="F1734" s="75"/>
      <c r="G1734"/>
    </row>
    <row r="1735" spans="1:7">
      <c r="A1735"/>
      <c r="B1735" s="75"/>
      <c r="C1735" s="75"/>
      <c r="D1735" s="75"/>
      <c r="E1735" s="75"/>
      <c r="F1735" s="75"/>
      <c r="G1735"/>
    </row>
    <row r="1736" spans="1:7">
      <c r="A1736"/>
      <c r="B1736" s="75"/>
      <c r="C1736" s="75"/>
      <c r="D1736" s="75"/>
      <c r="E1736" s="75"/>
      <c r="F1736" s="75"/>
      <c r="G1736"/>
    </row>
    <row r="1737" spans="1:7">
      <c r="A1737"/>
      <c r="B1737" s="75"/>
      <c r="C1737" s="75"/>
      <c r="D1737" s="75"/>
      <c r="E1737" s="75"/>
      <c r="F1737" s="75"/>
      <c r="G1737"/>
    </row>
    <row r="1738" spans="1:7">
      <c r="A1738"/>
      <c r="B1738" s="75"/>
      <c r="C1738" s="75"/>
      <c r="D1738" s="75"/>
      <c r="E1738" s="75"/>
      <c r="F1738" s="75"/>
      <c r="G1738"/>
    </row>
    <row r="1739" spans="1:7">
      <c r="A1739"/>
      <c r="B1739" s="75"/>
      <c r="C1739" s="75"/>
      <c r="D1739" s="75"/>
      <c r="E1739" s="75"/>
      <c r="F1739" s="75"/>
      <c r="G1739"/>
    </row>
    <row r="1740" spans="1:7">
      <c r="A1740"/>
      <c r="B1740" s="75"/>
      <c r="C1740" s="75"/>
      <c r="D1740" s="75"/>
      <c r="E1740" s="75"/>
      <c r="F1740" s="75"/>
      <c r="G1740"/>
    </row>
    <row r="1741" spans="1:7">
      <c r="A1741"/>
      <c r="B1741" s="75"/>
      <c r="C1741" s="75"/>
      <c r="D1741" s="75"/>
      <c r="E1741" s="75"/>
      <c r="F1741" s="75"/>
      <c r="G1741"/>
    </row>
    <row r="1742" spans="1:7">
      <c r="A1742"/>
      <c r="B1742" s="75"/>
      <c r="C1742" s="75"/>
      <c r="D1742" s="75"/>
      <c r="E1742" s="75"/>
      <c r="F1742" s="75"/>
      <c r="G1742"/>
    </row>
    <row r="1743" spans="1:7">
      <c r="A1743"/>
      <c r="B1743" s="75"/>
      <c r="C1743" s="75"/>
      <c r="D1743" s="75"/>
      <c r="E1743" s="75"/>
      <c r="F1743" s="75"/>
      <c r="G1743"/>
    </row>
    <row r="1744" spans="1:7">
      <c r="A1744"/>
      <c r="B1744" s="75"/>
      <c r="C1744" s="75"/>
      <c r="D1744" s="75"/>
      <c r="E1744" s="75"/>
      <c r="F1744" s="75"/>
      <c r="G1744"/>
    </row>
    <row r="1745" spans="1:7">
      <c r="A1745"/>
      <c r="B1745" s="75"/>
      <c r="C1745" s="75"/>
      <c r="D1745" s="75"/>
      <c r="E1745" s="75"/>
      <c r="F1745" s="75"/>
      <c r="G1745"/>
    </row>
    <row r="1746" spans="1:7">
      <c r="A1746"/>
      <c r="B1746" s="75"/>
      <c r="C1746" s="75"/>
      <c r="D1746" s="75"/>
      <c r="E1746" s="75"/>
      <c r="F1746" s="75"/>
      <c r="G1746"/>
    </row>
    <row r="1747" spans="1:7">
      <c r="A1747"/>
      <c r="B1747" s="75"/>
      <c r="C1747" s="75"/>
      <c r="D1747" s="75"/>
      <c r="E1747" s="75"/>
      <c r="F1747" s="75"/>
      <c r="G1747"/>
    </row>
    <row r="1748" spans="1:7">
      <c r="A1748"/>
      <c r="B1748" s="75"/>
      <c r="C1748" s="75"/>
      <c r="D1748" s="75"/>
      <c r="E1748" s="75"/>
      <c r="F1748" s="75"/>
      <c r="G1748"/>
    </row>
    <row r="1749" spans="1:7">
      <c r="A1749"/>
      <c r="B1749" s="75"/>
      <c r="C1749" s="75"/>
      <c r="D1749" s="75"/>
      <c r="E1749" s="75"/>
      <c r="F1749" s="75"/>
      <c r="G1749"/>
    </row>
    <row r="1750" spans="1:7">
      <c r="A1750"/>
      <c r="B1750" s="75"/>
      <c r="C1750" s="75"/>
      <c r="D1750" s="75"/>
      <c r="E1750" s="75"/>
      <c r="F1750" s="75"/>
      <c r="G1750"/>
    </row>
    <row r="1751" spans="1:7">
      <c r="A1751"/>
      <c r="B1751" s="75"/>
      <c r="C1751" s="75"/>
      <c r="D1751" s="75"/>
      <c r="E1751" s="75"/>
      <c r="F1751" s="75"/>
      <c r="G1751"/>
    </row>
    <row r="1752" spans="1:7">
      <c r="A1752"/>
      <c r="B1752" s="75"/>
      <c r="C1752" s="75"/>
      <c r="D1752" s="75"/>
      <c r="E1752" s="75"/>
      <c r="F1752" s="75"/>
      <c r="G1752"/>
    </row>
    <row r="1753" spans="1:7">
      <c r="A1753"/>
      <c r="B1753" s="75"/>
      <c r="C1753" s="75"/>
      <c r="D1753" s="75"/>
      <c r="E1753" s="75"/>
      <c r="F1753" s="75"/>
      <c r="G1753"/>
    </row>
    <row r="1754" spans="1:7">
      <c r="A1754"/>
      <c r="B1754" s="75"/>
      <c r="C1754" s="75"/>
      <c r="D1754" s="75"/>
      <c r="E1754" s="75"/>
      <c r="F1754" s="75"/>
      <c r="G1754"/>
    </row>
    <row r="1755" spans="1:7">
      <c r="A1755"/>
      <c r="B1755" s="75"/>
      <c r="C1755" s="75"/>
      <c r="D1755" s="75"/>
      <c r="E1755" s="75"/>
      <c r="F1755" s="75"/>
      <c r="G1755"/>
    </row>
    <row r="1756" spans="1:7">
      <c r="A1756"/>
      <c r="B1756" s="75"/>
      <c r="C1756" s="75"/>
      <c r="D1756" s="75"/>
      <c r="E1756" s="75"/>
      <c r="F1756" s="75"/>
      <c r="G1756"/>
    </row>
    <row r="1757" spans="1:7">
      <c r="A1757"/>
      <c r="B1757" s="75"/>
      <c r="C1757" s="75"/>
      <c r="D1757" s="75"/>
      <c r="E1757" s="75"/>
      <c r="F1757" s="75"/>
      <c r="G1757"/>
    </row>
    <row r="1758" spans="1:7">
      <c r="A1758"/>
      <c r="B1758" s="75"/>
      <c r="C1758" s="75"/>
      <c r="D1758" s="75"/>
      <c r="E1758" s="75"/>
      <c r="F1758" s="75"/>
      <c r="G1758"/>
    </row>
    <row r="1759" spans="1:7">
      <c r="A1759"/>
      <c r="B1759" s="75"/>
      <c r="C1759" s="75"/>
      <c r="D1759" s="75"/>
      <c r="E1759" s="75"/>
      <c r="F1759" s="75"/>
      <c r="G1759"/>
    </row>
    <row r="1760" spans="1:7">
      <c r="A1760"/>
      <c r="B1760" s="75"/>
      <c r="C1760" s="75"/>
      <c r="D1760" s="75"/>
      <c r="E1760" s="75"/>
      <c r="F1760" s="75"/>
      <c r="G1760"/>
    </row>
    <row r="1761" spans="1:7">
      <c r="A1761"/>
      <c r="B1761" s="75"/>
      <c r="C1761" s="75"/>
      <c r="D1761" s="75"/>
      <c r="E1761" s="75"/>
      <c r="F1761" s="75"/>
      <c r="G1761"/>
    </row>
    <row r="1762" spans="1:7">
      <c r="A1762"/>
      <c r="B1762" s="75"/>
      <c r="C1762" s="75"/>
      <c r="D1762" s="75"/>
      <c r="E1762" s="75"/>
      <c r="F1762" s="75"/>
      <c r="G1762"/>
    </row>
    <row r="1763" spans="1:7">
      <c r="A1763"/>
      <c r="B1763" s="75"/>
      <c r="C1763" s="75"/>
      <c r="D1763" s="75"/>
      <c r="E1763" s="75"/>
      <c r="F1763" s="75"/>
      <c r="G1763"/>
    </row>
    <row r="1764" spans="1:7">
      <c r="A1764"/>
      <c r="B1764" s="75"/>
      <c r="C1764" s="75"/>
      <c r="D1764" s="75"/>
      <c r="E1764" s="75"/>
      <c r="F1764" s="75"/>
      <c r="G1764"/>
    </row>
    <row r="1765" spans="1:7">
      <c r="A1765"/>
      <c r="B1765" s="75"/>
      <c r="C1765" s="75"/>
      <c r="D1765" s="75"/>
      <c r="E1765" s="75"/>
      <c r="F1765" s="75"/>
      <c r="G1765"/>
    </row>
    <row r="1766" spans="1:7">
      <c r="A1766"/>
      <c r="B1766" s="75"/>
      <c r="C1766" s="75"/>
      <c r="D1766" s="75"/>
      <c r="E1766" s="75"/>
      <c r="F1766" s="75"/>
      <c r="G1766"/>
    </row>
    <row r="1767" spans="1:7">
      <c r="A1767"/>
      <c r="B1767" s="75"/>
      <c r="C1767" s="75"/>
      <c r="D1767" s="75"/>
      <c r="E1767" s="75"/>
      <c r="F1767" s="75"/>
      <c r="G1767"/>
    </row>
    <row r="1768" spans="1:7">
      <c r="A1768"/>
      <c r="B1768" s="75"/>
      <c r="C1768" s="75"/>
      <c r="D1768" s="75"/>
      <c r="E1768" s="75"/>
      <c r="F1768" s="75"/>
      <c r="G1768"/>
    </row>
    <row r="1769" spans="1:7">
      <c r="A1769"/>
      <c r="B1769" s="75"/>
      <c r="C1769" s="75"/>
      <c r="D1769" s="75"/>
      <c r="E1769" s="75"/>
      <c r="F1769" s="75"/>
      <c r="G1769"/>
    </row>
    <row r="1770" spans="1:7">
      <c r="A1770"/>
      <c r="B1770" s="75"/>
      <c r="C1770" s="75"/>
      <c r="D1770" s="75"/>
      <c r="E1770" s="75"/>
      <c r="F1770" s="75"/>
      <c r="G1770"/>
    </row>
    <row r="1771" spans="1:7">
      <c r="A1771"/>
      <c r="B1771" s="75"/>
      <c r="C1771" s="75"/>
      <c r="D1771" s="75"/>
      <c r="E1771" s="75"/>
      <c r="F1771" s="75"/>
      <c r="G1771"/>
    </row>
    <row r="1772" spans="1:7">
      <c r="A1772"/>
      <c r="B1772" s="75"/>
      <c r="C1772" s="75"/>
      <c r="D1772" s="75"/>
      <c r="E1772" s="75"/>
      <c r="F1772" s="75"/>
      <c r="G1772"/>
    </row>
    <row r="1773" spans="1:7">
      <c r="A1773"/>
      <c r="B1773" s="75"/>
      <c r="C1773" s="75"/>
      <c r="D1773" s="75"/>
      <c r="E1773" s="75"/>
      <c r="F1773" s="75"/>
      <c r="G1773"/>
    </row>
    <row r="1774" spans="1:7">
      <c r="A1774"/>
      <c r="B1774" s="75"/>
      <c r="C1774" s="75"/>
      <c r="D1774" s="75"/>
      <c r="E1774" s="75"/>
      <c r="F1774" s="75"/>
      <c r="G1774"/>
    </row>
    <row r="1775" spans="1:7">
      <c r="A1775"/>
      <c r="B1775" s="75"/>
      <c r="C1775" s="75"/>
      <c r="D1775" s="75"/>
      <c r="E1775" s="75"/>
      <c r="F1775" s="75"/>
      <c r="G1775"/>
    </row>
    <row r="1776" spans="1:7">
      <c r="A1776"/>
      <c r="B1776" s="75"/>
      <c r="C1776" s="75"/>
      <c r="D1776" s="75"/>
      <c r="E1776" s="75"/>
      <c r="F1776" s="75"/>
      <c r="G1776"/>
    </row>
    <row r="1777" spans="1:7">
      <c r="A1777"/>
      <c r="B1777" s="75"/>
      <c r="C1777" s="75"/>
      <c r="D1777" s="75"/>
      <c r="E1777" s="75"/>
      <c r="F1777" s="75"/>
      <c r="G1777"/>
    </row>
    <row r="1778" spans="1:7">
      <c r="A1778"/>
      <c r="B1778" s="75"/>
      <c r="C1778" s="75"/>
      <c r="D1778" s="75"/>
      <c r="E1778" s="75"/>
      <c r="F1778" s="75"/>
      <c r="G1778"/>
    </row>
    <row r="1779" spans="1:7">
      <c r="A1779"/>
      <c r="B1779" s="75"/>
      <c r="C1779" s="75"/>
      <c r="D1779" s="75"/>
      <c r="E1779" s="75"/>
      <c r="F1779" s="75"/>
      <c r="G1779"/>
    </row>
    <row r="1780" spans="1:7">
      <c r="A1780"/>
      <c r="B1780" s="75"/>
      <c r="C1780" s="75"/>
      <c r="D1780" s="75"/>
      <c r="E1780" s="75"/>
      <c r="F1780" s="75"/>
      <c r="G1780"/>
    </row>
    <row r="1781" spans="1:7">
      <c r="A1781"/>
      <c r="B1781" s="75"/>
      <c r="C1781" s="75"/>
      <c r="D1781" s="75"/>
      <c r="E1781" s="75"/>
      <c r="F1781" s="75"/>
      <c r="G1781"/>
    </row>
    <row r="1782" spans="1:7">
      <c r="A1782"/>
      <c r="B1782" s="75"/>
      <c r="C1782" s="75"/>
      <c r="D1782" s="75"/>
      <c r="E1782" s="75"/>
      <c r="F1782" s="75"/>
      <c r="G1782"/>
    </row>
    <row r="1783" spans="1:7">
      <c r="A1783"/>
      <c r="B1783" s="75"/>
      <c r="C1783" s="75"/>
      <c r="D1783" s="75"/>
      <c r="E1783" s="75"/>
      <c r="F1783" s="75"/>
      <c r="G1783"/>
    </row>
    <row r="1784" spans="1:7">
      <c r="A1784"/>
      <c r="B1784" s="75"/>
      <c r="C1784" s="75"/>
      <c r="D1784" s="75"/>
      <c r="E1784" s="75"/>
      <c r="F1784" s="75"/>
      <c r="G1784"/>
    </row>
    <row r="1785" spans="1:7">
      <c r="A1785"/>
      <c r="B1785" s="75"/>
      <c r="C1785" s="75"/>
      <c r="D1785" s="75"/>
      <c r="E1785" s="75"/>
      <c r="F1785" s="75"/>
      <c r="G1785"/>
    </row>
    <row r="1786" spans="1:7">
      <c r="A1786"/>
      <c r="B1786" s="75"/>
      <c r="C1786" s="75"/>
      <c r="D1786" s="75"/>
      <c r="E1786" s="75"/>
      <c r="F1786" s="75"/>
      <c r="G1786"/>
    </row>
    <row r="1787" spans="1:7">
      <c r="A1787"/>
      <c r="B1787" s="75"/>
      <c r="C1787" s="75"/>
      <c r="D1787" s="75"/>
      <c r="E1787" s="75"/>
      <c r="F1787" s="75"/>
      <c r="G1787"/>
    </row>
    <row r="1788" spans="1:7">
      <c r="A1788"/>
      <c r="B1788" s="75"/>
      <c r="C1788" s="75"/>
      <c r="D1788" s="75"/>
      <c r="E1788" s="75"/>
      <c r="F1788" s="75"/>
      <c r="G1788"/>
    </row>
    <row r="1789" spans="1:7">
      <c r="A1789"/>
      <c r="B1789" s="75"/>
      <c r="C1789" s="75"/>
      <c r="D1789" s="75"/>
      <c r="E1789" s="75"/>
      <c r="F1789" s="75"/>
      <c r="G1789"/>
    </row>
    <row r="1790" spans="1:7">
      <c r="A1790"/>
      <c r="B1790" s="75"/>
      <c r="C1790" s="75"/>
      <c r="D1790" s="75"/>
      <c r="E1790" s="75"/>
      <c r="F1790" s="75"/>
      <c r="G1790"/>
    </row>
    <row r="1791" spans="1:7">
      <c r="A1791"/>
      <c r="B1791" s="75"/>
      <c r="C1791" s="75"/>
      <c r="D1791" s="75"/>
      <c r="E1791" s="75"/>
      <c r="F1791" s="75"/>
      <c r="G1791"/>
    </row>
    <row r="1792" spans="1:7">
      <c r="A1792"/>
      <c r="B1792" s="75"/>
      <c r="C1792" s="75"/>
      <c r="D1792" s="75"/>
      <c r="E1792" s="75"/>
      <c r="F1792" s="75"/>
      <c r="G1792"/>
    </row>
    <row r="1793" spans="1:7">
      <c r="A1793"/>
      <c r="B1793" s="75"/>
      <c r="C1793" s="75"/>
      <c r="D1793" s="75"/>
      <c r="E1793" s="75"/>
      <c r="F1793" s="75"/>
      <c r="G1793"/>
    </row>
    <row r="1794" spans="1:7">
      <c r="A1794"/>
      <c r="B1794" s="75"/>
      <c r="C1794" s="75"/>
      <c r="D1794" s="75"/>
      <c r="E1794" s="75"/>
      <c r="F1794" s="75"/>
      <c r="G1794"/>
    </row>
    <row r="1795" spans="1:7">
      <c r="A1795"/>
      <c r="B1795" s="75"/>
      <c r="C1795" s="75"/>
      <c r="D1795" s="75"/>
      <c r="E1795" s="75"/>
      <c r="F1795" s="75"/>
      <c r="G1795"/>
    </row>
    <row r="1796" spans="1:7">
      <c r="A1796"/>
      <c r="B1796" s="75"/>
      <c r="C1796" s="75"/>
      <c r="D1796" s="75"/>
      <c r="E1796" s="75"/>
      <c r="F1796" s="75"/>
      <c r="G1796"/>
    </row>
    <row r="1797" spans="1:7">
      <c r="A1797"/>
      <c r="B1797" s="75"/>
      <c r="C1797" s="75"/>
      <c r="D1797" s="75"/>
      <c r="E1797" s="75"/>
      <c r="F1797" s="75"/>
      <c r="G1797"/>
    </row>
    <row r="1798" spans="1:7">
      <c r="A1798"/>
      <c r="B1798" s="75"/>
      <c r="C1798" s="75"/>
      <c r="D1798" s="75"/>
      <c r="E1798" s="75"/>
      <c r="F1798" s="75"/>
      <c r="G1798"/>
    </row>
    <row r="1799" spans="1:7">
      <c r="A1799"/>
      <c r="B1799" s="75"/>
      <c r="C1799" s="75"/>
      <c r="D1799" s="75"/>
      <c r="E1799" s="75"/>
      <c r="F1799" s="75"/>
      <c r="G1799"/>
    </row>
    <row r="1800" spans="1:7">
      <c r="A1800"/>
      <c r="B1800" s="75"/>
      <c r="C1800" s="75"/>
      <c r="D1800" s="75"/>
      <c r="E1800" s="75"/>
      <c r="F1800" s="75"/>
      <c r="G1800"/>
    </row>
    <row r="1801" spans="1:7">
      <c r="A1801"/>
      <c r="B1801" s="75"/>
      <c r="C1801" s="75"/>
      <c r="D1801" s="75"/>
      <c r="E1801" s="75"/>
      <c r="F1801" s="75"/>
      <c r="G1801"/>
    </row>
    <row r="1802" spans="1:7">
      <c r="A1802"/>
      <c r="B1802" s="75"/>
      <c r="C1802" s="75"/>
      <c r="D1802" s="75"/>
      <c r="E1802" s="75"/>
      <c r="F1802" s="75"/>
      <c r="G1802"/>
    </row>
    <row r="1803" spans="1:7">
      <c r="A1803"/>
      <c r="B1803" s="75"/>
      <c r="C1803" s="75"/>
      <c r="D1803" s="75"/>
      <c r="E1803" s="75"/>
      <c r="F1803" s="75"/>
      <c r="G1803"/>
    </row>
    <row r="1804" spans="1:7">
      <c r="A1804"/>
      <c r="B1804" s="75"/>
      <c r="C1804" s="75"/>
      <c r="D1804" s="75"/>
      <c r="E1804" s="75"/>
      <c r="F1804" s="75"/>
      <c r="G1804"/>
    </row>
    <row r="1805" spans="1:7">
      <c r="A1805"/>
      <c r="B1805" s="75"/>
      <c r="C1805" s="75"/>
      <c r="D1805" s="75"/>
      <c r="E1805" s="75"/>
      <c r="F1805" s="75"/>
      <c r="G1805"/>
    </row>
    <row r="1806" spans="1:7">
      <c r="A1806"/>
      <c r="B1806" s="75"/>
      <c r="C1806" s="75"/>
      <c r="D1806" s="75"/>
      <c r="E1806" s="75"/>
      <c r="F1806" s="75"/>
      <c r="G1806"/>
    </row>
    <row r="1807" spans="1:7">
      <c r="A1807"/>
      <c r="B1807" s="75"/>
      <c r="C1807" s="75"/>
      <c r="D1807" s="75"/>
      <c r="E1807" s="75"/>
      <c r="F1807" s="75"/>
      <c r="G1807"/>
    </row>
    <row r="1808" spans="1:7">
      <c r="A1808"/>
      <c r="B1808" s="75"/>
      <c r="C1808" s="75"/>
      <c r="D1808" s="75"/>
      <c r="E1808" s="75"/>
      <c r="F1808" s="75"/>
      <c r="G1808"/>
    </row>
    <row r="1809" spans="1:7">
      <c r="A1809"/>
      <c r="B1809" s="75"/>
      <c r="C1809" s="75"/>
      <c r="D1809" s="75"/>
      <c r="E1809" s="75"/>
      <c r="F1809" s="75"/>
      <c r="G1809"/>
    </row>
    <row r="1810" spans="1:7">
      <c r="A1810"/>
      <c r="B1810" s="75"/>
      <c r="C1810" s="75"/>
      <c r="D1810" s="75"/>
      <c r="E1810" s="75"/>
      <c r="F1810" s="75"/>
      <c r="G1810"/>
    </row>
    <row r="1811" spans="1:7">
      <c r="A1811"/>
      <c r="B1811" s="75"/>
      <c r="C1811" s="75"/>
      <c r="D1811" s="75"/>
      <c r="E1811" s="75"/>
      <c r="F1811" s="75"/>
      <c r="G1811"/>
    </row>
    <row r="1812" spans="1:7">
      <c r="A1812"/>
      <c r="B1812" s="75"/>
      <c r="C1812" s="75"/>
      <c r="D1812" s="75"/>
      <c r="E1812" s="75"/>
      <c r="F1812" s="75"/>
      <c r="G1812"/>
    </row>
    <row r="1813" spans="1:7">
      <c r="A1813"/>
      <c r="B1813" s="75"/>
      <c r="C1813" s="75"/>
      <c r="D1813" s="75"/>
      <c r="E1813" s="75"/>
      <c r="F1813" s="75"/>
      <c r="G1813"/>
    </row>
    <row r="1814" spans="1:7">
      <c r="A1814"/>
      <c r="B1814" s="75"/>
      <c r="C1814" s="75"/>
      <c r="D1814" s="75"/>
      <c r="E1814" s="75"/>
      <c r="F1814" s="75"/>
      <c r="G1814"/>
    </row>
    <row r="1815" spans="1:7">
      <c r="A1815"/>
      <c r="B1815" s="75"/>
      <c r="C1815" s="75"/>
      <c r="D1815" s="75"/>
      <c r="E1815" s="75"/>
      <c r="F1815" s="75"/>
      <c r="G1815"/>
    </row>
    <row r="1816" spans="1:7">
      <c r="A1816"/>
      <c r="B1816" s="75"/>
      <c r="C1816" s="75"/>
      <c r="D1816" s="75"/>
      <c r="E1816" s="75"/>
      <c r="F1816" s="75"/>
      <c r="G1816"/>
    </row>
    <row r="1817" spans="1:7">
      <c r="A1817"/>
      <c r="B1817" s="75"/>
      <c r="C1817" s="75"/>
      <c r="D1817" s="75"/>
      <c r="E1817" s="75"/>
      <c r="F1817" s="75"/>
      <c r="G1817"/>
    </row>
    <row r="1818" spans="1:7">
      <c r="A1818"/>
      <c r="B1818" s="75"/>
      <c r="C1818" s="75"/>
      <c r="D1818" s="75"/>
      <c r="E1818" s="75"/>
      <c r="F1818" s="75"/>
      <c r="G1818"/>
    </row>
    <row r="1819" spans="1:7">
      <c r="A1819"/>
      <c r="B1819" s="75"/>
      <c r="C1819" s="75"/>
      <c r="D1819" s="75"/>
      <c r="E1819" s="75"/>
      <c r="F1819" s="75"/>
      <c r="G1819"/>
    </row>
    <row r="1820" spans="1:7">
      <c r="A1820"/>
      <c r="B1820" s="75"/>
      <c r="C1820" s="75"/>
      <c r="D1820" s="75"/>
      <c r="E1820" s="75"/>
      <c r="F1820" s="75"/>
      <c r="G1820"/>
    </row>
    <row r="1821" spans="1:7">
      <c r="A1821"/>
      <c r="B1821" s="75"/>
      <c r="C1821" s="75"/>
      <c r="D1821" s="75"/>
      <c r="E1821" s="75"/>
      <c r="F1821" s="75"/>
      <c r="G1821"/>
    </row>
    <row r="1822" spans="1:7">
      <c r="A1822"/>
      <c r="B1822" s="75"/>
      <c r="C1822" s="75"/>
      <c r="D1822" s="75"/>
      <c r="E1822" s="75"/>
      <c r="F1822" s="75"/>
      <c r="G1822"/>
    </row>
    <row r="1823" spans="1:7">
      <c r="A1823"/>
      <c r="B1823" s="75"/>
      <c r="C1823" s="75"/>
      <c r="D1823" s="75"/>
      <c r="E1823" s="75"/>
      <c r="F1823" s="75"/>
      <c r="G1823"/>
    </row>
    <row r="1824" spans="1:7">
      <c r="A1824"/>
      <c r="B1824" s="75"/>
      <c r="C1824" s="75"/>
      <c r="D1824" s="75"/>
      <c r="E1824" s="75"/>
      <c r="F1824" s="75"/>
      <c r="G1824"/>
    </row>
    <row r="1825" spans="1:7">
      <c r="A1825"/>
      <c r="B1825" s="75"/>
      <c r="C1825" s="75"/>
      <c r="D1825" s="75"/>
      <c r="E1825" s="75"/>
      <c r="F1825" s="75"/>
      <c r="G1825"/>
    </row>
    <row r="1826" spans="1:7">
      <c r="A1826"/>
      <c r="B1826" s="75"/>
      <c r="C1826" s="75"/>
      <c r="D1826" s="75"/>
      <c r="E1826" s="75"/>
      <c r="F1826" s="75"/>
      <c r="G1826"/>
    </row>
    <row r="1827" spans="1:7">
      <c r="A1827"/>
      <c r="B1827" s="75"/>
      <c r="C1827" s="75"/>
      <c r="D1827" s="75"/>
      <c r="E1827" s="75"/>
      <c r="F1827" s="75"/>
      <c r="G1827"/>
    </row>
    <row r="1828" spans="1:7">
      <c r="A1828"/>
      <c r="B1828" s="75"/>
      <c r="C1828" s="75"/>
      <c r="D1828" s="75"/>
      <c r="E1828" s="75"/>
      <c r="F1828" s="75"/>
      <c r="G1828"/>
    </row>
    <row r="1829" spans="1:7">
      <c r="A1829"/>
      <c r="B1829" s="75"/>
      <c r="C1829" s="75"/>
      <c r="D1829" s="75"/>
      <c r="E1829" s="75"/>
      <c r="F1829" s="75"/>
      <c r="G1829"/>
    </row>
    <row r="1830" spans="1:7">
      <c r="A1830"/>
      <c r="B1830" s="75"/>
      <c r="C1830" s="75"/>
      <c r="D1830" s="75"/>
      <c r="E1830" s="75"/>
      <c r="F1830" s="75"/>
      <c r="G1830"/>
    </row>
    <row r="1831" spans="1:7">
      <c r="A1831"/>
      <c r="B1831" s="75"/>
      <c r="C1831" s="75"/>
      <c r="D1831" s="75"/>
      <c r="E1831" s="75"/>
      <c r="F1831" s="75"/>
      <c r="G1831"/>
    </row>
    <row r="1832" spans="1:7">
      <c r="A1832"/>
      <c r="B1832" s="75"/>
      <c r="C1832" s="75"/>
      <c r="D1832" s="75"/>
      <c r="E1832" s="75"/>
      <c r="F1832" s="75"/>
      <c r="G1832"/>
    </row>
    <row r="1833" spans="1:7">
      <c r="A1833"/>
      <c r="B1833" s="75"/>
      <c r="C1833" s="75"/>
      <c r="D1833" s="75"/>
      <c r="E1833" s="75"/>
      <c r="F1833" s="75"/>
      <c r="G1833"/>
    </row>
    <row r="1834" spans="1:7">
      <c r="A1834"/>
      <c r="B1834" s="75"/>
      <c r="C1834" s="75"/>
      <c r="D1834" s="75"/>
      <c r="E1834" s="75"/>
      <c r="F1834" s="75"/>
      <c r="G1834"/>
    </row>
    <row r="1835" spans="1:7">
      <c r="A1835"/>
      <c r="B1835" s="75"/>
      <c r="C1835" s="75"/>
      <c r="D1835" s="75"/>
      <c r="E1835" s="75"/>
      <c r="F1835" s="75"/>
      <c r="G1835"/>
    </row>
    <row r="1836" spans="1:7">
      <c r="A1836"/>
      <c r="B1836" s="75"/>
      <c r="C1836" s="75"/>
      <c r="D1836" s="75"/>
      <c r="E1836" s="75"/>
      <c r="F1836" s="75"/>
      <c r="G1836"/>
    </row>
    <row r="1837" spans="1:7">
      <c r="A1837"/>
      <c r="B1837" s="75"/>
      <c r="C1837" s="75"/>
      <c r="D1837" s="75"/>
      <c r="E1837" s="75"/>
      <c r="F1837" s="75"/>
      <c r="G1837"/>
    </row>
    <row r="1838" spans="1:7">
      <c r="A1838"/>
      <c r="B1838" s="75"/>
      <c r="C1838" s="75"/>
      <c r="D1838" s="75"/>
      <c r="E1838" s="75"/>
      <c r="F1838" s="75"/>
      <c r="G1838"/>
    </row>
    <row r="1839" spans="1:7">
      <c r="A1839"/>
      <c r="B1839" s="75"/>
      <c r="C1839" s="75"/>
      <c r="D1839" s="75"/>
      <c r="E1839" s="75"/>
      <c r="F1839" s="75"/>
      <c r="G1839"/>
    </row>
    <row r="1840" spans="1:7">
      <c r="A1840"/>
      <c r="B1840" s="75"/>
      <c r="C1840" s="75"/>
      <c r="D1840" s="75"/>
      <c r="E1840" s="75"/>
      <c r="F1840" s="75"/>
      <c r="G1840"/>
    </row>
    <row r="1841" spans="1:7">
      <c r="A1841"/>
      <c r="B1841" s="75"/>
      <c r="C1841" s="75"/>
      <c r="D1841" s="75"/>
      <c r="E1841" s="75"/>
      <c r="F1841" s="75"/>
      <c r="G1841"/>
    </row>
    <row r="1842" spans="1:7">
      <c r="A1842"/>
      <c r="B1842" s="75"/>
      <c r="C1842" s="75"/>
      <c r="D1842" s="75"/>
      <c r="E1842" s="75"/>
      <c r="F1842" s="75"/>
      <c r="G1842"/>
    </row>
    <row r="1843" spans="1:7">
      <c r="A1843"/>
      <c r="B1843" s="75"/>
      <c r="C1843" s="75"/>
      <c r="D1843" s="75"/>
      <c r="E1843" s="75"/>
      <c r="F1843" s="75"/>
      <c r="G1843"/>
    </row>
    <row r="1844" spans="1:7">
      <c r="A1844"/>
      <c r="B1844" s="75"/>
      <c r="C1844" s="75"/>
      <c r="D1844" s="75"/>
      <c r="E1844" s="75"/>
      <c r="F1844" s="75"/>
      <c r="G1844"/>
    </row>
    <row r="1845" spans="1:7">
      <c r="A1845"/>
      <c r="B1845" s="75"/>
      <c r="C1845" s="75"/>
      <c r="D1845" s="75"/>
      <c r="E1845" s="75"/>
      <c r="F1845" s="75"/>
      <c r="G1845"/>
    </row>
    <row r="1846" spans="1:7">
      <c r="A1846"/>
      <c r="B1846" s="75"/>
      <c r="C1846" s="75"/>
      <c r="D1846" s="75"/>
      <c r="E1846" s="75"/>
      <c r="F1846" s="75"/>
      <c r="G1846"/>
    </row>
    <row r="1847" spans="1:7">
      <c r="A1847"/>
      <c r="B1847" s="75"/>
      <c r="C1847" s="75"/>
      <c r="D1847" s="75"/>
      <c r="E1847" s="75"/>
      <c r="F1847" s="75"/>
      <c r="G1847"/>
    </row>
    <row r="1848" spans="1:7">
      <c r="A1848"/>
      <c r="B1848" s="75"/>
      <c r="C1848" s="75"/>
      <c r="D1848" s="75"/>
      <c r="E1848" s="75"/>
      <c r="F1848" s="75"/>
      <c r="G1848"/>
    </row>
    <row r="1849" spans="1:7">
      <c r="A1849"/>
      <c r="B1849" s="75"/>
      <c r="C1849" s="75"/>
      <c r="D1849" s="75"/>
      <c r="E1849" s="75"/>
      <c r="F1849" s="75"/>
      <c r="G1849"/>
    </row>
    <row r="1850" spans="1:7">
      <c r="A1850"/>
      <c r="B1850" s="75"/>
      <c r="C1850" s="75"/>
      <c r="D1850" s="75"/>
      <c r="E1850" s="75"/>
      <c r="F1850" s="75"/>
      <c r="G1850"/>
    </row>
    <row r="1851" spans="1:7">
      <c r="A1851"/>
      <c r="B1851" s="75"/>
      <c r="C1851" s="75"/>
      <c r="D1851" s="75"/>
      <c r="E1851" s="75"/>
      <c r="F1851" s="75"/>
      <c r="G1851"/>
    </row>
    <row r="1852" spans="1:7">
      <c r="A1852"/>
      <c r="B1852" s="75"/>
      <c r="C1852" s="75"/>
      <c r="D1852" s="75"/>
      <c r="E1852" s="75"/>
      <c r="F1852" s="75"/>
      <c r="G1852"/>
    </row>
    <row r="1853" spans="1:7">
      <c r="A1853"/>
      <c r="B1853" s="75"/>
      <c r="C1853" s="75"/>
      <c r="D1853" s="75"/>
      <c r="E1853" s="75"/>
      <c r="F1853" s="75"/>
      <c r="G1853"/>
    </row>
    <row r="1854" spans="1:7">
      <c r="A1854"/>
      <c r="B1854" s="75"/>
      <c r="C1854" s="75"/>
      <c r="D1854" s="75"/>
      <c r="E1854" s="75"/>
      <c r="F1854" s="75"/>
      <c r="G1854"/>
    </row>
    <row r="1855" spans="1:7">
      <c r="A1855"/>
      <c r="B1855" s="75"/>
      <c r="C1855" s="75"/>
      <c r="D1855" s="75"/>
      <c r="E1855" s="75"/>
      <c r="F1855" s="75"/>
      <c r="G1855"/>
    </row>
    <row r="1856" spans="1:7">
      <c r="A1856"/>
      <c r="B1856" s="75"/>
      <c r="C1856" s="75"/>
      <c r="D1856" s="75"/>
      <c r="E1856" s="75"/>
      <c r="F1856" s="75"/>
      <c r="G1856"/>
    </row>
    <row r="1857" spans="1:7">
      <c r="A1857"/>
      <c r="B1857" s="75"/>
      <c r="C1857" s="75"/>
      <c r="D1857" s="75"/>
      <c r="E1857" s="75"/>
      <c r="F1857" s="75"/>
      <c r="G1857"/>
    </row>
    <row r="1858" spans="1:7">
      <c r="A1858"/>
      <c r="B1858" s="75"/>
      <c r="C1858" s="75"/>
      <c r="D1858" s="75"/>
      <c r="E1858" s="75"/>
      <c r="F1858" s="75"/>
      <c r="G1858"/>
    </row>
    <row r="1859" spans="1:7">
      <c r="A1859"/>
      <c r="B1859" s="75"/>
      <c r="C1859" s="75"/>
      <c r="D1859" s="75"/>
      <c r="E1859" s="75"/>
      <c r="F1859" s="75"/>
      <c r="G1859"/>
    </row>
    <row r="1860" spans="1:7">
      <c r="A1860"/>
      <c r="B1860" s="75"/>
      <c r="C1860" s="75"/>
      <c r="D1860" s="75"/>
      <c r="E1860" s="75"/>
      <c r="F1860" s="75"/>
      <c r="G1860"/>
    </row>
    <row r="1861" spans="1:7">
      <c r="A1861"/>
      <c r="B1861" s="75"/>
      <c r="C1861" s="75"/>
      <c r="D1861" s="75"/>
      <c r="E1861" s="75"/>
      <c r="F1861" s="75"/>
      <c r="G1861"/>
    </row>
    <row r="1862" spans="1:7">
      <c r="A1862"/>
      <c r="B1862" s="75"/>
      <c r="C1862" s="75"/>
      <c r="D1862" s="75"/>
      <c r="E1862" s="75"/>
      <c r="F1862" s="75"/>
      <c r="G1862"/>
    </row>
    <row r="1863" spans="1:7">
      <c r="A1863"/>
      <c r="B1863" s="75"/>
      <c r="C1863" s="75"/>
      <c r="D1863" s="75"/>
      <c r="E1863" s="75"/>
      <c r="F1863" s="75"/>
      <c r="G1863"/>
    </row>
    <row r="1864" spans="1:7">
      <c r="A1864"/>
      <c r="B1864" s="75"/>
      <c r="C1864" s="75"/>
      <c r="D1864" s="75"/>
      <c r="E1864" s="75"/>
      <c r="F1864" s="75"/>
      <c r="G1864"/>
    </row>
    <row r="1865" spans="1:7">
      <c r="A1865"/>
      <c r="B1865" s="75"/>
      <c r="C1865" s="75"/>
      <c r="D1865" s="75"/>
      <c r="E1865" s="75"/>
      <c r="F1865" s="75"/>
      <c r="G1865"/>
    </row>
    <row r="1866" spans="1:7">
      <c r="A1866"/>
      <c r="B1866" s="75"/>
      <c r="C1866" s="75"/>
      <c r="D1866" s="75"/>
      <c r="E1866" s="75"/>
      <c r="F1866" s="75"/>
      <c r="G1866"/>
    </row>
    <row r="1867" spans="1:7">
      <c r="A1867"/>
      <c r="B1867" s="75"/>
      <c r="C1867" s="75"/>
      <c r="D1867" s="75"/>
      <c r="E1867" s="75"/>
      <c r="F1867" s="75"/>
      <c r="G1867"/>
    </row>
    <row r="1868" spans="1:7">
      <c r="A1868"/>
      <c r="B1868" s="75"/>
      <c r="C1868" s="75"/>
      <c r="D1868" s="75"/>
      <c r="E1868" s="75"/>
      <c r="F1868" s="75"/>
      <c r="G1868"/>
    </row>
    <row r="1869" spans="1:7">
      <c r="A1869"/>
      <c r="B1869" s="75"/>
      <c r="C1869" s="75"/>
      <c r="D1869" s="75"/>
      <c r="E1869" s="75"/>
      <c r="F1869" s="75"/>
      <c r="G1869"/>
    </row>
    <row r="1870" spans="1:7">
      <c r="A1870"/>
      <c r="B1870" s="75"/>
      <c r="C1870" s="75"/>
      <c r="D1870" s="75"/>
      <c r="E1870" s="75"/>
      <c r="F1870" s="75"/>
      <c r="G1870"/>
    </row>
    <row r="1871" spans="1:7">
      <c r="A1871"/>
      <c r="B1871" s="75"/>
      <c r="C1871" s="75"/>
      <c r="D1871" s="75"/>
      <c r="E1871" s="75"/>
      <c r="F1871" s="75"/>
      <c r="G1871"/>
    </row>
    <row r="1872" spans="1:7">
      <c r="A1872"/>
      <c r="B1872" s="75"/>
      <c r="C1872" s="75"/>
      <c r="D1872" s="75"/>
      <c r="E1872" s="75"/>
      <c r="F1872" s="75"/>
      <c r="G1872"/>
    </row>
    <row r="1873" spans="1:7">
      <c r="A1873"/>
      <c r="B1873" s="75"/>
      <c r="C1873" s="75"/>
      <c r="D1873" s="75"/>
      <c r="E1873" s="75"/>
      <c r="F1873" s="75"/>
      <c r="G1873"/>
    </row>
    <row r="1874" spans="1:7">
      <c r="A1874"/>
      <c r="B1874" s="75"/>
      <c r="C1874" s="75"/>
      <c r="D1874" s="75"/>
      <c r="E1874" s="75"/>
      <c r="F1874" s="75"/>
      <c r="G1874"/>
    </row>
    <row r="1875" spans="1:7">
      <c r="A1875"/>
      <c r="B1875" s="75"/>
      <c r="C1875" s="75"/>
      <c r="D1875" s="75"/>
      <c r="E1875" s="75"/>
      <c r="F1875" s="75"/>
      <c r="G1875"/>
    </row>
    <row r="1876" spans="1:7">
      <c r="A1876"/>
      <c r="B1876" s="75"/>
      <c r="C1876" s="75"/>
      <c r="D1876" s="75"/>
      <c r="E1876" s="75"/>
      <c r="F1876" s="75"/>
      <c r="G1876"/>
    </row>
    <row r="1877" spans="1:7">
      <c r="A1877"/>
      <c r="B1877" s="75"/>
      <c r="C1877" s="75"/>
      <c r="D1877" s="75"/>
      <c r="E1877" s="75"/>
      <c r="F1877" s="75"/>
      <c r="G1877"/>
    </row>
    <row r="1878" spans="1:7">
      <c r="A1878"/>
      <c r="B1878" s="75"/>
      <c r="C1878" s="75"/>
      <c r="D1878" s="75"/>
      <c r="E1878" s="75"/>
      <c r="F1878" s="75"/>
      <c r="G1878"/>
    </row>
    <row r="1879" spans="1:7">
      <c r="A1879"/>
      <c r="B1879" s="75"/>
      <c r="C1879" s="75"/>
      <c r="D1879" s="75"/>
      <c r="E1879" s="75"/>
      <c r="F1879" s="75"/>
      <c r="G1879"/>
    </row>
    <row r="1880" spans="1:7">
      <c r="A1880"/>
      <c r="B1880" s="75"/>
      <c r="C1880" s="75"/>
      <c r="D1880" s="75"/>
      <c r="E1880" s="75"/>
      <c r="F1880" s="75"/>
      <c r="G1880"/>
    </row>
    <row r="1881" spans="1:7">
      <c r="A1881"/>
      <c r="B1881" s="75"/>
      <c r="C1881" s="75"/>
      <c r="D1881" s="75"/>
      <c r="E1881" s="75"/>
      <c r="F1881" s="75"/>
      <c r="G1881"/>
    </row>
    <row r="1882" spans="1:7">
      <c r="A1882"/>
      <c r="B1882" s="75"/>
      <c r="C1882" s="75"/>
      <c r="D1882" s="75"/>
      <c r="E1882" s="75"/>
      <c r="F1882" s="75"/>
      <c r="G1882"/>
    </row>
    <row r="1883" spans="1:7">
      <c r="A1883"/>
      <c r="B1883" s="75"/>
      <c r="C1883" s="75"/>
      <c r="D1883" s="75"/>
      <c r="E1883" s="75"/>
      <c r="F1883" s="75"/>
      <c r="G1883"/>
    </row>
    <row r="1884" spans="1:7">
      <c r="A1884"/>
      <c r="B1884" s="75"/>
      <c r="C1884" s="75"/>
      <c r="D1884" s="75"/>
      <c r="E1884" s="75"/>
      <c r="F1884" s="75"/>
      <c r="G1884"/>
    </row>
    <row r="1885" spans="1:7">
      <c r="A1885"/>
      <c r="B1885" s="75"/>
      <c r="C1885" s="75"/>
      <c r="D1885" s="75"/>
      <c r="E1885" s="75"/>
      <c r="F1885" s="75"/>
      <c r="G1885"/>
    </row>
    <row r="1886" spans="1:7">
      <c r="A1886"/>
      <c r="B1886" s="75"/>
      <c r="C1886" s="75"/>
      <c r="D1886" s="75"/>
      <c r="E1886" s="75"/>
      <c r="F1886" s="75"/>
      <c r="G1886"/>
    </row>
    <row r="1887" spans="1:7">
      <c r="A1887"/>
      <c r="B1887" s="75"/>
      <c r="C1887" s="75"/>
      <c r="D1887" s="75"/>
      <c r="E1887" s="75"/>
      <c r="F1887" s="75"/>
      <c r="G1887"/>
    </row>
    <row r="1888" spans="1:7">
      <c r="A1888"/>
      <c r="B1888" s="75"/>
      <c r="C1888" s="75"/>
      <c r="D1888" s="75"/>
      <c r="E1888" s="75"/>
      <c r="F1888" s="75"/>
      <c r="G1888"/>
    </row>
    <row r="1889" spans="1:7">
      <c r="A1889"/>
      <c r="B1889" s="75"/>
      <c r="C1889" s="75"/>
      <c r="D1889" s="75"/>
      <c r="E1889" s="75"/>
      <c r="F1889" s="75"/>
      <c r="G1889"/>
    </row>
    <row r="1890" spans="1:7">
      <c r="A1890"/>
      <c r="B1890" s="75"/>
      <c r="C1890" s="75"/>
      <c r="D1890" s="75"/>
      <c r="E1890" s="75"/>
      <c r="F1890" s="75"/>
      <c r="G1890"/>
    </row>
    <row r="1891" spans="1:7">
      <c r="A1891"/>
      <c r="B1891" s="75"/>
      <c r="C1891" s="75"/>
      <c r="D1891" s="75"/>
      <c r="E1891" s="75"/>
      <c r="F1891" s="75"/>
      <c r="G1891"/>
    </row>
    <row r="1892" spans="1:7">
      <c r="A1892"/>
      <c r="B1892" s="75"/>
      <c r="C1892" s="75"/>
      <c r="D1892" s="75"/>
      <c r="E1892" s="75"/>
      <c r="F1892" s="75"/>
      <c r="G1892"/>
    </row>
    <row r="1893" spans="1:7">
      <c r="A1893"/>
      <c r="B1893" s="75"/>
      <c r="C1893" s="75"/>
      <c r="D1893" s="75"/>
      <c r="E1893" s="75"/>
      <c r="F1893" s="75"/>
      <c r="G1893"/>
    </row>
    <row r="1894" spans="1:7">
      <c r="A1894"/>
      <c r="B1894" s="75"/>
      <c r="C1894" s="75"/>
      <c r="D1894" s="75"/>
      <c r="E1894" s="75"/>
      <c r="F1894" s="75"/>
      <c r="G1894"/>
    </row>
    <row r="1895" spans="1:7">
      <c r="A1895"/>
      <c r="B1895" s="75"/>
      <c r="C1895" s="75"/>
      <c r="D1895" s="75"/>
      <c r="E1895" s="75"/>
      <c r="F1895" s="75"/>
      <c r="G1895"/>
    </row>
    <row r="1896" spans="1:7">
      <c r="A1896"/>
      <c r="B1896" s="75"/>
      <c r="C1896" s="75"/>
      <c r="D1896" s="75"/>
      <c r="E1896" s="75"/>
      <c r="F1896" s="75"/>
      <c r="G1896"/>
    </row>
    <row r="1897" spans="1:7">
      <c r="A1897"/>
      <c r="B1897" s="75"/>
      <c r="C1897" s="75"/>
      <c r="D1897" s="75"/>
      <c r="E1897" s="75"/>
      <c r="F1897" s="75"/>
      <c r="G1897"/>
    </row>
    <row r="1898" spans="1:7">
      <c r="A1898"/>
      <c r="B1898" s="75"/>
      <c r="C1898" s="75"/>
      <c r="D1898" s="75"/>
      <c r="E1898" s="75"/>
      <c r="F1898" s="75"/>
      <c r="G1898"/>
    </row>
    <row r="1899" spans="1:7">
      <c r="A1899"/>
      <c r="B1899" s="75"/>
      <c r="C1899" s="75"/>
      <c r="D1899" s="75"/>
      <c r="E1899" s="75"/>
      <c r="F1899" s="75"/>
      <c r="G1899"/>
    </row>
    <row r="1900" spans="1:7">
      <c r="A1900"/>
      <c r="B1900" s="75"/>
      <c r="C1900" s="75"/>
      <c r="D1900" s="75"/>
      <c r="E1900" s="75"/>
      <c r="F1900" s="75"/>
      <c r="G1900"/>
    </row>
    <row r="1901" spans="1:7">
      <c r="A1901"/>
      <c r="B1901" s="75"/>
      <c r="C1901" s="75"/>
      <c r="D1901" s="75"/>
      <c r="E1901" s="75"/>
      <c r="F1901" s="75"/>
      <c r="G1901"/>
    </row>
    <row r="1902" spans="1:7">
      <c r="A1902"/>
      <c r="B1902" s="75"/>
      <c r="C1902" s="75"/>
      <c r="D1902" s="75"/>
      <c r="E1902" s="75"/>
      <c r="F1902" s="75"/>
      <c r="G1902"/>
    </row>
    <row r="1903" spans="1:7">
      <c r="A1903"/>
      <c r="B1903" s="75"/>
      <c r="C1903" s="75"/>
      <c r="D1903" s="75"/>
      <c r="E1903" s="75"/>
      <c r="F1903" s="75"/>
      <c r="G1903"/>
    </row>
    <row r="1904" spans="1:7">
      <c r="A1904"/>
      <c r="B1904" s="75"/>
      <c r="C1904" s="75"/>
      <c r="D1904" s="75"/>
      <c r="E1904" s="75"/>
      <c r="F1904" s="75"/>
      <c r="G1904"/>
    </row>
    <row r="1905" spans="1:7">
      <c r="A1905"/>
      <c r="B1905" s="75"/>
      <c r="C1905" s="75"/>
      <c r="D1905" s="75"/>
      <c r="E1905" s="75"/>
      <c r="F1905" s="75"/>
      <c r="G1905"/>
    </row>
    <row r="1906" spans="1:7">
      <c r="A1906"/>
      <c r="B1906" s="75"/>
      <c r="C1906" s="75"/>
      <c r="D1906" s="75"/>
      <c r="E1906" s="75"/>
      <c r="F1906" s="75"/>
      <c r="G1906"/>
    </row>
    <row r="1907" spans="1:7">
      <c r="A1907"/>
      <c r="B1907" s="75"/>
      <c r="C1907" s="75"/>
      <c r="D1907" s="75"/>
      <c r="E1907" s="75"/>
      <c r="F1907" s="75"/>
      <c r="G1907"/>
    </row>
    <row r="1908" spans="1:7">
      <c r="A1908"/>
      <c r="B1908" s="75"/>
      <c r="C1908" s="75"/>
      <c r="D1908" s="75"/>
      <c r="E1908" s="75"/>
      <c r="F1908" s="75"/>
      <c r="G1908"/>
    </row>
    <row r="1909" spans="1:7">
      <c r="A1909"/>
      <c r="B1909" s="75"/>
      <c r="C1909" s="75"/>
      <c r="D1909" s="75"/>
      <c r="E1909" s="75"/>
      <c r="F1909" s="75"/>
      <c r="G1909"/>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55"/>
  <sheetViews>
    <sheetView workbookViewId="0"/>
  </sheetViews>
  <sheetFormatPr defaultRowHeight="15"/>
  <cols>
    <col min="1" max="1" width="58.140625" style="74" customWidth="1"/>
    <col min="2" max="5" width="9.85546875" customWidth="1"/>
    <col min="10" max="10" width="14.5703125" bestFit="1" customWidth="1"/>
    <col min="257" max="257" width="58.140625" customWidth="1"/>
    <col min="258" max="261" width="9.85546875" customWidth="1"/>
    <col min="266" max="266" width="14.5703125" bestFit="1" customWidth="1"/>
    <col min="513" max="513" width="58.140625" customWidth="1"/>
    <col min="514" max="517" width="9.85546875" customWidth="1"/>
    <col min="522" max="522" width="14.5703125" bestFit="1" customWidth="1"/>
    <col min="769" max="769" width="58.140625" customWidth="1"/>
    <col min="770" max="773" width="9.85546875" customWidth="1"/>
    <col min="778" max="778" width="14.5703125" bestFit="1" customWidth="1"/>
    <col min="1025" max="1025" width="58.140625" customWidth="1"/>
    <col min="1026" max="1029" width="9.85546875" customWidth="1"/>
    <col min="1034" max="1034" width="14.5703125" bestFit="1" customWidth="1"/>
    <col min="1281" max="1281" width="58.140625" customWidth="1"/>
    <col min="1282" max="1285" width="9.85546875" customWidth="1"/>
    <col min="1290" max="1290" width="14.5703125" bestFit="1" customWidth="1"/>
    <col min="1537" max="1537" width="58.140625" customWidth="1"/>
    <col min="1538" max="1541" width="9.85546875" customWidth="1"/>
    <col min="1546" max="1546" width="14.5703125" bestFit="1" customWidth="1"/>
    <col min="1793" max="1793" width="58.140625" customWidth="1"/>
    <col min="1794" max="1797" width="9.85546875" customWidth="1"/>
    <col min="1802" max="1802" width="14.5703125" bestFit="1" customWidth="1"/>
    <col min="2049" max="2049" width="58.140625" customWidth="1"/>
    <col min="2050" max="2053" width="9.85546875" customWidth="1"/>
    <col min="2058" max="2058" width="14.5703125" bestFit="1" customWidth="1"/>
    <col min="2305" max="2305" width="58.140625" customWidth="1"/>
    <col min="2306" max="2309" width="9.85546875" customWidth="1"/>
    <col min="2314" max="2314" width="14.5703125" bestFit="1" customWidth="1"/>
    <col min="2561" max="2561" width="58.140625" customWidth="1"/>
    <col min="2562" max="2565" width="9.85546875" customWidth="1"/>
    <col min="2570" max="2570" width="14.5703125" bestFit="1" customWidth="1"/>
    <col min="2817" max="2817" width="58.140625" customWidth="1"/>
    <col min="2818" max="2821" width="9.85546875" customWidth="1"/>
    <col min="2826" max="2826" width="14.5703125" bestFit="1" customWidth="1"/>
    <col min="3073" max="3073" width="58.140625" customWidth="1"/>
    <col min="3074" max="3077" width="9.85546875" customWidth="1"/>
    <col min="3082" max="3082" width="14.5703125" bestFit="1" customWidth="1"/>
    <col min="3329" max="3329" width="58.140625" customWidth="1"/>
    <col min="3330" max="3333" width="9.85546875" customWidth="1"/>
    <col min="3338" max="3338" width="14.5703125" bestFit="1" customWidth="1"/>
    <col min="3585" max="3585" width="58.140625" customWidth="1"/>
    <col min="3586" max="3589" width="9.85546875" customWidth="1"/>
    <col min="3594" max="3594" width="14.5703125" bestFit="1" customWidth="1"/>
    <col min="3841" max="3841" width="58.140625" customWidth="1"/>
    <col min="3842" max="3845" width="9.85546875" customWidth="1"/>
    <col min="3850" max="3850" width="14.5703125" bestFit="1" customWidth="1"/>
    <col min="4097" max="4097" width="58.140625" customWidth="1"/>
    <col min="4098" max="4101" width="9.85546875" customWidth="1"/>
    <col min="4106" max="4106" width="14.5703125" bestFit="1" customWidth="1"/>
    <col min="4353" max="4353" width="58.140625" customWidth="1"/>
    <col min="4354" max="4357" width="9.85546875" customWidth="1"/>
    <col min="4362" max="4362" width="14.5703125" bestFit="1" customWidth="1"/>
    <col min="4609" max="4609" width="58.140625" customWidth="1"/>
    <col min="4610" max="4613" width="9.85546875" customWidth="1"/>
    <col min="4618" max="4618" width="14.5703125" bestFit="1" customWidth="1"/>
    <col min="4865" max="4865" width="58.140625" customWidth="1"/>
    <col min="4866" max="4869" width="9.85546875" customWidth="1"/>
    <col min="4874" max="4874" width="14.5703125" bestFit="1" customWidth="1"/>
    <col min="5121" max="5121" width="58.140625" customWidth="1"/>
    <col min="5122" max="5125" width="9.85546875" customWidth="1"/>
    <col min="5130" max="5130" width="14.5703125" bestFit="1" customWidth="1"/>
    <col min="5377" max="5377" width="58.140625" customWidth="1"/>
    <col min="5378" max="5381" width="9.85546875" customWidth="1"/>
    <col min="5386" max="5386" width="14.5703125" bestFit="1" customWidth="1"/>
    <col min="5633" max="5633" width="58.140625" customWidth="1"/>
    <col min="5634" max="5637" width="9.85546875" customWidth="1"/>
    <col min="5642" max="5642" width="14.5703125" bestFit="1" customWidth="1"/>
    <col min="5889" max="5889" width="58.140625" customWidth="1"/>
    <col min="5890" max="5893" width="9.85546875" customWidth="1"/>
    <col min="5898" max="5898" width="14.5703125" bestFit="1" customWidth="1"/>
    <col min="6145" max="6145" width="58.140625" customWidth="1"/>
    <col min="6146" max="6149" width="9.85546875" customWidth="1"/>
    <col min="6154" max="6154" width="14.5703125" bestFit="1" customWidth="1"/>
    <col min="6401" max="6401" width="58.140625" customWidth="1"/>
    <col min="6402" max="6405" width="9.85546875" customWidth="1"/>
    <col min="6410" max="6410" width="14.5703125" bestFit="1" customWidth="1"/>
    <col min="6657" max="6657" width="58.140625" customWidth="1"/>
    <col min="6658" max="6661" width="9.85546875" customWidth="1"/>
    <col min="6666" max="6666" width="14.5703125" bestFit="1" customWidth="1"/>
    <col min="6913" max="6913" width="58.140625" customWidth="1"/>
    <col min="6914" max="6917" width="9.85546875" customWidth="1"/>
    <col min="6922" max="6922" width="14.5703125" bestFit="1" customWidth="1"/>
    <col min="7169" max="7169" width="58.140625" customWidth="1"/>
    <col min="7170" max="7173" width="9.85546875" customWidth="1"/>
    <col min="7178" max="7178" width="14.5703125" bestFit="1" customWidth="1"/>
    <col min="7425" max="7425" width="58.140625" customWidth="1"/>
    <col min="7426" max="7429" width="9.85546875" customWidth="1"/>
    <col min="7434" max="7434" width="14.5703125" bestFit="1" customWidth="1"/>
    <col min="7681" max="7681" width="58.140625" customWidth="1"/>
    <col min="7682" max="7685" width="9.85546875" customWidth="1"/>
    <col min="7690" max="7690" width="14.5703125" bestFit="1" customWidth="1"/>
    <col min="7937" max="7937" width="58.140625" customWidth="1"/>
    <col min="7938" max="7941" width="9.85546875" customWidth="1"/>
    <col min="7946" max="7946" width="14.5703125" bestFit="1" customWidth="1"/>
    <col min="8193" max="8193" width="58.140625" customWidth="1"/>
    <col min="8194" max="8197" width="9.85546875" customWidth="1"/>
    <col min="8202" max="8202" width="14.5703125" bestFit="1" customWidth="1"/>
    <col min="8449" max="8449" width="58.140625" customWidth="1"/>
    <col min="8450" max="8453" width="9.85546875" customWidth="1"/>
    <col min="8458" max="8458" width="14.5703125" bestFit="1" customWidth="1"/>
    <col min="8705" max="8705" width="58.140625" customWidth="1"/>
    <col min="8706" max="8709" width="9.85546875" customWidth="1"/>
    <col min="8714" max="8714" width="14.5703125" bestFit="1" customWidth="1"/>
    <col min="8961" max="8961" width="58.140625" customWidth="1"/>
    <col min="8962" max="8965" width="9.85546875" customWidth="1"/>
    <col min="8970" max="8970" width="14.5703125" bestFit="1" customWidth="1"/>
    <col min="9217" max="9217" width="58.140625" customWidth="1"/>
    <col min="9218" max="9221" width="9.85546875" customWidth="1"/>
    <col min="9226" max="9226" width="14.5703125" bestFit="1" customWidth="1"/>
    <col min="9473" max="9473" width="58.140625" customWidth="1"/>
    <col min="9474" max="9477" width="9.85546875" customWidth="1"/>
    <col min="9482" max="9482" width="14.5703125" bestFit="1" customWidth="1"/>
    <col min="9729" max="9729" width="58.140625" customWidth="1"/>
    <col min="9730" max="9733" width="9.85546875" customWidth="1"/>
    <col min="9738" max="9738" width="14.5703125" bestFit="1" customWidth="1"/>
    <col min="9985" max="9985" width="58.140625" customWidth="1"/>
    <col min="9986" max="9989" width="9.85546875" customWidth="1"/>
    <col min="9994" max="9994" width="14.5703125" bestFit="1" customWidth="1"/>
    <col min="10241" max="10241" width="58.140625" customWidth="1"/>
    <col min="10242" max="10245" width="9.85546875" customWidth="1"/>
    <col min="10250" max="10250" width="14.5703125" bestFit="1" customWidth="1"/>
    <col min="10497" max="10497" width="58.140625" customWidth="1"/>
    <col min="10498" max="10501" width="9.85546875" customWidth="1"/>
    <col min="10506" max="10506" width="14.5703125" bestFit="1" customWidth="1"/>
    <col min="10753" max="10753" width="58.140625" customWidth="1"/>
    <col min="10754" max="10757" width="9.85546875" customWidth="1"/>
    <col min="10762" max="10762" width="14.5703125" bestFit="1" customWidth="1"/>
    <col min="11009" max="11009" width="58.140625" customWidth="1"/>
    <col min="11010" max="11013" width="9.85546875" customWidth="1"/>
    <col min="11018" max="11018" width="14.5703125" bestFit="1" customWidth="1"/>
    <col min="11265" max="11265" width="58.140625" customWidth="1"/>
    <col min="11266" max="11269" width="9.85546875" customWidth="1"/>
    <col min="11274" max="11274" width="14.5703125" bestFit="1" customWidth="1"/>
    <col min="11521" max="11521" width="58.140625" customWidth="1"/>
    <col min="11522" max="11525" width="9.85546875" customWidth="1"/>
    <col min="11530" max="11530" width="14.5703125" bestFit="1" customWidth="1"/>
    <col min="11777" max="11777" width="58.140625" customWidth="1"/>
    <col min="11778" max="11781" width="9.85546875" customWidth="1"/>
    <col min="11786" max="11786" width="14.5703125" bestFit="1" customWidth="1"/>
    <col min="12033" max="12033" width="58.140625" customWidth="1"/>
    <col min="12034" max="12037" width="9.85546875" customWidth="1"/>
    <col min="12042" max="12042" width="14.5703125" bestFit="1" customWidth="1"/>
    <col min="12289" max="12289" width="58.140625" customWidth="1"/>
    <col min="12290" max="12293" width="9.85546875" customWidth="1"/>
    <col min="12298" max="12298" width="14.5703125" bestFit="1" customWidth="1"/>
    <col min="12545" max="12545" width="58.140625" customWidth="1"/>
    <col min="12546" max="12549" width="9.85546875" customWidth="1"/>
    <col min="12554" max="12554" width="14.5703125" bestFit="1" customWidth="1"/>
    <col min="12801" max="12801" width="58.140625" customWidth="1"/>
    <col min="12802" max="12805" width="9.85546875" customWidth="1"/>
    <col min="12810" max="12810" width="14.5703125" bestFit="1" customWidth="1"/>
    <col min="13057" max="13057" width="58.140625" customWidth="1"/>
    <col min="13058" max="13061" width="9.85546875" customWidth="1"/>
    <col min="13066" max="13066" width="14.5703125" bestFit="1" customWidth="1"/>
    <col min="13313" max="13313" width="58.140625" customWidth="1"/>
    <col min="13314" max="13317" width="9.85546875" customWidth="1"/>
    <col min="13322" max="13322" width="14.5703125" bestFit="1" customWidth="1"/>
    <col min="13569" max="13569" width="58.140625" customWidth="1"/>
    <col min="13570" max="13573" width="9.85546875" customWidth="1"/>
    <col min="13578" max="13578" width="14.5703125" bestFit="1" customWidth="1"/>
    <col min="13825" max="13825" width="58.140625" customWidth="1"/>
    <col min="13826" max="13829" width="9.85546875" customWidth="1"/>
    <col min="13834" max="13834" width="14.5703125" bestFit="1" customWidth="1"/>
    <col min="14081" max="14081" width="58.140625" customWidth="1"/>
    <col min="14082" max="14085" width="9.85546875" customWidth="1"/>
    <col min="14090" max="14090" width="14.5703125" bestFit="1" customWidth="1"/>
    <col min="14337" max="14337" width="58.140625" customWidth="1"/>
    <col min="14338" max="14341" width="9.85546875" customWidth="1"/>
    <col min="14346" max="14346" width="14.5703125" bestFit="1" customWidth="1"/>
    <col min="14593" max="14593" width="58.140625" customWidth="1"/>
    <col min="14594" max="14597" width="9.85546875" customWidth="1"/>
    <col min="14602" max="14602" width="14.5703125" bestFit="1" customWidth="1"/>
    <col min="14849" max="14849" width="58.140625" customWidth="1"/>
    <col min="14850" max="14853" width="9.85546875" customWidth="1"/>
    <col min="14858" max="14858" width="14.5703125" bestFit="1" customWidth="1"/>
    <col min="15105" max="15105" width="58.140625" customWidth="1"/>
    <col min="15106" max="15109" width="9.85546875" customWidth="1"/>
    <col min="15114" max="15114" width="14.5703125" bestFit="1" customWidth="1"/>
    <col min="15361" max="15361" width="58.140625" customWidth="1"/>
    <col min="15362" max="15365" width="9.85546875" customWidth="1"/>
    <col min="15370" max="15370" width="14.5703125" bestFit="1" customWidth="1"/>
    <col min="15617" max="15617" width="58.140625" customWidth="1"/>
    <col min="15618" max="15621" width="9.85546875" customWidth="1"/>
    <col min="15626" max="15626" width="14.5703125" bestFit="1" customWidth="1"/>
    <col min="15873" max="15873" width="58.140625" customWidth="1"/>
    <col min="15874" max="15877" width="9.85546875" customWidth="1"/>
    <col min="15882" max="15882" width="14.5703125" bestFit="1" customWidth="1"/>
    <col min="16129" max="16129" width="58.140625" customWidth="1"/>
    <col min="16130" max="16133" width="9.85546875" customWidth="1"/>
    <col min="16138" max="16138" width="14.5703125" bestFit="1" customWidth="1"/>
  </cols>
  <sheetData>
    <row r="1" spans="1:11" s="71" customFormat="1" ht="3.75" customHeight="1">
      <c r="A1" s="803"/>
      <c r="B1" s="803"/>
      <c r="C1" s="803"/>
      <c r="D1" s="803"/>
      <c r="E1" s="803"/>
      <c r="F1" s="803"/>
      <c r="G1" s="803"/>
      <c r="H1" s="803"/>
      <c r="I1" s="803"/>
      <c r="J1" s="803"/>
    </row>
    <row r="2" spans="1:11" s="72" customFormat="1" ht="37.5" customHeight="1">
      <c r="A2" s="1270" t="s">
        <v>599</v>
      </c>
      <c r="B2" s="1270"/>
      <c r="C2" s="1270"/>
      <c r="D2" s="1270"/>
      <c r="E2" s="1270"/>
      <c r="F2" s="1270"/>
      <c r="G2" s="1270"/>
      <c r="H2" s="1270"/>
      <c r="I2" s="1270"/>
      <c r="J2" s="1270"/>
    </row>
    <row r="3" spans="1:11" s="72" customFormat="1" ht="24.75" customHeight="1">
      <c r="A3" s="1270" t="s">
        <v>602</v>
      </c>
      <c r="B3" s="1270"/>
      <c r="C3" s="1270"/>
      <c r="D3" s="1270"/>
      <c r="E3" s="1270"/>
      <c r="F3" s="1270"/>
      <c r="G3" s="1270"/>
      <c r="H3" s="1270"/>
      <c r="I3" s="1270"/>
      <c r="J3" s="1270"/>
    </row>
    <row r="4" spans="1:11" s="72" customFormat="1" ht="24.75" customHeight="1">
      <c r="A4" s="1270" t="s">
        <v>584</v>
      </c>
      <c r="B4" s="1270"/>
      <c r="C4" s="1270"/>
      <c r="D4" s="1270"/>
      <c r="E4" s="1270"/>
      <c r="F4" s="1270"/>
      <c r="G4" s="1270"/>
      <c r="H4" s="1270"/>
      <c r="I4" s="1270"/>
      <c r="J4" s="1270"/>
    </row>
    <row r="5" spans="1:11" s="73" customFormat="1" ht="36" customHeight="1">
      <c r="A5" s="1338" t="s">
        <v>601</v>
      </c>
      <c r="B5" s="1338"/>
      <c r="C5" s="1338"/>
      <c r="D5" s="1338"/>
      <c r="E5" s="1338"/>
      <c r="F5" s="1338"/>
      <c r="G5" s="1338"/>
      <c r="H5" s="1338"/>
      <c r="I5" s="1338"/>
      <c r="J5" s="1338"/>
    </row>
    <row r="6" spans="1:11" ht="6" hidden="1" customHeight="1">
      <c r="A6" s="930"/>
      <c r="B6" s="931"/>
      <c r="C6" s="931"/>
      <c r="D6" s="931"/>
      <c r="E6" s="931"/>
    </row>
    <row r="7" spans="1:11" ht="2.25" customHeight="1" thickBot="1">
      <c r="A7" s="930"/>
      <c r="B7" s="932"/>
      <c r="C7" s="932"/>
      <c r="D7" s="932"/>
      <c r="E7" s="932"/>
    </row>
    <row r="8" spans="1:11" s="75" customFormat="1" ht="21.75" customHeight="1" thickTop="1" thickBot="1">
      <c r="A8" s="933"/>
      <c r="B8" s="934" t="s">
        <v>195</v>
      </c>
      <c r="C8" s="934" t="s">
        <v>197</v>
      </c>
      <c r="D8" s="934" t="s">
        <v>199</v>
      </c>
      <c r="E8" s="934" t="s">
        <v>201</v>
      </c>
      <c r="F8" s="934" t="s">
        <v>203</v>
      </c>
      <c r="G8" s="934" t="s">
        <v>205</v>
      </c>
      <c r="H8" s="934" t="s">
        <v>207</v>
      </c>
      <c r="I8" s="934" t="s">
        <v>209</v>
      </c>
      <c r="J8" s="935" t="s">
        <v>603</v>
      </c>
    </row>
    <row r="9" spans="1:11" ht="25.5" customHeight="1" thickTop="1" thickBot="1">
      <c r="A9" s="38" t="s">
        <v>280</v>
      </c>
      <c r="B9" s="39">
        <v>743371.14520000003</v>
      </c>
      <c r="C9" s="39">
        <v>2016405.5695100001</v>
      </c>
      <c r="D9" s="39">
        <v>1265718.9503599999</v>
      </c>
      <c r="E9" s="39">
        <v>68922.119989999992</v>
      </c>
      <c r="F9" s="39">
        <v>288304.31298000005</v>
      </c>
      <c r="G9" s="39">
        <v>312437.78795999999</v>
      </c>
      <c r="H9" s="39">
        <v>32110.825840000001</v>
      </c>
      <c r="I9" s="39">
        <v>626415.46672000003</v>
      </c>
      <c r="J9" s="39">
        <v>5353686.1785600008</v>
      </c>
      <c r="K9" s="266"/>
    </row>
    <row r="10" spans="1:11" ht="16.5" thickTop="1" thickBot="1">
      <c r="A10" s="40" t="s">
        <v>281</v>
      </c>
      <c r="B10" s="41">
        <v>27026.527120000002</v>
      </c>
      <c r="C10" s="41">
        <v>32893.945469999999</v>
      </c>
      <c r="D10" s="41">
        <v>122001.11001</v>
      </c>
      <c r="E10" s="41">
        <v>1017.08581</v>
      </c>
      <c r="F10" s="41">
        <v>11506.16388</v>
      </c>
      <c r="G10" s="41">
        <v>8344.8636700000006</v>
      </c>
      <c r="H10" s="41">
        <v>561.40380000000005</v>
      </c>
      <c r="I10" s="41">
        <v>50325.429520000005</v>
      </c>
      <c r="J10" s="41">
        <v>253676.52927999999</v>
      </c>
      <c r="K10" s="266"/>
    </row>
    <row r="11" spans="1:11" ht="15.75" thickTop="1">
      <c r="A11" s="42" t="s">
        <v>282</v>
      </c>
      <c r="B11" s="43">
        <v>3177.0404600000002</v>
      </c>
      <c r="C11" s="43">
        <v>15617.728080000001</v>
      </c>
      <c r="D11" s="43">
        <v>23405.548719999999</v>
      </c>
      <c r="E11" s="43">
        <v>380.39497999999998</v>
      </c>
      <c r="F11" s="43">
        <v>5610.4388300000001</v>
      </c>
      <c r="G11" s="43">
        <v>903.77436</v>
      </c>
      <c r="H11" s="43">
        <v>246.54953</v>
      </c>
      <c r="I11" s="43">
        <v>8245.3066099999996</v>
      </c>
      <c r="J11" s="43">
        <v>57586.781569999999</v>
      </c>
      <c r="K11" s="266"/>
    </row>
    <row r="12" spans="1:11">
      <c r="A12" s="42" t="s">
        <v>283</v>
      </c>
      <c r="B12" s="43">
        <v>16541.821980000001</v>
      </c>
      <c r="C12" s="43">
        <v>9542.7805600000011</v>
      </c>
      <c r="D12" s="43">
        <v>694.64976999999999</v>
      </c>
      <c r="E12" s="43">
        <v>34.277740000000001</v>
      </c>
      <c r="F12" s="43">
        <v>26.42324</v>
      </c>
      <c r="G12" s="43">
        <v>68.352649999999997</v>
      </c>
      <c r="H12" s="43">
        <v>0.22541999999999998</v>
      </c>
      <c r="I12" s="43">
        <v>7720.6172300000007</v>
      </c>
      <c r="J12" s="43">
        <v>34629.148590000004</v>
      </c>
      <c r="K12" s="266"/>
    </row>
    <row r="13" spans="1:11">
      <c r="A13" s="42" t="s">
        <v>284</v>
      </c>
      <c r="B13" s="43">
        <v>6942.1017999999995</v>
      </c>
      <c r="C13" s="43">
        <v>7733.4368299999996</v>
      </c>
      <c r="D13" s="43">
        <v>97900.911519999994</v>
      </c>
      <c r="E13" s="43">
        <v>602.41309000000001</v>
      </c>
      <c r="F13" s="43">
        <v>5869.3018099999999</v>
      </c>
      <c r="G13" s="43">
        <v>7372.7366600000005</v>
      </c>
      <c r="H13" s="43">
        <v>314.62885</v>
      </c>
      <c r="I13" s="43">
        <v>34359.505680000002</v>
      </c>
      <c r="J13" s="43">
        <v>161095.03624000002</v>
      </c>
      <c r="K13" s="266"/>
    </row>
    <row r="14" spans="1:11">
      <c r="A14" s="42" t="s">
        <v>285</v>
      </c>
      <c r="B14" s="43">
        <v>0</v>
      </c>
      <c r="C14" s="43">
        <v>0</v>
      </c>
      <c r="D14" s="43">
        <v>0</v>
      </c>
      <c r="E14" s="43">
        <v>0</v>
      </c>
      <c r="F14" s="43">
        <v>0</v>
      </c>
      <c r="G14" s="43">
        <v>0</v>
      </c>
      <c r="H14" s="43">
        <v>0</v>
      </c>
      <c r="I14" s="43">
        <v>0</v>
      </c>
      <c r="J14" s="43">
        <v>0</v>
      </c>
      <c r="K14" s="266"/>
    </row>
    <row r="15" spans="1:11">
      <c r="A15" s="42" t="s">
        <v>286</v>
      </c>
      <c r="B15" s="43">
        <v>0</v>
      </c>
      <c r="C15" s="43">
        <v>0</v>
      </c>
      <c r="D15" s="43">
        <v>0</v>
      </c>
      <c r="E15" s="43">
        <v>0</v>
      </c>
      <c r="F15" s="43">
        <v>0</v>
      </c>
      <c r="G15" s="43">
        <v>0</v>
      </c>
      <c r="H15" s="43">
        <v>0</v>
      </c>
      <c r="I15" s="43">
        <v>0</v>
      </c>
      <c r="J15" s="43">
        <v>0</v>
      </c>
      <c r="K15" s="266"/>
    </row>
    <row r="16" spans="1:11">
      <c r="A16" s="42" t="s">
        <v>287</v>
      </c>
      <c r="B16" s="43">
        <v>365.56288000000001</v>
      </c>
      <c r="C16" s="43">
        <v>0</v>
      </c>
      <c r="D16" s="43">
        <v>0</v>
      </c>
      <c r="E16" s="43">
        <v>0</v>
      </c>
      <c r="F16" s="43">
        <v>0</v>
      </c>
      <c r="G16" s="43">
        <v>0</v>
      </c>
      <c r="H16" s="43">
        <v>0</v>
      </c>
      <c r="I16" s="43">
        <v>0</v>
      </c>
      <c r="J16" s="43">
        <v>365.56288000000001</v>
      </c>
      <c r="K16" s="266"/>
    </row>
    <row r="17" spans="1:11">
      <c r="A17" s="42" t="s">
        <v>288</v>
      </c>
      <c r="B17" s="43">
        <v>0</v>
      </c>
      <c r="C17" s="43">
        <v>0</v>
      </c>
      <c r="D17" s="43">
        <v>0</v>
      </c>
      <c r="E17" s="43">
        <v>0</v>
      </c>
      <c r="F17" s="43">
        <v>0</v>
      </c>
      <c r="G17" s="43">
        <v>0</v>
      </c>
      <c r="H17" s="43">
        <v>0</v>
      </c>
      <c r="I17" s="43">
        <v>0</v>
      </c>
      <c r="J17" s="43">
        <v>0</v>
      </c>
      <c r="K17" s="266"/>
    </row>
    <row r="18" spans="1:11" ht="15.75" thickBot="1">
      <c r="A18" s="42" t="s">
        <v>289</v>
      </c>
      <c r="B18" s="43">
        <v>0</v>
      </c>
      <c r="C18" s="43">
        <v>0</v>
      </c>
      <c r="D18" s="43">
        <v>0</v>
      </c>
      <c r="E18" s="43">
        <v>0</v>
      </c>
      <c r="F18" s="43">
        <v>0</v>
      </c>
      <c r="G18" s="43">
        <v>0</v>
      </c>
      <c r="H18" s="43">
        <v>0</v>
      </c>
      <c r="I18" s="43">
        <v>0</v>
      </c>
      <c r="J18" s="43">
        <v>0</v>
      </c>
      <c r="K18" s="266"/>
    </row>
    <row r="19" spans="1:11" ht="16.5" thickTop="1" thickBot="1">
      <c r="A19" s="40" t="s">
        <v>290</v>
      </c>
      <c r="B19" s="41">
        <v>122.92672</v>
      </c>
      <c r="C19" s="41">
        <v>49697.970549999998</v>
      </c>
      <c r="D19" s="41">
        <v>2715.67569</v>
      </c>
      <c r="E19" s="41">
        <v>33.840559999999996</v>
      </c>
      <c r="F19" s="41">
        <v>9504.54493</v>
      </c>
      <c r="G19" s="41">
        <v>9808.8158599999988</v>
      </c>
      <c r="H19" s="41">
        <v>13.653129999999999</v>
      </c>
      <c r="I19" s="41">
        <v>9422.6378999999997</v>
      </c>
      <c r="J19" s="41">
        <v>81320.065340000001</v>
      </c>
      <c r="K19" s="266"/>
    </row>
    <row r="20" spans="1:11" ht="15.75" thickTop="1">
      <c r="A20" s="42" t="s">
        <v>291</v>
      </c>
      <c r="B20" s="43">
        <v>0</v>
      </c>
      <c r="C20" s="43">
        <v>0</v>
      </c>
      <c r="D20" s="43">
        <v>0</v>
      </c>
      <c r="E20" s="43">
        <v>0</v>
      </c>
      <c r="F20" s="43">
        <v>0</v>
      </c>
      <c r="G20" s="43">
        <v>0</v>
      </c>
      <c r="H20" s="43">
        <v>0</v>
      </c>
      <c r="I20" s="43">
        <v>0</v>
      </c>
      <c r="J20" s="43">
        <v>0</v>
      </c>
      <c r="K20" s="266"/>
    </row>
    <row r="21" spans="1:11">
      <c r="A21" s="42" t="s">
        <v>292</v>
      </c>
      <c r="B21" s="43">
        <v>114.71539999999999</v>
      </c>
      <c r="C21" s="43">
        <v>35415.0383</v>
      </c>
      <c r="D21" s="43">
        <v>2552.0317200000004</v>
      </c>
      <c r="E21" s="43">
        <v>3.9380900000000003</v>
      </c>
      <c r="F21" s="43">
        <v>0</v>
      </c>
      <c r="G21" s="43">
        <v>9676.3522400000002</v>
      </c>
      <c r="H21" s="43">
        <v>1.0470599999999999</v>
      </c>
      <c r="I21" s="43">
        <v>4546.0552800000005</v>
      </c>
      <c r="J21" s="43">
        <v>52309.178090000001</v>
      </c>
      <c r="K21" s="266"/>
    </row>
    <row r="22" spans="1:11">
      <c r="A22" s="42" t="s">
        <v>293</v>
      </c>
      <c r="B22" s="43">
        <v>0</v>
      </c>
      <c r="C22" s="43">
        <v>0</v>
      </c>
      <c r="D22" s="43">
        <v>0</v>
      </c>
      <c r="E22" s="43">
        <v>0</v>
      </c>
      <c r="F22" s="43">
        <v>0</v>
      </c>
      <c r="G22" s="43">
        <v>0</v>
      </c>
      <c r="H22" s="43">
        <v>0</v>
      </c>
      <c r="I22" s="43">
        <v>0</v>
      </c>
      <c r="J22" s="43">
        <v>0</v>
      </c>
      <c r="K22" s="266"/>
    </row>
    <row r="23" spans="1:11">
      <c r="A23" s="42" t="s">
        <v>294</v>
      </c>
      <c r="B23" s="43">
        <v>0</v>
      </c>
      <c r="C23" s="43">
        <v>0</v>
      </c>
      <c r="D23" s="43">
        <v>0</v>
      </c>
      <c r="E23" s="43">
        <v>0</v>
      </c>
      <c r="F23" s="43">
        <v>0</v>
      </c>
      <c r="G23" s="43">
        <v>0</v>
      </c>
      <c r="H23" s="43">
        <v>0</v>
      </c>
      <c r="I23" s="43">
        <v>0</v>
      </c>
      <c r="J23" s="43">
        <v>0</v>
      </c>
      <c r="K23" s="266"/>
    </row>
    <row r="24" spans="1:11">
      <c r="A24" s="42" t="s">
        <v>295</v>
      </c>
      <c r="B24" s="43">
        <v>7.9058400000000004</v>
      </c>
      <c r="C24" s="43">
        <v>8382.8024800000003</v>
      </c>
      <c r="D24" s="43">
        <v>145.483</v>
      </c>
      <c r="E24" s="43">
        <v>22.928999999999998</v>
      </c>
      <c r="F24" s="43">
        <v>9504.54493</v>
      </c>
      <c r="G24" s="43">
        <v>132.46361999999999</v>
      </c>
      <c r="H24" s="43">
        <v>12.60566</v>
      </c>
      <c r="I24" s="43">
        <v>22.532029999999999</v>
      </c>
      <c r="J24" s="43">
        <v>18231.26656</v>
      </c>
      <c r="K24" s="266"/>
    </row>
    <row r="25" spans="1:11">
      <c r="A25" s="42" t="s">
        <v>296</v>
      </c>
      <c r="B25" s="43">
        <v>0.30548000000000003</v>
      </c>
      <c r="C25" s="43">
        <v>5898.9520400000001</v>
      </c>
      <c r="D25" s="43">
        <v>18.160970000000002</v>
      </c>
      <c r="E25" s="43">
        <v>6.9734699999999998</v>
      </c>
      <c r="F25" s="43">
        <v>0</v>
      </c>
      <c r="G25" s="43">
        <v>0</v>
      </c>
      <c r="H25" s="43">
        <v>4.0999999999999999E-4</v>
      </c>
      <c r="I25" s="43">
        <v>4847.0000399999999</v>
      </c>
      <c r="J25" s="43">
        <v>10771.39241</v>
      </c>
      <c r="K25" s="266"/>
    </row>
    <row r="26" spans="1:11">
      <c r="A26" s="42" t="s">
        <v>297</v>
      </c>
      <c r="B26" s="43">
        <v>0</v>
      </c>
      <c r="C26" s="43">
        <v>1.1777299999999999</v>
      </c>
      <c r="D26" s="43">
        <v>0</v>
      </c>
      <c r="E26" s="43">
        <v>0</v>
      </c>
      <c r="F26" s="43">
        <v>0</v>
      </c>
      <c r="G26" s="43">
        <v>0</v>
      </c>
      <c r="H26" s="43">
        <v>0</v>
      </c>
      <c r="I26" s="43">
        <v>7.0505500000000003</v>
      </c>
      <c r="J26" s="43">
        <v>8.2282799999999998</v>
      </c>
      <c r="K26" s="266"/>
    </row>
    <row r="27" spans="1:11" ht="15.75" thickBot="1">
      <c r="A27" s="42" t="s">
        <v>298</v>
      </c>
      <c r="B27" s="43">
        <v>0</v>
      </c>
      <c r="C27" s="43">
        <v>0</v>
      </c>
      <c r="D27" s="43">
        <v>0</v>
      </c>
      <c r="E27" s="43">
        <v>0</v>
      </c>
      <c r="F27" s="43">
        <v>0</v>
      </c>
      <c r="G27" s="43">
        <v>0</v>
      </c>
      <c r="H27" s="43">
        <v>0</v>
      </c>
      <c r="I27" s="43">
        <v>0</v>
      </c>
      <c r="J27" s="43">
        <v>0</v>
      </c>
      <c r="K27" s="266"/>
    </row>
    <row r="28" spans="1:11" ht="16.5" thickTop="1" thickBot="1">
      <c r="A28" s="40" t="s">
        <v>299</v>
      </c>
      <c r="B28" s="41">
        <v>681207.86679</v>
      </c>
      <c r="C28" s="41">
        <v>1859272.5742299999</v>
      </c>
      <c r="D28" s="41">
        <v>1049316.96165</v>
      </c>
      <c r="E28" s="41">
        <v>59725.659829999997</v>
      </c>
      <c r="F28" s="41">
        <v>259886.30037000001</v>
      </c>
      <c r="G28" s="41">
        <v>287629.36173</v>
      </c>
      <c r="H28" s="41">
        <v>29377.31524</v>
      </c>
      <c r="I28" s="41">
        <v>543323.05701999995</v>
      </c>
      <c r="J28" s="41">
        <v>4769739.0968599999</v>
      </c>
      <c r="K28" s="266"/>
    </row>
    <row r="29" spans="1:11" ht="15.75" thickTop="1">
      <c r="A29" s="44" t="s">
        <v>300</v>
      </c>
      <c r="B29" s="43">
        <v>674561.48142999993</v>
      </c>
      <c r="C29" s="43">
        <v>1898094.5925100001</v>
      </c>
      <c r="D29" s="43">
        <v>1080309.8378399999</v>
      </c>
      <c r="E29" s="43">
        <v>59453.428630000002</v>
      </c>
      <c r="F29" s="43">
        <v>263631.80946000002</v>
      </c>
      <c r="G29" s="43">
        <v>284657.78419999999</v>
      </c>
      <c r="H29" s="43">
        <v>30949.03988</v>
      </c>
      <c r="I29" s="43">
        <v>561835.60725</v>
      </c>
      <c r="J29" s="43">
        <v>4853493.5811999999</v>
      </c>
      <c r="K29" s="266"/>
    </row>
    <row r="30" spans="1:11">
      <c r="A30" s="42" t="s">
        <v>301</v>
      </c>
      <c r="B30" s="43">
        <v>643475.94476999994</v>
      </c>
      <c r="C30" s="43">
        <v>1887841.8573</v>
      </c>
      <c r="D30" s="43">
        <v>1077833.46092</v>
      </c>
      <c r="E30" s="43">
        <v>36925.068180000002</v>
      </c>
      <c r="F30" s="43">
        <v>263180.14331000001</v>
      </c>
      <c r="G30" s="43">
        <v>270961.69722000003</v>
      </c>
      <c r="H30" s="43">
        <v>30248.7179</v>
      </c>
      <c r="I30" s="43">
        <v>561835.60725</v>
      </c>
      <c r="J30" s="43">
        <v>4772302.4968500007</v>
      </c>
      <c r="K30" s="266"/>
    </row>
    <row r="31" spans="1:11">
      <c r="A31" s="42" t="s">
        <v>302</v>
      </c>
      <c r="B31" s="43">
        <v>31085.536660000002</v>
      </c>
      <c r="C31" s="43">
        <v>10252.735210000001</v>
      </c>
      <c r="D31" s="43">
        <v>2476.3769199999997</v>
      </c>
      <c r="E31" s="43">
        <v>22528.36045</v>
      </c>
      <c r="F31" s="43">
        <v>451.66615000000002</v>
      </c>
      <c r="G31" s="43">
        <v>13696.08698</v>
      </c>
      <c r="H31" s="43">
        <v>700.32197999999994</v>
      </c>
      <c r="I31" s="43">
        <v>0</v>
      </c>
      <c r="J31" s="43">
        <v>81191.08434999999</v>
      </c>
      <c r="K31" s="266"/>
    </row>
    <row r="32" spans="1:11">
      <c r="A32" s="42" t="s">
        <v>303</v>
      </c>
      <c r="B32" s="43">
        <v>0</v>
      </c>
      <c r="C32" s="43">
        <v>0</v>
      </c>
      <c r="D32" s="43">
        <v>0</v>
      </c>
      <c r="E32" s="43">
        <v>0</v>
      </c>
      <c r="F32" s="43">
        <v>0</v>
      </c>
      <c r="G32" s="43">
        <v>0</v>
      </c>
      <c r="H32" s="43">
        <v>0</v>
      </c>
      <c r="I32" s="43">
        <v>0</v>
      </c>
      <c r="J32" s="43">
        <v>0</v>
      </c>
      <c r="K32" s="266"/>
    </row>
    <row r="33" spans="1:11">
      <c r="A33" s="44" t="s">
        <v>304</v>
      </c>
      <c r="B33" s="43">
        <v>9033.8521899999996</v>
      </c>
      <c r="C33" s="43">
        <v>8787.3669800000007</v>
      </c>
      <c r="D33" s="43">
        <v>9815.6603000000014</v>
      </c>
      <c r="E33" s="43">
        <v>1339.54899</v>
      </c>
      <c r="F33" s="43">
        <v>1964.7842700000001</v>
      </c>
      <c r="G33" s="43">
        <v>4548.7946900000006</v>
      </c>
      <c r="H33" s="43">
        <v>446.21378000000004</v>
      </c>
      <c r="I33" s="43">
        <v>13207.753570000001</v>
      </c>
      <c r="J33" s="43">
        <v>49143.974770000001</v>
      </c>
      <c r="K33" s="266"/>
    </row>
    <row r="34" spans="1:11">
      <c r="A34" s="42" t="s">
        <v>305</v>
      </c>
      <c r="B34" s="43">
        <v>8778.5485200000003</v>
      </c>
      <c r="C34" s="43">
        <v>8589.6025100000006</v>
      </c>
      <c r="D34" s="43">
        <v>9769.37104</v>
      </c>
      <c r="E34" s="43">
        <v>1285.2740200000001</v>
      </c>
      <c r="F34" s="43">
        <v>1945.2559899999999</v>
      </c>
      <c r="G34" s="43">
        <v>4148.7633900000001</v>
      </c>
      <c r="H34" s="43">
        <v>411.21805999999998</v>
      </c>
      <c r="I34" s="43">
        <v>13207.753570000001</v>
      </c>
      <c r="J34" s="43">
        <v>48135.787100000001</v>
      </c>
      <c r="K34" s="266"/>
    </row>
    <row r="35" spans="1:11">
      <c r="A35" s="42" t="s">
        <v>306</v>
      </c>
      <c r="B35" s="43">
        <v>255.30367000000001</v>
      </c>
      <c r="C35" s="43">
        <v>197.76446999999999</v>
      </c>
      <c r="D35" s="43">
        <v>46.289259999999999</v>
      </c>
      <c r="E35" s="43">
        <v>54.274970000000003</v>
      </c>
      <c r="F35" s="43">
        <v>19.528279999999999</v>
      </c>
      <c r="G35" s="43">
        <v>400.03129999999999</v>
      </c>
      <c r="H35" s="43">
        <v>34.995719999999999</v>
      </c>
      <c r="I35" s="43">
        <v>0</v>
      </c>
      <c r="J35" s="43">
        <v>1008.18767</v>
      </c>
      <c r="K35" s="266"/>
    </row>
    <row r="36" spans="1:11">
      <c r="A36" s="45" t="s">
        <v>307</v>
      </c>
      <c r="B36" s="43">
        <v>0</v>
      </c>
      <c r="C36" s="43">
        <v>0</v>
      </c>
      <c r="D36" s="43">
        <v>0</v>
      </c>
      <c r="E36" s="43">
        <v>0</v>
      </c>
      <c r="F36" s="43">
        <v>0</v>
      </c>
      <c r="G36" s="43">
        <v>0</v>
      </c>
      <c r="H36" s="43">
        <v>0</v>
      </c>
      <c r="I36" s="43">
        <v>0</v>
      </c>
      <c r="J36" s="43">
        <v>0</v>
      </c>
      <c r="K36" s="266"/>
    </row>
    <row r="37" spans="1:11">
      <c r="A37" s="44" t="s">
        <v>308</v>
      </c>
      <c r="B37" s="43">
        <v>11714.28745</v>
      </c>
      <c r="C37" s="43">
        <v>7038.0359600000002</v>
      </c>
      <c r="D37" s="43">
        <v>15039.61233</v>
      </c>
      <c r="E37" s="43">
        <v>2736.7366899999997</v>
      </c>
      <c r="F37" s="43">
        <v>6699.0500499999998</v>
      </c>
      <c r="G37" s="43">
        <v>9476.5158599999995</v>
      </c>
      <c r="H37" s="43">
        <v>0</v>
      </c>
      <c r="I37" s="43">
        <v>97.024350000000013</v>
      </c>
      <c r="J37" s="43">
        <v>52801.262689999996</v>
      </c>
      <c r="K37" s="266"/>
    </row>
    <row r="38" spans="1:11">
      <c r="A38" s="42" t="s">
        <v>309</v>
      </c>
      <c r="B38" s="43">
        <v>7838.0742</v>
      </c>
      <c r="C38" s="43">
        <v>5996.9548299999997</v>
      </c>
      <c r="D38" s="43">
        <v>15011.36391</v>
      </c>
      <c r="E38" s="43">
        <v>2269.1347799999999</v>
      </c>
      <c r="F38" s="43">
        <v>6679.5725000000002</v>
      </c>
      <c r="G38" s="43">
        <v>6588.9323199999999</v>
      </c>
      <c r="H38" s="43">
        <v>0</v>
      </c>
      <c r="I38" s="43">
        <v>97.024350000000013</v>
      </c>
      <c r="J38" s="43">
        <v>44481.05689</v>
      </c>
      <c r="K38" s="266"/>
    </row>
    <row r="39" spans="1:11">
      <c r="A39" s="42" t="s">
        <v>310</v>
      </c>
      <c r="B39" s="43">
        <v>3876.2132499999998</v>
      </c>
      <c r="C39" s="43">
        <v>1041.08113</v>
      </c>
      <c r="D39" s="43">
        <v>28.248419999999999</v>
      </c>
      <c r="E39" s="43">
        <v>467.60190999999998</v>
      </c>
      <c r="F39" s="43">
        <v>19.477550000000001</v>
      </c>
      <c r="G39" s="43">
        <v>2887.5835400000001</v>
      </c>
      <c r="H39" s="43">
        <v>0</v>
      </c>
      <c r="I39" s="43">
        <v>0</v>
      </c>
      <c r="J39" s="43">
        <v>8320.2057999999997</v>
      </c>
      <c r="K39" s="266"/>
    </row>
    <row r="40" spans="1:11">
      <c r="A40" s="42" t="s">
        <v>311</v>
      </c>
      <c r="B40" s="43">
        <v>0</v>
      </c>
      <c r="C40" s="43">
        <v>0</v>
      </c>
      <c r="D40" s="43">
        <v>0</v>
      </c>
      <c r="E40" s="43">
        <v>0</v>
      </c>
      <c r="F40" s="43">
        <v>0</v>
      </c>
      <c r="G40" s="43">
        <v>0</v>
      </c>
      <c r="H40" s="43">
        <v>0</v>
      </c>
      <c r="I40" s="43">
        <v>0</v>
      </c>
      <c r="J40" s="43">
        <v>0</v>
      </c>
      <c r="K40" s="266"/>
    </row>
    <row r="41" spans="1:11">
      <c r="A41" s="44" t="s">
        <v>312</v>
      </c>
      <c r="B41" s="43">
        <v>15646.30557</v>
      </c>
      <c r="C41" s="43">
        <v>25356.154190000001</v>
      </c>
      <c r="D41" s="43">
        <v>11639.71506</v>
      </c>
      <c r="E41" s="43">
        <v>2014.7560700000001</v>
      </c>
      <c r="F41" s="43">
        <v>4413.7288099999996</v>
      </c>
      <c r="G41" s="43">
        <v>4918.8835300000001</v>
      </c>
      <c r="H41" s="43">
        <v>337.34030999999999</v>
      </c>
      <c r="I41" s="43">
        <v>7797.8281200000001</v>
      </c>
      <c r="J41" s="43">
        <v>72124.711660000001</v>
      </c>
      <c r="K41" s="266"/>
    </row>
    <row r="42" spans="1:11">
      <c r="A42" s="45" t="s">
        <v>313</v>
      </c>
      <c r="B42" s="43">
        <v>14803.02881</v>
      </c>
      <c r="C42" s="43">
        <v>25151.52104</v>
      </c>
      <c r="D42" s="43">
        <v>11578.062689999999</v>
      </c>
      <c r="E42" s="43">
        <v>857.82121999999993</v>
      </c>
      <c r="F42" s="43">
        <v>4391.3585000000003</v>
      </c>
      <c r="G42" s="43">
        <v>4590.7500999999993</v>
      </c>
      <c r="H42" s="43">
        <v>321.42887999999999</v>
      </c>
      <c r="I42" s="43">
        <v>7797.8281200000001</v>
      </c>
      <c r="J42" s="43">
        <v>69491.799360000005</v>
      </c>
      <c r="K42" s="266"/>
    </row>
    <row r="43" spans="1:11">
      <c r="A43" s="42" t="s">
        <v>314</v>
      </c>
      <c r="B43" s="43">
        <v>612.37527</v>
      </c>
      <c r="C43" s="43">
        <v>112.55837</v>
      </c>
      <c r="D43" s="43">
        <v>21.513470000000002</v>
      </c>
      <c r="E43" s="43">
        <v>1138.44327</v>
      </c>
      <c r="F43" s="43">
        <v>8.0074900000000007</v>
      </c>
      <c r="G43" s="43">
        <v>268.47739000000001</v>
      </c>
      <c r="H43" s="43">
        <v>4.6816499999999994</v>
      </c>
      <c r="I43" s="43">
        <v>0</v>
      </c>
      <c r="J43" s="43">
        <v>2166.0569100000002</v>
      </c>
      <c r="K43" s="266"/>
    </row>
    <row r="44" spans="1:11">
      <c r="A44" s="42" t="s">
        <v>315</v>
      </c>
      <c r="B44" s="43">
        <v>228.25305</v>
      </c>
      <c r="C44" s="43">
        <v>83.772880000000001</v>
      </c>
      <c r="D44" s="43">
        <v>37.570039999999999</v>
      </c>
      <c r="E44" s="43">
        <v>17.55977</v>
      </c>
      <c r="F44" s="43">
        <v>12.42409</v>
      </c>
      <c r="G44" s="43">
        <v>52.017150000000001</v>
      </c>
      <c r="H44" s="43">
        <v>10.31976</v>
      </c>
      <c r="I44" s="43">
        <v>0</v>
      </c>
      <c r="J44" s="43">
        <v>441.91674</v>
      </c>
      <c r="K44" s="266"/>
    </row>
    <row r="45" spans="1:11">
      <c r="A45" s="42" t="s">
        <v>316</v>
      </c>
      <c r="B45" s="43">
        <v>2.6484399999999999</v>
      </c>
      <c r="C45" s="43">
        <v>4.6361400000000001</v>
      </c>
      <c r="D45" s="43">
        <v>0</v>
      </c>
      <c r="E45" s="43">
        <v>0.93180999999999992</v>
      </c>
      <c r="F45" s="43">
        <v>6.7549999999999999E-2</v>
      </c>
      <c r="G45" s="43">
        <v>3.5387300000000002</v>
      </c>
      <c r="H45" s="43">
        <v>0.91001999999999994</v>
      </c>
      <c r="I45" s="43">
        <v>0</v>
      </c>
      <c r="J45" s="43">
        <v>12.73269</v>
      </c>
      <c r="K45" s="266"/>
    </row>
    <row r="46" spans="1:11">
      <c r="A46" s="42" t="s">
        <v>317</v>
      </c>
      <c r="B46" s="43">
        <v>0</v>
      </c>
      <c r="C46" s="43">
        <v>3.6657600000000001</v>
      </c>
      <c r="D46" s="43">
        <v>2.5688599999999999</v>
      </c>
      <c r="E46" s="43">
        <v>0</v>
      </c>
      <c r="F46" s="43">
        <v>1.8711800000000001</v>
      </c>
      <c r="G46" s="43">
        <v>2.4163600000000001</v>
      </c>
      <c r="H46" s="43">
        <v>0</v>
      </c>
      <c r="I46" s="43">
        <v>0</v>
      </c>
      <c r="J46" s="43">
        <v>10.52216</v>
      </c>
      <c r="K46" s="266"/>
    </row>
    <row r="47" spans="1:11">
      <c r="A47" s="46" t="s">
        <v>318</v>
      </c>
      <c r="B47" s="43">
        <v>0</v>
      </c>
      <c r="C47" s="43">
        <v>0</v>
      </c>
      <c r="D47" s="43">
        <v>0</v>
      </c>
      <c r="E47" s="43">
        <v>0</v>
      </c>
      <c r="F47" s="43">
        <v>0</v>
      </c>
      <c r="G47" s="43">
        <v>1.6838</v>
      </c>
      <c r="H47" s="43">
        <v>0</v>
      </c>
      <c r="I47" s="43">
        <v>0</v>
      </c>
      <c r="J47" s="43">
        <v>1.6838</v>
      </c>
      <c r="K47" s="266"/>
    </row>
    <row r="48" spans="1:11">
      <c r="A48" s="47" t="s">
        <v>319</v>
      </c>
      <c r="B48" s="43">
        <v>-29748.059850000001</v>
      </c>
      <c r="C48" s="43">
        <v>-80003.57540999999</v>
      </c>
      <c r="D48" s="43">
        <v>-67487.86387999999</v>
      </c>
      <c r="E48" s="43">
        <v>-5818.8105500000001</v>
      </c>
      <c r="F48" s="43">
        <v>-16823.072219999998</v>
      </c>
      <c r="G48" s="43">
        <v>-15972.616550000001</v>
      </c>
      <c r="H48" s="43">
        <v>-2355.27873</v>
      </c>
      <c r="I48" s="43">
        <v>-39615.156270000007</v>
      </c>
      <c r="J48" s="43">
        <v>-257824.43346</v>
      </c>
      <c r="K48" s="266"/>
    </row>
    <row r="49" spans="1:11">
      <c r="A49" s="42" t="s">
        <v>320</v>
      </c>
      <c r="B49" s="43">
        <v>-5518.4169000000002</v>
      </c>
      <c r="C49" s="43">
        <v>-10374.791590000001</v>
      </c>
      <c r="D49" s="43">
        <v>-16620.253939999999</v>
      </c>
      <c r="E49" s="43">
        <v>-351.49290999999999</v>
      </c>
      <c r="F49" s="43">
        <v>-577.58965999999998</v>
      </c>
      <c r="G49" s="43">
        <v>-1629.7581299999999</v>
      </c>
      <c r="H49" s="43">
        <v>-458.44029</v>
      </c>
      <c r="I49" s="43">
        <v>-2612.9585200000001</v>
      </c>
      <c r="J49" s="43">
        <v>-38143.701939999999</v>
      </c>
      <c r="K49" s="266"/>
    </row>
    <row r="50" spans="1:11">
      <c r="A50" s="42" t="s">
        <v>321</v>
      </c>
      <c r="B50" s="43">
        <v>-435.68040000000002</v>
      </c>
      <c r="C50" s="43">
        <v>-168.86577</v>
      </c>
      <c r="D50" s="43">
        <v>-29.4282</v>
      </c>
      <c r="E50" s="43">
        <v>-165.82595000000001</v>
      </c>
      <c r="F50" s="43">
        <v>-0.46285000000000004</v>
      </c>
      <c r="G50" s="43">
        <v>-541.72460000000001</v>
      </c>
      <c r="H50" s="43">
        <v>-13.660729999999999</v>
      </c>
      <c r="I50" s="43">
        <v>0</v>
      </c>
      <c r="J50" s="43">
        <v>-1355.6485</v>
      </c>
      <c r="K50" s="266"/>
    </row>
    <row r="51" spans="1:11">
      <c r="A51" s="42" t="s">
        <v>322</v>
      </c>
      <c r="B51" s="43">
        <v>-5100.92011</v>
      </c>
      <c r="C51" s="43">
        <v>-4231.2846200000004</v>
      </c>
      <c r="D51" s="43">
        <v>-7588.6547399999999</v>
      </c>
      <c r="E51" s="43">
        <v>-714.33637999999996</v>
      </c>
      <c r="F51" s="43">
        <v>-1573.8235199999999</v>
      </c>
      <c r="G51" s="43">
        <v>-2211.66977</v>
      </c>
      <c r="H51" s="43">
        <v>-164.38735999999997</v>
      </c>
      <c r="I51" s="43">
        <v>-11808.668380000001</v>
      </c>
      <c r="J51" s="43">
        <v>-33393.744879999998</v>
      </c>
      <c r="K51" s="266"/>
    </row>
    <row r="52" spans="1:11">
      <c r="A52" s="42" t="s">
        <v>323</v>
      </c>
      <c r="B52" s="43">
        <v>-144.43576999999999</v>
      </c>
      <c r="C52" s="43">
        <v>-57.594919999999995</v>
      </c>
      <c r="D52" s="43">
        <v>-46.289259999999999</v>
      </c>
      <c r="E52" s="43">
        <v>-26.591330000000003</v>
      </c>
      <c r="F52" s="43">
        <v>-3.9056599999999997</v>
      </c>
      <c r="G52" s="43">
        <v>-267.56909000000002</v>
      </c>
      <c r="H52" s="43">
        <v>-10.63063</v>
      </c>
      <c r="I52" s="43">
        <v>0</v>
      </c>
      <c r="J52" s="43">
        <v>-557.01666</v>
      </c>
      <c r="K52" s="266"/>
    </row>
    <row r="53" spans="1:11">
      <c r="A53" s="42" t="s">
        <v>324</v>
      </c>
      <c r="B53" s="43">
        <v>-4823.7858099999994</v>
      </c>
      <c r="C53" s="43">
        <v>-4907.6560599999993</v>
      </c>
      <c r="D53" s="43">
        <v>-12950.33605</v>
      </c>
      <c r="E53" s="43">
        <v>-1636.7831000000001</v>
      </c>
      <c r="F53" s="43">
        <v>-6568.6419999999998</v>
      </c>
      <c r="G53" s="43">
        <v>-3805.2849000000001</v>
      </c>
      <c r="H53" s="43">
        <v>0</v>
      </c>
      <c r="I53" s="43">
        <v>-97.024350000000013</v>
      </c>
      <c r="J53" s="43">
        <v>-34789.512270000007</v>
      </c>
      <c r="K53" s="266"/>
    </row>
    <row r="54" spans="1:11">
      <c r="A54" s="42" t="s">
        <v>325</v>
      </c>
      <c r="B54" s="43">
        <v>-2772.9418599999999</v>
      </c>
      <c r="C54" s="43">
        <v>-742.23456999999996</v>
      </c>
      <c r="D54" s="43">
        <v>-28.248419999999999</v>
      </c>
      <c r="E54" s="43">
        <v>-284.02002000000005</v>
      </c>
      <c r="F54" s="43">
        <v>-19.477550000000001</v>
      </c>
      <c r="G54" s="43">
        <v>-1620.0740600000001</v>
      </c>
      <c r="H54" s="43">
        <v>0</v>
      </c>
      <c r="I54" s="43">
        <v>0</v>
      </c>
      <c r="J54" s="43">
        <v>-5466.9964800000007</v>
      </c>
      <c r="K54" s="266"/>
    </row>
    <row r="55" spans="1:11">
      <c r="A55" s="42" t="s">
        <v>326</v>
      </c>
      <c r="B55" s="43">
        <v>-10951.879000000001</v>
      </c>
      <c r="C55" s="43">
        <v>-53949.510999999999</v>
      </c>
      <c r="D55" s="43">
        <v>-30005.190999999999</v>
      </c>
      <c r="E55" s="43">
        <v>-2454.5408600000001</v>
      </c>
      <c r="F55" s="43">
        <v>-7084.08</v>
      </c>
      <c r="G55" s="43">
        <v>-4936.1360000000004</v>
      </c>
      <c r="H55" s="43">
        <v>-1654.19</v>
      </c>
      <c r="I55" s="43">
        <v>-23096.504960000002</v>
      </c>
      <c r="J55" s="43">
        <v>-134132.03281999999</v>
      </c>
      <c r="K55" s="266"/>
    </row>
    <row r="56" spans="1:11">
      <c r="A56" s="42" t="s">
        <v>327</v>
      </c>
      <c r="B56" s="43">
        <v>0</v>
      </c>
      <c r="C56" s="43">
        <v>-5571.63688</v>
      </c>
      <c r="D56" s="43">
        <v>-219.46226999999999</v>
      </c>
      <c r="E56" s="43">
        <v>-185.22</v>
      </c>
      <c r="F56" s="43">
        <v>-995.09097999999994</v>
      </c>
      <c r="G56" s="43">
        <v>-960.4</v>
      </c>
      <c r="H56" s="43">
        <v>-53.969720000000002</v>
      </c>
      <c r="I56" s="43">
        <v>-2000.0000600000001</v>
      </c>
      <c r="J56" s="43">
        <v>-9985.7799099999993</v>
      </c>
      <c r="K56" s="266"/>
    </row>
    <row r="57" spans="1:11">
      <c r="A57" s="42" t="s">
        <v>328</v>
      </c>
      <c r="B57" s="43">
        <v>0</v>
      </c>
      <c r="C57" s="43">
        <v>0</v>
      </c>
      <c r="D57" s="43">
        <v>0</v>
      </c>
      <c r="E57" s="43">
        <v>0</v>
      </c>
      <c r="F57" s="43">
        <v>0</v>
      </c>
      <c r="G57" s="43">
        <v>0</v>
      </c>
      <c r="H57" s="43">
        <v>0</v>
      </c>
      <c r="I57" s="43">
        <v>0</v>
      </c>
      <c r="J57" s="43">
        <v>0</v>
      </c>
      <c r="K57" s="266"/>
    </row>
    <row r="58" spans="1:11" ht="15.75" thickBot="1">
      <c r="A58" s="42" t="s">
        <v>329</v>
      </c>
      <c r="B58" s="43">
        <v>0</v>
      </c>
      <c r="C58" s="43">
        <v>0</v>
      </c>
      <c r="D58" s="43">
        <v>0</v>
      </c>
      <c r="E58" s="43">
        <v>0</v>
      </c>
      <c r="F58" s="43">
        <v>0</v>
      </c>
      <c r="G58" s="43">
        <v>0</v>
      </c>
      <c r="H58" s="43">
        <v>0</v>
      </c>
      <c r="I58" s="43">
        <v>0</v>
      </c>
      <c r="J58" s="43">
        <v>0</v>
      </c>
      <c r="K58" s="266"/>
    </row>
    <row r="59" spans="1:11" ht="16.5" thickTop="1" thickBot="1">
      <c r="A59" s="40" t="s">
        <v>330</v>
      </c>
      <c r="B59" s="41">
        <v>7177.6090800000002</v>
      </c>
      <c r="C59" s="41">
        <v>20363.06352</v>
      </c>
      <c r="D59" s="41">
        <v>13613.52296</v>
      </c>
      <c r="E59" s="41">
        <v>2103.3831700000001</v>
      </c>
      <c r="F59" s="41">
        <v>1605.4288000000001</v>
      </c>
      <c r="G59" s="41">
        <v>612.32447000000002</v>
      </c>
      <c r="H59" s="41">
        <v>641.27728999999999</v>
      </c>
      <c r="I59" s="41">
        <v>8837.5475700000006</v>
      </c>
      <c r="J59" s="41">
        <v>54954.156860000003</v>
      </c>
      <c r="K59" s="266"/>
    </row>
    <row r="60" spans="1:11" ht="15.75" thickTop="1">
      <c r="A60" s="42" t="s">
        <v>331</v>
      </c>
      <c r="B60" s="43">
        <v>0</v>
      </c>
      <c r="C60" s="43">
        <v>0</v>
      </c>
      <c r="D60" s="43">
        <v>0</v>
      </c>
      <c r="E60" s="43">
        <v>0</v>
      </c>
      <c r="F60" s="43">
        <v>0</v>
      </c>
      <c r="G60" s="43">
        <v>0</v>
      </c>
      <c r="H60" s="43">
        <v>0</v>
      </c>
      <c r="I60" s="43">
        <v>0</v>
      </c>
      <c r="J60" s="43">
        <v>0</v>
      </c>
      <c r="K60" s="266"/>
    </row>
    <row r="61" spans="1:11">
      <c r="A61" s="42" t="s">
        <v>332</v>
      </c>
      <c r="B61" s="43">
        <v>3558.2487099999998</v>
      </c>
      <c r="C61" s="43">
        <v>19019.13694</v>
      </c>
      <c r="D61" s="43">
        <v>12589.973759999999</v>
      </c>
      <c r="E61" s="43">
        <v>311.19895000000002</v>
      </c>
      <c r="F61" s="43">
        <v>963.01956999999993</v>
      </c>
      <c r="G61" s="43">
        <v>189.75182000000001</v>
      </c>
      <c r="H61" s="43">
        <v>60.304720000000003</v>
      </c>
      <c r="I61" s="43">
        <v>6489.0972899999997</v>
      </c>
      <c r="J61" s="43">
        <v>43180.731759999995</v>
      </c>
      <c r="K61" s="266"/>
    </row>
    <row r="62" spans="1:11">
      <c r="A62" s="42" t="s">
        <v>333</v>
      </c>
      <c r="B62" s="43">
        <v>3702.88717</v>
      </c>
      <c r="C62" s="43">
        <v>1736.3665800000001</v>
      </c>
      <c r="D62" s="43">
        <v>1138.00054</v>
      </c>
      <c r="E62" s="43">
        <v>3666.7944500000003</v>
      </c>
      <c r="F62" s="43">
        <v>1123.0057300000001</v>
      </c>
      <c r="G62" s="43">
        <v>986.42762000000005</v>
      </c>
      <c r="H62" s="43">
        <v>580.97256999999991</v>
      </c>
      <c r="I62" s="43">
        <v>2662.49737</v>
      </c>
      <c r="J62" s="43">
        <v>15596.952029999999</v>
      </c>
      <c r="K62" s="266"/>
    </row>
    <row r="63" spans="1:11">
      <c r="A63" s="42" t="s">
        <v>334</v>
      </c>
      <c r="B63" s="43">
        <v>0</v>
      </c>
      <c r="C63" s="43">
        <v>0</v>
      </c>
      <c r="D63" s="43">
        <v>0</v>
      </c>
      <c r="E63" s="43">
        <v>0</v>
      </c>
      <c r="F63" s="43">
        <v>0</v>
      </c>
      <c r="G63" s="43">
        <v>0</v>
      </c>
      <c r="H63" s="43">
        <v>0</v>
      </c>
      <c r="I63" s="43">
        <v>0</v>
      </c>
      <c r="J63" s="43">
        <v>0</v>
      </c>
      <c r="K63" s="266"/>
    </row>
    <row r="64" spans="1:11" ht="15.75" thickBot="1">
      <c r="A64" s="42" t="s">
        <v>335</v>
      </c>
      <c r="B64" s="43">
        <v>-83.526800000000009</v>
      </c>
      <c r="C64" s="43">
        <v>-392.44</v>
      </c>
      <c r="D64" s="43">
        <v>-114.45134</v>
      </c>
      <c r="E64" s="43">
        <v>-1874.61023</v>
      </c>
      <c r="F64" s="43">
        <v>-480.59649999999999</v>
      </c>
      <c r="G64" s="43">
        <v>-563.85496999999998</v>
      </c>
      <c r="H64" s="43">
        <v>0</v>
      </c>
      <c r="I64" s="43">
        <v>-314.04709000000003</v>
      </c>
      <c r="J64" s="43">
        <v>-3823.52693</v>
      </c>
      <c r="K64" s="266"/>
    </row>
    <row r="65" spans="1:11" ht="16.5" thickTop="1" thickBot="1">
      <c r="A65" s="40" t="s">
        <v>336</v>
      </c>
      <c r="B65" s="41">
        <v>691.90309999999999</v>
      </c>
      <c r="C65" s="41">
        <v>5.0000000000000001E-3</v>
      </c>
      <c r="D65" s="41">
        <v>4.0000000000000001E-3</v>
      </c>
      <c r="E65" s="41">
        <v>90.136440000000007</v>
      </c>
      <c r="F65" s="41">
        <v>1E-3</v>
      </c>
      <c r="G65" s="41">
        <v>67.531710000000004</v>
      </c>
      <c r="H65" s="41">
        <v>0</v>
      </c>
      <c r="I65" s="41">
        <v>2.0000000000000002E-5</v>
      </c>
      <c r="J65" s="41">
        <v>849.58127000000002</v>
      </c>
      <c r="K65" s="266"/>
    </row>
    <row r="66" spans="1:11" ht="15.75" thickTop="1">
      <c r="A66" s="42" t="s">
        <v>337</v>
      </c>
      <c r="B66" s="43">
        <v>0</v>
      </c>
      <c r="C66" s="43">
        <v>0</v>
      </c>
      <c r="D66" s="43">
        <v>0</v>
      </c>
      <c r="E66" s="43">
        <v>0</v>
      </c>
      <c r="F66" s="43">
        <v>0</v>
      </c>
      <c r="G66" s="43">
        <v>0</v>
      </c>
      <c r="H66" s="43">
        <v>0</v>
      </c>
      <c r="I66" s="43">
        <v>0</v>
      </c>
      <c r="J66" s="43">
        <v>0</v>
      </c>
      <c r="K66" s="266"/>
    </row>
    <row r="67" spans="1:11">
      <c r="A67" s="42" t="s">
        <v>338</v>
      </c>
      <c r="B67" s="43">
        <v>922.53746000000001</v>
      </c>
      <c r="C67" s="43">
        <v>4.0000000000000001E-3</v>
      </c>
      <c r="D67" s="43">
        <v>188.38211999999999</v>
      </c>
      <c r="E67" s="43">
        <v>361.24498</v>
      </c>
      <c r="F67" s="43">
        <v>243.34889999999999</v>
      </c>
      <c r="G67" s="43">
        <v>837.92517000000009</v>
      </c>
      <c r="H67" s="43">
        <v>0</v>
      </c>
      <c r="I67" s="43">
        <v>0</v>
      </c>
      <c r="J67" s="43">
        <v>2553.44263</v>
      </c>
      <c r="K67" s="266"/>
    </row>
    <row r="68" spans="1:11">
      <c r="A68" s="42" t="s">
        <v>339</v>
      </c>
      <c r="B68" s="43">
        <v>86.395099999999999</v>
      </c>
      <c r="C68" s="43">
        <v>0</v>
      </c>
      <c r="D68" s="43">
        <v>100.04275</v>
      </c>
      <c r="E68" s="43">
        <v>2E-3</v>
      </c>
      <c r="F68" s="43">
        <v>0</v>
      </c>
      <c r="G68" s="43">
        <v>0</v>
      </c>
      <c r="H68" s="43">
        <v>0</v>
      </c>
      <c r="I68" s="43">
        <v>36.029290000000003</v>
      </c>
      <c r="J68" s="43">
        <v>222.46914000000001</v>
      </c>
      <c r="K68" s="266"/>
    </row>
    <row r="69" spans="1:11">
      <c r="A69" s="42" t="s">
        <v>340</v>
      </c>
      <c r="B69" s="43">
        <v>0</v>
      </c>
      <c r="C69" s="43">
        <v>1E-3</v>
      </c>
      <c r="D69" s="43">
        <v>0</v>
      </c>
      <c r="E69" s="43">
        <v>0</v>
      </c>
      <c r="F69" s="43">
        <v>0</v>
      </c>
      <c r="G69" s="43">
        <v>0</v>
      </c>
      <c r="H69" s="43">
        <v>0</v>
      </c>
      <c r="I69" s="43">
        <v>0</v>
      </c>
      <c r="J69" s="43">
        <v>1E-3</v>
      </c>
      <c r="K69" s="266"/>
    </row>
    <row r="70" spans="1:11" ht="15.75" thickBot="1">
      <c r="A70" s="42" t="s">
        <v>341</v>
      </c>
      <c r="B70" s="43">
        <v>-317.02946000000003</v>
      </c>
      <c r="C70" s="43">
        <v>0</v>
      </c>
      <c r="D70" s="43">
        <v>-288.42086999999998</v>
      </c>
      <c r="E70" s="43">
        <v>-271.11053999999996</v>
      </c>
      <c r="F70" s="43">
        <v>-243.34789999999998</v>
      </c>
      <c r="G70" s="43">
        <v>-770.39346</v>
      </c>
      <c r="H70" s="43">
        <v>0</v>
      </c>
      <c r="I70" s="43">
        <v>-36.029269999999997</v>
      </c>
      <c r="J70" s="43">
        <v>-1926.3315</v>
      </c>
      <c r="K70" s="266"/>
    </row>
    <row r="71" spans="1:11" ht="16.5" thickTop="1" thickBot="1">
      <c r="A71" s="40" t="s">
        <v>342</v>
      </c>
      <c r="B71" s="41">
        <v>16112.75367</v>
      </c>
      <c r="C71" s="41">
        <v>19064.005710000001</v>
      </c>
      <c r="D71" s="41">
        <v>3435.4718399999997</v>
      </c>
      <c r="E71" s="41">
        <v>452.40371000000005</v>
      </c>
      <c r="F71" s="41">
        <v>76.260000000000005</v>
      </c>
      <c r="G71" s="41">
        <v>1176.9121499999999</v>
      </c>
      <c r="H71" s="41">
        <v>10.976000000000001</v>
      </c>
      <c r="I71" s="41">
        <v>602.29999999999995</v>
      </c>
      <c r="J71" s="41">
        <v>40931.083079999997</v>
      </c>
      <c r="K71" s="266"/>
    </row>
    <row r="72" spans="1:11" ht="15.75" thickTop="1">
      <c r="A72" s="42" t="s">
        <v>291</v>
      </c>
      <c r="B72" s="43">
        <v>0</v>
      </c>
      <c r="C72" s="43">
        <v>0</v>
      </c>
      <c r="D72" s="43">
        <v>0</v>
      </c>
      <c r="E72" s="43">
        <v>0</v>
      </c>
      <c r="F72" s="43">
        <v>0</v>
      </c>
      <c r="G72" s="43">
        <v>0</v>
      </c>
      <c r="H72" s="43">
        <v>0</v>
      </c>
      <c r="I72" s="43">
        <v>0</v>
      </c>
      <c r="J72" s="43">
        <v>0</v>
      </c>
      <c r="K72" s="266"/>
    </row>
    <row r="73" spans="1:11">
      <c r="A73" s="42" t="s">
        <v>292</v>
      </c>
      <c r="B73" s="43">
        <v>16030.55485</v>
      </c>
      <c r="C73" s="43">
        <v>2000</v>
      </c>
      <c r="D73" s="43">
        <v>0</v>
      </c>
      <c r="E73" s="43">
        <v>0</v>
      </c>
      <c r="F73" s="43">
        <v>0</v>
      </c>
      <c r="G73" s="43">
        <v>800</v>
      </c>
      <c r="H73" s="43">
        <v>0</v>
      </c>
      <c r="I73" s="43">
        <v>0</v>
      </c>
      <c r="J73" s="43">
        <v>18830.55485</v>
      </c>
      <c r="K73" s="266"/>
    </row>
    <row r="74" spans="1:11">
      <c r="A74" s="42" t="s">
        <v>293</v>
      </c>
      <c r="B74" s="43">
        <v>0</v>
      </c>
      <c r="C74" s="43">
        <v>0</v>
      </c>
      <c r="D74" s="43">
        <v>0</v>
      </c>
      <c r="E74" s="43">
        <v>0</v>
      </c>
      <c r="F74" s="43">
        <v>0</v>
      </c>
      <c r="G74" s="43">
        <v>0</v>
      </c>
      <c r="H74" s="43">
        <v>0</v>
      </c>
      <c r="I74" s="43">
        <v>0</v>
      </c>
      <c r="J74" s="43">
        <v>0</v>
      </c>
      <c r="K74" s="266"/>
    </row>
    <row r="75" spans="1:11">
      <c r="A75" s="42" t="s">
        <v>294</v>
      </c>
      <c r="B75" s="43">
        <v>0</v>
      </c>
      <c r="C75" s="43">
        <v>0</v>
      </c>
      <c r="D75" s="43">
        <v>0</v>
      </c>
      <c r="E75" s="43">
        <v>0</v>
      </c>
      <c r="F75" s="43">
        <v>0</v>
      </c>
      <c r="G75" s="43">
        <v>0</v>
      </c>
      <c r="H75" s="43">
        <v>0</v>
      </c>
      <c r="I75" s="43">
        <v>0</v>
      </c>
      <c r="J75" s="43">
        <v>0</v>
      </c>
      <c r="K75" s="266"/>
    </row>
    <row r="76" spans="1:11">
      <c r="A76" s="42" t="s">
        <v>343</v>
      </c>
      <c r="B76" s="43">
        <v>0</v>
      </c>
      <c r="C76" s="43">
        <v>323.8723</v>
      </c>
      <c r="D76" s="43">
        <v>495.6</v>
      </c>
      <c r="E76" s="43">
        <v>342.1</v>
      </c>
      <c r="F76" s="43">
        <v>0</v>
      </c>
      <c r="G76" s="43">
        <v>466.34740999999997</v>
      </c>
      <c r="H76" s="43">
        <v>2.2496</v>
      </c>
      <c r="I76" s="43">
        <v>602.29999999999995</v>
      </c>
      <c r="J76" s="43">
        <v>2232.46931</v>
      </c>
      <c r="K76" s="266"/>
    </row>
    <row r="77" spans="1:11">
      <c r="A77" s="42" t="s">
        <v>344</v>
      </c>
      <c r="B77" s="43">
        <v>175.54104999999998</v>
      </c>
      <c r="C77" s="43">
        <v>53.508000000000003</v>
      </c>
      <c r="D77" s="43">
        <v>125.98922</v>
      </c>
      <c r="E77" s="43">
        <v>109.83722999999999</v>
      </c>
      <c r="F77" s="43">
        <v>76.260000000000005</v>
      </c>
      <c r="G77" s="43">
        <v>328.01837</v>
      </c>
      <c r="H77" s="43">
        <v>12.603540000000001</v>
      </c>
      <c r="I77" s="43">
        <v>0</v>
      </c>
      <c r="J77" s="43">
        <v>881.75741000000005</v>
      </c>
      <c r="K77" s="266"/>
    </row>
    <row r="78" spans="1:11">
      <c r="A78" s="42" t="s">
        <v>296</v>
      </c>
      <c r="B78" s="43">
        <v>0</v>
      </c>
      <c r="C78" s="43">
        <v>16000</v>
      </c>
      <c r="D78" s="43">
        <v>2800</v>
      </c>
      <c r="E78" s="43">
        <v>0.46648000000000001</v>
      </c>
      <c r="F78" s="43">
        <v>0</v>
      </c>
      <c r="G78" s="43">
        <v>0</v>
      </c>
      <c r="H78" s="43">
        <v>0</v>
      </c>
      <c r="I78" s="43">
        <v>0</v>
      </c>
      <c r="J78" s="43">
        <v>18800.466479999999</v>
      </c>
      <c r="K78" s="266"/>
    </row>
    <row r="79" spans="1:11">
      <c r="A79" s="42" t="s">
        <v>345</v>
      </c>
      <c r="B79" s="43">
        <v>5.2158199999999999</v>
      </c>
      <c r="C79" s="43">
        <v>689.02641000000006</v>
      </c>
      <c r="D79" s="43">
        <v>67.955399999999997</v>
      </c>
      <c r="E79" s="43">
        <v>0</v>
      </c>
      <c r="F79" s="43">
        <v>0</v>
      </c>
      <c r="G79" s="43">
        <v>0</v>
      </c>
      <c r="H79" s="43">
        <v>0</v>
      </c>
      <c r="I79" s="43">
        <v>0</v>
      </c>
      <c r="J79" s="43">
        <v>762.19763</v>
      </c>
      <c r="K79" s="266"/>
    </row>
    <row r="80" spans="1:11" ht="15.75" thickBot="1">
      <c r="A80" s="42" t="s">
        <v>346</v>
      </c>
      <c r="B80" s="43">
        <v>-98.558050000000009</v>
      </c>
      <c r="C80" s="43">
        <v>-2.4009999999999998</v>
      </c>
      <c r="D80" s="43">
        <v>-54.072780000000002</v>
      </c>
      <c r="E80" s="43">
        <v>0</v>
      </c>
      <c r="F80" s="43">
        <v>0</v>
      </c>
      <c r="G80" s="43">
        <v>-417.45363000000003</v>
      </c>
      <c r="H80" s="43">
        <v>-3.8771399999999998</v>
      </c>
      <c r="I80" s="43">
        <v>0</v>
      </c>
      <c r="J80" s="43">
        <v>-576.36259999999993</v>
      </c>
      <c r="K80" s="266"/>
    </row>
    <row r="81" spans="1:11" ht="16.5" thickTop="1" thickBot="1">
      <c r="A81" s="40" t="s">
        <v>347</v>
      </c>
      <c r="B81" s="41">
        <v>7992.9018499999993</v>
      </c>
      <c r="C81" s="41">
        <v>27940.297559999999</v>
      </c>
      <c r="D81" s="41">
        <v>64281.49149</v>
      </c>
      <c r="E81" s="41">
        <v>5324.4067800000003</v>
      </c>
      <c r="F81" s="41">
        <v>4960.4341799999993</v>
      </c>
      <c r="G81" s="41">
        <v>4492.2046</v>
      </c>
      <c r="H81" s="41">
        <v>1367.7867099999999</v>
      </c>
      <c r="I81" s="41">
        <v>9726.4577100000006</v>
      </c>
      <c r="J81" s="41">
        <v>126085.98087999999</v>
      </c>
      <c r="K81" s="266"/>
    </row>
    <row r="82" spans="1:11" ht="15.75" thickTop="1">
      <c r="A82" s="42" t="s">
        <v>348</v>
      </c>
      <c r="B82" s="43">
        <v>148.40985000000001</v>
      </c>
      <c r="C82" s="43">
        <v>1447.0838100000001</v>
      </c>
      <c r="D82" s="43">
        <v>11382.450699999999</v>
      </c>
      <c r="E82" s="43">
        <v>1803.92912</v>
      </c>
      <c r="F82" s="43">
        <v>0</v>
      </c>
      <c r="G82" s="43">
        <v>733.55200000000002</v>
      </c>
      <c r="H82" s="43">
        <v>359</v>
      </c>
      <c r="I82" s="43">
        <v>0</v>
      </c>
      <c r="J82" s="43">
        <v>15874.42548</v>
      </c>
      <c r="K82" s="266"/>
    </row>
    <row r="83" spans="1:11">
      <c r="A83" s="42" t="s">
        <v>349</v>
      </c>
      <c r="B83" s="43">
        <v>685.1338199999999</v>
      </c>
      <c r="C83" s="43">
        <v>12512.275029999999</v>
      </c>
      <c r="D83" s="43">
        <v>28497.733130000001</v>
      </c>
      <c r="E83" s="43">
        <v>2032.6336799999999</v>
      </c>
      <c r="F83" s="43">
        <v>0</v>
      </c>
      <c r="G83" s="43">
        <v>1602.3815400000001</v>
      </c>
      <c r="H83" s="43">
        <v>533.21131000000003</v>
      </c>
      <c r="I83" s="43">
        <v>1948.68372</v>
      </c>
      <c r="J83" s="43">
        <v>47812.052229999994</v>
      </c>
      <c r="K83" s="266"/>
    </row>
    <row r="84" spans="1:11">
      <c r="A84" s="42" t="s">
        <v>350</v>
      </c>
      <c r="B84" s="43">
        <v>1890.0971399999999</v>
      </c>
      <c r="C84" s="43">
        <v>4340.8692599999995</v>
      </c>
      <c r="D84" s="43">
        <v>3880.9305800000002</v>
      </c>
      <c r="E84" s="43">
        <v>407.55215000000004</v>
      </c>
      <c r="F84" s="43">
        <v>1708.0287900000001</v>
      </c>
      <c r="G84" s="43">
        <v>926.91958</v>
      </c>
      <c r="H84" s="43">
        <v>78.39739999999999</v>
      </c>
      <c r="I84" s="43">
        <v>1899.8808300000001</v>
      </c>
      <c r="J84" s="43">
        <v>15132.675730000001</v>
      </c>
      <c r="K84" s="266"/>
    </row>
    <row r="85" spans="1:11">
      <c r="A85" s="42" t="s">
        <v>351</v>
      </c>
      <c r="B85" s="43">
        <v>1437.30728</v>
      </c>
      <c r="C85" s="43">
        <v>3023.3041699999999</v>
      </c>
      <c r="D85" s="43">
        <v>8031.3370999999997</v>
      </c>
      <c r="E85" s="43">
        <v>593.86340000000007</v>
      </c>
      <c r="F85" s="43">
        <v>1101.95641</v>
      </c>
      <c r="G85" s="43">
        <v>453.64997</v>
      </c>
      <c r="H85" s="43">
        <v>66.143720000000002</v>
      </c>
      <c r="I85" s="43">
        <v>2566.7870099999996</v>
      </c>
      <c r="J85" s="43">
        <v>17274.34906</v>
      </c>
      <c r="K85" s="266"/>
    </row>
    <row r="86" spans="1:11">
      <c r="A86" s="42" t="s">
        <v>352</v>
      </c>
      <c r="B86" s="43">
        <v>1846.0740900000001</v>
      </c>
      <c r="C86" s="43">
        <v>3514.5504500000002</v>
      </c>
      <c r="D86" s="43">
        <v>9379.3425000000007</v>
      </c>
      <c r="E86" s="43">
        <v>264.93417999999997</v>
      </c>
      <c r="F86" s="43">
        <v>901.21981999999991</v>
      </c>
      <c r="G86" s="43">
        <v>439.11955</v>
      </c>
      <c r="H86" s="43">
        <v>246.40144000000001</v>
      </c>
      <c r="I86" s="43">
        <v>971.61070999999993</v>
      </c>
      <c r="J86" s="43">
        <v>17563.25274</v>
      </c>
      <c r="K86" s="266"/>
    </row>
    <row r="87" spans="1:11">
      <c r="A87" s="42" t="s">
        <v>353</v>
      </c>
      <c r="B87" s="43">
        <v>1985.87967</v>
      </c>
      <c r="C87" s="43">
        <v>3102.2148399999996</v>
      </c>
      <c r="D87" s="43">
        <v>3095.7574799999998</v>
      </c>
      <c r="E87" s="43">
        <v>221.49424999999999</v>
      </c>
      <c r="F87" s="43">
        <v>1249.2291599999999</v>
      </c>
      <c r="G87" s="43">
        <v>336.58196000000004</v>
      </c>
      <c r="H87" s="43">
        <v>82.778329999999997</v>
      </c>
      <c r="I87" s="43">
        <v>2339.4954400000001</v>
      </c>
      <c r="J87" s="43">
        <v>12413.431130000001</v>
      </c>
      <c r="K87" s="266"/>
    </row>
    <row r="88" spans="1:11">
      <c r="A88" s="42" t="s">
        <v>354</v>
      </c>
      <c r="B88" s="43">
        <v>0</v>
      </c>
      <c r="C88" s="43">
        <v>0</v>
      </c>
      <c r="D88" s="43">
        <v>0</v>
      </c>
      <c r="E88" s="43">
        <v>0</v>
      </c>
      <c r="F88" s="43">
        <v>0</v>
      </c>
      <c r="G88" s="43">
        <v>0</v>
      </c>
      <c r="H88" s="43">
        <v>1.8545099999999999</v>
      </c>
      <c r="I88" s="43">
        <v>0</v>
      </c>
      <c r="J88" s="43">
        <v>1.8545099999999999</v>
      </c>
      <c r="K88" s="266"/>
    </row>
    <row r="89" spans="1:11">
      <c r="A89" s="42" t="s">
        <v>355</v>
      </c>
      <c r="B89" s="43">
        <v>0</v>
      </c>
      <c r="C89" s="43">
        <v>0</v>
      </c>
      <c r="D89" s="43">
        <v>0</v>
      </c>
      <c r="E89" s="43">
        <v>0</v>
      </c>
      <c r="F89" s="43">
        <v>0</v>
      </c>
      <c r="G89" s="43">
        <v>0</v>
      </c>
      <c r="H89" s="43">
        <v>0</v>
      </c>
      <c r="I89" s="43">
        <v>0</v>
      </c>
      <c r="J89" s="43">
        <v>0</v>
      </c>
      <c r="K89" s="266"/>
    </row>
    <row r="90" spans="1:11" ht="15.75" thickBot="1">
      <c r="A90" s="42" t="s">
        <v>356</v>
      </c>
      <c r="B90" s="43">
        <v>0</v>
      </c>
      <c r="C90" s="43">
        <v>0</v>
      </c>
      <c r="D90" s="43">
        <v>13.94</v>
      </c>
      <c r="E90" s="43">
        <v>0</v>
      </c>
      <c r="F90" s="43">
        <v>0</v>
      </c>
      <c r="G90" s="43">
        <v>0</v>
      </c>
      <c r="H90" s="43">
        <v>0</v>
      </c>
      <c r="I90" s="43">
        <v>0</v>
      </c>
      <c r="J90" s="43">
        <v>13.94</v>
      </c>
      <c r="K90" s="266"/>
    </row>
    <row r="91" spans="1:11" ht="16.5" thickTop="1" thickBot="1">
      <c r="A91" s="40" t="s">
        <v>357</v>
      </c>
      <c r="B91" s="41">
        <v>3038.6568700000003</v>
      </c>
      <c r="C91" s="41">
        <v>7173.7074699999994</v>
      </c>
      <c r="D91" s="41">
        <v>10354.712720000001</v>
      </c>
      <c r="E91" s="41">
        <v>175.20368999999999</v>
      </c>
      <c r="F91" s="41">
        <v>765.17981999999995</v>
      </c>
      <c r="G91" s="41">
        <v>305.77377000000001</v>
      </c>
      <c r="H91" s="41">
        <v>138.41367000000002</v>
      </c>
      <c r="I91" s="41">
        <v>4178.0369799999999</v>
      </c>
      <c r="J91" s="41">
        <v>26129.684989999998</v>
      </c>
      <c r="K91" s="266"/>
    </row>
    <row r="92" spans="1:11" ht="15.75" thickTop="1">
      <c r="A92" s="42" t="s">
        <v>358</v>
      </c>
      <c r="B92" s="43">
        <v>213.02554999999998</v>
      </c>
      <c r="C92" s="43">
        <v>2225.4752699999999</v>
      </c>
      <c r="D92" s="43">
        <v>510.46436999999997</v>
      </c>
      <c r="E92" s="43">
        <v>42.283389999999997</v>
      </c>
      <c r="F92" s="43">
        <v>461.71632</v>
      </c>
      <c r="G92" s="43">
        <v>0</v>
      </c>
      <c r="H92" s="43">
        <v>27.02806</v>
      </c>
      <c r="I92" s="43">
        <v>40.718710000000002</v>
      </c>
      <c r="J92" s="43">
        <v>3520.7116700000001</v>
      </c>
      <c r="K92" s="266"/>
    </row>
    <row r="93" spans="1:11">
      <c r="A93" s="42" t="s">
        <v>359</v>
      </c>
      <c r="B93" s="43">
        <v>1037.7808499999999</v>
      </c>
      <c r="C93" s="43">
        <v>1809.76918</v>
      </c>
      <c r="D93" s="43">
        <v>6909.3865300000007</v>
      </c>
      <c r="E93" s="43">
        <v>8.8629899999999999</v>
      </c>
      <c r="F93" s="43">
        <v>41.527329999999999</v>
      </c>
      <c r="G93" s="43">
        <v>12.026149999999999</v>
      </c>
      <c r="H93" s="43">
        <v>109.39592999999999</v>
      </c>
      <c r="I93" s="43">
        <v>42.511890000000001</v>
      </c>
      <c r="J93" s="43">
        <v>9971.2608499999988</v>
      </c>
      <c r="K93" s="266"/>
    </row>
    <row r="94" spans="1:11">
      <c r="A94" s="42" t="s">
        <v>360</v>
      </c>
      <c r="B94" s="43">
        <v>0</v>
      </c>
      <c r="C94" s="43">
        <v>1929.4004399999999</v>
      </c>
      <c r="D94" s="43">
        <v>0</v>
      </c>
      <c r="E94" s="43">
        <v>2.3083499999999999</v>
      </c>
      <c r="F94" s="43">
        <v>0</v>
      </c>
      <c r="G94" s="43">
        <v>3.665</v>
      </c>
      <c r="H94" s="43">
        <v>0</v>
      </c>
      <c r="I94" s="43">
        <v>34.4</v>
      </c>
      <c r="J94" s="43">
        <v>1969.77379</v>
      </c>
      <c r="K94" s="266"/>
    </row>
    <row r="95" spans="1:11">
      <c r="A95" s="42" t="s">
        <v>361</v>
      </c>
      <c r="B95" s="43">
        <v>1787.8504699999999</v>
      </c>
      <c r="C95" s="43">
        <v>1209.06258</v>
      </c>
      <c r="D95" s="43">
        <v>2934.8618199999996</v>
      </c>
      <c r="E95" s="43">
        <v>121.74896000000001</v>
      </c>
      <c r="F95" s="43">
        <v>261.93617</v>
      </c>
      <c r="G95" s="43">
        <v>290.08262000000002</v>
      </c>
      <c r="H95" s="43">
        <v>1.9896800000000001</v>
      </c>
      <c r="I95" s="43">
        <v>4060.4063799999999</v>
      </c>
      <c r="J95" s="43">
        <v>10667.938679999999</v>
      </c>
      <c r="K95" s="266"/>
    </row>
    <row r="96" spans="1:11" s="108" customFormat="1" ht="15.75" thickBot="1">
      <c r="A96" s="48" t="s">
        <v>362</v>
      </c>
      <c r="B96" s="49">
        <v>0</v>
      </c>
      <c r="C96" s="49">
        <v>0</v>
      </c>
      <c r="D96" s="49">
        <v>0</v>
      </c>
      <c r="E96" s="49">
        <v>0</v>
      </c>
      <c r="F96" s="49">
        <v>0</v>
      </c>
      <c r="G96" s="49">
        <v>0</v>
      </c>
      <c r="H96" s="49">
        <v>0</v>
      </c>
      <c r="I96" s="49">
        <v>0</v>
      </c>
      <c r="J96" s="49">
        <v>0</v>
      </c>
      <c r="K96" s="266"/>
    </row>
    <row r="97" spans="1:11" ht="16.5" thickTop="1" thickBot="1">
      <c r="A97" s="40" t="s">
        <v>363</v>
      </c>
      <c r="B97" s="41">
        <v>0</v>
      </c>
      <c r="C97" s="41">
        <v>0</v>
      </c>
      <c r="D97" s="41">
        <v>0</v>
      </c>
      <c r="E97" s="41">
        <v>0</v>
      </c>
      <c r="F97" s="41">
        <v>0</v>
      </c>
      <c r="G97" s="41">
        <v>0</v>
      </c>
      <c r="H97" s="41">
        <v>0</v>
      </c>
      <c r="I97" s="41">
        <v>0</v>
      </c>
      <c r="J97" s="41">
        <v>0</v>
      </c>
      <c r="K97" s="266"/>
    </row>
    <row r="98" spans="1:11" ht="15.75" thickTop="1">
      <c r="A98" s="42" t="s">
        <v>364</v>
      </c>
      <c r="B98" s="43">
        <v>0</v>
      </c>
      <c r="C98" s="43">
        <v>0</v>
      </c>
      <c r="D98" s="43">
        <v>0</v>
      </c>
      <c r="E98" s="43">
        <v>0</v>
      </c>
      <c r="F98" s="43">
        <v>0</v>
      </c>
      <c r="G98" s="43">
        <v>0</v>
      </c>
      <c r="H98" s="43">
        <v>0</v>
      </c>
      <c r="I98" s="43">
        <v>0</v>
      </c>
      <c r="J98" s="43">
        <v>0</v>
      </c>
      <c r="K98" s="266"/>
    </row>
    <row r="99" spans="1:11">
      <c r="A99" s="42" t="s">
        <v>365</v>
      </c>
      <c r="B99" s="43">
        <v>0</v>
      </c>
      <c r="C99" s="43">
        <v>0</v>
      </c>
      <c r="D99" s="43">
        <v>0</v>
      </c>
      <c r="E99" s="43">
        <v>0</v>
      </c>
      <c r="F99" s="43">
        <v>0</v>
      </c>
      <c r="G99" s="43">
        <v>0</v>
      </c>
      <c r="H99" s="43">
        <v>0</v>
      </c>
      <c r="I99" s="43">
        <v>0</v>
      </c>
      <c r="J99" s="43">
        <v>0</v>
      </c>
      <c r="K99" s="266"/>
    </row>
    <row r="100" spans="1:11">
      <c r="A100" s="42" t="s">
        <v>366</v>
      </c>
      <c r="B100" s="43">
        <v>0</v>
      </c>
      <c r="C100" s="43">
        <v>0</v>
      </c>
      <c r="D100" s="43">
        <v>0</v>
      </c>
      <c r="E100" s="43">
        <v>0</v>
      </c>
      <c r="F100" s="43">
        <v>0</v>
      </c>
      <c r="G100" s="43">
        <v>0</v>
      </c>
      <c r="H100" s="43">
        <v>0</v>
      </c>
      <c r="I100" s="43">
        <v>0</v>
      </c>
      <c r="J100" s="43">
        <v>0</v>
      </c>
      <c r="K100" s="266"/>
    </row>
    <row r="101" spans="1:11">
      <c r="A101" s="42" t="s">
        <v>367</v>
      </c>
      <c r="B101" s="43">
        <v>0</v>
      </c>
      <c r="C101" s="43">
        <v>0</v>
      </c>
      <c r="D101" s="43">
        <v>0</v>
      </c>
      <c r="E101" s="43">
        <v>0</v>
      </c>
      <c r="F101" s="43">
        <v>0</v>
      </c>
      <c r="G101" s="43">
        <v>0</v>
      </c>
      <c r="H101" s="43">
        <v>0</v>
      </c>
      <c r="I101" s="43">
        <v>0</v>
      </c>
      <c r="J101" s="43">
        <v>0</v>
      </c>
      <c r="K101" s="266"/>
    </row>
    <row r="102" spans="1:11">
      <c r="A102" s="42" t="s">
        <v>368</v>
      </c>
      <c r="B102" s="43">
        <v>0</v>
      </c>
      <c r="C102" s="43">
        <v>0</v>
      </c>
      <c r="D102" s="43">
        <v>0</v>
      </c>
      <c r="E102" s="43">
        <v>0</v>
      </c>
      <c r="F102" s="43">
        <v>0</v>
      </c>
      <c r="G102" s="43">
        <v>0</v>
      </c>
      <c r="H102" s="43">
        <v>0</v>
      </c>
      <c r="I102" s="43">
        <v>0</v>
      </c>
      <c r="J102" s="43">
        <v>0</v>
      </c>
      <c r="K102" s="266"/>
    </row>
    <row r="103" spans="1:11" s="108" customFormat="1" ht="15.75" thickBot="1">
      <c r="A103" s="48" t="s">
        <v>369</v>
      </c>
      <c r="B103" s="49">
        <v>0</v>
      </c>
      <c r="C103" s="49">
        <v>0</v>
      </c>
      <c r="D103" s="49">
        <v>0</v>
      </c>
      <c r="E103" s="49">
        <v>0</v>
      </c>
      <c r="F103" s="49">
        <v>0</v>
      </c>
      <c r="G103" s="49">
        <v>0</v>
      </c>
      <c r="H103" s="49">
        <v>0</v>
      </c>
      <c r="I103" s="49">
        <v>0</v>
      </c>
      <c r="J103" s="49">
        <v>0</v>
      </c>
      <c r="K103" s="266"/>
    </row>
    <row r="104" spans="1:11" ht="16.5" thickTop="1" thickBot="1">
      <c r="A104" s="50" t="s">
        <v>370</v>
      </c>
      <c r="B104" s="39">
        <v>668033.26113999996</v>
      </c>
      <c r="C104" s="39">
        <v>1661063.9620099999</v>
      </c>
      <c r="D104" s="39">
        <v>823330.93392999994</v>
      </c>
      <c r="E104" s="39">
        <v>49861.423520000004</v>
      </c>
      <c r="F104" s="39">
        <v>231155.57855999999</v>
      </c>
      <c r="G104" s="39">
        <v>262185.58062000002</v>
      </c>
      <c r="H104" s="39">
        <v>27203.720969999998</v>
      </c>
      <c r="I104" s="39">
        <v>477120.59854000004</v>
      </c>
      <c r="J104" s="39">
        <v>4199955.0592900002</v>
      </c>
      <c r="K104" s="266"/>
    </row>
    <row r="105" spans="1:11" ht="16.5" thickTop="1" thickBot="1">
      <c r="A105" s="40" t="s">
        <v>371</v>
      </c>
      <c r="B105" s="41">
        <v>0</v>
      </c>
      <c r="C105" s="41">
        <v>0</v>
      </c>
      <c r="D105" s="41">
        <v>215.28313</v>
      </c>
      <c r="E105" s="41">
        <v>148.38723999999999</v>
      </c>
      <c r="F105" s="41">
        <v>0</v>
      </c>
      <c r="G105" s="41">
        <v>0</v>
      </c>
      <c r="H105" s="41">
        <v>0</v>
      </c>
      <c r="I105" s="41">
        <v>0</v>
      </c>
      <c r="J105" s="41">
        <v>363.67036999999999</v>
      </c>
      <c r="K105" s="266"/>
    </row>
    <row r="106" spans="1:11" ht="15.75" thickTop="1">
      <c r="A106" s="42" t="s">
        <v>372</v>
      </c>
      <c r="B106" s="43">
        <v>0</v>
      </c>
      <c r="C106" s="43">
        <v>0</v>
      </c>
      <c r="D106" s="43">
        <v>215.28313</v>
      </c>
      <c r="E106" s="43">
        <v>148.38723999999999</v>
      </c>
      <c r="F106" s="43">
        <v>0</v>
      </c>
      <c r="G106" s="43">
        <v>0</v>
      </c>
      <c r="H106" s="43">
        <v>0</v>
      </c>
      <c r="I106" s="43">
        <v>0</v>
      </c>
      <c r="J106" s="43">
        <v>363.67036999999999</v>
      </c>
      <c r="K106" s="266"/>
    </row>
    <row r="107" spans="1:11">
      <c r="A107" s="42" t="s">
        <v>373</v>
      </c>
      <c r="B107" s="43">
        <v>0</v>
      </c>
      <c r="C107" s="43">
        <v>0</v>
      </c>
      <c r="D107" s="43">
        <v>0</v>
      </c>
      <c r="E107" s="43">
        <v>0</v>
      </c>
      <c r="F107" s="43">
        <v>0</v>
      </c>
      <c r="G107" s="43">
        <v>0</v>
      </c>
      <c r="H107" s="43">
        <v>0</v>
      </c>
      <c r="I107" s="43">
        <v>0</v>
      </c>
      <c r="J107" s="43">
        <v>0</v>
      </c>
      <c r="K107" s="266"/>
    </row>
    <row r="108" spans="1:11">
      <c r="A108" s="42" t="s">
        <v>374</v>
      </c>
      <c r="B108" s="43">
        <v>0</v>
      </c>
      <c r="C108" s="43">
        <v>0</v>
      </c>
      <c r="D108" s="43">
        <v>215.28313</v>
      </c>
      <c r="E108" s="43">
        <v>148.38723999999999</v>
      </c>
      <c r="F108" s="43">
        <v>0</v>
      </c>
      <c r="G108" s="43">
        <v>0</v>
      </c>
      <c r="H108" s="43">
        <v>0</v>
      </c>
      <c r="I108" s="43">
        <v>0</v>
      </c>
      <c r="J108" s="43">
        <v>363.67036999999999</v>
      </c>
      <c r="K108" s="266"/>
    </row>
    <row r="109" spans="1:11">
      <c r="A109" s="42" t="s">
        <v>375</v>
      </c>
      <c r="B109" s="43">
        <v>0</v>
      </c>
      <c r="C109" s="43">
        <v>0</v>
      </c>
      <c r="D109" s="43">
        <v>0</v>
      </c>
      <c r="E109" s="43">
        <v>0</v>
      </c>
      <c r="F109" s="43">
        <v>0</v>
      </c>
      <c r="G109" s="43">
        <v>0</v>
      </c>
      <c r="H109" s="43">
        <v>0</v>
      </c>
      <c r="I109" s="43">
        <v>0</v>
      </c>
      <c r="J109" s="43">
        <v>0</v>
      </c>
      <c r="K109" s="266"/>
    </row>
    <row r="110" spans="1:11">
      <c r="A110" s="42" t="s">
        <v>376</v>
      </c>
      <c r="B110" s="43">
        <v>0</v>
      </c>
      <c r="C110" s="43">
        <v>0</v>
      </c>
      <c r="D110" s="43">
        <v>0</v>
      </c>
      <c r="E110" s="43">
        <v>0</v>
      </c>
      <c r="F110" s="43">
        <v>0</v>
      </c>
      <c r="G110" s="43">
        <v>0</v>
      </c>
      <c r="H110" s="43">
        <v>0</v>
      </c>
      <c r="I110" s="43">
        <v>0</v>
      </c>
      <c r="J110" s="43">
        <v>0</v>
      </c>
      <c r="K110" s="266"/>
    </row>
    <row r="111" spans="1:11">
      <c r="A111" s="45" t="s">
        <v>377</v>
      </c>
      <c r="B111" s="43">
        <v>0</v>
      </c>
      <c r="C111" s="43">
        <v>0</v>
      </c>
      <c r="D111" s="43">
        <v>0</v>
      </c>
      <c r="E111" s="43">
        <v>0</v>
      </c>
      <c r="F111" s="43">
        <v>0</v>
      </c>
      <c r="G111" s="43">
        <v>0</v>
      </c>
      <c r="H111" s="43">
        <v>0</v>
      </c>
      <c r="I111" s="43">
        <v>0</v>
      </c>
      <c r="J111" s="43">
        <v>0</v>
      </c>
      <c r="K111" s="266"/>
    </row>
    <row r="112" spans="1:11">
      <c r="A112" s="46" t="s">
        <v>378</v>
      </c>
      <c r="B112" s="43">
        <v>0</v>
      </c>
      <c r="C112" s="43">
        <v>0</v>
      </c>
      <c r="D112" s="43">
        <v>0</v>
      </c>
      <c r="E112" s="43">
        <v>0</v>
      </c>
      <c r="F112" s="43">
        <v>0</v>
      </c>
      <c r="G112" s="43">
        <v>0</v>
      </c>
      <c r="H112" s="43">
        <v>0</v>
      </c>
      <c r="I112" s="43">
        <v>0</v>
      </c>
      <c r="J112" s="43">
        <v>0</v>
      </c>
      <c r="K112" s="266"/>
    </row>
    <row r="113" spans="1:11">
      <c r="A113" s="46" t="s">
        <v>379</v>
      </c>
      <c r="B113" s="43">
        <v>0</v>
      </c>
      <c r="C113" s="43">
        <v>0</v>
      </c>
      <c r="D113" s="43">
        <v>0</v>
      </c>
      <c r="E113" s="43">
        <v>0</v>
      </c>
      <c r="F113" s="43">
        <v>0</v>
      </c>
      <c r="G113" s="43">
        <v>0</v>
      </c>
      <c r="H113" s="43">
        <v>0</v>
      </c>
      <c r="I113" s="43">
        <v>0</v>
      </c>
      <c r="J113" s="43">
        <v>0</v>
      </c>
      <c r="K113" s="266"/>
    </row>
    <row r="114" spans="1:11">
      <c r="A114" s="46" t="s">
        <v>380</v>
      </c>
      <c r="B114" s="43">
        <v>0</v>
      </c>
      <c r="C114" s="43">
        <v>0</v>
      </c>
      <c r="D114" s="43">
        <v>0</v>
      </c>
      <c r="E114" s="43">
        <v>0</v>
      </c>
      <c r="F114" s="43">
        <v>0</v>
      </c>
      <c r="G114" s="43">
        <v>0</v>
      </c>
      <c r="H114" s="43">
        <v>0</v>
      </c>
      <c r="I114" s="43">
        <v>0</v>
      </c>
      <c r="J114" s="43">
        <v>0</v>
      </c>
      <c r="K114" s="266"/>
    </row>
    <row r="115" spans="1:11">
      <c r="A115" s="46" t="s">
        <v>381</v>
      </c>
      <c r="B115" s="43">
        <v>0</v>
      </c>
      <c r="C115" s="43">
        <v>0</v>
      </c>
      <c r="D115" s="43">
        <v>0</v>
      </c>
      <c r="E115" s="43">
        <v>0</v>
      </c>
      <c r="F115" s="43">
        <v>0</v>
      </c>
      <c r="G115" s="43">
        <v>0</v>
      </c>
      <c r="H115" s="43">
        <v>0</v>
      </c>
      <c r="I115" s="43">
        <v>0</v>
      </c>
      <c r="J115" s="43">
        <v>0</v>
      </c>
      <c r="K115" s="266"/>
    </row>
    <row r="116" spans="1:11">
      <c r="A116" s="46" t="s">
        <v>382</v>
      </c>
      <c r="B116" s="43">
        <v>0</v>
      </c>
      <c r="C116" s="43">
        <v>0</v>
      </c>
      <c r="D116" s="43">
        <v>0</v>
      </c>
      <c r="E116" s="43">
        <v>0</v>
      </c>
      <c r="F116" s="43">
        <v>0</v>
      </c>
      <c r="G116" s="43">
        <v>0</v>
      </c>
      <c r="H116" s="43">
        <v>0</v>
      </c>
      <c r="I116" s="43">
        <v>0</v>
      </c>
      <c r="J116" s="43">
        <v>0</v>
      </c>
      <c r="K116" s="266"/>
    </row>
    <row r="117" spans="1:11">
      <c r="A117" s="46" t="s">
        <v>383</v>
      </c>
      <c r="B117" s="43">
        <v>0</v>
      </c>
      <c r="C117" s="43">
        <v>0</v>
      </c>
      <c r="D117" s="43">
        <v>0</v>
      </c>
      <c r="E117" s="43">
        <v>0</v>
      </c>
      <c r="F117" s="43">
        <v>0</v>
      </c>
      <c r="G117" s="43">
        <v>0</v>
      </c>
      <c r="H117" s="43">
        <v>0</v>
      </c>
      <c r="I117" s="43">
        <v>0</v>
      </c>
      <c r="J117" s="43">
        <v>0</v>
      </c>
      <c r="K117" s="266"/>
    </row>
    <row r="118" spans="1:11">
      <c r="A118" s="51" t="s">
        <v>384</v>
      </c>
      <c r="B118" s="43">
        <v>0</v>
      </c>
      <c r="C118" s="43">
        <v>0</v>
      </c>
      <c r="D118" s="43">
        <v>0</v>
      </c>
      <c r="E118" s="43">
        <v>0</v>
      </c>
      <c r="F118" s="43">
        <v>0</v>
      </c>
      <c r="G118" s="43">
        <v>0</v>
      </c>
      <c r="H118" s="43">
        <v>0</v>
      </c>
      <c r="I118" s="43">
        <v>0</v>
      </c>
      <c r="J118" s="43">
        <v>0</v>
      </c>
      <c r="K118" s="266"/>
    </row>
    <row r="119" spans="1:11">
      <c r="A119" s="51" t="s">
        <v>385</v>
      </c>
      <c r="B119" s="43">
        <v>0</v>
      </c>
      <c r="C119" s="43">
        <v>0</v>
      </c>
      <c r="D119" s="43">
        <v>0</v>
      </c>
      <c r="E119" s="43">
        <v>0</v>
      </c>
      <c r="F119" s="43">
        <v>0</v>
      </c>
      <c r="G119" s="43">
        <v>0</v>
      </c>
      <c r="H119" s="43">
        <v>0</v>
      </c>
      <c r="I119" s="43">
        <v>0</v>
      </c>
      <c r="J119" s="43">
        <v>0</v>
      </c>
      <c r="K119" s="266"/>
    </row>
    <row r="120" spans="1:11">
      <c r="A120" s="42" t="s">
        <v>386</v>
      </c>
      <c r="B120" s="43">
        <v>0</v>
      </c>
      <c r="C120" s="43">
        <v>0</v>
      </c>
      <c r="D120" s="43">
        <v>0</v>
      </c>
      <c r="E120" s="43">
        <v>0</v>
      </c>
      <c r="F120" s="43">
        <v>0</v>
      </c>
      <c r="G120" s="43">
        <v>0</v>
      </c>
      <c r="H120" s="43">
        <v>0</v>
      </c>
      <c r="I120" s="43">
        <v>0</v>
      </c>
      <c r="J120" s="43">
        <v>0</v>
      </c>
      <c r="K120" s="266"/>
    </row>
    <row r="121" spans="1:11" ht="15.75" thickBot="1">
      <c r="A121" s="42" t="s">
        <v>387</v>
      </c>
      <c r="B121" s="43">
        <v>0</v>
      </c>
      <c r="C121" s="43">
        <v>0</v>
      </c>
      <c r="D121" s="43">
        <v>0</v>
      </c>
      <c r="E121" s="43">
        <v>0</v>
      </c>
      <c r="F121" s="43">
        <v>0</v>
      </c>
      <c r="G121" s="43">
        <v>0</v>
      </c>
      <c r="H121" s="43">
        <v>0</v>
      </c>
      <c r="I121" s="43">
        <v>0</v>
      </c>
      <c r="J121" s="43">
        <v>0</v>
      </c>
      <c r="K121" s="266"/>
    </row>
    <row r="122" spans="1:11" ht="16.5" thickTop="1" thickBot="1">
      <c r="A122" s="50" t="s">
        <v>388</v>
      </c>
      <c r="B122" s="39">
        <v>0</v>
      </c>
      <c r="C122" s="39">
        <v>0</v>
      </c>
      <c r="D122" s="39">
        <v>0</v>
      </c>
      <c r="E122" s="39">
        <v>0</v>
      </c>
      <c r="F122" s="39">
        <v>0</v>
      </c>
      <c r="G122" s="39">
        <v>0</v>
      </c>
      <c r="H122" s="39">
        <v>0</v>
      </c>
      <c r="I122" s="39">
        <v>0</v>
      </c>
      <c r="J122" s="39">
        <v>0</v>
      </c>
      <c r="K122" s="266"/>
    </row>
    <row r="123" spans="1:11" ht="16.5" thickTop="1" thickBot="1">
      <c r="A123" s="40" t="s">
        <v>389</v>
      </c>
      <c r="B123" s="41">
        <v>0</v>
      </c>
      <c r="C123" s="41">
        <v>0</v>
      </c>
      <c r="D123" s="41">
        <v>0</v>
      </c>
      <c r="E123" s="41">
        <v>0</v>
      </c>
      <c r="F123" s="41">
        <v>0</v>
      </c>
      <c r="G123" s="41">
        <v>0</v>
      </c>
      <c r="H123" s="41">
        <v>0</v>
      </c>
      <c r="I123" s="41">
        <v>0</v>
      </c>
      <c r="J123" s="41">
        <v>0</v>
      </c>
      <c r="K123" s="266"/>
    </row>
    <row r="124" spans="1:11" ht="15.75" thickTop="1">
      <c r="A124" s="42" t="s">
        <v>390</v>
      </c>
      <c r="B124" s="43">
        <v>0</v>
      </c>
      <c r="C124" s="43">
        <v>0</v>
      </c>
      <c r="D124" s="43">
        <v>0</v>
      </c>
      <c r="E124" s="43">
        <v>0</v>
      </c>
      <c r="F124" s="43">
        <v>0</v>
      </c>
      <c r="G124" s="43">
        <v>0</v>
      </c>
      <c r="H124" s="43">
        <v>0</v>
      </c>
      <c r="I124" s="43">
        <v>0</v>
      </c>
      <c r="J124" s="43">
        <v>0</v>
      </c>
      <c r="K124" s="266"/>
    </row>
    <row r="125" spans="1:11">
      <c r="A125" s="42" t="s">
        <v>391</v>
      </c>
      <c r="B125" s="43">
        <v>0</v>
      </c>
      <c r="C125" s="43">
        <v>0</v>
      </c>
      <c r="D125" s="43">
        <v>0</v>
      </c>
      <c r="E125" s="43">
        <v>0</v>
      </c>
      <c r="F125" s="43">
        <v>0</v>
      </c>
      <c r="G125" s="43">
        <v>0</v>
      </c>
      <c r="H125" s="43">
        <v>0</v>
      </c>
      <c r="I125" s="43">
        <v>0</v>
      </c>
      <c r="J125" s="43">
        <v>0</v>
      </c>
      <c r="K125" s="266"/>
    </row>
    <row r="126" spans="1:11">
      <c r="A126" s="42" t="s">
        <v>392</v>
      </c>
      <c r="B126" s="43">
        <v>0</v>
      </c>
      <c r="C126" s="43">
        <v>0</v>
      </c>
      <c r="D126" s="43">
        <v>0</v>
      </c>
      <c r="E126" s="43">
        <v>0</v>
      </c>
      <c r="F126" s="43">
        <v>0</v>
      </c>
      <c r="G126" s="43">
        <v>0</v>
      </c>
      <c r="H126" s="43">
        <v>0</v>
      </c>
      <c r="I126" s="43">
        <v>0</v>
      </c>
      <c r="J126" s="43">
        <v>0</v>
      </c>
      <c r="K126" s="266"/>
    </row>
    <row r="127" spans="1:11">
      <c r="A127" s="42" t="s">
        <v>393</v>
      </c>
      <c r="B127" s="43">
        <v>0</v>
      </c>
      <c r="C127" s="43">
        <v>0</v>
      </c>
      <c r="D127" s="43">
        <v>0</v>
      </c>
      <c r="E127" s="43">
        <v>0</v>
      </c>
      <c r="F127" s="43">
        <v>0</v>
      </c>
      <c r="G127" s="43">
        <v>0</v>
      </c>
      <c r="H127" s="43">
        <v>0</v>
      </c>
      <c r="I127" s="43">
        <v>0</v>
      </c>
      <c r="J127" s="43">
        <v>0</v>
      </c>
      <c r="K127" s="266"/>
    </row>
    <row r="128" spans="1:11">
      <c r="A128" s="42" t="s">
        <v>394</v>
      </c>
      <c r="B128" s="43">
        <v>0</v>
      </c>
      <c r="C128" s="43">
        <v>0</v>
      </c>
      <c r="D128" s="43">
        <v>0</v>
      </c>
      <c r="E128" s="43">
        <v>0</v>
      </c>
      <c r="F128" s="43">
        <v>0</v>
      </c>
      <c r="G128" s="43">
        <v>0</v>
      </c>
      <c r="H128" s="43">
        <v>0</v>
      </c>
      <c r="I128" s="43">
        <v>0</v>
      </c>
      <c r="J128" s="43">
        <v>0</v>
      </c>
      <c r="K128" s="266"/>
    </row>
    <row r="129" spans="1:11" ht="15.75" thickBot="1">
      <c r="A129" s="42" t="s">
        <v>395</v>
      </c>
      <c r="B129" s="43">
        <v>0</v>
      </c>
      <c r="C129" s="43">
        <v>0</v>
      </c>
      <c r="D129" s="43">
        <v>0</v>
      </c>
      <c r="E129" s="43">
        <v>0</v>
      </c>
      <c r="F129" s="43">
        <v>0</v>
      </c>
      <c r="G129" s="43">
        <v>0</v>
      </c>
      <c r="H129" s="43">
        <v>0</v>
      </c>
      <c r="I129" s="43">
        <v>0</v>
      </c>
      <c r="J129" s="43">
        <v>0</v>
      </c>
      <c r="K129" s="266"/>
    </row>
    <row r="130" spans="1:11" ht="16.5" thickTop="1" thickBot="1">
      <c r="A130" s="40" t="s">
        <v>396</v>
      </c>
      <c r="B130" s="41">
        <v>500286.19791000005</v>
      </c>
      <c r="C130" s="41">
        <v>1515574.46524</v>
      </c>
      <c r="D130" s="41">
        <v>757111.60848000005</v>
      </c>
      <c r="E130" s="41">
        <v>43469.297469999998</v>
      </c>
      <c r="F130" s="41">
        <v>220427.75647999998</v>
      </c>
      <c r="G130" s="41">
        <v>243217.50931999998</v>
      </c>
      <c r="H130" s="41">
        <v>26353.460999999999</v>
      </c>
      <c r="I130" s="41">
        <v>432830.07929999998</v>
      </c>
      <c r="J130" s="41">
        <v>3739270.3751999997</v>
      </c>
      <c r="K130" s="266"/>
    </row>
    <row r="131" spans="1:11" ht="15.75" thickTop="1">
      <c r="A131" s="42" t="s">
        <v>397</v>
      </c>
      <c r="B131" s="43">
        <v>0</v>
      </c>
      <c r="C131" s="43">
        <v>0</v>
      </c>
      <c r="D131" s="43">
        <v>0</v>
      </c>
      <c r="E131" s="43">
        <v>0</v>
      </c>
      <c r="F131" s="43">
        <v>0</v>
      </c>
      <c r="G131" s="43">
        <v>0</v>
      </c>
      <c r="H131" s="43">
        <v>0</v>
      </c>
      <c r="I131" s="43">
        <v>0</v>
      </c>
      <c r="J131" s="43">
        <v>0</v>
      </c>
      <c r="K131" s="266"/>
    </row>
    <row r="132" spans="1:11">
      <c r="A132" s="42" t="s">
        <v>398</v>
      </c>
      <c r="B132" s="43">
        <v>0</v>
      </c>
      <c r="C132" s="43">
        <v>0</v>
      </c>
      <c r="D132" s="43">
        <v>0</v>
      </c>
      <c r="E132" s="43">
        <v>0</v>
      </c>
      <c r="F132" s="43">
        <v>0</v>
      </c>
      <c r="G132" s="43">
        <v>0</v>
      </c>
      <c r="H132" s="43">
        <v>0</v>
      </c>
      <c r="I132" s="43">
        <v>0</v>
      </c>
      <c r="J132" s="43">
        <v>0</v>
      </c>
      <c r="K132" s="266"/>
    </row>
    <row r="133" spans="1:11">
      <c r="A133" s="42" t="s">
        <v>399</v>
      </c>
      <c r="B133" s="43">
        <v>0</v>
      </c>
      <c r="C133" s="43">
        <v>0</v>
      </c>
      <c r="D133" s="43">
        <v>0</v>
      </c>
      <c r="E133" s="43">
        <v>0</v>
      </c>
      <c r="F133" s="43">
        <v>0</v>
      </c>
      <c r="G133" s="43">
        <v>0</v>
      </c>
      <c r="H133" s="43">
        <v>0</v>
      </c>
      <c r="I133" s="43">
        <v>0</v>
      </c>
      <c r="J133" s="43">
        <v>0</v>
      </c>
      <c r="K133" s="266"/>
    </row>
    <row r="134" spans="1:11">
      <c r="A134" s="42" t="s">
        <v>400</v>
      </c>
      <c r="B134" s="43">
        <v>132710.78568</v>
      </c>
      <c r="C134" s="43">
        <v>192080.00002000001</v>
      </c>
      <c r="D134" s="43">
        <v>0</v>
      </c>
      <c r="E134" s="43">
        <v>16786.165829999998</v>
      </c>
      <c r="F134" s="43">
        <v>42880.241679999999</v>
      </c>
      <c r="G134" s="43">
        <v>54426.400000000001</v>
      </c>
      <c r="H134" s="43">
        <v>6710</v>
      </c>
      <c r="I134" s="43">
        <v>0</v>
      </c>
      <c r="J134" s="43">
        <v>445593.59320999996</v>
      </c>
      <c r="K134" s="266"/>
    </row>
    <row r="135" spans="1:11">
      <c r="A135" s="42" t="s">
        <v>401</v>
      </c>
      <c r="B135" s="43">
        <v>183934.80653</v>
      </c>
      <c r="C135" s="43">
        <v>332714.09570000001</v>
      </c>
      <c r="D135" s="43">
        <v>411791.93599999999</v>
      </c>
      <c r="E135" s="43">
        <v>9600</v>
      </c>
      <c r="F135" s="43">
        <v>20159.219450000001</v>
      </c>
      <c r="G135" s="43">
        <v>93356.852939999997</v>
      </c>
      <c r="H135" s="43">
        <v>6945.5025400000004</v>
      </c>
      <c r="I135" s="43">
        <v>91827.943769999998</v>
      </c>
      <c r="J135" s="43">
        <v>1150330.35693</v>
      </c>
      <c r="K135" s="266"/>
    </row>
    <row r="136" spans="1:11">
      <c r="A136" s="42" t="s">
        <v>402</v>
      </c>
      <c r="B136" s="43">
        <v>0</v>
      </c>
      <c r="C136" s="43">
        <v>722530.52272999997</v>
      </c>
      <c r="D136" s="43">
        <v>131364.07383000001</v>
      </c>
      <c r="E136" s="43">
        <v>5903.4</v>
      </c>
      <c r="F136" s="43">
        <v>115831.07291</v>
      </c>
      <c r="G136" s="43">
        <v>4718.1713200000004</v>
      </c>
      <c r="H136" s="43">
        <v>0</v>
      </c>
      <c r="I136" s="43">
        <v>211922.43728000001</v>
      </c>
      <c r="J136" s="43">
        <v>1192269.6780699999</v>
      </c>
      <c r="K136" s="266"/>
    </row>
    <row r="137" spans="1:11">
      <c r="A137" s="42" t="s">
        <v>403</v>
      </c>
      <c r="B137" s="43">
        <v>177815.9656</v>
      </c>
      <c r="C137" s="43">
        <v>207060.28425999999</v>
      </c>
      <c r="D137" s="43">
        <v>188725.08231999999</v>
      </c>
      <c r="E137" s="43">
        <v>10601.855599999999</v>
      </c>
      <c r="F137" s="43">
        <v>33191.904199999997</v>
      </c>
      <c r="G137" s="43">
        <v>86248.91</v>
      </c>
      <c r="H137" s="43">
        <v>12384.448550000001</v>
      </c>
      <c r="I137" s="43">
        <v>111007.52279</v>
      </c>
      <c r="J137" s="43">
        <v>827035.97332000011</v>
      </c>
      <c r="K137" s="266"/>
    </row>
    <row r="138" spans="1:11" ht="15.75" thickBot="1">
      <c r="A138" s="42" t="s">
        <v>404</v>
      </c>
      <c r="B138" s="43">
        <v>5824.6400999999996</v>
      </c>
      <c r="C138" s="43">
        <v>61189.562530000003</v>
      </c>
      <c r="D138" s="43">
        <v>25230.516329999999</v>
      </c>
      <c r="E138" s="43">
        <v>577.87603999999999</v>
      </c>
      <c r="F138" s="43">
        <v>8365.3182400000005</v>
      </c>
      <c r="G138" s="43">
        <v>4467.1750599999996</v>
      </c>
      <c r="H138" s="43">
        <v>313.50990999999999</v>
      </c>
      <c r="I138" s="43">
        <v>18072.175460000002</v>
      </c>
      <c r="J138" s="43">
        <v>124040.77367</v>
      </c>
      <c r="K138" s="266"/>
    </row>
    <row r="139" spans="1:11" ht="16.5" thickTop="1" thickBot="1">
      <c r="A139" s="40" t="s">
        <v>405</v>
      </c>
      <c r="B139" s="41">
        <v>15398.511140000001</v>
      </c>
      <c r="C139" s="41">
        <v>101095.85567</v>
      </c>
      <c r="D139" s="41">
        <v>54456.19672</v>
      </c>
      <c r="E139" s="41">
        <v>3183.2979700000001</v>
      </c>
      <c r="F139" s="41">
        <v>7848.7441900000003</v>
      </c>
      <c r="G139" s="41">
        <v>6073.6759599999996</v>
      </c>
      <c r="H139" s="41">
        <v>616.52213000000006</v>
      </c>
      <c r="I139" s="41">
        <v>31702.94598</v>
      </c>
      <c r="J139" s="41">
        <v>220375.74975999998</v>
      </c>
      <c r="K139" s="266"/>
    </row>
    <row r="140" spans="1:11" ht="15.75" thickTop="1">
      <c r="A140" s="42" t="s">
        <v>331</v>
      </c>
      <c r="B140" s="43">
        <v>0</v>
      </c>
      <c r="C140" s="43">
        <v>0</v>
      </c>
      <c r="D140" s="43">
        <v>0</v>
      </c>
      <c r="E140" s="43">
        <v>0</v>
      </c>
      <c r="F140" s="43">
        <v>0</v>
      </c>
      <c r="G140" s="43">
        <v>0</v>
      </c>
      <c r="H140" s="43">
        <v>0</v>
      </c>
      <c r="I140" s="43">
        <v>0</v>
      </c>
      <c r="J140" s="43">
        <v>0</v>
      </c>
      <c r="K140" s="266"/>
    </row>
    <row r="141" spans="1:11">
      <c r="A141" s="42" t="s">
        <v>333</v>
      </c>
      <c r="B141" s="43">
        <v>6342.9467400000003</v>
      </c>
      <c r="C141" s="43">
        <v>51655.768630000006</v>
      </c>
      <c r="D141" s="43">
        <v>27343.585760000002</v>
      </c>
      <c r="E141" s="43">
        <v>2518.3965200000002</v>
      </c>
      <c r="F141" s="43">
        <v>2633.9050099999999</v>
      </c>
      <c r="G141" s="43">
        <v>1947.5301399999998</v>
      </c>
      <c r="H141" s="43">
        <v>233.57612</v>
      </c>
      <c r="I141" s="43">
        <v>4699.6069200000002</v>
      </c>
      <c r="J141" s="43">
        <v>97375.31584000001</v>
      </c>
      <c r="K141" s="266"/>
    </row>
    <row r="142" spans="1:11">
      <c r="A142" s="42" t="s">
        <v>406</v>
      </c>
      <c r="B142" s="43">
        <v>9053.0127599999996</v>
      </c>
      <c r="C142" s="43">
        <v>48608.771359999999</v>
      </c>
      <c r="D142" s="43">
        <v>27104.599100000003</v>
      </c>
      <c r="E142" s="43">
        <v>663.40668999999991</v>
      </c>
      <c r="F142" s="43">
        <v>4596.7165999999997</v>
      </c>
      <c r="G142" s="43">
        <v>4125.6954900000001</v>
      </c>
      <c r="H142" s="43">
        <v>382.94601</v>
      </c>
      <c r="I142" s="43">
        <v>26998.344519999999</v>
      </c>
      <c r="J142" s="43">
        <v>121533.49253</v>
      </c>
      <c r="K142" s="266"/>
    </row>
    <row r="143" spans="1:11">
      <c r="A143" s="42" t="s">
        <v>360</v>
      </c>
      <c r="B143" s="43">
        <v>2.5516399999999999</v>
      </c>
      <c r="C143" s="43">
        <v>831.31568000000004</v>
      </c>
      <c r="D143" s="43">
        <v>8.0118600000000004</v>
      </c>
      <c r="E143" s="43">
        <v>1.4947600000000001</v>
      </c>
      <c r="F143" s="43">
        <v>618.12257999999997</v>
      </c>
      <c r="G143" s="43">
        <v>0.45033000000000001</v>
      </c>
      <c r="H143" s="43">
        <v>0</v>
      </c>
      <c r="I143" s="43">
        <v>4.9945399999999998</v>
      </c>
      <c r="J143" s="43">
        <v>1466.94139</v>
      </c>
      <c r="K143" s="266"/>
    </row>
    <row r="144" spans="1:11" ht="15.75" thickBot="1">
      <c r="A144" s="42" t="s">
        <v>407</v>
      </c>
      <c r="B144" s="43">
        <v>0</v>
      </c>
      <c r="C144" s="43">
        <v>0</v>
      </c>
      <c r="D144" s="43">
        <v>0</v>
      </c>
      <c r="E144" s="43">
        <v>0</v>
      </c>
      <c r="F144" s="43">
        <v>0</v>
      </c>
      <c r="G144" s="43">
        <v>0</v>
      </c>
      <c r="H144" s="43">
        <v>0</v>
      </c>
      <c r="I144" s="43">
        <v>0</v>
      </c>
      <c r="J144" s="43">
        <v>0</v>
      </c>
      <c r="K144" s="266"/>
    </row>
    <row r="145" spans="1:11" ht="16.5" thickTop="1" thickBot="1">
      <c r="A145" s="40" t="s">
        <v>408</v>
      </c>
      <c r="B145" s="41">
        <v>8024.7042799999999</v>
      </c>
      <c r="C145" s="41">
        <v>44393.641100000001</v>
      </c>
      <c r="D145" s="41">
        <v>11547.845599999999</v>
      </c>
      <c r="E145" s="41">
        <v>322.83436</v>
      </c>
      <c r="F145" s="41">
        <v>2879.07789</v>
      </c>
      <c r="G145" s="41">
        <v>1689.87177</v>
      </c>
      <c r="H145" s="41">
        <v>233.73784000000001</v>
      </c>
      <c r="I145" s="41">
        <v>12587.573259999999</v>
      </c>
      <c r="J145" s="41">
        <v>81679.286099999998</v>
      </c>
      <c r="K145" s="266"/>
    </row>
    <row r="146" spans="1:11" ht="15.75" thickTop="1">
      <c r="A146" s="42" t="s">
        <v>409</v>
      </c>
      <c r="B146" s="43">
        <v>0</v>
      </c>
      <c r="C146" s="43">
        <v>0</v>
      </c>
      <c r="D146" s="43">
        <v>0</v>
      </c>
      <c r="E146" s="43">
        <v>0</v>
      </c>
      <c r="F146" s="43">
        <v>0</v>
      </c>
      <c r="G146" s="43">
        <v>0</v>
      </c>
      <c r="H146" s="43">
        <v>0</v>
      </c>
      <c r="I146" s="43">
        <v>0</v>
      </c>
      <c r="J146" s="43">
        <v>0</v>
      </c>
      <c r="K146" s="266"/>
    </row>
    <row r="147" spans="1:11">
      <c r="A147" s="42" t="s">
        <v>410</v>
      </c>
      <c r="B147" s="43">
        <v>0</v>
      </c>
      <c r="C147" s="43">
        <v>0</v>
      </c>
      <c r="D147" s="43">
        <v>0</v>
      </c>
      <c r="E147" s="43">
        <v>0</v>
      </c>
      <c r="F147" s="43">
        <v>0</v>
      </c>
      <c r="G147" s="43">
        <v>0</v>
      </c>
      <c r="H147" s="43">
        <v>0</v>
      </c>
      <c r="I147" s="43">
        <v>0</v>
      </c>
      <c r="J147" s="43">
        <v>0</v>
      </c>
      <c r="K147" s="266"/>
    </row>
    <row r="148" spans="1:11">
      <c r="A148" s="42" t="s">
        <v>411</v>
      </c>
      <c r="B148" s="43">
        <v>5727.3517499999998</v>
      </c>
      <c r="C148" s="43">
        <v>8268.6210599999995</v>
      </c>
      <c r="D148" s="43">
        <v>0</v>
      </c>
      <c r="E148" s="43">
        <v>0</v>
      </c>
      <c r="F148" s="43">
        <v>0</v>
      </c>
      <c r="G148" s="43">
        <v>0</v>
      </c>
      <c r="H148" s="43">
        <v>0</v>
      </c>
      <c r="I148" s="43">
        <v>5705.3987900000002</v>
      </c>
      <c r="J148" s="43">
        <v>19701.371600000002</v>
      </c>
      <c r="K148" s="266"/>
    </row>
    <row r="149" spans="1:11">
      <c r="A149" s="42" t="s">
        <v>412</v>
      </c>
      <c r="B149" s="43">
        <v>2297.3525299999997</v>
      </c>
      <c r="C149" s="43">
        <v>20803.417659999999</v>
      </c>
      <c r="D149" s="43">
        <v>11547.845599999999</v>
      </c>
      <c r="E149" s="43">
        <v>322.83436</v>
      </c>
      <c r="F149" s="43">
        <v>2879.07789</v>
      </c>
      <c r="G149" s="43">
        <v>1689.87177</v>
      </c>
      <c r="H149" s="43">
        <v>233.73784000000001</v>
      </c>
      <c r="I149" s="43">
        <v>6077.3316399999994</v>
      </c>
      <c r="J149" s="43">
        <v>45851.469290000001</v>
      </c>
      <c r="K149" s="266"/>
    </row>
    <row r="150" spans="1:11" ht="15.75" thickBot="1">
      <c r="A150" s="42" t="s">
        <v>413</v>
      </c>
      <c r="B150" s="43">
        <v>0</v>
      </c>
      <c r="C150" s="43">
        <v>15321.60238</v>
      </c>
      <c r="D150" s="43">
        <v>0</v>
      </c>
      <c r="E150" s="43">
        <v>0</v>
      </c>
      <c r="F150" s="43">
        <v>0</v>
      </c>
      <c r="G150" s="43">
        <v>0</v>
      </c>
      <c r="H150" s="43">
        <v>0</v>
      </c>
      <c r="I150" s="43">
        <v>804.84282999999994</v>
      </c>
      <c r="J150" s="43">
        <v>16126.445210000002</v>
      </c>
      <c r="K150" s="266"/>
    </row>
    <row r="151" spans="1:11" ht="16.5" thickTop="1" thickBot="1">
      <c r="A151" s="40" t="s">
        <v>414</v>
      </c>
      <c r="B151" s="41">
        <v>123422.18289</v>
      </c>
      <c r="C151" s="41">
        <v>0</v>
      </c>
      <c r="D151" s="41">
        <v>0</v>
      </c>
      <c r="E151" s="41">
        <v>0</v>
      </c>
      <c r="F151" s="41">
        <v>0</v>
      </c>
      <c r="G151" s="41">
        <v>0</v>
      </c>
      <c r="H151" s="41">
        <v>0</v>
      </c>
      <c r="I151" s="41">
        <v>0</v>
      </c>
      <c r="J151" s="41">
        <v>123422.18289</v>
      </c>
      <c r="K151" s="266"/>
    </row>
    <row r="152" spans="1:11" ht="15.75" thickTop="1">
      <c r="A152" s="42" t="s">
        <v>415</v>
      </c>
      <c r="B152" s="43">
        <v>0</v>
      </c>
      <c r="C152" s="43">
        <v>0</v>
      </c>
      <c r="D152" s="43">
        <v>0</v>
      </c>
      <c r="E152" s="43">
        <v>0</v>
      </c>
      <c r="F152" s="43">
        <v>0</v>
      </c>
      <c r="G152" s="43">
        <v>0</v>
      </c>
      <c r="H152" s="43">
        <v>0</v>
      </c>
      <c r="I152" s="43">
        <v>0</v>
      </c>
      <c r="J152" s="43">
        <v>0</v>
      </c>
      <c r="K152" s="266"/>
    </row>
    <row r="153" spans="1:11">
      <c r="A153" s="42" t="s">
        <v>416</v>
      </c>
      <c r="B153" s="43">
        <v>0</v>
      </c>
      <c r="C153" s="43">
        <v>0</v>
      </c>
      <c r="D153" s="43">
        <v>0</v>
      </c>
      <c r="E153" s="43">
        <v>0</v>
      </c>
      <c r="F153" s="43">
        <v>0</v>
      </c>
      <c r="G153" s="43">
        <v>0</v>
      </c>
      <c r="H153" s="43">
        <v>0</v>
      </c>
      <c r="I153" s="43">
        <v>0</v>
      </c>
      <c r="J153" s="43">
        <v>0</v>
      </c>
      <c r="K153" s="266"/>
    </row>
    <row r="154" spans="1:11">
      <c r="A154" s="42" t="s">
        <v>417</v>
      </c>
      <c r="B154" s="43">
        <v>120557.16535</v>
      </c>
      <c r="C154" s="43">
        <v>0</v>
      </c>
      <c r="D154" s="43">
        <v>0</v>
      </c>
      <c r="E154" s="43">
        <v>0</v>
      </c>
      <c r="F154" s="43">
        <v>0</v>
      </c>
      <c r="G154" s="43">
        <v>0</v>
      </c>
      <c r="H154" s="43">
        <v>0</v>
      </c>
      <c r="I154" s="43">
        <v>0</v>
      </c>
      <c r="J154" s="43">
        <v>120557.16535</v>
      </c>
      <c r="K154" s="266"/>
    </row>
    <row r="155" spans="1:11" ht="15.75" thickBot="1">
      <c r="A155" s="42" t="s">
        <v>418</v>
      </c>
      <c r="B155" s="43">
        <v>2865.0175399999998</v>
      </c>
      <c r="C155" s="43">
        <v>0</v>
      </c>
      <c r="D155" s="43">
        <v>0</v>
      </c>
      <c r="E155" s="43">
        <v>0</v>
      </c>
      <c r="F155" s="43">
        <v>0</v>
      </c>
      <c r="G155" s="43">
        <v>0</v>
      </c>
      <c r="H155" s="43">
        <v>0</v>
      </c>
      <c r="I155" s="43">
        <v>0</v>
      </c>
      <c r="J155" s="43">
        <v>2865.0175399999998</v>
      </c>
      <c r="K155" s="266"/>
    </row>
    <row r="156" spans="1:11" ht="16.5" thickTop="1" thickBot="1">
      <c r="A156" s="40" t="s">
        <v>419</v>
      </c>
      <c r="B156" s="41">
        <v>20901.664920000003</v>
      </c>
      <c r="C156" s="41">
        <v>0</v>
      </c>
      <c r="D156" s="41">
        <v>0</v>
      </c>
      <c r="E156" s="41">
        <v>2737.6064799999999</v>
      </c>
      <c r="F156" s="41">
        <v>0</v>
      </c>
      <c r="G156" s="41">
        <v>11204.523570000001</v>
      </c>
      <c r="H156" s="41">
        <v>0</v>
      </c>
      <c r="I156" s="41">
        <v>0</v>
      </c>
      <c r="J156" s="41">
        <v>34843.794969999995</v>
      </c>
      <c r="K156" s="266"/>
    </row>
    <row r="157" spans="1:11" ht="15.75" thickTop="1">
      <c r="A157" s="42" t="s">
        <v>420</v>
      </c>
      <c r="B157" s="43">
        <v>20316.164399999998</v>
      </c>
      <c r="C157" s="43">
        <v>0</v>
      </c>
      <c r="D157" s="43">
        <v>0</v>
      </c>
      <c r="E157" s="43">
        <v>2737.6064799999999</v>
      </c>
      <c r="F157" s="43">
        <v>0</v>
      </c>
      <c r="G157" s="43">
        <v>10711.09022</v>
      </c>
      <c r="H157" s="43">
        <v>0</v>
      </c>
      <c r="I157" s="43">
        <v>0</v>
      </c>
      <c r="J157" s="43">
        <v>33764.861100000002</v>
      </c>
      <c r="K157" s="266"/>
    </row>
    <row r="158" spans="1:11">
      <c r="A158" s="42" t="s">
        <v>421</v>
      </c>
      <c r="B158" s="43">
        <v>0</v>
      </c>
      <c r="C158" s="43">
        <v>0</v>
      </c>
      <c r="D158" s="43">
        <v>0</v>
      </c>
      <c r="E158" s="43">
        <v>0</v>
      </c>
      <c r="F158" s="43">
        <v>0</v>
      </c>
      <c r="G158" s="43">
        <v>0</v>
      </c>
      <c r="H158" s="43">
        <v>0</v>
      </c>
      <c r="I158" s="43">
        <v>0</v>
      </c>
      <c r="J158" s="43">
        <v>0</v>
      </c>
      <c r="K158" s="266"/>
    </row>
    <row r="159" spans="1:11">
      <c r="A159" s="42" t="s">
        <v>422</v>
      </c>
      <c r="B159" s="43">
        <v>0</v>
      </c>
      <c r="C159" s="43">
        <v>0</v>
      </c>
      <c r="D159" s="43">
        <v>0</v>
      </c>
      <c r="E159" s="43">
        <v>2737.6064799999999</v>
      </c>
      <c r="F159" s="43">
        <v>0</v>
      </c>
      <c r="G159" s="43">
        <v>421.09021999999999</v>
      </c>
      <c r="H159" s="43">
        <v>0</v>
      </c>
      <c r="I159" s="43">
        <v>0</v>
      </c>
      <c r="J159" s="43">
        <v>3158.6967</v>
      </c>
      <c r="K159" s="266"/>
    </row>
    <row r="160" spans="1:11">
      <c r="A160" s="42" t="s">
        <v>423</v>
      </c>
      <c r="B160" s="43">
        <v>20316.164399999998</v>
      </c>
      <c r="C160" s="43">
        <v>0</v>
      </c>
      <c r="D160" s="43">
        <v>0</v>
      </c>
      <c r="E160" s="43">
        <v>0</v>
      </c>
      <c r="F160" s="43">
        <v>0</v>
      </c>
      <c r="G160" s="43">
        <v>10290</v>
      </c>
      <c r="H160" s="43">
        <v>0</v>
      </c>
      <c r="I160" s="43">
        <v>0</v>
      </c>
      <c r="J160" s="43">
        <v>30606.164399999998</v>
      </c>
      <c r="K160" s="266"/>
    </row>
    <row r="161" spans="1:11">
      <c r="A161" s="42" t="s">
        <v>424</v>
      </c>
      <c r="B161" s="43">
        <v>0</v>
      </c>
      <c r="C161" s="43">
        <v>0</v>
      </c>
      <c r="D161" s="43">
        <v>0</v>
      </c>
      <c r="E161" s="43">
        <v>0</v>
      </c>
      <c r="F161" s="43">
        <v>0</v>
      </c>
      <c r="G161" s="43">
        <v>0</v>
      </c>
      <c r="H161" s="43">
        <v>0</v>
      </c>
      <c r="I161" s="43">
        <v>0</v>
      </c>
      <c r="J161" s="43">
        <v>0</v>
      </c>
      <c r="K161" s="266"/>
    </row>
    <row r="162" spans="1:11">
      <c r="A162" s="42" t="s">
        <v>425</v>
      </c>
      <c r="B162" s="43">
        <v>0</v>
      </c>
      <c r="C162" s="43">
        <v>0</v>
      </c>
      <c r="D162" s="43">
        <v>0</v>
      </c>
      <c r="E162" s="43">
        <v>0</v>
      </c>
      <c r="F162" s="43">
        <v>0</v>
      </c>
      <c r="G162" s="43">
        <v>0</v>
      </c>
      <c r="H162" s="43">
        <v>0</v>
      </c>
      <c r="I162" s="43">
        <v>0</v>
      </c>
      <c r="J162" s="43">
        <v>0</v>
      </c>
      <c r="K162" s="266"/>
    </row>
    <row r="163" spans="1:11">
      <c r="A163" s="42" t="s">
        <v>426</v>
      </c>
      <c r="B163" s="43">
        <v>0</v>
      </c>
      <c r="C163" s="43">
        <v>0</v>
      </c>
      <c r="D163" s="43">
        <v>0</v>
      </c>
      <c r="E163" s="43">
        <v>0</v>
      </c>
      <c r="F163" s="43">
        <v>0</v>
      </c>
      <c r="G163" s="43">
        <v>0</v>
      </c>
      <c r="H163" s="43">
        <v>0</v>
      </c>
      <c r="I163" s="43">
        <v>0</v>
      </c>
      <c r="J163" s="43">
        <v>0</v>
      </c>
      <c r="K163" s="266"/>
    </row>
    <row r="164" spans="1:11" ht="15.75" thickBot="1">
      <c r="A164" s="42" t="s">
        <v>427</v>
      </c>
      <c r="B164" s="43">
        <v>585.50052000000005</v>
      </c>
      <c r="C164" s="43">
        <v>0</v>
      </c>
      <c r="D164" s="43">
        <v>0</v>
      </c>
      <c r="E164" s="43">
        <v>0</v>
      </c>
      <c r="F164" s="49">
        <v>0</v>
      </c>
      <c r="G164" s="49">
        <v>493.43334999999996</v>
      </c>
      <c r="H164" s="49">
        <v>0</v>
      </c>
      <c r="I164" s="49">
        <v>0</v>
      </c>
      <c r="J164" s="49">
        <v>1078.9338700000001</v>
      </c>
      <c r="K164" s="266"/>
    </row>
    <row r="165" spans="1:11" ht="16.5" thickTop="1" thickBot="1">
      <c r="A165" s="40" t="s">
        <v>428</v>
      </c>
      <c r="B165" s="41">
        <v>75337.884059999997</v>
      </c>
      <c r="C165" s="41">
        <v>355341.60749999998</v>
      </c>
      <c r="D165" s="41">
        <v>442388.01643000002</v>
      </c>
      <c r="E165" s="41">
        <v>19060.696469999999</v>
      </c>
      <c r="F165" s="41">
        <v>57148.734420000001</v>
      </c>
      <c r="G165" s="41">
        <v>50252.207340000001</v>
      </c>
      <c r="H165" s="41">
        <v>4907.1048700000001</v>
      </c>
      <c r="I165" s="41">
        <v>149294.86818000002</v>
      </c>
      <c r="J165" s="41">
        <v>1153731.1192699999</v>
      </c>
      <c r="K165" s="266"/>
    </row>
    <row r="166" spans="1:11" ht="15.75" thickTop="1">
      <c r="A166" s="44" t="s">
        <v>429</v>
      </c>
      <c r="B166" s="43">
        <v>62977.746380000004</v>
      </c>
      <c r="C166" s="43">
        <v>316711.37385000003</v>
      </c>
      <c r="D166" s="43">
        <v>407058.16892000003</v>
      </c>
      <c r="E166" s="43">
        <v>23522.267960000001</v>
      </c>
      <c r="F166" s="43">
        <v>51336.325979999994</v>
      </c>
      <c r="G166" s="43">
        <v>55997.683870000001</v>
      </c>
      <c r="H166" s="43">
        <v>4857.7885199999992</v>
      </c>
      <c r="I166" s="43">
        <v>134908.14509999999</v>
      </c>
      <c r="J166" s="43">
        <v>1057369.50058</v>
      </c>
      <c r="K166" s="266"/>
    </row>
    <row r="167" spans="1:11">
      <c r="A167" s="42" t="s">
        <v>430</v>
      </c>
      <c r="B167" s="43">
        <v>62977.746380000004</v>
      </c>
      <c r="C167" s="43">
        <v>316711.37385000003</v>
      </c>
      <c r="D167" s="43">
        <v>407058.16892000003</v>
      </c>
      <c r="E167" s="43">
        <v>23522.267960000001</v>
      </c>
      <c r="F167" s="43">
        <v>51336.325979999994</v>
      </c>
      <c r="G167" s="43">
        <v>55997.683870000001</v>
      </c>
      <c r="H167" s="43">
        <v>4857.7885199999992</v>
      </c>
      <c r="I167" s="43">
        <v>134908.14509999999</v>
      </c>
      <c r="J167" s="43">
        <v>1057369.50058</v>
      </c>
      <c r="K167" s="266"/>
    </row>
    <row r="168" spans="1:11">
      <c r="A168" s="42" t="s">
        <v>431</v>
      </c>
      <c r="B168" s="43">
        <v>0</v>
      </c>
      <c r="C168" s="43">
        <v>0</v>
      </c>
      <c r="D168" s="43">
        <v>0</v>
      </c>
      <c r="E168" s="43">
        <v>0</v>
      </c>
      <c r="F168" s="43">
        <v>0</v>
      </c>
      <c r="G168" s="43">
        <v>0</v>
      </c>
      <c r="H168" s="43">
        <v>0</v>
      </c>
      <c r="I168" s="43">
        <v>0</v>
      </c>
      <c r="J168" s="43">
        <v>0</v>
      </c>
      <c r="K168" s="266"/>
    </row>
    <row r="169" spans="1:11">
      <c r="A169" s="42" t="s">
        <v>432</v>
      </c>
      <c r="B169" s="43">
        <v>0</v>
      </c>
      <c r="C169" s="43">
        <v>0</v>
      </c>
      <c r="D169" s="43">
        <v>0</v>
      </c>
      <c r="E169" s="43">
        <v>0</v>
      </c>
      <c r="F169" s="43">
        <v>0</v>
      </c>
      <c r="G169" s="43">
        <v>0</v>
      </c>
      <c r="H169" s="43">
        <v>0</v>
      </c>
      <c r="I169" s="43">
        <v>0</v>
      </c>
      <c r="J169" s="43">
        <v>0</v>
      </c>
      <c r="K169" s="266"/>
    </row>
    <row r="170" spans="1:11">
      <c r="A170" s="44" t="s">
        <v>433</v>
      </c>
      <c r="B170" s="43">
        <v>1591.7623999999998</v>
      </c>
      <c r="C170" s="43">
        <v>0</v>
      </c>
      <c r="D170" s="43">
        <v>0</v>
      </c>
      <c r="E170" s="43">
        <v>1264.3640399999999</v>
      </c>
      <c r="F170" s="43">
        <v>0</v>
      </c>
      <c r="G170" s="43">
        <v>0</v>
      </c>
      <c r="H170" s="43">
        <v>30.395</v>
      </c>
      <c r="I170" s="43">
        <v>0</v>
      </c>
      <c r="J170" s="43">
        <v>2886.52144</v>
      </c>
      <c r="K170" s="266"/>
    </row>
    <row r="171" spans="1:11">
      <c r="A171" s="42" t="s">
        <v>434</v>
      </c>
      <c r="B171" s="43">
        <v>0</v>
      </c>
      <c r="C171" s="43">
        <v>0</v>
      </c>
      <c r="D171" s="43">
        <v>0</v>
      </c>
      <c r="E171" s="43">
        <v>0</v>
      </c>
      <c r="F171" s="43">
        <v>0</v>
      </c>
      <c r="G171" s="43">
        <v>0</v>
      </c>
      <c r="H171" s="43">
        <v>0</v>
      </c>
      <c r="I171" s="43">
        <v>0</v>
      </c>
      <c r="J171" s="43">
        <v>0</v>
      </c>
      <c r="K171" s="266"/>
    </row>
    <row r="172" spans="1:11">
      <c r="A172" s="42" t="s">
        <v>435</v>
      </c>
      <c r="B172" s="43">
        <v>0</v>
      </c>
      <c r="C172" s="43">
        <v>0</v>
      </c>
      <c r="D172" s="43">
        <v>0</v>
      </c>
      <c r="E172" s="43">
        <v>0</v>
      </c>
      <c r="F172" s="43">
        <v>0</v>
      </c>
      <c r="G172" s="43">
        <v>0</v>
      </c>
      <c r="H172" s="43">
        <v>6</v>
      </c>
      <c r="I172" s="43">
        <v>0</v>
      </c>
      <c r="J172" s="43">
        <v>6</v>
      </c>
      <c r="K172" s="266"/>
    </row>
    <row r="173" spans="1:11">
      <c r="A173" s="42" t="s">
        <v>436</v>
      </c>
      <c r="B173" s="43">
        <v>1591.7623999999998</v>
      </c>
      <c r="C173" s="43">
        <v>0</v>
      </c>
      <c r="D173" s="43">
        <v>0</v>
      </c>
      <c r="E173" s="43">
        <v>1264.3640399999999</v>
      </c>
      <c r="F173" s="43">
        <v>0</v>
      </c>
      <c r="G173" s="43">
        <v>0</v>
      </c>
      <c r="H173" s="43">
        <v>24.395</v>
      </c>
      <c r="I173" s="43">
        <v>0</v>
      </c>
      <c r="J173" s="43">
        <v>2880.52144</v>
      </c>
      <c r="K173" s="266"/>
    </row>
    <row r="174" spans="1:11">
      <c r="A174" s="44" t="s">
        <v>437</v>
      </c>
      <c r="B174" s="43">
        <v>0</v>
      </c>
      <c r="C174" s="43">
        <v>0</v>
      </c>
      <c r="D174" s="43">
        <v>0</v>
      </c>
      <c r="E174" s="43">
        <v>0</v>
      </c>
      <c r="F174" s="43">
        <v>0</v>
      </c>
      <c r="G174" s="43">
        <v>0</v>
      </c>
      <c r="H174" s="43">
        <v>0</v>
      </c>
      <c r="I174" s="43">
        <v>0</v>
      </c>
      <c r="J174" s="43">
        <v>0</v>
      </c>
      <c r="K174" s="266"/>
    </row>
    <row r="175" spans="1:11">
      <c r="A175" s="42" t="s">
        <v>438</v>
      </c>
      <c r="B175" s="43">
        <v>0</v>
      </c>
      <c r="C175" s="43">
        <v>0</v>
      </c>
      <c r="D175" s="43">
        <v>0</v>
      </c>
      <c r="E175" s="43">
        <v>0</v>
      </c>
      <c r="F175" s="43">
        <v>0</v>
      </c>
      <c r="G175" s="43">
        <v>0</v>
      </c>
      <c r="H175" s="43">
        <v>0</v>
      </c>
      <c r="I175" s="43">
        <v>0</v>
      </c>
      <c r="J175" s="43">
        <v>0</v>
      </c>
      <c r="K175" s="266"/>
    </row>
    <row r="176" spans="1:11">
      <c r="A176" s="42" t="s">
        <v>439</v>
      </c>
      <c r="B176" s="43">
        <v>5585.9775899999995</v>
      </c>
      <c r="C176" s="43">
        <v>28750.840479999999</v>
      </c>
      <c r="D176" s="43">
        <v>29090.232940000002</v>
      </c>
      <c r="E176" s="43">
        <v>215.79397</v>
      </c>
      <c r="F176" s="43">
        <v>4952.9772199999998</v>
      </c>
      <c r="G176" s="43">
        <v>700.99540000000002</v>
      </c>
      <c r="H176" s="43">
        <v>539.91705000000002</v>
      </c>
      <c r="I176" s="43">
        <v>9003.7734099999998</v>
      </c>
      <c r="J176" s="43">
        <v>78840.508060000007</v>
      </c>
      <c r="K176" s="266"/>
    </row>
    <row r="177" spans="1:11">
      <c r="A177" s="42" t="s">
        <v>440</v>
      </c>
      <c r="B177" s="43">
        <v>4808.8515700000007</v>
      </c>
      <c r="C177" s="43">
        <v>14375.420239999999</v>
      </c>
      <c r="D177" s="43">
        <v>16572.60411</v>
      </c>
      <c r="E177" s="43">
        <v>215.79397</v>
      </c>
      <c r="F177" s="43">
        <v>4952.9772199999998</v>
      </c>
      <c r="G177" s="43">
        <v>449.1087</v>
      </c>
      <c r="H177" s="43">
        <v>525.46368000000007</v>
      </c>
      <c r="I177" s="43">
        <v>5588.1962899999999</v>
      </c>
      <c r="J177" s="43">
        <v>47488.415780000003</v>
      </c>
      <c r="K177" s="266"/>
    </row>
    <row r="178" spans="1:11">
      <c r="A178" s="44" t="s">
        <v>441</v>
      </c>
      <c r="B178" s="43">
        <v>777.12602000000004</v>
      </c>
      <c r="C178" s="43">
        <v>14375.420239999999</v>
      </c>
      <c r="D178" s="43">
        <v>12517.62883</v>
      </c>
      <c r="E178" s="43">
        <v>0</v>
      </c>
      <c r="F178" s="43">
        <v>0</v>
      </c>
      <c r="G178" s="43">
        <v>251.88670000000002</v>
      </c>
      <c r="H178" s="43">
        <v>0</v>
      </c>
      <c r="I178" s="43">
        <v>3415.5771199999999</v>
      </c>
      <c r="J178" s="43">
        <v>31337.638910000001</v>
      </c>
      <c r="K178" s="266"/>
    </row>
    <row r="179" spans="1:11">
      <c r="A179" s="42" t="s">
        <v>442</v>
      </c>
      <c r="B179" s="43">
        <v>0</v>
      </c>
      <c r="C179" s="43">
        <v>0</v>
      </c>
      <c r="D179" s="43">
        <v>0</v>
      </c>
      <c r="E179" s="43">
        <v>0</v>
      </c>
      <c r="F179" s="43">
        <v>0</v>
      </c>
      <c r="G179" s="43">
        <v>0</v>
      </c>
      <c r="H179" s="43">
        <v>14.453370000000001</v>
      </c>
      <c r="I179" s="43">
        <v>0</v>
      </c>
      <c r="J179" s="43">
        <v>14.453370000000001</v>
      </c>
      <c r="K179" s="266"/>
    </row>
    <row r="180" spans="1:11">
      <c r="A180" s="42" t="s">
        <v>443</v>
      </c>
      <c r="B180" s="43">
        <v>5182.3976900000007</v>
      </c>
      <c r="C180" s="43">
        <v>9879.3931699999994</v>
      </c>
      <c r="D180" s="43">
        <v>6239.6145700000006</v>
      </c>
      <c r="E180" s="43">
        <v>-5941.7295000000004</v>
      </c>
      <c r="F180" s="43">
        <v>859.43121999999994</v>
      </c>
      <c r="G180" s="43">
        <v>-6446.4719299999997</v>
      </c>
      <c r="H180" s="43">
        <v>-520.99570000000006</v>
      </c>
      <c r="I180" s="43">
        <v>5382.94967</v>
      </c>
      <c r="J180" s="43">
        <v>14634.589189999999</v>
      </c>
      <c r="K180" s="266"/>
    </row>
    <row r="181" spans="1:11">
      <c r="A181" s="42" t="s">
        <v>444</v>
      </c>
      <c r="B181" s="43">
        <v>4434.7384699999993</v>
      </c>
      <c r="C181" s="43">
        <v>0</v>
      </c>
      <c r="D181" s="43">
        <v>0</v>
      </c>
      <c r="E181" s="43">
        <v>-6346.0834100000002</v>
      </c>
      <c r="F181" s="43">
        <v>0</v>
      </c>
      <c r="G181" s="43">
        <v>-7121.1878399999996</v>
      </c>
      <c r="H181" s="43">
        <v>-681.37235999999996</v>
      </c>
      <c r="I181" s="43">
        <v>0</v>
      </c>
      <c r="J181" s="43">
        <v>-9713.9051400000008</v>
      </c>
      <c r="K181" s="266"/>
    </row>
    <row r="182" spans="1:11">
      <c r="A182" s="44" t="s">
        <v>445</v>
      </c>
      <c r="B182" s="43">
        <v>747.65922</v>
      </c>
      <c r="C182" s="43">
        <v>9879.3931699999994</v>
      </c>
      <c r="D182" s="43">
        <v>6239.6145700000006</v>
      </c>
      <c r="E182" s="43">
        <v>404.35390999999998</v>
      </c>
      <c r="F182" s="43">
        <v>859.43121999999994</v>
      </c>
      <c r="G182" s="43">
        <v>674.71591000000001</v>
      </c>
      <c r="H182" s="43">
        <v>160.37666000000002</v>
      </c>
      <c r="I182" s="43">
        <v>5382.94967</v>
      </c>
      <c r="J182" s="43">
        <v>24348.494329999998</v>
      </c>
      <c r="K182" s="266"/>
    </row>
    <row r="183" spans="1:11">
      <c r="A183" s="42" t="s">
        <v>446</v>
      </c>
      <c r="B183" s="43">
        <v>743371.14520000003</v>
      </c>
      <c r="C183" s="43">
        <v>2016405.5695100001</v>
      </c>
      <c r="D183" s="43">
        <v>1265718.9503599999</v>
      </c>
      <c r="E183" s="43">
        <v>68922.119989999992</v>
      </c>
      <c r="F183" s="43">
        <v>288304.31298000005</v>
      </c>
      <c r="G183" s="43">
        <v>312437.78795999999</v>
      </c>
      <c r="H183" s="43">
        <v>32110.825840000001</v>
      </c>
      <c r="I183" s="43">
        <v>626415.46672000003</v>
      </c>
      <c r="J183" s="43">
        <v>5353686.1785600008</v>
      </c>
      <c r="K183" s="266"/>
    </row>
    <row r="184" spans="1:11" ht="15.75" thickBot="1">
      <c r="A184" s="936" t="s">
        <v>447</v>
      </c>
      <c r="B184" s="43">
        <v>0</v>
      </c>
      <c r="C184" s="43">
        <v>0</v>
      </c>
      <c r="D184" s="43">
        <v>0</v>
      </c>
      <c r="E184" s="43">
        <v>0</v>
      </c>
      <c r="F184" s="43">
        <v>0</v>
      </c>
      <c r="G184" s="43">
        <v>0</v>
      </c>
      <c r="H184" s="43">
        <v>0</v>
      </c>
      <c r="I184" s="43">
        <v>804.84282999999994</v>
      </c>
      <c r="J184" s="43">
        <v>804.84282999999994</v>
      </c>
      <c r="K184" s="266"/>
    </row>
    <row r="185" spans="1:11" ht="16.5" thickTop="1" thickBot="1">
      <c r="A185" s="38" t="s">
        <v>448</v>
      </c>
      <c r="B185" s="39">
        <v>0</v>
      </c>
      <c r="C185" s="39">
        <v>0</v>
      </c>
      <c r="D185" s="39">
        <v>0</v>
      </c>
      <c r="E185" s="39">
        <v>0</v>
      </c>
      <c r="F185" s="39">
        <v>0</v>
      </c>
      <c r="G185" s="39">
        <v>0</v>
      </c>
      <c r="H185" s="39">
        <v>0</v>
      </c>
      <c r="I185" s="39">
        <v>0</v>
      </c>
      <c r="J185" s="39">
        <v>0</v>
      </c>
      <c r="K185" s="266"/>
    </row>
    <row r="186" spans="1:11" ht="16.5" thickTop="1" thickBot="1">
      <c r="A186" s="40" t="s">
        <v>449</v>
      </c>
      <c r="B186" s="41">
        <v>0</v>
      </c>
      <c r="C186" s="41">
        <v>0</v>
      </c>
      <c r="D186" s="41">
        <v>0</v>
      </c>
      <c r="E186" s="41">
        <v>0</v>
      </c>
      <c r="F186" s="41">
        <v>0</v>
      </c>
      <c r="G186" s="41">
        <v>0</v>
      </c>
      <c r="H186" s="41">
        <v>0</v>
      </c>
      <c r="I186" s="41">
        <v>0</v>
      </c>
      <c r="J186" s="41">
        <v>0</v>
      </c>
      <c r="K186" s="266"/>
    </row>
    <row r="187" spans="1:11" ht="15.75" thickTop="1">
      <c r="A187" s="44" t="s">
        <v>450</v>
      </c>
      <c r="B187" s="43">
        <v>0</v>
      </c>
      <c r="C187" s="43">
        <v>0</v>
      </c>
      <c r="D187" s="43">
        <v>0</v>
      </c>
      <c r="E187" s="43">
        <v>0</v>
      </c>
      <c r="F187" s="43">
        <v>0</v>
      </c>
      <c r="G187" s="43">
        <v>0</v>
      </c>
      <c r="H187" s="43">
        <v>0</v>
      </c>
      <c r="I187" s="43">
        <v>0</v>
      </c>
      <c r="J187" s="43">
        <v>0</v>
      </c>
      <c r="K187" s="266"/>
    </row>
    <row r="188" spans="1:11">
      <c r="A188" s="42" t="s">
        <v>451</v>
      </c>
      <c r="B188" s="43">
        <v>0</v>
      </c>
      <c r="C188" s="43">
        <v>0</v>
      </c>
      <c r="D188" s="43">
        <v>0</v>
      </c>
      <c r="E188" s="43">
        <v>0</v>
      </c>
      <c r="F188" s="43">
        <v>0</v>
      </c>
      <c r="G188" s="43">
        <v>0</v>
      </c>
      <c r="H188" s="43">
        <v>0</v>
      </c>
      <c r="I188" s="43">
        <v>0</v>
      </c>
      <c r="J188" s="43">
        <v>0</v>
      </c>
      <c r="K188" s="266"/>
    </row>
    <row r="189" spans="1:11">
      <c r="A189" s="42" t="s">
        <v>452</v>
      </c>
      <c r="B189" s="43">
        <v>0</v>
      </c>
      <c r="C189" s="43">
        <v>0</v>
      </c>
      <c r="D189" s="43">
        <v>0</v>
      </c>
      <c r="E189" s="43">
        <v>0</v>
      </c>
      <c r="F189" s="43">
        <v>0</v>
      </c>
      <c r="G189" s="43">
        <v>0</v>
      </c>
      <c r="H189" s="43">
        <v>0</v>
      </c>
      <c r="I189" s="43">
        <v>0</v>
      </c>
      <c r="J189" s="43">
        <v>0</v>
      </c>
      <c r="K189" s="266"/>
    </row>
    <row r="190" spans="1:11">
      <c r="A190" s="42" t="s">
        <v>453</v>
      </c>
      <c r="B190" s="43">
        <v>0</v>
      </c>
      <c r="C190" s="43">
        <v>0</v>
      </c>
      <c r="D190" s="43">
        <v>0</v>
      </c>
      <c r="E190" s="43">
        <v>0</v>
      </c>
      <c r="F190" s="43">
        <v>0</v>
      </c>
      <c r="G190" s="43">
        <v>0</v>
      </c>
      <c r="H190" s="43">
        <v>0</v>
      </c>
      <c r="I190" s="43">
        <v>0</v>
      </c>
      <c r="J190" s="43">
        <v>0</v>
      </c>
      <c r="K190" s="266"/>
    </row>
    <row r="191" spans="1:11">
      <c r="A191" s="42" t="s">
        <v>454</v>
      </c>
      <c r="B191" s="43">
        <v>0</v>
      </c>
      <c r="C191" s="43">
        <v>0</v>
      </c>
      <c r="D191" s="43">
        <v>0</v>
      </c>
      <c r="E191" s="43">
        <v>0</v>
      </c>
      <c r="F191" s="43">
        <v>0</v>
      </c>
      <c r="G191" s="43">
        <v>0</v>
      </c>
      <c r="H191" s="43">
        <v>0</v>
      </c>
      <c r="I191" s="43">
        <v>0</v>
      </c>
      <c r="J191" s="43">
        <v>0</v>
      </c>
      <c r="K191" s="266"/>
    </row>
    <row r="192" spans="1:11">
      <c r="A192" s="42" t="s">
        <v>455</v>
      </c>
      <c r="B192" s="43">
        <v>0</v>
      </c>
      <c r="C192" s="43">
        <v>0</v>
      </c>
      <c r="D192" s="43">
        <v>0</v>
      </c>
      <c r="E192" s="43">
        <v>0</v>
      </c>
      <c r="F192" s="43">
        <v>0</v>
      </c>
      <c r="G192" s="43">
        <v>0</v>
      </c>
      <c r="H192" s="43">
        <v>0</v>
      </c>
      <c r="I192" s="43">
        <v>0</v>
      </c>
      <c r="J192" s="43">
        <v>0</v>
      </c>
      <c r="K192" s="266"/>
    </row>
    <row r="193" spans="1:11">
      <c r="A193" s="44" t="s">
        <v>456</v>
      </c>
      <c r="B193" s="43">
        <v>0</v>
      </c>
      <c r="C193" s="43">
        <v>0</v>
      </c>
      <c r="D193" s="43">
        <v>0</v>
      </c>
      <c r="E193" s="43">
        <v>0</v>
      </c>
      <c r="F193" s="43">
        <v>0</v>
      </c>
      <c r="G193" s="43">
        <v>0</v>
      </c>
      <c r="H193" s="43">
        <v>0</v>
      </c>
      <c r="I193" s="43">
        <v>0</v>
      </c>
      <c r="J193" s="43">
        <v>0</v>
      </c>
      <c r="K193" s="266"/>
    </row>
    <row r="194" spans="1:11">
      <c r="A194" s="42" t="s">
        <v>457</v>
      </c>
      <c r="B194" s="43">
        <v>0</v>
      </c>
      <c r="C194" s="43">
        <v>0</v>
      </c>
      <c r="D194" s="43">
        <v>0</v>
      </c>
      <c r="E194" s="43">
        <v>0</v>
      </c>
      <c r="F194" s="43">
        <v>0</v>
      </c>
      <c r="G194" s="43">
        <v>0</v>
      </c>
      <c r="H194" s="43">
        <v>0</v>
      </c>
      <c r="I194" s="43">
        <v>0</v>
      </c>
      <c r="J194" s="43">
        <v>0</v>
      </c>
      <c r="K194" s="266"/>
    </row>
    <row r="195" spans="1:11">
      <c r="A195" s="42" t="s">
        <v>458</v>
      </c>
      <c r="B195" s="43">
        <v>0</v>
      </c>
      <c r="C195" s="43">
        <v>0</v>
      </c>
      <c r="D195" s="43">
        <v>0</v>
      </c>
      <c r="E195" s="43">
        <v>0</v>
      </c>
      <c r="F195" s="43">
        <v>0</v>
      </c>
      <c r="G195" s="43">
        <v>0</v>
      </c>
      <c r="H195" s="43">
        <v>0</v>
      </c>
      <c r="I195" s="43">
        <v>0</v>
      </c>
      <c r="J195" s="43">
        <v>0</v>
      </c>
      <c r="K195" s="266"/>
    </row>
    <row r="196" spans="1:11">
      <c r="A196" s="42" t="s">
        <v>459</v>
      </c>
      <c r="B196" s="43">
        <v>0</v>
      </c>
      <c r="C196" s="43">
        <v>0</v>
      </c>
      <c r="D196" s="43">
        <v>0</v>
      </c>
      <c r="E196" s="43">
        <v>0</v>
      </c>
      <c r="F196" s="43">
        <v>0</v>
      </c>
      <c r="G196" s="43">
        <v>0</v>
      </c>
      <c r="H196" s="43">
        <v>0</v>
      </c>
      <c r="I196" s="43">
        <v>0</v>
      </c>
      <c r="J196" s="43">
        <v>0</v>
      </c>
      <c r="K196" s="266"/>
    </row>
    <row r="197" spans="1:11">
      <c r="A197" s="42" t="s">
        <v>460</v>
      </c>
      <c r="B197" s="43">
        <v>0</v>
      </c>
      <c r="C197" s="43">
        <v>0</v>
      </c>
      <c r="D197" s="43">
        <v>0</v>
      </c>
      <c r="E197" s="43">
        <v>0</v>
      </c>
      <c r="F197" s="43">
        <v>0</v>
      </c>
      <c r="G197" s="43">
        <v>0</v>
      </c>
      <c r="H197" s="43">
        <v>0</v>
      </c>
      <c r="I197" s="43">
        <v>0</v>
      </c>
      <c r="J197" s="43">
        <v>0</v>
      </c>
      <c r="K197" s="266"/>
    </row>
    <row r="198" spans="1:11">
      <c r="A198" s="42" t="s">
        <v>461</v>
      </c>
      <c r="B198" s="43">
        <v>0</v>
      </c>
      <c r="C198" s="43">
        <v>0</v>
      </c>
      <c r="D198" s="43">
        <v>0</v>
      </c>
      <c r="E198" s="43">
        <v>0</v>
      </c>
      <c r="F198" s="43">
        <v>0</v>
      </c>
      <c r="G198" s="43">
        <v>0</v>
      </c>
      <c r="H198" s="43">
        <v>0</v>
      </c>
      <c r="I198" s="43">
        <v>0</v>
      </c>
      <c r="J198" s="43">
        <v>0</v>
      </c>
      <c r="K198" s="266"/>
    </row>
    <row r="199" spans="1:11">
      <c r="A199" s="44" t="s">
        <v>462</v>
      </c>
      <c r="B199" s="43">
        <v>0</v>
      </c>
      <c r="C199" s="43">
        <v>0</v>
      </c>
      <c r="D199" s="43">
        <v>0</v>
      </c>
      <c r="E199" s="43">
        <v>0</v>
      </c>
      <c r="F199" s="43">
        <v>0</v>
      </c>
      <c r="G199" s="43">
        <v>0</v>
      </c>
      <c r="H199" s="43">
        <v>0</v>
      </c>
      <c r="I199" s="43">
        <v>0</v>
      </c>
      <c r="J199" s="43">
        <v>0</v>
      </c>
      <c r="K199" s="266"/>
    </row>
    <row r="200" spans="1:11">
      <c r="A200" s="44" t="s">
        <v>463</v>
      </c>
      <c r="B200" s="43">
        <v>0</v>
      </c>
      <c r="C200" s="43">
        <v>0</v>
      </c>
      <c r="D200" s="43">
        <v>0</v>
      </c>
      <c r="E200" s="43">
        <v>0</v>
      </c>
      <c r="F200" s="43">
        <v>0</v>
      </c>
      <c r="G200" s="43">
        <v>0</v>
      </c>
      <c r="H200" s="43">
        <v>0</v>
      </c>
      <c r="I200" s="43">
        <v>0</v>
      </c>
      <c r="J200" s="43">
        <v>0</v>
      </c>
      <c r="K200" s="266"/>
    </row>
    <row r="201" spans="1:11">
      <c r="A201" s="42" t="s">
        <v>464</v>
      </c>
      <c r="B201" s="43">
        <v>0</v>
      </c>
      <c r="C201" s="43">
        <v>0</v>
      </c>
      <c r="D201" s="43">
        <v>0</v>
      </c>
      <c r="E201" s="43">
        <v>0</v>
      </c>
      <c r="F201" s="43">
        <v>0</v>
      </c>
      <c r="G201" s="43">
        <v>0</v>
      </c>
      <c r="H201" s="43">
        <v>0</v>
      </c>
      <c r="I201" s="43">
        <v>0</v>
      </c>
      <c r="J201" s="43">
        <v>0</v>
      </c>
      <c r="K201" s="266"/>
    </row>
    <row r="202" spans="1:11">
      <c r="A202" s="42" t="s">
        <v>465</v>
      </c>
      <c r="B202" s="43">
        <v>0</v>
      </c>
      <c r="C202" s="43">
        <v>0</v>
      </c>
      <c r="D202" s="43">
        <v>0</v>
      </c>
      <c r="E202" s="43">
        <v>0</v>
      </c>
      <c r="F202" s="43">
        <v>0</v>
      </c>
      <c r="G202" s="43">
        <v>0</v>
      </c>
      <c r="H202" s="43">
        <v>0</v>
      </c>
      <c r="I202" s="43">
        <v>0</v>
      </c>
      <c r="J202" s="43">
        <v>0</v>
      </c>
      <c r="K202" s="266"/>
    </row>
    <row r="203" spans="1:11">
      <c r="A203" s="42" t="s">
        <v>466</v>
      </c>
      <c r="B203" s="43">
        <v>0</v>
      </c>
      <c r="C203" s="43">
        <v>0</v>
      </c>
      <c r="D203" s="43">
        <v>0</v>
      </c>
      <c r="E203" s="43">
        <v>0</v>
      </c>
      <c r="F203" s="43">
        <v>0</v>
      </c>
      <c r="G203" s="43">
        <v>0</v>
      </c>
      <c r="H203" s="43">
        <v>0</v>
      </c>
      <c r="I203" s="43">
        <v>804.84282999999994</v>
      </c>
      <c r="J203" s="43">
        <v>804.84282999999994</v>
      </c>
      <c r="K203" s="266"/>
    </row>
    <row r="204" spans="1:11">
      <c r="A204" s="42" t="s">
        <v>467</v>
      </c>
      <c r="B204" s="43">
        <v>1381628.71358</v>
      </c>
      <c r="C204" s="43">
        <v>2430523.7867100001</v>
      </c>
      <c r="D204" s="43">
        <v>582665.80605999997</v>
      </c>
      <c r="E204" s="43">
        <v>357923.78748</v>
      </c>
      <c r="F204" s="43">
        <v>194729.87147000001</v>
      </c>
      <c r="G204" s="43">
        <v>1210676.49144</v>
      </c>
      <c r="H204" s="43">
        <v>3068.8816299999999</v>
      </c>
      <c r="I204" s="43">
        <v>292981.63344999996</v>
      </c>
      <c r="J204" s="43">
        <v>6454198.9718199996</v>
      </c>
      <c r="K204" s="266"/>
    </row>
    <row r="205" spans="1:11" ht="15.75" thickBot="1">
      <c r="A205" s="44" t="s">
        <v>468</v>
      </c>
      <c r="B205" s="43">
        <v>2.0991999999999997</v>
      </c>
      <c r="C205" s="43">
        <v>184537.42640999999</v>
      </c>
      <c r="D205" s="43">
        <v>10749.30719</v>
      </c>
      <c r="E205" s="43">
        <v>456.50870000000003</v>
      </c>
      <c r="F205" s="43">
        <v>33783.934500000003</v>
      </c>
      <c r="G205" s="43">
        <v>5.6180000000000003</v>
      </c>
      <c r="H205" s="43">
        <v>0</v>
      </c>
      <c r="I205" s="43">
        <v>182967.63819</v>
      </c>
      <c r="J205" s="43">
        <v>412502.53219</v>
      </c>
      <c r="K205" s="266"/>
    </row>
    <row r="206" spans="1:11" ht="16.5" thickTop="1" thickBot="1">
      <c r="A206" s="40" t="s">
        <v>469</v>
      </c>
      <c r="B206" s="41">
        <v>0</v>
      </c>
      <c r="C206" s="41">
        <v>0</v>
      </c>
      <c r="D206" s="41">
        <v>0</v>
      </c>
      <c r="E206" s="41">
        <v>0</v>
      </c>
      <c r="F206" s="41">
        <v>0</v>
      </c>
      <c r="G206" s="41">
        <v>0</v>
      </c>
      <c r="H206" s="41">
        <v>0</v>
      </c>
      <c r="I206" s="41">
        <v>0</v>
      </c>
      <c r="J206" s="41">
        <v>0</v>
      </c>
      <c r="K206" s="266"/>
    </row>
    <row r="207" spans="1:11" ht="15.75" thickTop="1">
      <c r="A207" s="44" t="s">
        <v>470</v>
      </c>
      <c r="B207" s="43">
        <v>0</v>
      </c>
      <c r="C207" s="43">
        <v>0</v>
      </c>
      <c r="D207" s="43">
        <v>0</v>
      </c>
      <c r="E207" s="43">
        <v>0</v>
      </c>
      <c r="F207" s="43">
        <v>0</v>
      </c>
      <c r="G207" s="43">
        <v>0</v>
      </c>
      <c r="H207" s="43">
        <v>0</v>
      </c>
      <c r="I207" s="43">
        <v>0</v>
      </c>
      <c r="J207" s="43">
        <v>0</v>
      </c>
      <c r="K207" s="266"/>
    </row>
    <row r="208" spans="1:11">
      <c r="A208" s="42" t="s">
        <v>471</v>
      </c>
      <c r="B208" s="43">
        <v>2.0991999999999997</v>
      </c>
      <c r="C208" s="43">
        <v>184537.42640999999</v>
      </c>
      <c r="D208" s="43">
        <v>10749.30719</v>
      </c>
      <c r="E208" s="43">
        <v>456.50870000000003</v>
      </c>
      <c r="F208" s="43">
        <v>33783.934500000003</v>
      </c>
      <c r="G208" s="43">
        <v>5.6180000000000003</v>
      </c>
      <c r="H208" s="43">
        <v>0</v>
      </c>
      <c r="I208" s="43">
        <v>182967.63819</v>
      </c>
      <c r="J208" s="43">
        <v>412502.53219</v>
      </c>
      <c r="K208" s="266"/>
    </row>
    <row r="209" spans="1:11">
      <c r="A209" s="42" t="s">
        <v>472</v>
      </c>
      <c r="B209" s="43">
        <v>6233.84699</v>
      </c>
      <c r="C209" s="43">
        <v>0</v>
      </c>
      <c r="D209" s="43">
        <v>0</v>
      </c>
      <c r="E209" s="43">
        <v>157.77518000000001</v>
      </c>
      <c r="F209" s="43">
        <v>0</v>
      </c>
      <c r="G209" s="43">
        <v>225720.60506999999</v>
      </c>
      <c r="H209" s="43">
        <v>0</v>
      </c>
      <c r="I209" s="43">
        <v>0</v>
      </c>
      <c r="J209" s="43">
        <v>232112.22724000001</v>
      </c>
      <c r="K209" s="266"/>
    </row>
    <row r="210" spans="1:11">
      <c r="A210" s="42" t="s">
        <v>473</v>
      </c>
      <c r="B210" s="43">
        <v>0</v>
      </c>
      <c r="C210" s="43">
        <v>0</v>
      </c>
      <c r="D210" s="43">
        <v>0</v>
      </c>
      <c r="E210" s="43">
        <v>0</v>
      </c>
      <c r="F210" s="43">
        <v>0</v>
      </c>
      <c r="G210" s="43">
        <v>0</v>
      </c>
      <c r="H210" s="43">
        <v>0</v>
      </c>
      <c r="I210" s="43">
        <v>0</v>
      </c>
      <c r="J210" s="43">
        <v>0</v>
      </c>
      <c r="K210" s="266"/>
    </row>
    <row r="211" spans="1:11">
      <c r="A211" s="44" t="s">
        <v>474</v>
      </c>
      <c r="B211" s="43">
        <v>6233.84699</v>
      </c>
      <c r="C211" s="43">
        <v>0</v>
      </c>
      <c r="D211" s="43">
        <v>0</v>
      </c>
      <c r="E211" s="43">
        <v>0</v>
      </c>
      <c r="F211" s="43">
        <v>0</v>
      </c>
      <c r="G211" s="43">
        <v>225720.60506999999</v>
      </c>
      <c r="H211" s="43">
        <v>0</v>
      </c>
      <c r="I211" s="43">
        <v>0</v>
      </c>
      <c r="J211" s="43">
        <v>231954.45206000001</v>
      </c>
      <c r="K211" s="266"/>
    </row>
    <row r="212" spans="1:11">
      <c r="A212" s="45" t="s">
        <v>475</v>
      </c>
      <c r="B212" s="43">
        <v>0</v>
      </c>
      <c r="C212" s="43">
        <v>0</v>
      </c>
      <c r="D212" s="43">
        <v>0</v>
      </c>
      <c r="E212" s="43">
        <v>0</v>
      </c>
      <c r="F212" s="43">
        <v>0</v>
      </c>
      <c r="G212" s="43">
        <v>0</v>
      </c>
      <c r="H212" s="43">
        <v>0</v>
      </c>
      <c r="I212" s="43">
        <v>0</v>
      </c>
      <c r="J212" s="43">
        <v>0</v>
      </c>
      <c r="K212" s="266"/>
    </row>
    <row r="213" spans="1:11">
      <c r="A213" s="42" t="s">
        <v>476</v>
      </c>
      <c r="B213" s="43">
        <v>0</v>
      </c>
      <c r="C213" s="43">
        <v>0</v>
      </c>
      <c r="D213" s="43">
        <v>0</v>
      </c>
      <c r="E213" s="43">
        <v>0</v>
      </c>
      <c r="F213" s="43">
        <v>0</v>
      </c>
      <c r="G213" s="43">
        <v>0</v>
      </c>
      <c r="H213" s="43">
        <v>0</v>
      </c>
      <c r="I213" s="43">
        <v>0</v>
      </c>
      <c r="J213" s="43">
        <v>0</v>
      </c>
      <c r="K213" s="266"/>
    </row>
    <row r="214" spans="1:11">
      <c r="A214" s="42" t="s">
        <v>477</v>
      </c>
      <c r="B214" s="43">
        <v>0</v>
      </c>
      <c r="C214" s="43">
        <v>0</v>
      </c>
      <c r="D214" s="43">
        <v>0</v>
      </c>
      <c r="E214" s="43">
        <v>157.77518000000001</v>
      </c>
      <c r="F214" s="43">
        <v>0</v>
      </c>
      <c r="G214" s="43">
        <v>0</v>
      </c>
      <c r="H214" s="43">
        <v>0</v>
      </c>
      <c r="I214" s="43">
        <v>0</v>
      </c>
      <c r="J214" s="43">
        <v>157.77518000000001</v>
      </c>
      <c r="K214" s="266"/>
    </row>
    <row r="215" spans="1:11">
      <c r="A215" s="42" t="s">
        <v>478</v>
      </c>
      <c r="B215" s="43">
        <v>444.66050000000001</v>
      </c>
      <c r="C215" s="43">
        <v>0</v>
      </c>
      <c r="D215" s="43">
        <v>0</v>
      </c>
      <c r="E215" s="43">
        <v>0</v>
      </c>
      <c r="F215" s="43">
        <v>0</v>
      </c>
      <c r="G215" s="43">
        <v>0</v>
      </c>
      <c r="H215" s="43">
        <v>0</v>
      </c>
      <c r="I215" s="43">
        <v>0</v>
      </c>
      <c r="J215" s="43">
        <v>444.66050000000001</v>
      </c>
      <c r="K215" s="266"/>
    </row>
    <row r="216" spans="1:11">
      <c r="A216" s="42" t="s">
        <v>479</v>
      </c>
      <c r="B216" s="43">
        <v>444.66050000000001</v>
      </c>
      <c r="C216" s="43">
        <v>0</v>
      </c>
      <c r="D216" s="43">
        <v>0</v>
      </c>
      <c r="E216" s="43">
        <v>0</v>
      </c>
      <c r="F216" s="43">
        <v>0</v>
      </c>
      <c r="G216" s="43">
        <v>0</v>
      </c>
      <c r="H216" s="43">
        <v>0</v>
      </c>
      <c r="I216" s="43">
        <v>0</v>
      </c>
      <c r="J216" s="43">
        <v>444.66050000000001</v>
      </c>
      <c r="K216" s="266"/>
    </row>
    <row r="217" spans="1:11">
      <c r="A217" s="44" t="s">
        <v>480</v>
      </c>
      <c r="B217" s="43">
        <v>0</v>
      </c>
      <c r="C217" s="43">
        <v>0</v>
      </c>
      <c r="D217" s="43">
        <v>0</v>
      </c>
      <c r="E217" s="43">
        <v>0</v>
      </c>
      <c r="F217" s="43">
        <v>0</v>
      </c>
      <c r="G217" s="43">
        <v>0</v>
      </c>
      <c r="H217" s="43">
        <v>0</v>
      </c>
      <c r="I217" s="43">
        <v>0</v>
      </c>
      <c r="J217" s="43">
        <v>0</v>
      </c>
      <c r="K217" s="266"/>
    </row>
    <row r="218" spans="1:11">
      <c r="A218" s="42" t="s">
        <v>481</v>
      </c>
      <c r="B218" s="43">
        <v>0</v>
      </c>
      <c r="C218" s="43">
        <v>0</v>
      </c>
      <c r="D218" s="43">
        <v>0</v>
      </c>
      <c r="E218" s="43">
        <v>0</v>
      </c>
      <c r="F218" s="43">
        <v>0</v>
      </c>
      <c r="G218" s="43">
        <v>0</v>
      </c>
      <c r="H218" s="43">
        <v>0</v>
      </c>
      <c r="I218" s="43">
        <v>0</v>
      </c>
      <c r="J218" s="43">
        <v>0</v>
      </c>
      <c r="K218" s="266"/>
    </row>
    <row r="219" spans="1:11">
      <c r="A219" s="42" t="s">
        <v>482</v>
      </c>
      <c r="B219" s="43">
        <v>0</v>
      </c>
      <c r="C219" s="43">
        <v>0</v>
      </c>
      <c r="D219" s="43">
        <v>0</v>
      </c>
      <c r="E219" s="43">
        <v>0</v>
      </c>
      <c r="F219" s="43">
        <v>0</v>
      </c>
      <c r="G219" s="43">
        <v>0</v>
      </c>
      <c r="H219" s="43">
        <v>0</v>
      </c>
      <c r="I219" s="43">
        <v>0</v>
      </c>
      <c r="J219" s="43">
        <v>0</v>
      </c>
      <c r="K219" s="266"/>
    </row>
    <row r="220" spans="1:11">
      <c r="A220" s="44" t="s">
        <v>483</v>
      </c>
      <c r="B220" s="43">
        <v>0</v>
      </c>
      <c r="C220" s="43">
        <v>0</v>
      </c>
      <c r="D220" s="43">
        <v>0</v>
      </c>
      <c r="E220" s="43">
        <v>0</v>
      </c>
      <c r="F220" s="43">
        <v>0</v>
      </c>
      <c r="G220" s="43">
        <v>0</v>
      </c>
      <c r="H220" s="43">
        <v>0</v>
      </c>
      <c r="I220" s="43">
        <v>0</v>
      </c>
      <c r="J220" s="43">
        <v>0</v>
      </c>
      <c r="K220" s="266"/>
    </row>
    <row r="221" spans="1:11">
      <c r="A221" s="42" t="s">
        <v>484</v>
      </c>
      <c r="B221" s="43">
        <v>935207.36736000003</v>
      </c>
      <c r="C221" s="43">
        <v>1480607.61938</v>
      </c>
      <c r="D221" s="43">
        <v>543481.57589999994</v>
      </c>
      <c r="E221" s="43">
        <v>271191.68364999996</v>
      </c>
      <c r="F221" s="43">
        <v>82994.751319999996</v>
      </c>
      <c r="G221" s="43">
        <v>387589.48511000001</v>
      </c>
      <c r="H221" s="43">
        <v>1421.9314999999999</v>
      </c>
      <c r="I221" s="43">
        <v>9186.9504399999987</v>
      </c>
      <c r="J221" s="43">
        <v>3711681.36466</v>
      </c>
      <c r="K221" s="266"/>
    </row>
    <row r="222" spans="1:11">
      <c r="A222" s="42" t="s">
        <v>485</v>
      </c>
      <c r="B222" s="43">
        <v>595037.14477999997</v>
      </c>
      <c r="C222" s="43">
        <v>338546.93234</v>
      </c>
      <c r="D222" s="43">
        <v>543481.57589999994</v>
      </c>
      <c r="E222" s="43">
        <v>108957.83683</v>
      </c>
      <c r="F222" s="43">
        <v>2697.84357</v>
      </c>
      <c r="G222" s="43">
        <v>251015.35738999999</v>
      </c>
      <c r="H222" s="43">
        <v>870.95899999999995</v>
      </c>
      <c r="I222" s="43">
        <v>9186.9504399999987</v>
      </c>
      <c r="J222" s="43">
        <v>1849794.6002499999</v>
      </c>
      <c r="K222" s="266"/>
    </row>
    <row r="223" spans="1:11">
      <c r="A223" s="44" t="s">
        <v>486</v>
      </c>
      <c r="B223" s="43">
        <v>0</v>
      </c>
      <c r="C223" s="43">
        <v>0</v>
      </c>
      <c r="D223" s="43">
        <v>0</v>
      </c>
      <c r="E223" s="43">
        <v>0</v>
      </c>
      <c r="F223" s="43">
        <v>0</v>
      </c>
      <c r="G223" s="43">
        <v>0</v>
      </c>
      <c r="H223" s="43">
        <v>0</v>
      </c>
      <c r="I223" s="43">
        <v>0</v>
      </c>
      <c r="J223" s="43">
        <v>0</v>
      </c>
      <c r="K223" s="266"/>
    </row>
    <row r="224" spans="1:11">
      <c r="A224" s="42" t="s">
        <v>487</v>
      </c>
      <c r="B224" s="43">
        <v>239889.25255999999</v>
      </c>
      <c r="C224" s="43">
        <v>1073526.6977300001</v>
      </c>
      <c r="D224" s="43">
        <v>0</v>
      </c>
      <c r="E224" s="43">
        <v>56474.773350000003</v>
      </c>
      <c r="F224" s="43">
        <v>74839.572209999998</v>
      </c>
      <c r="G224" s="43">
        <v>92819.637530000007</v>
      </c>
      <c r="H224" s="43">
        <v>6.7000000000000004E-2</v>
      </c>
      <c r="I224" s="43">
        <v>0</v>
      </c>
      <c r="J224" s="43">
        <v>1537550.0003800001</v>
      </c>
      <c r="K224" s="266"/>
    </row>
    <row r="225" spans="1:11">
      <c r="A225" s="42" t="s">
        <v>488</v>
      </c>
      <c r="B225" s="43">
        <v>0</v>
      </c>
      <c r="C225" s="43">
        <v>0</v>
      </c>
      <c r="D225" s="43">
        <v>0</v>
      </c>
      <c r="E225" s="43">
        <v>0</v>
      </c>
      <c r="F225" s="43">
        <v>0</v>
      </c>
      <c r="G225" s="43">
        <v>0</v>
      </c>
      <c r="H225" s="43">
        <v>0</v>
      </c>
      <c r="I225" s="43">
        <v>0</v>
      </c>
      <c r="J225" s="43">
        <v>0</v>
      </c>
      <c r="K225" s="266"/>
    </row>
    <row r="226" spans="1:11">
      <c r="A226" s="42" t="s">
        <v>489</v>
      </c>
      <c r="B226" s="43">
        <v>0</v>
      </c>
      <c r="C226" s="43">
        <v>0</v>
      </c>
      <c r="D226" s="43">
        <v>0</v>
      </c>
      <c r="E226" s="43">
        <v>0</v>
      </c>
      <c r="F226" s="43">
        <v>0</v>
      </c>
      <c r="G226" s="43">
        <v>0</v>
      </c>
      <c r="H226" s="43">
        <v>0</v>
      </c>
      <c r="I226" s="43">
        <v>0</v>
      </c>
      <c r="J226" s="43">
        <v>0</v>
      </c>
      <c r="K226" s="266"/>
    </row>
    <row r="227" spans="1:11">
      <c r="A227" s="42" t="s">
        <v>490</v>
      </c>
      <c r="B227" s="43">
        <v>0</v>
      </c>
      <c r="C227" s="43">
        <v>0</v>
      </c>
      <c r="D227" s="43">
        <v>0</v>
      </c>
      <c r="E227" s="43">
        <v>0</v>
      </c>
      <c r="F227" s="43">
        <v>0</v>
      </c>
      <c r="G227" s="43">
        <v>0</v>
      </c>
      <c r="H227" s="43">
        <v>0</v>
      </c>
      <c r="I227" s="43">
        <v>0</v>
      </c>
      <c r="J227" s="43">
        <v>0</v>
      </c>
      <c r="K227" s="266"/>
    </row>
    <row r="228" spans="1:11">
      <c r="A228" s="42" t="s">
        <v>491</v>
      </c>
      <c r="B228" s="805">
        <v>0</v>
      </c>
      <c r="C228" s="805">
        <v>0</v>
      </c>
      <c r="D228" s="805">
        <v>0</v>
      </c>
      <c r="E228" s="805">
        <v>0</v>
      </c>
      <c r="F228" s="43">
        <v>0</v>
      </c>
      <c r="G228" s="43">
        <v>0</v>
      </c>
      <c r="H228" s="43">
        <v>0</v>
      </c>
      <c r="I228" s="43">
        <v>0</v>
      </c>
      <c r="J228" s="43">
        <v>0</v>
      </c>
      <c r="K228" s="266"/>
    </row>
    <row r="229" spans="1:11">
      <c r="A229" s="42" t="s">
        <v>492</v>
      </c>
      <c r="B229" s="805">
        <v>0</v>
      </c>
      <c r="C229" s="805">
        <v>0</v>
      </c>
      <c r="D229" s="805">
        <v>0</v>
      </c>
      <c r="E229" s="805">
        <v>0</v>
      </c>
      <c r="F229" s="805">
        <v>0</v>
      </c>
      <c r="G229" s="805">
        <v>0</v>
      </c>
      <c r="H229" s="805">
        <v>0</v>
      </c>
      <c r="I229" s="805">
        <v>0</v>
      </c>
      <c r="J229" s="805">
        <v>0</v>
      </c>
      <c r="K229" s="266"/>
    </row>
    <row r="230" spans="1:11">
      <c r="A230" s="42" t="s">
        <v>493</v>
      </c>
      <c r="B230" s="805">
        <v>100280.97001999999</v>
      </c>
      <c r="C230" s="805">
        <v>68533.989310000004</v>
      </c>
      <c r="D230" s="805">
        <v>0</v>
      </c>
      <c r="E230" s="805">
        <v>105759.07347</v>
      </c>
      <c r="F230" s="805">
        <v>5457.33554</v>
      </c>
      <c r="G230" s="805">
        <v>43754.490189999997</v>
      </c>
      <c r="H230" s="805">
        <v>550.90549999999996</v>
      </c>
      <c r="I230" s="805">
        <v>0</v>
      </c>
      <c r="J230" s="805">
        <v>324336.76402999996</v>
      </c>
      <c r="K230" s="266"/>
    </row>
    <row r="231" spans="1:11">
      <c r="A231" s="42" t="s">
        <v>494</v>
      </c>
      <c r="B231" s="805">
        <v>192233.45480000001</v>
      </c>
      <c r="C231" s="805">
        <v>765378.74092000001</v>
      </c>
      <c r="D231" s="805">
        <v>28434.92297</v>
      </c>
      <c r="E231" s="805">
        <v>86117.819950000005</v>
      </c>
      <c r="F231" s="805">
        <v>77951.185649999999</v>
      </c>
      <c r="G231" s="805">
        <v>474169.13146</v>
      </c>
      <c r="H231" s="805">
        <v>1646.9501299999999</v>
      </c>
      <c r="I231" s="805">
        <v>100827.04482</v>
      </c>
      <c r="J231" s="805">
        <v>1726759.2507</v>
      </c>
      <c r="K231" s="266"/>
    </row>
    <row r="232" spans="1:11">
      <c r="A232" s="42" t="s">
        <v>495</v>
      </c>
      <c r="B232" s="805">
        <v>40868.343520000002</v>
      </c>
      <c r="C232" s="805">
        <v>0</v>
      </c>
      <c r="D232" s="805">
        <v>6129.9678099999992</v>
      </c>
      <c r="E232" s="805">
        <v>50801.167509999999</v>
      </c>
      <c r="F232" s="805">
        <v>0</v>
      </c>
      <c r="G232" s="805">
        <v>85694.633790000007</v>
      </c>
      <c r="H232" s="805">
        <v>0</v>
      </c>
      <c r="I232" s="805">
        <v>0</v>
      </c>
      <c r="J232" s="805">
        <v>183494.11262999999</v>
      </c>
      <c r="K232" s="266"/>
    </row>
    <row r="233" spans="1:11">
      <c r="A233" s="44" t="s">
        <v>496</v>
      </c>
      <c r="B233" s="805">
        <v>0</v>
      </c>
      <c r="C233" s="805">
        <v>87167</v>
      </c>
      <c r="D233" s="805">
        <v>0</v>
      </c>
      <c r="E233" s="805">
        <v>0</v>
      </c>
      <c r="F233" s="805">
        <v>0</v>
      </c>
      <c r="G233" s="805">
        <v>22004.50274</v>
      </c>
      <c r="H233" s="805">
        <v>0</v>
      </c>
      <c r="I233" s="805">
        <v>0</v>
      </c>
      <c r="J233" s="805">
        <v>109171.50274</v>
      </c>
      <c r="K233" s="266"/>
    </row>
    <row r="234" spans="1:11">
      <c r="A234" s="42" t="s">
        <v>497</v>
      </c>
      <c r="B234" s="805">
        <v>63503.197119999997</v>
      </c>
      <c r="C234" s="805">
        <v>101793.62529000001</v>
      </c>
      <c r="D234" s="805">
        <v>13698.56474</v>
      </c>
      <c r="E234" s="805">
        <v>12885.868480000001</v>
      </c>
      <c r="F234" s="805">
        <v>11120.591050000001</v>
      </c>
      <c r="G234" s="805">
        <v>47519.582459999998</v>
      </c>
      <c r="H234" s="805">
        <v>1635.7203100000002</v>
      </c>
      <c r="I234" s="805">
        <v>33132.798909999998</v>
      </c>
      <c r="J234" s="805">
        <v>285289.94836000004</v>
      </c>
      <c r="K234" s="266"/>
    </row>
    <row r="235" spans="1:11">
      <c r="A235" s="42" t="s">
        <v>498</v>
      </c>
      <c r="B235" s="805">
        <v>4235.6733099999992</v>
      </c>
      <c r="C235" s="805">
        <v>851.57285999999999</v>
      </c>
      <c r="D235" s="805">
        <v>8409.8175600000013</v>
      </c>
      <c r="E235" s="805">
        <v>710.35568999999998</v>
      </c>
      <c r="F235" s="805">
        <v>3304.1576500000001</v>
      </c>
      <c r="G235" s="805">
        <v>2706.6113599999999</v>
      </c>
      <c r="H235" s="805">
        <v>11.22982</v>
      </c>
      <c r="I235" s="805">
        <v>3235.4895799999999</v>
      </c>
      <c r="J235" s="805">
        <v>23464.907829999996</v>
      </c>
      <c r="K235" s="266"/>
    </row>
    <row r="236" spans="1:11">
      <c r="A236" s="42" t="s">
        <v>499</v>
      </c>
      <c r="B236" s="805">
        <v>0</v>
      </c>
      <c r="C236" s="805">
        <v>0</v>
      </c>
      <c r="D236" s="805">
        <v>0</v>
      </c>
      <c r="E236" s="805">
        <v>0</v>
      </c>
      <c r="F236" s="937">
        <v>0</v>
      </c>
      <c r="G236" s="937">
        <v>0</v>
      </c>
      <c r="H236" s="805">
        <v>0</v>
      </c>
      <c r="I236" s="805">
        <v>0</v>
      </c>
      <c r="J236" s="805">
        <v>0</v>
      </c>
      <c r="K236" s="266"/>
    </row>
    <row r="237" spans="1:11">
      <c r="A237" s="42" t="s">
        <v>500</v>
      </c>
      <c r="B237" s="805">
        <v>83626.240849999987</v>
      </c>
      <c r="C237" s="805">
        <v>575566.54276999994</v>
      </c>
      <c r="D237" s="805">
        <v>196.57285999999999</v>
      </c>
      <c r="E237" s="805">
        <v>21720.42827</v>
      </c>
      <c r="F237" s="937">
        <v>63526.436950000003</v>
      </c>
      <c r="G237" s="937">
        <v>316243.80111</v>
      </c>
      <c r="H237" s="805">
        <v>0</v>
      </c>
      <c r="I237" s="805">
        <v>64458.756329999997</v>
      </c>
      <c r="J237" s="805">
        <v>1125338.77914</v>
      </c>
      <c r="K237" s="266"/>
    </row>
    <row r="238" spans="1:11">
      <c r="A238" s="42" t="s">
        <v>501</v>
      </c>
      <c r="B238" s="42">
        <v>247507.28472999998</v>
      </c>
      <c r="C238" s="42">
        <v>0</v>
      </c>
      <c r="D238" s="42">
        <v>0</v>
      </c>
      <c r="E238" s="42">
        <v>0</v>
      </c>
      <c r="F238" s="805">
        <v>0</v>
      </c>
      <c r="G238" s="805">
        <v>1105.0657800000001</v>
      </c>
      <c r="H238" s="805">
        <v>0</v>
      </c>
      <c r="I238" s="805">
        <v>0</v>
      </c>
      <c r="J238" s="805">
        <v>248612.35050999999</v>
      </c>
      <c r="K238" s="266"/>
    </row>
    <row r="239" spans="1:11">
      <c r="A239" s="42" t="s">
        <v>502</v>
      </c>
      <c r="B239" s="42">
        <v>242328.13356000002</v>
      </c>
      <c r="C239" s="42">
        <v>0</v>
      </c>
      <c r="D239" s="42">
        <v>0</v>
      </c>
      <c r="E239" s="42">
        <v>0</v>
      </c>
      <c r="F239" s="805">
        <v>0</v>
      </c>
      <c r="G239" s="805">
        <v>1070.9534900000001</v>
      </c>
      <c r="H239" s="805">
        <v>0</v>
      </c>
      <c r="I239" s="805">
        <v>0</v>
      </c>
      <c r="J239" s="805">
        <v>243399.08705</v>
      </c>
      <c r="K239" s="266"/>
    </row>
    <row r="240" spans="1:11">
      <c r="A240" s="42" t="s">
        <v>503</v>
      </c>
      <c r="B240" s="42">
        <v>5179.1511700000001</v>
      </c>
      <c r="C240" s="42">
        <v>0</v>
      </c>
      <c r="D240" s="42">
        <v>0</v>
      </c>
      <c r="E240" s="42">
        <v>0</v>
      </c>
      <c r="F240" s="805">
        <v>0</v>
      </c>
      <c r="G240" s="805">
        <v>34.112290000000002</v>
      </c>
      <c r="H240" s="805">
        <v>0</v>
      </c>
      <c r="I240" s="805">
        <v>0</v>
      </c>
      <c r="J240" s="805">
        <v>5213.2634600000001</v>
      </c>
      <c r="K240" s="266"/>
    </row>
    <row r="241" spans="1:11">
      <c r="A241" s="44" t="s">
        <v>504</v>
      </c>
      <c r="B241" s="42">
        <v>0</v>
      </c>
      <c r="C241" s="42">
        <v>0</v>
      </c>
      <c r="D241" s="42">
        <v>0</v>
      </c>
      <c r="E241" s="42">
        <v>0</v>
      </c>
      <c r="F241" s="805">
        <v>0</v>
      </c>
      <c r="G241" s="805">
        <v>122086.58602</v>
      </c>
      <c r="H241" s="805">
        <v>0</v>
      </c>
      <c r="I241" s="805">
        <v>0</v>
      </c>
      <c r="J241" s="805">
        <v>122086.58602</v>
      </c>
      <c r="K241" s="266"/>
    </row>
    <row r="242" spans="1:11">
      <c r="A242" s="42" t="s">
        <v>502</v>
      </c>
      <c r="B242" s="42">
        <v>0</v>
      </c>
      <c r="C242" s="42">
        <v>0</v>
      </c>
      <c r="D242" s="42">
        <v>0</v>
      </c>
      <c r="E242" s="42">
        <v>0</v>
      </c>
      <c r="F242" s="805">
        <v>0</v>
      </c>
      <c r="G242" s="805">
        <v>120800.47818000001</v>
      </c>
      <c r="H242" s="805">
        <v>0</v>
      </c>
      <c r="I242" s="805">
        <v>0</v>
      </c>
      <c r="J242" s="805">
        <v>120800.47818000001</v>
      </c>
      <c r="K242" s="266"/>
    </row>
    <row r="243" spans="1:11">
      <c r="A243" s="42" t="s">
        <v>503</v>
      </c>
      <c r="B243" s="42">
        <v>0</v>
      </c>
      <c r="C243" s="42">
        <v>0</v>
      </c>
      <c r="D243" s="42">
        <v>0</v>
      </c>
      <c r="E243" s="42">
        <v>0</v>
      </c>
      <c r="F243" s="805">
        <v>0</v>
      </c>
      <c r="G243" s="805">
        <v>1286.1078400000001</v>
      </c>
      <c r="H243" s="805">
        <v>0</v>
      </c>
      <c r="I243" s="805">
        <v>0</v>
      </c>
      <c r="J243" s="805">
        <v>1286.1078400000001</v>
      </c>
      <c r="K243" s="266"/>
    </row>
    <row r="244" spans="1:11">
      <c r="A244" s="44" t="s">
        <v>505</v>
      </c>
      <c r="B244" s="42">
        <v>247507.28472999998</v>
      </c>
      <c r="C244" s="42">
        <v>0</v>
      </c>
      <c r="D244" s="42">
        <v>0</v>
      </c>
      <c r="E244" s="42">
        <v>0</v>
      </c>
      <c r="F244" s="805">
        <v>0</v>
      </c>
      <c r="G244" s="805">
        <v>1105.0657800000001</v>
      </c>
      <c r="H244" s="805">
        <v>0</v>
      </c>
      <c r="I244" s="805">
        <v>0</v>
      </c>
      <c r="J244" s="805">
        <v>248612.35050999999</v>
      </c>
      <c r="K244" s="266"/>
    </row>
    <row r="245" spans="1:11" ht="15.75" thickBot="1">
      <c r="A245" s="42" t="s">
        <v>506</v>
      </c>
      <c r="B245" s="42">
        <v>0</v>
      </c>
      <c r="C245" s="42">
        <v>0</v>
      </c>
      <c r="D245" s="42">
        <v>0</v>
      </c>
      <c r="E245" s="42">
        <v>0</v>
      </c>
      <c r="F245" s="805">
        <v>0</v>
      </c>
      <c r="G245" s="805">
        <v>122086.58602</v>
      </c>
      <c r="H245" s="805">
        <v>0</v>
      </c>
      <c r="I245" s="805">
        <v>0</v>
      </c>
      <c r="J245" s="805">
        <v>122086.58602</v>
      </c>
      <c r="K245" s="266"/>
    </row>
    <row r="246" spans="1:11" ht="16.5" thickTop="1" thickBot="1">
      <c r="A246" s="40" t="s">
        <v>507</v>
      </c>
      <c r="B246" s="41">
        <v>31409.270089999998</v>
      </c>
      <c r="C246" s="41">
        <v>112943.12314</v>
      </c>
      <c r="D246" s="41">
        <v>55886.511899999998</v>
      </c>
      <c r="E246" s="41">
        <v>3148.6163999999999</v>
      </c>
      <c r="F246" s="41">
        <v>17224.937089999999</v>
      </c>
      <c r="G246" s="41">
        <v>13665.670269999999</v>
      </c>
      <c r="H246" s="41">
        <v>1734.1490700000002</v>
      </c>
      <c r="I246" s="41">
        <v>49259.396179999996</v>
      </c>
      <c r="J246" s="41">
        <v>285271.67413999996</v>
      </c>
      <c r="K246" s="266"/>
    </row>
    <row r="247" spans="1:11" ht="15.75" thickTop="1">
      <c r="A247" s="42" t="s">
        <v>508</v>
      </c>
      <c r="B247" s="43">
        <v>10.18444</v>
      </c>
      <c r="C247" s="43">
        <v>6.3064</v>
      </c>
      <c r="D247" s="43">
        <v>0</v>
      </c>
      <c r="E247" s="43">
        <v>1.4887699999999999</v>
      </c>
      <c r="F247" s="43">
        <v>11.24081</v>
      </c>
      <c r="G247" s="43">
        <v>0</v>
      </c>
      <c r="H247" s="43">
        <v>0.38823000000000002</v>
      </c>
      <c r="I247" s="43">
        <v>155.65742</v>
      </c>
      <c r="J247" s="43">
        <v>185.26607000000001</v>
      </c>
      <c r="K247" s="266"/>
    </row>
    <row r="248" spans="1:11">
      <c r="A248" s="42" t="s">
        <v>509</v>
      </c>
      <c r="B248" s="43">
        <v>2.4085000000000001</v>
      </c>
      <c r="C248" s="43">
        <v>81.284220000000005</v>
      </c>
      <c r="D248" s="43">
        <v>443.49235999999996</v>
      </c>
      <c r="E248" s="43">
        <v>1.14795</v>
      </c>
      <c r="F248" s="43">
        <v>54.803620000000002</v>
      </c>
      <c r="G248" s="43">
        <v>66.224500000000006</v>
      </c>
      <c r="H248" s="43">
        <v>8.4890000000000007E-2</v>
      </c>
      <c r="I248" s="43">
        <v>244.63924</v>
      </c>
      <c r="J248" s="43">
        <v>894.08528000000001</v>
      </c>
      <c r="K248" s="266"/>
    </row>
    <row r="249" spans="1:11">
      <c r="A249" s="42" t="s">
        <v>510</v>
      </c>
      <c r="B249" s="43">
        <v>29070.48244</v>
      </c>
      <c r="C249" s="43">
        <v>111758.66336000001</v>
      </c>
      <c r="D249" s="43">
        <v>54999.400549999998</v>
      </c>
      <c r="E249" s="43">
        <v>1977.2804699999999</v>
      </c>
      <c r="F249" s="43">
        <v>16782.7012</v>
      </c>
      <c r="G249" s="43">
        <v>12726.07121</v>
      </c>
      <c r="H249" s="43">
        <v>1684.8119299999998</v>
      </c>
      <c r="I249" s="43">
        <v>48666.709159999999</v>
      </c>
      <c r="J249" s="43">
        <v>277666.12031999999</v>
      </c>
      <c r="K249" s="266"/>
    </row>
    <row r="250" spans="1:11">
      <c r="A250" s="42" t="s">
        <v>511</v>
      </c>
      <c r="B250" s="43">
        <v>1135.8356100000001</v>
      </c>
      <c r="C250" s="43">
        <v>435.71015999999997</v>
      </c>
      <c r="D250" s="43">
        <v>101.45778</v>
      </c>
      <c r="E250" s="43">
        <v>810.38572999999997</v>
      </c>
      <c r="F250" s="43">
        <v>19.26698</v>
      </c>
      <c r="G250" s="43">
        <v>533.12138000000004</v>
      </c>
      <c r="H250" s="43">
        <v>40.888019999999997</v>
      </c>
      <c r="I250" s="43">
        <v>0</v>
      </c>
      <c r="J250" s="43">
        <v>3076.6656600000001</v>
      </c>
      <c r="K250" s="266"/>
    </row>
    <row r="251" spans="1:11">
      <c r="A251" s="42" t="s">
        <v>512</v>
      </c>
      <c r="B251" s="43">
        <v>912.80921999999998</v>
      </c>
      <c r="C251" s="43">
        <v>245.82926</v>
      </c>
      <c r="D251" s="43">
        <v>195.50514000000001</v>
      </c>
      <c r="E251" s="43">
        <v>81.442809999999994</v>
      </c>
      <c r="F251" s="43">
        <v>108.08326</v>
      </c>
      <c r="G251" s="43">
        <v>205.42951000000002</v>
      </c>
      <c r="H251" s="43">
        <v>7.1960200000000007</v>
      </c>
      <c r="I251" s="43">
        <v>192.39035999999999</v>
      </c>
      <c r="J251" s="43">
        <v>1948.6855800000001</v>
      </c>
      <c r="K251" s="266"/>
    </row>
    <row r="252" spans="1:11">
      <c r="A252" s="42" t="s">
        <v>513</v>
      </c>
      <c r="B252" s="43">
        <v>40.097709999999999</v>
      </c>
      <c r="C252" s="43">
        <v>12.619959999999999</v>
      </c>
      <c r="D252" s="43">
        <v>4.6450000000000005E-2</v>
      </c>
      <c r="E252" s="43">
        <v>12.69914</v>
      </c>
      <c r="F252" s="43">
        <v>2.4109600000000002</v>
      </c>
      <c r="G252" s="43">
        <v>54.758879999999998</v>
      </c>
      <c r="H252" s="43">
        <v>0.77998000000000001</v>
      </c>
      <c r="I252" s="43">
        <v>0</v>
      </c>
      <c r="J252" s="43">
        <v>123.41308000000001</v>
      </c>
      <c r="K252" s="266"/>
    </row>
    <row r="253" spans="1:11">
      <c r="A253" s="42" t="s">
        <v>514</v>
      </c>
      <c r="B253" s="43">
        <v>55.691420000000001</v>
      </c>
      <c r="C253" s="43">
        <v>207.35256000000001</v>
      </c>
      <c r="D253" s="43">
        <v>126.46395</v>
      </c>
      <c r="E253" s="43">
        <v>247.39326</v>
      </c>
      <c r="F253" s="43">
        <v>211.69426999999999</v>
      </c>
      <c r="G253" s="43">
        <v>68.61985</v>
      </c>
      <c r="H253" s="43">
        <v>0</v>
      </c>
      <c r="I253" s="43">
        <v>0</v>
      </c>
      <c r="J253" s="43">
        <v>917.21531000000004</v>
      </c>
      <c r="K253" s="266"/>
    </row>
    <row r="254" spans="1:11">
      <c r="A254" s="42" t="s">
        <v>515</v>
      </c>
      <c r="B254" s="43">
        <v>4.6837999999999997</v>
      </c>
      <c r="C254" s="43">
        <v>12.377030000000001</v>
      </c>
      <c r="D254" s="43">
        <v>0</v>
      </c>
      <c r="E254" s="43">
        <v>16.778269999999999</v>
      </c>
      <c r="F254" s="43">
        <v>0</v>
      </c>
      <c r="G254" s="43">
        <v>11.444940000000001</v>
      </c>
      <c r="H254" s="43">
        <v>0</v>
      </c>
      <c r="I254" s="43">
        <v>0</v>
      </c>
      <c r="J254" s="43">
        <v>45.284039999999997</v>
      </c>
      <c r="K254" s="266"/>
    </row>
    <row r="255" spans="1:11">
      <c r="A255" s="42" t="s">
        <v>516</v>
      </c>
      <c r="B255" s="43">
        <v>0</v>
      </c>
      <c r="C255" s="43">
        <v>0</v>
      </c>
      <c r="D255" s="43">
        <v>0</v>
      </c>
      <c r="E255" s="43">
        <v>0</v>
      </c>
      <c r="F255" s="43">
        <v>0</v>
      </c>
      <c r="G255" s="43">
        <v>0</v>
      </c>
      <c r="H255" s="43">
        <v>0</v>
      </c>
      <c r="I255" s="43">
        <v>0</v>
      </c>
      <c r="J255" s="43">
        <v>0</v>
      </c>
      <c r="K255" s="266"/>
    </row>
    <row r="256" spans="1:11">
      <c r="A256" s="42" t="s">
        <v>517</v>
      </c>
      <c r="B256" s="43">
        <v>174.47142000000002</v>
      </c>
      <c r="C256" s="43">
        <v>182.98018999999999</v>
      </c>
      <c r="D256" s="43">
        <v>20.145669999999999</v>
      </c>
      <c r="E256" s="43">
        <v>0</v>
      </c>
      <c r="F256" s="43">
        <v>34.735990000000001</v>
      </c>
      <c r="G256" s="43">
        <v>0</v>
      </c>
      <c r="H256" s="43">
        <v>0</v>
      </c>
      <c r="I256" s="43">
        <v>0</v>
      </c>
      <c r="J256" s="43">
        <v>412.33327000000003</v>
      </c>
      <c r="K256" s="266"/>
    </row>
    <row r="257" spans="1:11" ht="15.75" thickBot="1">
      <c r="A257" s="42" t="s">
        <v>518</v>
      </c>
      <c r="B257" s="43">
        <v>2.6055300000000003</v>
      </c>
      <c r="C257" s="43">
        <v>0</v>
      </c>
      <c r="D257" s="43">
        <v>0</v>
      </c>
      <c r="E257" s="43">
        <v>0</v>
      </c>
      <c r="F257" s="43">
        <v>0</v>
      </c>
      <c r="G257" s="43">
        <v>0</v>
      </c>
      <c r="H257" s="43">
        <v>0</v>
      </c>
      <c r="I257" s="43">
        <v>0</v>
      </c>
      <c r="J257" s="43">
        <v>2.6055300000000003</v>
      </c>
      <c r="K257" s="266"/>
    </row>
    <row r="258" spans="1:11" ht="16.5" thickTop="1" thickBot="1">
      <c r="A258" s="40" t="s">
        <v>519</v>
      </c>
      <c r="B258" s="41">
        <v>-9520.6082999999999</v>
      </c>
      <c r="C258" s="41">
        <v>-20893.993569999999</v>
      </c>
      <c r="D258" s="41">
        <v>-10845.060029999999</v>
      </c>
      <c r="E258" s="41">
        <v>-650.35717</v>
      </c>
      <c r="F258" s="41">
        <v>-4124.7159099999999</v>
      </c>
      <c r="G258" s="41">
        <v>-4570.9394699999993</v>
      </c>
      <c r="H258" s="41">
        <v>-458.62809000000004</v>
      </c>
      <c r="I258" s="41">
        <v>-7221.5101599999998</v>
      </c>
      <c r="J258" s="41">
        <v>-58285.812700000002</v>
      </c>
      <c r="K258" s="266"/>
    </row>
    <row r="259" spans="1:11" ht="15.75" thickTop="1">
      <c r="A259" s="42" t="s">
        <v>520</v>
      </c>
      <c r="B259" s="43">
        <v>0</v>
      </c>
      <c r="C259" s="43">
        <v>0</v>
      </c>
      <c r="D259" s="43">
        <v>0</v>
      </c>
      <c r="E259" s="43">
        <v>0</v>
      </c>
      <c r="F259" s="43">
        <v>0</v>
      </c>
      <c r="G259" s="43">
        <v>0</v>
      </c>
      <c r="H259" s="43">
        <v>0</v>
      </c>
      <c r="I259" s="43">
        <v>0</v>
      </c>
      <c r="J259" s="43">
        <v>0</v>
      </c>
      <c r="K259" s="266"/>
    </row>
    <row r="260" spans="1:11">
      <c r="A260" s="42" t="s">
        <v>521</v>
      </c>
      <c r="B260" s="43">
        <v>0</v>
      </c>
      <c r="C260" s="43">
        <v>0</v>
      </c>
      <c r="D260" s="43">
        <v>0</v>
      </c>
      <c r="E260" s="43">
        <v>0</v>
      </c>
      <c r="F260" s="43">
        <v>0</v>
      </c>
      <c r="G260" s="43">
        <v>0</v>
      </c>
      <c r="H260" s="43">
        <v>0</v>
      </c>
      <c r="I260" s="43">
        <v>0</v>
      </c>
      <c r="J260" s="43">
        <v>0</v>
      </c>
      <c r="K260" s="266"/>
    </row>
    <row r="261" spans="1:11">
      <c r="A261" s="42" t="s">
        <v>522</v>
      </c>
      <c r="B261" s="43">
        <v>-7212.4352199999994</v>
      </c>
      <c r="C261" s="43">
        <v>-20866.384570000002</v>
      </c>
      <c r="D261" s="43">
        <v>-10844.63978</v>
      </c>
      <c r="E261" s="43">
        <v>-650.35717</v>
      </c>
      <c r="F261" s="43">
        <v>-3657.5718099999999</v>
      </c>
      <c r="G261" s="43">
        <v>-4262.8454199999996</v>
      </c>
      <c r="H261" s="43">
        <v>-456.98568999999998</v>
      </c>
      <c r="I261" s="43">
        <v>-7221.5101599999998</v>
      </c>
      <c r="J261" s="43">
        <v>-55172.72982</v>
      </c>
      <c r="K261" s="266"/>
    </row>
    <row r="262" spans="1:11">
      <c r="A262" s="42" t="s">
        <v>523</v>
      </c>
      <c r="B262" s="43">
        <v>0</v>
      </c>
      <c r="C262" s="43">
        <v>-27.609000000000002</v>
      </c>
      <c r="D262" s="43">
        <v>-0.42025000000000001</v>
      </c>
      <c r="E262" s="43">
        <v>0</v>
      </c>
      <c r="F262" s="43">
        <v>-467.14409999999998</v>
      </c>
      <c r="G262" s="43">
        <v>-31.895049999999998</v>
      </c>
      <c r="H262" s="43">
        <v>-1.6424000000000001</v>
      </c>
      <c r="I262" s="43">
        <v>0</v>
      </c>
      <c r="J262" s="43">
        <v>-528.71080000000006</v>
      </c>
      <c r="K262" s="266"/>
    </row>
    <row r="263" spans="1:11">
      <c r="A263" s="42" t="s">
        <v>524</v>
      </c>
      <c r="B263" s="43">
        <v>-1886.6126999999999</v>
      </c>
      <c r="C263" s="43">
        <v>0</v>
      </c>
      <c r="D263" s="43">
        <v>0</v>
      </c>
      <c r="E263" s="43">
        <v>0</v>
      </c>
      <c r="F263" s="43">
        <v>0</v>
      </c>
      <c r="G263" s="43">
        <v>0</v>
      </c>
      <c r="H263" s="43">
        <v>0</v>
      </c>
      <c r="I263" s="43">
        <v>0</v>
      </c>
      <c r="J263" s="43">
        <v>-1886.6126999999999</v>
      </c>
      <c r="K263" s="266"/>
    </row>
    <row r="264" spans="1:11">
      <c r="A264" s="45" t="s">
        <v>525</v>
      </c>
      <c r="B264" s="43">
        <v>-421.56038000000001</v>
      </c>
      <c r="C264" s="43">
        <v>0</v>
      </c>
      <c r="D264" s="43">
        <v>0</v>
      </c>
      <c r="E264" s="43">
        <v>0</v>
      </c>
      <c r="F264" s="43">
        <v>0</v>
      </c>
      <c r="G264" s="43">
        <v>-276.19900000000001</v>
      </c>
      <c r="H264" s="43">
        <v>0</v>
      </c>
      <c r="I264" s="43">
        <v>0</v>
      </c>
      <c r="J264" s="43">
        <v>-697.75937999999996</v>
      </c>
      <c r="K264" s="266"/>
    </row>
    <row r="265" spans="1:11" ht="15.75" thickBot="1">
      <c r="A265" s="45" t="s">
        <v>526</v>
      </c>
      <c r="B265" s="43">
        <v>0</v>
      </c>
      <c r="C265" s="43">
        <v>0</v>
      </c>
      <c r="D265" s="43">
        <v>0</v>
      </c>
      <c r="E265" s="43">
        <v>0</v>
      </c>
      <c r="F265" s="43">
        <v>0</v>
      </c>
      <c r="G265" s="43">
        <v>0</v>
      </c>
      <c r="H265" s="43">
        <v>0</v>
      </c>
      <c r="I265" s="43">
        <v>0</v>
      </c>
      <c r="J265" s="43">
        <v>0</v>
      </c>
      <c r="K265" s="266"/>
    </row>
    <row r="266" spans="1:11" ht="16.5" thickTop="1" thickBot="1">
      <c r="A266" s="50" t="s">
        <v>527</v>
      </c>
      <c r="B266" s="39">
        <v>21888.661789999998</v>
      </c>
      <c r="C266" s="39">
        <v>92049.12956999999</v>
      </c>
      <c r="D266" s="39">
        <v>45041.451869999997</v>
      </c>
      <c r="E266" s="39">
        <v>2498.2592300000001</v>
      </c>
      <c r="F266" s="39">
        <v>13100.22118</v>
      </c>
      <c r="G266" s="39">
        <v>9094.7308000000012</v>
      </c>
      <c r="H266" s="39">
        <v>1275.52098</v>
      </c>
      <c r="I266" s="39">
        <v>42037.886020000005</v>
      </c>
      <c r="J266" s="39">
        <v>226985.86144000001</v>
      </c>
      <c r="K266" s="266"/>
    </row>
    <row r="267" spans="1:11" ht="16.5" thickTop="1" thickBot="1">
      <c r="A267" s="52" t="s">
        <v>528</v>
      </c>
      <c r="B267" s="41">
        <v>2421.5760299999997</v>
      </c>
      <c r="C267" s="41">
        <v>963.30465000000004</v>
      </c>
      <c r="D267" s="41">
        <v>585.61639000000002</v>
      </c>
      <c r="E267" s="41">
        <v>251.58435</v>
      </c>
      <c r="F267" s="41">
        <v>113.1797</v>
      </c>
      <c r="G267" s="41">
        <v>1698.76639</v>
      </c>
      <c r="H267" s="41">
        <v>162.36159000000001</v>
      </c>
      <c r="I267" s="41">
        <v>128.84313</v>
      </c>
      <c r="J267" s="41">
        <v>6325.2322300000005</v>
      </c>
      <c r="K267" s="266"/>
    </row>
    <row r="268" spans="1:11" ht="15.75" thickTop="1">
      <c r="A268" s="42" t="s">
        <v>529</v>
      </c>
      <c r="B268" s="43">
        <v>1629.68172</v>
      </c>
      <c r="C268" s="43">
        <v>495.68452000000002</v>
      </c>
      <c r="D268" s="43">
        <v>26.91836</v>
      </c>
      <c r="E268" s="43">
        <v>105.86139</v>
      </c>
      <c r="F268" s="43">
        <v>0</v>
      </c>
      <c r="G268" s="43">
        <v>1358.7718400000001</v>
      </c>
      <c r="H268" s="43">
        <v>5.3707000000000003</v>
      </c>
      <c r="I268" s="43">
        <v>7.1288900000000002</v>
      </c>
      <c r="J268" s="43">
        <v>3629.4174199999998</v>
      </c>
      <c r="K268" s="266"/>
    </row>
    <row r="269" spans="1:11">
      <c r="A269" s="42" t="s">
        <v>530</v>
      </c>
      <c r="B269" s="43">
        <v>274.22603000000004</v>
      </c>
      <c r="C269" s="43">
        <v>199.26076999999998</v>
      </c>
      <c r="D269" s="43">
        <v>17.482220000000002</v>
      </c>
      <c r="E269" s="43">
        <v>47.999960000000002</v>
      </c>
      <c r="F269" s="43">
        <v>4.2678400000000005</v>
      </c>
      <c r="G269" s="43">
        <v>179.26224999999999</v>
      </c>
      <c r="H269" s="43">
        <v>13.28368</v>
      </c>
      <c r="I269" s="43">
        <v>2.1462699999999999</v>
      </c>
      <c r="J269" s="43">
        <v>737.92902000000004</v>
      </c>
      <c r="K269" s="266"/>
    </row>
    <row r="270" spans="1:11">
      <c r="A270" s="42" t="s">
        <v>531</v>
      </c>
      <c r="B270" s="43">
        <v>8.0462900000000008</v>
      </c>
      <c r="C270" s="43">
        <v>0.16878000000000001</v>
      </c>
      <c r="D270" s="43">
        <v>0</v>
      </c>
      <c r="E270" s="43">
        <v>8.3615700000000004</v>
      </c>
      <c r="F270" s="43">
        <v>0</v>
      </c>
      <c r="G270" s="43">
        <v>107.27369</v>
      </c>
      <c r="H270" s="43">
        <v>0</v>
      </c>
      <c r="I270" s="43">
        <v>0</v>
      </c>
      <c r="J270" s="43">
        <v>123.85033</v>
      </c>
      <c r="K270" s="266"/>
    </row>
    <row r="271" spans="1:11">
      <c r="A271" s="42" t="s">
        <v>532</v>
      </c>
      <c r="B271" s="43">
        <v>0</v>
      </c>
      <c r="C271" s="43">
        <v>0</v>
      </c>
      <c r="D271" s="43">
        <v>0</v>
      </c>
      <c r="E271" s="43">
        <v>0</v>
      </c>
      <c r="F271" s="43">
        <v>0</v>
      </c>
      <c r="G271" s="43">
        <v>15.075200000000001</v>
      </c>
      <c r="H271" s="43">
        <v>0</v>
      </c>
      <c r="I271" s="43">
        <v>0</v>
      </c>
      <c r="J271" s="43">
        <v>15.075200000000001</v>
      </c>
      <c r="K271" s="266"/>
    </row>
    <row r="272" spans="1:11">
      <c r="A272" s="53" t="s">
        <v>533</v>
      </c>
      <c r="B272" s="43">
        <v>509.62198999999998</v>
      </c>
      <c r="C272" s="43">
        <v>268.19058000000001</v>
      </c>
      <c r="D272" s="43">
        <v>541.21581000000003</v>
      </c>
      <c r="E272" s="43">
        <v>89.361429999999999</v>
      </c>
      <c r="F272" s="43">
        <v>108.91186</v>
      </c>
      <c r="G272" s="43">
        <v>38.383410000000005</v>
      </c>
      <c r="H272" s="43">
        <v>143.70721</v>
      </c>
      <c r="I272" s="43">
        <v>119.56797</v>
      </c>
      <c r="J272" s="43">
        <v>1818.9602600000001</v>
      </c>
      <c r="K272" s="266"/>
    </row>
    <row r="273" spans="1:11" ht="15.75" thickBot="1">
      <c r="A273" s="53" t="s">
        <v>534</v>
      </c>
      <c r="B273" s="43">
        <v>0</v>
      </c>
      <c r="C273" s="43">
        <v>0</v>
      </c>
      <c r="D273" s="43">
        <v>0</v>
      </c>
      <c r="E273" s="43">
        <v>0</v>
      </c>
      <c r="F273" s="43">
        <v>0</v>
      </c>
      <c r="G273" s="43">
        <v>0</v>
      </c>
      <c r="H273" s="43">
        <v>0</v>
      </c>
      <c r="I273" s="43">
        <v>0</v>
      </c>
      <c r="J273" s="43">
        <v>0</v>
      </c>
      <c r="K273" s="266"/>
    </row>
    <row r="274" spans="1:11" ht="16.5" thickTop="1" thickBot="1">
      <c r="A274" s="40" t="s">
        <v>535</v>
      </c>
      <c r="B274" s="41">
        <v>-1242.7047700000001</v>
      </c>
      <c r="C274" s="41">
        <v>-4030.4623799999999</v>
      </c>
      <c r="D274" s="41">
        <v>-189.98214000000002</v>
      </c>
      <c r="E274" s="41">
        <v>-74.130259999999993</v>
      </c>
      <c r="F274" s="41">
        <v>-694.63869</v>
      </c>
      <c r="G274" s="41">
        <v>-390.8329</v>
      </c>
      <c r="H274" s="41">
        <v>-16.20129</v>
      </c>
      <c r="I274" s="41">
        <v>-1030.01199</v>
      </c>
      <c r="J274" s="41">
        <v>-7668.9644200000002</v>
      </c>
      <c r="K274" s="266"/>
    </row>
    <row r="275" spans="1:11" ht="15.75" thickTop="1">
      <c r="A275" s="42" t="s">
        <v>529</v>
      </c>
      <c r="B275" s="43">
        <v>-674.51811999999995</v>
      </c>
      <c r="C275" s="43">
        <v>-778.7364</v>
      </c>
      <c r="D275" s="43">
        <v>-96.320100000000011</v>
      </c>
      <c r="E275" s="43">
        <v>-35.464010000000002</v>
      </c>
      <c r="F275" s="43">
        <v>-51.530739999999994</v>
      </c>
      <c r="G275" s="43">
        <v>-122.53255</v>
      </c>
      <c r="H275" s="43">
        <v>-14.21644</v>
      </c>
      <c r="I275" s="43">
        <v>-267.92090000000002</v>
      </c>
      <c r="J275" s="43">
        <v>-2041.2392600000001</v>
      </c>
      <c r="K275" s="266"/>
    </row>
    <row r="276" spans="1:11">
      <c r="A276" s="42" t="s">
        <v>536</v>
      </c>
      <c r="B276" s="43">
        <v>-2.4813400000000003</v>
      </c>
      <c r="C276" s="43">
        <v>-11.374360000000001</v>
      </c>
      <c r="D276" s="43">
        <v>0</v>
      </c>
      <c r="E276" s="43">
        <v>-22.20336</v>
      </c>
      <c r="F276" s="43">
        <v>-182.51067999999998</v>
      </c>
      <c r="G276" s="43">
        <v>-54.272800000000004</v>
      </c>
      <c r="H276" s="43">
        <v>0</v>
      </c>
      <c r="I276" s="43">
        <v>0</v>
      </c>
      <c r="J276" s="43">
        <v>-272.84253999999999</v>
      </c>
      <c r="K276" s="266"/>
    </row>
    <row r="277" spans="1:11">
      <c r="A277" s="42" t="s">
        <v>537</v>
      </c>
      <c r="B277" s="43">
        <v>0</v>
      </c>
      <c r="C277" s="43">
        <v>0</v>
      </c>
      <c r="D277" s="43">
        <v>0</v>
      </c>
      <c r="E277" s="43">
        <v>0</v>
      </c>
      <c r="F277" s="43">
        <v>0</v>
      </c>
      <c r="G277" s="43">
        <v>-7.14567</v>
      </c>
      <c r="H277" s="43">
        <v>0</v>
      </c>
      <c r="I277" s="43">
        <v>0</v>
      </c>
      <c r="J277" s="43">
        <v>-7.14567</v>
      </c>
      <c r="K277" s="266"/>
    </row>
    <row r="278" spans="1:11">
      <c r="A278" s="45" t="s">
        <v>538</v>
      </c>
      <c r="B278" s="43">
        <v>0</v>
      </c>
      <c r="C278" s="43">
        <v>0</v>
      </c>
      <c r="D278" s="43">
        <v>0</v>
      </c>
      <c r="E278" s="43">
        <v>0</v>
      </c>
      <c r="F278" s="43">
        <v>0</v>
      </c>
      <c r="G278" s="43">
        <v>0</v>
      </c>
      <c r="H278" s="43">
        <v>0</v>
      </c>
      <c r="I278" s="43">
        <v>0</v>
      </c>
      <c r="J278" s="43">
        <v>0</v>
      </c>
      <c r="K278" s="266"/>
    </row>
    <row r="279" spans="1:11">
      <c r="A279" s="45" t="s">
        <v>539</v>
      </c>
      <c r="B279" s="43">
        <v>-565.70531000000005</v>
      </c>
      <c r="C279" s="43">
        <v>-3240.3516199999999</v>
      </c>
      <c r="D279" s="43">
        <v>-93.66203999999999</v>
      </c>
      <c r="E279" s="43">
        <v>-16.462889999999998</v>
      </c>
      <c r="F279" s="43">
        <v>-460.59727000000004</v>
      </c>
      <c r="G279" s="43">
        <v>-206.88188</v>
      </c>
      <c r="H279" s="43">
        <v>-1.98485</v>
      </c>
      <c r="I279" s="43">
        <v>-762.09109000000001</v>
      </c>
      <c r="J279" s="43">
        <v>-5347.7369500000004</v>
      </c>
      <c r="K279" s="266"/>
    </row>
    <row r="280" spans="1:11" ht="15.75" thickBot="1">
      <c r="A280" s="44" t="s">
        <v>540</v>
      </c>
      <c r="B280" s="43">
        <v>0</v>
      </c>
      <c r="C280" s="43">
        <v>0</v>
      </c>
      <c r="D280" s="43">
        <v>0</v>
      </c>
      <c r="E280" s="43">
        <v>0</v>
      </c>
      <c r="F280" s="43">
        <v>0</v>
      </c>
      <c r="G280" s="43">
        <v>0</v>
      </c>
      <c r="H280" s="43">
        <v>0</v>
      </c>
      <c r="I280" s="43">
        <v>0</v>
      </c>
      <c r="J280" s="43">
        <v>0</v>
      </c>
      <c r="K280" s="266"/>
    </row>
    <row r="281" spans="1:11" ht="16.5" thickTop="1" thickBot="1">
      <c r="A281" s="40" t="s">
        <v>541</v>
      </c>
      <c r="B281" s="41">
        <v>23067.533050000002</v>
      </c>
      <c r="C281" s="41">
        <v>88981.971839999998</v>
      </c>
      <c r="D281" s="41">
        <v>45437.08612</v>
      </c>
      <c r="E281" s="41">
        <v>2675.7133199999998</v>
      </c>
      <c r="F281" s="41">
        <v>12518.762189999999</v>
      </c>
      <c r="G281" s="41">
        <v>10402.664289999999</v>
      </c>
      <c r="H281" s="41">
        <v>1421.68128</v>
      </c>
      <c r="I281" s="41">
        <v>41136.717159999993</v>
      </c>
      <c r="J281" s="41">
        <v>225642.12925</v>
      </c>
      <c r="K281" s="266"/>
    </row>
    <row r="282" spans="1:11" ht="15.75" thickTop="1">
      <c r="A282" s="42" t="s">
        <v>542</v>
      </c>
      <c r="B282" s="43">
        <v>30078.976770000001</v>
      </c>
      <c r="C282" s="43">
        <v>13755.381359999999</v>
      </c>
      <c r="D282" s="43">
        <v>3928.3044500000001</v>
      </c>
      <c r="E282" s="43">
        <v>2677.7357200000001</v>
      </c>
      <c r="F282" s="43">
        <v>1088.4040500000001</v>
      </c>
      <c r="G282" s="43">
        <v>7584.9244000000008</v>
      </c>
      <c r="H282" s="43">
        <v>129.31819999999999</v>
      </c>
      <c r="I282" s="43">
        <v>1715.0177099999999</v>
      </c>
      <c r="J282" s="43">
        <v>60958.062659999996</v>
      </c>
      <c r="K282" s="266"/>
    </row>
    <row r="283" spans="1:11">
      <c r="A283" s="42" t="s">
        <v>543</v>
      </c>
      <c r="B283" s="43">
        <v>772.24417000000005</v>
      </c>
      <c r="C283" s="43">
        <v>1627.45577</v>
      </c>
      <c r="D283" s="43">
        <v>131.84523000000002</v>
      </c>
      <c r="E283" s="43">
        <v>49.892669999999995</v>
      </c>
      <c r="F283" s="43">
        <v>170.87433999999999</v>
      </c>
      <c r="G283" s="43">
        <v>730.99110999999994</v>
      </c>
      <c r="H283" s="43">
        <v>17.093669999999999</v>
      </c>
      <c r="I283" s="43">
        <v>178.56028000000001</v>
      </c>
      <c r="J283" s="43">
        <v>3678.9572400000002</v>
      </c>
      <c r="K283" s="266"/>
    </row>
    <row r="284" spans="1:11">
      <c r="A284" s="42" t="s">
        <v>544</v>
      </c>
      <c r="B284" s="43">
        <v>29306.732600000003</v>
      </c>
      <c r="C284" s="43">
        <v>12127.925590000001</v>
      </c>
      <c r="D284" s="43">
        <v>3796.4592200000002</v>
      </c>
      <c r="E284" s="43">
        <v>2627.8430499999999</v>
      </c>
      <c r="F284" s="43">
        <v>917.52970999999991</v>
      </c>
      <c r="G284" s="43">
        <v>6853.9332899999999</v>
      </c>
      <c r="H284" s="43">
        <v>112.22453</v>
      </c>
      <c r="I284" s="43">
        <v>1536.4574299999999</v>
      </c>
      <c r="J284" s="43">
        <v>57279.10542</v>
      </c>
      <c r="K284" s="266"/>
    </row>
    <row r="285" spans="1:11">
      <c r="A285" s="42" t="s">
        <v>545</v>
      </c>
      <c r="B285" s="43">
        <v>0</v>
      </c>
      <c r="C285" s="43">
        <v>0</v>
      </c>
      <c r="D285" s="43">
        <v>0</v>
      </c>
      <c r="E285" s="43">
        <v>0</v>
      </c>
      <c r="F285" s="43">
        <v>0</v>
      </c>
      <c r="G285" s="43">
        <v>0</v>
      </c>
      <c r="H285" s="43">
        <v>0</v>
      </c>
      <c r="I285" s="43">
        <v>0</v>
      </c>
      <c r="J285" s="43">
        <v>0</v>
      </c>
      <c r="K285" s="266"/>
    </row>
    <row r="286" spans="1:11">
      <c r="A286" s="42" t="s">
        <v>546</v>
      </c>
      <c r="B286" s="43">
        <v>0</v>
      </c>
      <c r="C286" s="43">
        <v>0</v>
      </c>
      <c r="D286" s="43">
        <v>0</v>
      </c>
      <c r="E286" s="43">
        <v>0</v>
      </c>
      <c r="F286" s="43">
        <v>0</v>
      </c>
      <c r="G286" s="43">
        <v>0</v>
      </c>
      <c r="H286" s="43">
        <v>0</v>
      </c>
      <c r="I286" s="43">
        <v>0</v>
      </c>
      <c r="J286" s="43">
        <v>0</v>
      </c>
      <c r="K286" s="266"/>
    </row>
    <row r="287" spans="1:11">
      <c r="A287" s="44" t="s">
        <v>547</v>
      </c>
      <c r="B287" s="43">
        <v>0</v>
      </c>
      <c r="C287" s="43">
        <v>0</v>
      </c>
      <c r="D287" s="43">
        <v>0</v>
      </c>
      <c r="E287" s="43">
        <v>0</v>
      </c>
      <c r="F287" s="43">
        <v>0</v>
      </c>
      <c r="G287" s="43">
        <v>0</v>
      </c>
      <c r="H287" s="43">
        <v>0</v>
      </c>
      <c r="I287" s="43">
        <v>0</v>
      </c>
      <c r="J287" s="43">
        <v>0</v>
      </c>
      <c r="K287" s="266"/>
    </row>
    <row r="288" spans="1:11">
      <c r="A288" s="42" t="s">
        <v>548</v>
      </c>
      <c r="B288" s="43">
        <v>0</v>
      </c>
      <c r="C288" s="43">
        <v>0</v>
      </c>
      <c r="D288" s="43">
        <v>0</v>
      </c>
      <c r="E288" s="43">
        <v>0</v>
      </c>
      <c r="F288" s="43">
        <v>0</v>
      </c>
      <c r="G288" s="43">
        <v>0</v>
      </c>
      <c r="H288" s="43">
        <v>0</v>
      </c>
      <c r="I288" s="43">
        <v>0</v>
      </c>
      <c r="J288" s="43">
        <v>0</v>
      </c>
      <c r="K288" s="266"/>
    </row>
    <row r="289" spans="1:11">
      <c r="A289" s="42" t="s">
        <v>549</v>
      </c>
      <c r="B289" s="43">
        <v>0</v>
      </c>
      <c r="C289" s="43">
        <v>0</v>
      </c>
      <c r="D289" s="43">
        <v>0</v>
      </c>
      <c r="E289" s="43">
        <v>0</v>
      </c>
      <c r="F289" s="43">
        <v>0</v>
      </c>
      <c r="G289" s="43">
        <v>0</v>
      </c>
      <c r="H289" s="43">
        <v>0</v>
      </c>
      <c r="I289" s="43">
        <v>0</v>
      </c>
      <c r="J289" s="43">
        <v>0</v>
      </c>
      <c r="K289" s="266"/>
    </row>
    <row r="290" spans="1:11">
      <c r="A290" s="42" t="s">
        <v>550</v>
      </c>
      <c r="B290" s="43">
        <v>-33777.008020000001</v>
      </c>
      <c r="C290" s="43">
        <v>-17460.97896</v>
      </c>
      <c r="D290" s="43">
        <v>-6283.2125900000001</v>
      </c>
      <c r="E290" s="43">
        <v>-2075.7987199999998</v>
      </c>
      <c r="F290" s="43">
        <v>-1310.2021499999998</v>
      </c>
      <c r="G290" s="43">
        <v>-8600.432060000001</v>
      </c>
      <c r="H290" s="43">
        <v>-187.24785</v>
      </c>
      <c r="I290" s="43">
        <v>-2776.3815299999997</v>
      </c>
      <c r="J290" s="43">
        <v>-72471.261879999991</v>
      </c>
      <c r="K290" s="266"/>
    </row>
    <row r="291" spans="1:11">
      <c r="A291" s="45" t="s">
        <v>551</v>
      </c>
      <c r="B291" s="43">
        <v>-32198.451639999999</v>
      </c>
      <c r="C291" s="43">
        <v>-16814.656239999997</v>
      </c>
      <c r="D291" s="43">
        <v>-5982.5859600000003</v>
      </c>
      <c r="E291" s="43">
        <v>-2003.12535</v>
      </c>
      <c r="F291" s="43">
        <v>-1309.5936399999998</v>
      </c>
      <c r="G291" s="43">
        <v>-8365.8489100000006</v>
      </c>
      <c r="H291" s="43">
        <v>-187.24785</v>
      </c>
      <c r="I291" s="43">
        <v>-2776.3815299999997</v>
      </c>
      <c r="J291" s="43">
        <v>-69637.89112</v>
      </c>
      <c r="K291" s="266"/>
    </row>
    <row r="292" spans="1:11">
      <c r="A292" s="45" t="s">
        <v>552</v>
      </c>
      <c r="B292" s="43">
        <v>0</v>
      </c>
      <c r="C292" s="43">
        <v>-3.57192</v>
      </c>
      <c r="D292" s="43">
        <v>-8.8800000000000007E-3</v>
      </c>
      <c r="E292" s="43">
        <v>0</v>
      </c>
      <c r="F292" s="43">
        <v>-0.60851</v>
      </c>
      <c r="G292" s="43">
        <v>0</v>
      </c>
      <c r="H292" s="43">
        <v>0</v>
      </c>
      <c r="I292" s="43">
        <v>0</v>
      </c>
      <c r="J292" s="43">
        <v>-4.1893100000000008</v>
      </c>
      <c r="K292" s="266"/>
    </row>
    <row r="293" spans="1:11">
      <c r="A293" s="42" t="s">
        <v>553</v>
      </c>
      <c r="B293" s="43">
        <v>0</v>
      </c>
      <c r="C293" s="43">
        <v>0</v>
      </c>
      <c r="D293" s="43">
        <v>0</v>
      </c>
      <c r="E293" s="43">
        <v>0</v>
      </c>
      <c r="F293" s="43">
        <v>0</v>
      </c>
      <c r="G293" s="43">
        <v>0</v>
      </c>
      <c r="H293" s="43">
        <v>0</v>
      </c>
      <c r="I293" s="43">
        <v>0</v>
      </c>
      <c r="J293" s="43">
        <v>0</v>
      </c>
      <c r="K293" s="266"/>
    </row>
    <row r="294" spans="1:11">
      <c r="A294" s="45" t="s">
        <v>554</v>
      </c>
      <c r="B294" s="43">
        <v>-1578.55638</v>
      </c>
      <c r="C294" s="43">
        <v>-642.75080000000003</v>
      </c>
      <c r="D294" s="43">
        <v>-300.61775</v>
      </c>
      <c r="E294" s="43">
        <v>-72.673369999999991</v>
      </c>
      <c r="F294" s="43">
        <v>0</v>
      </c>
      <c r="G294" s="43">
        <v>-234.58314999999999</v>
      </c>
      <c r="H294" s="43">
        <v>0</v>
      </c>
      <c r="I294" s="43">
        <v>0</v>
      </c>
      <c r="J294" s="43">
        <v>-2829.18145</v>
      </c>
      <c r="K294" s="266"/>
    </row>
    <row r="295" spans="1:11">
      <c r="A295" s="45" t="s">
        <v>555</v>
      </c>
      <c r="B295" s="43">
        <v>0</v>
      </c>
      <c r="C295" s="43">
        <v>0</v>
      </c>
      <c r="D295" s="43">
        <v>0</v>
      </c>
      <c r="E295" s="43">
        <v>0</v>
      </c>
      <c r="F295" s="43">
        <v>0</v>
      </c>
      <c r="G295" s="43">
        <v>0</v>
      </c>
      <c r="H295" s="43">
        <v>0</v>
      </c>
      <c r="I295" s="43">
        <v>0</v>
      </c>
      <c r="J295" s="43">
        <v>0</v>
      </c>
      <c r="K295" s="266"/>
    </row>
    <row r="296" spans="1:11" ht="15.75" thickBot="1">
      <c r="A296" s="42" t="s">
        <v>556</v>
      </c>
      <c r="B296" s="43">
        <v>0</v>
      </c>
      <c r="C296" s="43">
        <v>0</v>
      </c>
      <c r="D296" s="43">
        <v>0</v>
      </c>
      <c r="E296" s="43">
        <v>0</v>
      </c>
      <c r="F296" s="43">
        <v>0</v>
      </c>
      <c r="G296" s="43">
        <v>0</v>
      </c>
      <c r="H296" s="43">
        <v>0</v>
      </c>
      <c r="I296" s="43">
        <v>0</v>
      </c>
      <c r="J296" s="43">
        <v>0</v>
      </c>
      <c r="K296" s="266"/>
    </row>
    <row r="297" spans="1:11" ht="16.5" thickTop="1" thickBot="1">
      <c r="A297" s="50" t="s">
        <v>557</v>
      </c>
      <c r="B297" s="39">
        <v>19369.501800000002</v>
      </c>
      <c r="C297" s="39">
        <v>85276.37423999999</v>
      </c>
      <c r="D297" s="39">
        <v>43082.177979999993</v>
      </c>
      <c r="E297" s="39">
        <v>3277.6503199999997</v>
      </c>
      <c r="F297" s="39">
        <v>12296.964089999999</v>
      </c>
      <c r="G297" s="39">
        <v>9387.1566300000013</v>
      </c>
      <c r="H297" s="39">
        <v>1363.75163</v>
      </c>
      <c r="I297" s="39">
        <v>40075.353340000001</v>
      </c>
      <c r="J297" s="39">
        <v>214128.93002999999</v>
      </c>
      <c r="K297" s="266"/>
    </row>
    <row r="298" spans="1:11" ht="16.5" thickTop="1" thickBot="1">
      <c r="A298" s="40" t="s">
        <v>558</v>
      </c>
      <c r="B298" s="41">
        <v>-18514.89156</v>
      </c>
      <c r="C298" s="41">
        <v>-63653.905659999997</v>
      </c>
      <c r="D298" s="41">
        <v>-32493.268350000002</v>
      </c>
      <c r="E298" s="41">
        <v>-2875.0463399999999</v>
      </c>
      <c r="F298" s="41">
        <v>-11437.56682</v>
      </c>
      <c r="G298" s="41">
        <v>-8712.4407200000005</v>
      </c>
      <c r="H298" s="41">
        <v>-1081.626</v>
      </c>
      <c r="I298" s="41">
        <v>-31072.137770000001</v>
      </c>
      <c r="J298" s="41">
        <v>-169840.88321999999</v>
      </c>
      <c r="K298" s="266"/>
    </row>
    <row r="299" spans="1:11" ht="15.75" thickTop="1">
      <c r="A299" s="42" t="s">
        <v>559</v>
      </c>
      <c r="B299" s="43">
        <v>-11497.89631</v>
      </c>
      <c r="C299" s="43">
        <v>-50237.891090000005</v>
      </c>
      <c r="D299" s="43">
        <v>-21701.989100000003</v>
      </c>
      <c r="E299" s="43">
        <v>-1557.69309</v>
      </c>
      <c r="F299" s="43">
        <v>-8085.5216900000005</v>
      </c>
      <c r="G299" s="43">
        <v>-5639.2606699999997</v>
      </c>
      <c r="H299" s="43">
        <v>-694.41201999999998</v>
      </c>
      <c r="I299" s="43">
        <v>-21243.467280000001</v>
      </c>
      <c r="J299" s="43">
        <v>-120658.13125000001</v>
      </c>
      <c r="K299" s="266"/>
    </row>
    <row r="300" spans="1:11">
      <c r="A300" s="42" t="s">
        <v>560</v>
      </c>
      <c r="B300" s="43">
        <v>-1106.1233500000001</v>
      </c>
      <c r="C300" s="43">
        <v>-2596.6357599999997</v>
      </c>
      <c r="D300" s="43">
        <v>-1339.00344</v>
      </c>
      <c r="E300" s="43">
        <v>-338.91332</v>
      </c>
      <c r="F300" s="43">
        <v>-534.83150000000001</v>
      </c>
      <c r="G300" s="43">
        <v>-892.71192000000008</v>
      </c>
      <c r="H300" s="43">
        <v>-73.866140000000001</v>
      </c>
      <c r="I300" s="43">
        <v>-2815.2435499999997</v>
      </c>
      <c r="J300" s="43">
        <v>-9697.3289800000002</v>
      </c>
      <c r="K300" s="266"/>
    </row>
    <row r="301" spans="1:11">
      <c r="A301" s="42" t="s">
        <v>561</v>
      </c>
      <c r="B301" s="43">
        <v>-97.434910000000002</v>
      </c>
      <c r="C301" s="43">
        <v>-563.01253000000008</v>
      </c>
      <c r="D301" s="43">
        <v>-226.93807000000001</v>
      </c>
      <c r="E301" s="43">
        <v>-49.341860000000004</v>
      </c>
      <c r="F301" s="43">
        <v>-95.278960000000012</v>
      </c>
      <c r="G301" s="43">
        <v>-78.148740000000004</v>
      </c>
      <c r="H301" s="43">
        <v>-15.986549999999999</v>
      </c>
      <c r="I301" s="43">
        <v>-123.95553</v>
      </c>
      <c r="J301" s="43">
        <v>-1250.0971499999998</v>
      </c>
      <c r="K301" s="266"/>
    </row>
    <row r="302" spans="1:11">
      <c r="A302" s="42" t="s">
        <v>562</v>
      </c>
      <c r="B302" s="43">
        <v>-707.62255000000005</v>
      </c>
      <c r="C302" s="43">
        <v>-1873.27055</v>
      </c>
      <c r="D302" s="43">
        <v>-1069.98083</v>
      </c>
      <c r="E302" s="43">
        <v>-83.288240000000002</v>
      </c>
      <c r="F302" s="43">
        <v>-459.61750000000001</v>
      </c>
      <c r="G302" s="43">
        <v>-324.64738</v>
      </c>
      <c r="H302" s="43">
        <v>-34.588000000000001</v>
      </c>
      <c r="I302" s="43">
        <v>-1067.62853</v>
      </c>
      <c r="J302" s="43">
        <v>-5620.6435799999999</v>
      </c>
      <c r="K302" s="266"/>
    </row>
    <row r="303" spans="1:11">
      <c r="A303" s="42" t="s">
        <v>563</v>
      </c>
      <c r="B303" s="43">
        <v>-1847.17975</v>
      </c>
      <c r="C303" s="43">
        <v>-72.415080000000003</v>
      </c>
      <c r="D303" s="43">
        <v>-80.301249999999996</v>
      </c>
      <c r="E303" s="43">
        <v>-121.95898</v>
      </c>
      <c r="F303" s="43">
        <v>-552.34204</v>
      </c>
      <c r="G303" s="43">
        <v>-479.59724999999997</v>
      </c>
      <c r="H303" s="43">
        <v>-75.370050000000006</v>
      </c>
      <c r="I303" s="43">
        <v>-1517.2668899999999</v>
      </c>
      <c r="J303" s="43">
        <v>-4746.4312900000004</v>
      </c>
      <c r="K303" s="266"/>
    </row>
    <row r="304" spans="1:11">
      <c r="A304" s="42" t="s">
        <v>564</v>
      </c>
      <c r="B304" s="43">
        <v>-322.37839000000002</v>
      </c>
      <c r="C304" s="43">
        <v>-813.24575000000004</v>
      </c>
      <c r="D304" s="43">
        <v>-724.91515000000004</v>
      </c>
      <c r="E304" s="43">
        <v>-54.67989</v>
      </c>
      <c r="F304" s="43">
        <v>-87.043840000000003</v>
      </c>
      <c r="G304" s="43">
        <v>-86.526880000000006</v>
      </c>
      <c r="H304" s="43">
        <v>-21.064349999999997</v>
      </c>
      <c r="I304" s="43">
        <v>-355.61513000000002</v>
      </c>
      <c r="J304" s="43">
        <v>-2465.46938</v>
      </c>
      <c r="K304" s="266"/>
    </row>
    <row r="305" spans="1:11">
      <c r="A305" s="42" t="s">
        <v>565</v>
      </c>
      <c r="B305" s="43">
        <v>-681.84977000000003</v>
      </c>
      <c r="C305" s="43">
        <v>-1171.9645600000001</v>
      </c>
      <c r="D305" s="43">
        <v>-2064.6086700000001</v>
      </c>
      <c r="E305" s="43">
        <v>-185.95044000000001</v>
      </c>
      <c r="F305" s="43">
        <v>-370.05758000000003</v>
      </c>
      <c r="G305" s="43">
        <v>-235.0864</v>
      </c>
      <c r="H305" s="43">
        <v>-38.981940000000002</v>
      </c>
      <c r="I305" s="43">
        <v>-516.17896999999994</v>
      </c>
      <c r="J305" s="43">
        <v>-5264.6783299999997</v>
      </c>
      <c r="K305" s="266"/>
    </row>
    <row r="306" spans="1:11">
      <c r="A306" s="42" t="s">
        <v>566</v>
      </c>
      <c r="B306" s="43">
        <v>-532.07758999999999</v>
      </c>
      <c r="C306" s="43">
        <v>-529.77170000000001</v>
      </c>
      <c r="D306" s="43">
        <v>-893.62331000000006</v>
      </c>
      <c r="E306" s="43">
        <v>-54.305990000000001</v>
      </c>
      <c r="F306" s="43">
        <v>-20.91534</v>
      </c>
      <c r="G306" s="43">
        <v>-43.851839999999996</v>
      </c>
      <c r="H306" s="43">
        <v>-36.152519999999996</v>
      </c>
      <c r="I306" s="43">
        <v>-377.91629</v>
      </c>
      <c r="J306" s="43">
        <v>-2488.6145799999999</v>
      </c>
      <c r="K306" s="266"/>
    </row>
    <row r="307" spans="1:11" ht="15.75" thickBot="1">
      <c r="A307" s="45" t="s">
        <v>567</v>
      </c>
      <c r="B307" s="43">
        <v>-1722.3289399999999</v>
      </c>
      <c r="C307" s="43">
        <v>-5795.6986399999996</v>
      </c>
      <c r="D307" s="43">
        <v>-4391.9085300000006</v>
      </c>
      <c r="E307" s="43">
        <v>-428.91453000000001</v>
      </c>
      <c r="F307" s="43">
        <v>-1231.9583700000001</v>
      </c>
      <c r="G307" s="43">
        <v>-932.60964000000001</v>
      </c>
      <c r="H307" s="43">
        <v>-91.204429999999988</v>
      </c>
      <c r="I307" s="43">
        <v>-3054.8656000000001</v>
      </c>
      <c r="J307" s="43">
        <v>-17649.488679999999</v>
      </c>
      <c r="K307" s="266"/>
    </row>
    <row r="308" spans="1:11" ht="16.5" thickTop="1" thickBot="1">
      <c r="A308" s="52" t="s">
        <v>568</v>
      </c>
      <c r="B308" s="41">
        <v>854.61023999999998</v>
      </c>
      <c r="C308" s="41">
        <v>21622.468579999997</v>
      </c>
      <c r="D308" s="41">
        <v>10588.90963</v>
      </c>
      <c r="E308" s="41">
        <v>402.60397999999998</v>
      </c>
      <c r="F308" s="41">
        <v>859.39727000000005</v>
      </c>
      <c r="G308" s="41">
        <v>674.71591000000001</v>
      </c>
      <c r="H308" s="41">
        <v>282.12563</v>
      </c>
      <c r="I308" s="41">
        <v>9003.2155700000003</v>
      </c>
      <c r="J308" s="41">
        <v>44288.04681</v>
      </c>
      <c r="K308" s="266"/>
    </row>
    <row r="309" spans="1:11" ht="15.75" thickTop="1">
      <c r="A309" s="54" t="s">
        <v>569</v>
      </c>
      <c r="B309" s="43">
        <v>0</v>
      </c>
      <c r="C309" s="43">
        <v>3.5618099999999999</v>
      </c>
      <c r="D309" s="43">
        <v>8.0098400000000005</v>
      </c>
      <c r="E309" s="43">
        <v>0</v>
      </c>
      <c r="F309" s="43">
        <v>3.3950000000000001E-2</v>
      </c>
      <c r="G309" s="43">
        <v>0</v>
      </c>
      <c r="H309" s="43">
        <v>0</v>
      </c>
      <c r="I309" s="43">
        <v>1.48E-3</v>
      </c>
      <c r="J309" s="43">
        <v>11.60708</v>
      </c>
      <c r="K309" s="266"/>
    </row>
    <row r="310" spans="1:11">
      <c r="A310" s="45" t="s">
        <v>570</v>
      </c>
      <c r="B310" s="43">
        <v>0</v>
      </c>
      <c r="C310" s="43">
        <v>3.5618099999999999</v>
      </c>
      <c r="D310" s="43">
        <v>8.0012500000000006</v>
      </c>
      <c r="E310" s="43">
        <v>0</v>
      </c>
      <c r="F310" s="43">
        <v>3.3950000000000001E-2</v>
      </c>
      <c r="G310" s="43">
        <v>0</v>
      </c>
      <c r="H310" s="43">
        <v>0</v>
      </c>
      <c r="I310" s="43">
        <v>1.48E-3</v>
      </c>
      <c r="J310" s="43">
        <v>11.59849</v>
      </c>
      <c r="K310" s="266"/>
    </row>
    <row r="311" spans="1:11">
      <c r="A311" s="45" t="s">
        <v>571</v>
      </c>
      <c r="B311" s="43">
        <v>0</v>
      </c>
      <c r="C311" s="43">
        <v>0</v>
      </c>
      <c r="D311" s="43">
        <v>8.5900000000000004E-3</v>
      </c>
      <c r="E311" s="43">
        <v>0</v>
      </c>
      <c r="F311" s="43">
        <v>0</v>
      </c>
      <c r="G311" s="43">
        <v>0</v>
      </c>
      <c r="H311" s="43">
        <v>0</v>
      </c>
      <c r="I311" s="43">
        <v>0</v>
      </c>
      <c r="J311" s="43">
        <v>8.5900000000000004E-3</v>
      </c>
      <c r="K311" s="266"/>
    </row>
    <row r="312" spans="1:11">
      <c r="A312" s="54" t="s">
        <v>572</v>
      </c>
      <c r="B312" s="43">
        <v>0</v>
      </c>
      <c r="C312" s="43">
        <v>-1.1169999999999999E-2</v>
      </c>
      <c r="D312" s="43">
        <v>-281.15022999999997</v>
      </c>
      <c r="E312" s="43">
        <v>0</v>
      </c>
      <c r="F312" s="43">
        <v>0</v>
      </c>
      <c r="G312" s="43">
        <v>0</v>
      </c>
      <c r="H312" s="43">
        <v>0</v>
      </c>
      <c r="I312" s="43">
        <v>-8.4999999999999995E-4</v>
      </c>
      <c r="J312" s="43">
        <v>-281.16224999999997</v>
      </c>
      <c r="K312" s="266"/>
    </row>
    <row r="313" spans="1:11">
      <c r="A313" s="45" t="s">
        <v>573</v>
      </c>
      <c r="B313" s="805">
        <v>0</v>
      </c>
      <c r="C313" s="805">
        <v>-1.1169999999999999E-2</v>
      </c>
      <c r="D313" s="805">
        <v>-281.15022999999997</v>
      </c>
      <c r="E313" s="805">
        <v>0</v>
      </c>
      <c r="F313" s="805">
        <v>0</v>
      </c>
      <c r="G313" s="805">
        <v>0</v>
      </c>
      <c r="H313" s="805">
        <v>0</v>
      </c>
      <c r="I313" s="805">
        <v>-8.4999999999999995E-4</v>
      </c>
      <c r="J313" s="805">
        <v>-281.16224999999997</v>
      </c>
      <c r="K313" s="266"/>
    </row>
    <row r="314" spans="1:11" ht="15.75" thickBot="1">
      <c r="A314" s="45" t="s">
        <v>574</v>
      </c>
      <c r="B314" s="805">
        <v>0</v>
      </c>
      <c r="C314" s="805">
        <v>0</v>
      </c>
      <c r="D314" s="805">
        <v>0</v>
      </c>
      <c r="E314" s="805">
        <v>0</v>
      </c>
      <c r="F314" s="805">
        <v>0</v>
      </c>
      <c r="G314" s="805">
        <v>0</v>
      </c>
      <c r="H314" s="805">
        <v>0</v>
      </c>
      <c r="I314" s="805">
        <v>0</v>
      </c>
      <c r="J314" s="805">
        <v>0</v>
      </c>
      <c r="K314" s="266"/>
    </row>
    <row r="315" spans="1:11" ht="16.5" thickTop="1" thickBot="1">
      <c r="A315" s="52" t="s">
        <v>575</v>
      </c>
      <c r="B315" s="41">
        <v>854.61023999999998</v>
      </c>
      <c r="C315" s="41">
        <v>21626.019219999998</v>
      </c>
      <c r="D315" s="41">
        <v>10315.76924</v>
      </c>
      <c r="E315" s="41">
        <v>402.60397999999998</v>
      </c>
      <c r="F315" s="41">
        <v>859.43121999999994</v>
      </c>
      <c r="G315" s="41">
        <v>674.71591000000001</v>
      </c>
      <c r="H315" s="41">
        <v>282.12563</v>
      </c>
      <c r="I315" s="41">
        <v>9003.2161999999989</v>
      </c>
      <c r="J315" s="41">
        <v>44018.49164</v>
      </c>
      <c r="K315" s="266"/>
    </row>
    <row r="316" spans="1:11" ht="16.5" thickTop="1" thickBot="1">
      <c r="A316" s="54" t="s">
        <v>576</v>
      </c>
      <c r="B316" s="43">
        <v>2.5000000000000001E-4</v>
      </c>
      <c r="C316" s="43">
        <v>-1161.52035</v>
      </c>
      <c r="D316" s="43">
        <v>6.3138000000000005</v>
      </c>
      <c r="E316" s="43">
        <v>0</v>
      </c>
      <c r="F316" s="43">
        <v>0</v>
      </c>
      <c r="G316" s="43">
        <v>0</v>
      </c>
      <c r="H316" s="43">
        <v>0</v>
      </c>
      <c r="I316" s="43">
        <v>-0.32500000000000001</v>
      </c>
      <c r="J316" s="43">
        <v>-1155.5313000000001</v>
      </c>
      <c r="K316" s="266"/>
    </row>
    <row r="317" spans="1:11" ht="16.5" thickTop="1" thickBot="1">
      <c r="A317" s="52" t="s">
        <v>577</v>
      </c>
      <c r="B317" s="41">
        <v>854.61049000000003</v>
      </c>
      <c r="C317" s="41">
        <v>20464.498869999999</v>
      </c>
      <c r="D317" s="41">
        <v>10322.08304</v>
      </c>
      <c r="E317" s="41">
        <v>402.60397999999998</v>
      </c>
      <c r="F317" s="41">
        <v>859.43121999999994</v>
      </c>
      <c r="G317" s="41">
        <v>674.71591000000001</v>
      </c>
      <c r="H317" s="41">
        <v>282.12563</v>
      </c>
      <c r="I317" s="41">
        <v>9002.8912</v>
      </c>
      <c r="J317" s="41">
        <v>42862.960340000005</v>
      </c>
      <c r="K317" s="266"/>
    </row>
    <row r="318" spans="1:11" ht="16.5" thickTop="1" thickBot="1">
      <c r="A318" s="54" t="s">
        <v>578</v>
      </c>
      <c r="B318" s="43">
        <v>-106.95127000000001</v>
      </c>
      <c r="C318" s="43">
        <v>481.79075</v>
      </c>
      <c r="D318" s="43">
        <v>430.63753000000003</v>
      </c>
      <c r="E318" s="43">
        <v>1.74993</v>
      </c>
      <c r="F318" s="43">
        <v>0</v>
      </c>
      <c r="G318" s="43">
        <v>0</v>
      </c>
      <c r="H318" s="43">
        <v>-51.56297</v>
      </c>
      <c r="I318" s="43">
        <v>93.30247</v>
      </c>
      <c r="J318" s="43">
        <v>848.96643999999992</v>
      </c>
      <c r="K318" s="266"/>
    </row>
    <row r="319" spans="1:11" ht="16.5" thickTop="1" thickBot="1">
      <c r="A319" s="52" t="s">
        <v>579</v>
      </c>
      <c r="B319" s="41">
        <v>747.65922</v>
      </c>
      <c r="C319" s="41">
        <v>20946.28962</v>
      </c>
      <c r="D319" s="41">
        <v>10752.720569999999</v>
      </c>
      <c r="E319" s="41">
        <v>404.35390999999998</v>
      </c>
      <c r="F319" s="41">
        <v>859.43121999999994</v>
      </c>
      <c r="G319" s="41">
        <v>674.71591000000001</v>
      </c>
      <c r="H319" s="41">
        <v>230.56265999999999</v>
      </c>
      <c r="I319" s="41">
        <v>9096.1936700000006</v>
      </c>
      <c r="J319" s="41">
        <v>43711.926780000002</v>
      </c>
      <c r="K319" s="266"/>
    </row>
    <row r="320" spans="1:11" ht="16.5" thickTop="1" thickBot="1">
      <c r="A320" s="54" t="s">
        <v>580</v>
      </c>
      <c r="B320" s="43">
        <v>0</v>
      </c>
      <c r="C320" s="43">
        <v>0</v>
      </c>
      <c r="D320" s="43">
        <v>0</v>
      </c>
      <c r="E320" s="43">
        <v>0</v>
      </c>
      <c r="F320" s="43">
        <v>0</v>
      </c>
      <c r="G320" s="43">
        <v>0</v>
      </c>
      <c r="H320" s="43">
        <v>0</v>
      </c>
      <c r="I320" s="43">
        <v>0</v>
      </c>
      <c r="J320" s="43">
        <v>0</v>
      </c>
      <c r="K320" s="266"/>
    </row>
    <row r="321" spans="1:11" ht="16.5" thickTop="1" thickBot="1">
      <c r="A321" s="52" t="s">
        <v>581</v>
      </c>
      <c r="B321" s="41">
        <v>747.65922</v>
      </c>
      <c r="C321" s="41">
        <v>20946.28962</v>
      </c>
      <c r="D321" s="41">
        <v>10752.720569999999</v>
      </c>
      <c r="E321" s="41">
        <v>404.35390999999998</v>
      </c>
      <c r="F321" s="41">
        <v>859.43121999999994</v>
      </c>
      <c r="G321" s="41">
        <v>674.71591000000001</v>
      </c>
      <c r="H321" s="41">
        <v>230.56265999999999</v>
      </c>
      <c r="I321" s="41">
        <v>9096.1936700000006</v>
      </c>
      <c r="J321" s="41">
        <v>43711.926780000002</v>
      </c>
      <c r="K321" s="266"/>
    </row>
    <row r="322" spans="1:11" ht="16.5" thickTop="1" thickBot="1">
      <c r="A322" s="42" t="s">
        <v>582</v>
      </c>
      <c r="B322" s="456">
        <v>0</v>
      </c>
      <c r="C322" s="456">
        <v>-11066.896449999998</v>
      </c>
      <c r="D322" s="456">
        <v>-4513.1059999999998</v>
      </c>
      <c r="E322" s="456">
        <v>0</v>
      </c>
      <c r="F322" s="456">
        <v>0</v>
      </c>
      <c r="G322" s="456">
        <v>0</v>
      </c>
      <c r="H322" s="456">
        <v>-70.186000000000007</v>
      </c>
      <c r="I322" s="456">
        <v>-3713.2440000000001</v>
      </c>
      <c r="J322" s="456">
        <v>-19363.43245</v>
      </c>
      <c r="K322" s="266"/>
    </row>
    <row r="323" spans="1:11" ht="16.5" thickTop="1" thickBot="1">
      <c r="A323" s="52" t="s">
        <v>583</v>
      </c>
      <c r="B323" s="41">
        <v>747.65922</v>
      </c>
      <c r="C323" s="41">
        <v>9879.3931699999994</v>
      </c>
      <c r="D323" s="41">
        <v>6239.6145700000006</v>
      </c>
      <c r="E323" s="41">
        <v>404.35390999999998</v>
      </c>
      <c r="F323" s="41">
        <v>859.43121999999994</v>
      </c>
      <c r="G323" s="41">
        <v>674.71591000000001</v>
      </c>
      <c r="H323" s="41">
        <v>160.37666000000002</v>
      </c>
      <c r="I323" s="41">
        <v>5382.94967</v>
      </c>
      <c r="J323" s="41">
        <v>24348.494329999998</v>
      </c>
      <c r="K323" s="266"/>
    </row>
    <row r="324" spans="1:11" ht="16.5" thickTop="1">
      <c r="A324" s="96"/>
    </row>
    <row r="325" spans="1:11" ht="15.75">
      <c r="A325" s="96"/>
    </row>
    <row r="326" spans="1:11" ht="15.75">
      <c r="A326" s="96"/>
    </row>
    <row r="327" spans="1:11" ht="15.75">
      <c r="A327" s="96"/>
    </row>
    <row r="328" spans="1:11" ht="15.75">
      <c r="A328" s="96"/>
    </row>
    <row r="329" spans="1:11" ht="15.75">
      <c r="A329" s="96"/>
    </row>
    <row r="330" spans="1:11" ht="15.75">
      <c r="A330" s="96"/>
    </row>
    <row r="331" spans="1:11" ht="15.75">
      <c r="A331" s="96"/>
    </row>
    <row r="332" spans="1:11" ht="15.75">
      <c r="A332" s="96"/>
    </row>
    <row r="333" spans="1:11" ht="15.75">
      <c r="A333" s="96"/>
    </row>
    <row r="334" spans="1:11" ht="15.75">
      <c r="A334" s="96"/>
    </row>
    <row r="335" spans="1:11" ht="15.75">
      <c r="A335" s="96"/>
    </row>
    <row r="336" spans="1: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row r="650" spans="1:1" ht="15.75">
      <c r="A650" s="96"/>
    </row>
    <row r="651" spans="1:1" ht="15.75">
      <c r="A651" s="96"/>
    </row>
    <row r="652" spans="1:1" ht="15.75">
      <c r="A652" s="96"/>
    </row>
    <row r="653" spans="1:1" ht="15.75">
      <c r="A653" s="96"/>
    </row>
    <row r="654" spans="1:1" ht="15.75">
      <c r="A654" s="96"/>
    </row>
    <row r="655" spans="1:1" ht="15.75">
      <c r="A655" s="96"/>
    </row>
  </sheetData>
  <mergeCells count="4">
    <mergeCell ref="A2:J2"/>
    <mergeCell ref="A3:J3"/>
    <mergeCell ref="A4:J4"/>
    <mergeCell ref="A5:J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W615"/>
  <sheetViews>
    <sheetView workbookViewId="0">
      <selection sqref="A1:J1"/>
    </sheetView>
  </sheetViews>
  <sheetFormatPr defaultRowHeight="15"/>
  <cols>
    <col min="1" max="1" width="77.28515625" style="74" customWidth="1"/>
    <col min="2" max="5" width="9.28515625" style="75" customWidth="1"/>
    <col min="6" max="9" width="9.140625" style="75"/>
    <col min="10" max="10" width="12.28515625" style="75" customWidth="1"/>
    <col min="257" max="257" width="77.28515625" customWidth="1"/>
    <col min="258" max="261" width="9.28515625" customWidth="1"/>
    <col min="266" max="266" width="12.28515625" customWidth="1"/>
    <col min="513" max="513" width="77.28515625" customWidth="1"/>
    <col min="514" max="517" width="9.28515625" customWidth="1"/>
    <col min="522" max="522" width="12.28515625" customWidth="1"/>
    <col min="769" max="769" width="77.28515625" customWidth="1"/>
    <col min="770" max="773" width="9.28515625" customWidth="1"/>
    <col min="778" max="778" width="12.28515625" customWidth="1"/>
    <col min="1025" max="1025" width="77.28515625" customWidth="1"/>
    <col min="1026" max="1029" width="9.28515625" customWidth="1"/>
    <col min="1034" max="1034" width="12.28515625" customWidth="1"/>
    <col min="1281" max="1281" width="77.28515625" customWidth="1"/>
    <col min="1282" max="1285" width="9.28515625" customWidth="1"/>
    <col min="1290" max="1290" width="12.28515625" customWidth="1"/>
    <col min="1537" max="1537" width="77.28515625" customWidth="1"/>
    <col min="1538" max="1541" width="9.28515625" customWidth="1"/>
    <col min="1546" max="1546" width="12.28515625" customWidth="1"/>
    <col min="1793" max="1793" width="77.28515625" customWidth="1"/>
    <col min="1794" max="1797" width="9.28515625" customWidth="1"/>
    <col min="1802" max="1802" width="12.28515625" customWidth="1"/>
    <col min="2049" max="2049" width="77.28515625" customWidth="1"/>
    <col min="2050" max="2053" width="9.28515625" customWidth="1"/>
    <col min="2058" max="2058" width="12.28515625" customWidth="1"/>
    <col min="2305" max="2305" width="77.28515625" customWidth="1"/>
    <col min="2306" max="2309" width="9.28515625" customWidth="1"/>
    <col min="2314" max="2314" width="12.28515625" customWidth="1"/>
    <col min="2561" max="2561" width="77.28515625" customWidth="1"/>
    <col min="2562" max="2565" width="9.28515625" customWidth="1"/>
    <col min="2570" max="2570" width="12.28515625" customWidth="1"/>
    <col min="2817" max="2817" width="77.28515625" customWidth="1"/>
    <col min="2818" max="2821" width="9.28515625" customWidth="1"/>
    <col min="2826" max="2826" width="12.28515625" customWidth="1"/>
    <col min="3073" max="3073" width="77.28515625" customWidth="1"/>
    <col min="3074" max="3077" width="9.28515625" customWidth="1"/>
    <col min="3082" max="3082" width="12.28515625" customWidth="1"/>
    <col min="3329" max="3329" width="77.28515625" customWidth="1"/>
    <col min="3330" max="3333" width="9.28515625" customWidth="1"/>
    <col min="3338" max="3338" width="12.28515625" customWidth="1"/>
    <col min="3585" max="3585" width="77.28515625" customWidth="1"/>
    <col min="3586" max="3589" width="9.28515625" customWidth="1"/>
    <col min="3594" max="3594" width="12.28515625" customWidth="1"/>
    <col min="3841" max="3841" width="77.28515625" customWidth="1"/>
    <col min="3842" max="3845" width="9.28515625" customWidth="1"/>
    <col min="3850" max="3850" width="12.28515625" customWidth="1"/>
    <col min="4097" max="4097" width="77.28515625" customWidth="1"/>
    <col min="4098" max="4101" width="9.28515625" customWidth="1"/>
    <col min="4106" max="4106" width="12.28515625" customWidth="1"/>
    <col min="4353" max="4353" width="77.28515625" customWidth="1"/>
    <col min="4354" max="4357" width="9.28515625" customWidth="1"/>
    <col min="4362" max="4362" width="12.28515625" customWidth="1"/>
    <col min="4609" max="4609" width="77.28515625" customWidth="1"/>
    <col min="4610" max="4613" width="9.28515625" customWidth="1"/>
    <col min="4618" max="4618" width="12.28515625" customWidth="1"/>
    <col min="4865" max="4865" width="77.28515625" customWidth="1"/>
    <col min="4866" max="4869" width="9.28515625" customWidth="1"/>
    <col min="4874" max="4874" width="12.28515625" customWidth="1"/>
    <col min="5121" max="5121" width="77.28515625" customWidth="1"/>
    <col min="5122" max="5125" width="9.28515625" customWidth="1"/>
    <col min="5130" max="5130" width="12.28515625" customWidth="1"/>
    <col min="5377" max="5377" width="77.28515625" customWidth="1"/>
    <col min="5378" max="5381" width="9.28515625" customWidth="1"/>
    <col min="5386" max="5386" width="12.28515625" customWidth="1"/>
    <col min="5633" max="5633" width="77.28515625" customWidth="1"/>
    <col min="5634" max="5637" width="9.28515625" customWidth="1"/>
    <col min="5642" max="5642" width="12.28515625" customWidth="1"/>
    <col min="5889" max="5889" width="77.28515625" customWidth="1"/>
    <col min="5890" max="5893" width="9.28515625" customWidth="1"/>
    <col min="5898" max="5898" width="12.28515625" customWidth="1"/>
    <col min="6145" max="6145" width="77.28515625" customWidth="1"/>
    <col min="6146" max="6149" width="9.28515625" customWidth="1"/>
    <col min="6154" max="6154" width="12.28515625" customWidth="1"/>
    <col min="6401" max="6401" width="77.28515625" customWidth="1"/>
    <col min="6402" max="6405" width="9.28515625" customWidth="1"/>
    <col min="6410" max="6410" width="12.28515625" customWidth="1"/>
    <col min="6657" max="6657" width="77.28515625" customWidth="1"/>
    <col min="6658" max="6661" width="9.28515625" customWidth="1"/>
    <col min="6666" max="6666" width="12.28515625" customWidth="1"/>
    <col min="6913" max="6913" width="77.28515625" customWidth="1"/>
    <col min="6914" max="6917" width="9.28515625" customWidth="1"/>
    <col min="6922" max="6922" width="12.28515625" customWidth="1"/>
    <col min="7169" max="7169" width="77.28515625" customWidth="1"/>
    <col min="7170" max="7173" width="9.28515625" customWidth="1"/>
    <col min="7178" max="7178" width="12.28515625" customWidth="1"/>
    <col min="7425" max="7425" width="77.28515625" customWidth="1"/>
    <col min="7426" max="7429" width="9.28515625" customWidth="1"/>
    <col min="7434" max="7434" width="12.28515625" customWidth="1"/>
    <col min="7681" max="7681" width="77.28515625" customWidth="1"/>
    <col min="7682" max="7685" width="9.28515625" customWidth="1"/>
    <col min="7690" max="7690" width="12.28515625" customWidth="1"/>
    <col min="7937" max="7937" width="77.28515625" customWidth="1"/>
    <col min="7938" max="7941" width="9.28515625" customWidth="1"/>
    <col min="7946" max="7946" width="12.28515625" customWidth="1"/>
    <col min="8193" max="8193" width="77.28515625" customWidth="1"/>
    <col min="8194" max="8197" width="9.28515625" customWidth="1"/>
    <col min="8202" max="8202" width="12.28515625" customWidth="1"/>
    <col min="8449" max="8449" width="77.28515625" customWidth="1"/>
    <col min="8450" max="8453" width="9.28515625" customWidth="1"/>
    <col min="8458" max="8458" width="12.28515625" customWidth="1"/>
    <col min="8705" max="8705" width="77.28515625" customWidth="1"/>
    <col min="8706" max="8709" width="9.28515625" customWidth="1"/>
    <col min="8714" max="8714" width="12.28515625" customWidth="1"/>
    <col min="8961" max="8961" width="77.28515625" customWidth="1"/>
    <col min="8962" max="8965" width="9.28515625" customWidth="1"/>
    <col min="8970" max="8970" width="12.28515625" customWidth="1"/>
    <col min="9217" max="9217" width="77.28515625" customWidth="1"/>
    <col min="9218" max="9221" width="9.28515625" customWidth="1"/>
    <col min="9226" max="9226" width="12.28515625" customWidth="1"/>
    <col min="9473" max="9473" width="77.28515625" customWidth="1"/>
    <col min="9474" max="9477" width="9.28515625" customWidth="1"/>
    <col min="9482" max="9482" width="12.28515625" customWidth="1"/>
    <col min="9729" max="9729" width="77.28515625" customWidth="1"/>
    <col min="9730" max="9733" width="9.28515625" customWidth="1"/>
    <col min="9738" max="9738" width="12.28515625" customWidth="1"/>
    <col min="9985" max="9985" width="77.28515625" customWidth="1"/>
    <col min="9986" max="9989" width="9.28515625" customWidth="1"/>
    <col min="9994" max="9994" width="12.28515625" customWidth="1"/>
    <col min="10241" max="10241" width="77.28515625" customWidth="1"/>
    <col min="10242" max="10245" width="9.28515625" customWidth="1"/>
    <col min="10250" max="10250" width="12.28515625" customWidth="1"/>
    <col min="10497" max="10497" width="77.28515625" customWidth="1"/>
    <col min="10498" max="10501" width="9.28515625" customWidth="1"/>
    <col min="10506" max="10506" width="12.28515625" customWidth="1"/>
    <col min="10753" max="10753" width="77.28515625" customWidth="1"/>
    <col min="10754" max="10757" width="9.28515625" customWidth="1"/>
    <col min="10762" max="10762" width="12.28515625" customWidth="1"/>
    <col min="11009" max="11009" width="77.28515625" customWidth="1"/>
    <col min="11010" max="11013" width="9.28515625" customWidth="1"/>
    <col min="11018" max="11018" width="12.28515625" customWidth="1"/>
    <col min="11265" max="11265" width="77.28515625" customWidth="1"/>
    <col min="11266" max="11269" width="9.28515625" customWidth="1"/>
    <col min="11274" max="11274" width="12.28515625" customWidth="1"/>
    <col min="11521" max="11521" width="77.28515625" customWidth="1"/>
    <col min="11522" max="11525" width="9.28515625" customWidth="1"/>
    <col min="11530" max="11530" width="12.28515625" customWidth="1"/>
    <col min="11777" max="11777" width="77.28515625" customWidth="1"/>
    <col min="11778" max="11781" width="9.28515625" customWidth="1"/>
    <col min="11786" max="11786" width="12.28515625" customWidth="1"/>
    <col min="12033" max="12033" width="77.28515625" customWidth="1"/>
    <col min="12034" max="12037" width="9.28515625" customWidth="1"/>
    <col min="12042" max="12042" width="12.28515625" customWidth="1"/>
    <col min="12289" max="12289" width="77.28515625" customWidth="1"/>
    <col min="12290" max="12293" width="9.28515625" customWidth="1"/>
    <col min="12298" max="12298" width="12.28515625" customWidth="1"/>
    <col min="12545" max="12545" width="77.28515625" customWidth="1"/>
    <col min="12546" max="12549" width="9.28515625" customWidth="1"/>
    <col min="12554" max="12554" width="12.28515625" customWidth="1"/>
    <col min="12801" max="12801" width="77.28515625" customWidth="1"/>
    <col min="12802" max="12805" width="9.28515625" customWidth="1"/>
    <col min="12810" max="12810" width="12.28515625" customWidth="1"/>
    <col min="13057" max="13057" width="77.28515625" customWidth="1"/>
    <col min="13058" max="13061" width="9.28515625" customWidth="1"/>
    <col min="13066" max="13066" width="12.28515625" customWidth="1"/>
    <col min="13313" max="13313" width="77.28515625" customWidth="1"/>
    <col min="13314" max="13317" width="9.28515625" customWidth="1"/>
    <col min="13322" max="13322" width="12.28515625" customWidth="1"/>
    <col min="13569" max="13569" width="77.28515625" customWidth="1"/>
    <col min="13570" max="13573" width="9.28515625" customWidth="1"/>
    <col min="13578" max="13578" width="12.28515625" customWidth="1"/>
    <col min="13825" max="13825" width="77.28515625" customWidth="1"/>
    <col min="13826" max="13829" width="9.28515625" customWidth="1"/>
    <col min="13834" max="13834" width="12.28515625" customWidth="1"/>
    <col min="14081" max="14081" width="77.28515625" customWidth="1"/>
    <col min="14082" max="14085" width="9.28515625" customWidth="1"/>
    <col min="14090" max="14090" width="12.28515625" customWidth="1"/>
    <col min="14337" max="14337" width="77.28515625" customWidth="1"/>
    <col min="14338" max="14341" width="9.28515625" customWidth="1"/>
    <col min="14346" max="14346" width="12.28515625" customWidth="1"/>
    <col min="14593" max="14593" width="77.28515625" customWidth="1"/>
    <col min="14594" max="14597" width="9.28515625" customWidth="1"/>
    <col min="14602" max="14602" width="12.28515625" customWidth="1"/>
    <col min="14849" max="14849" width="77.28515625" customWidth="1"/>
    <col min="14850" max="14853" width="9.28515625" customWidth="1"/>
    <col min="14858" max="14858" width="12.28515625" customWidth="1"/>
    <col min="15105" max="15105" width="77.28515625" customWidth="1"/>
    <col min="15106" max="15109" width="9.28515625" customWidth="1"/>
    <col min="15114" max="15114" width="12.28515625" customWidth="1"/>
    <col min="15361" max="15361" width="77.28515625" customWidth="1"/>
    <col min="15362" max="15365" width="9.28515625" customWidth="1"/>
    <col min="15370" max="15370" width="12.28515625" customWidth="1"/>
    <col min="15617" max="15617" width="77.28515625" customWidth="1"/>
    <col min="15618" max="15621" width="9.28515625" customWidth="1"/>
    <col min="15626" max="15626" width="12.28515625" customWidth="1"/>
    <col min="15873" max="15873" width="77.28515625" customWidth="1"/>
    <col min="15874" max="15877" width="9.28515625" customWidth="1"/>
    <col min="15882" max="15882" width="12.28515625" customWidth="1"/>
    <col min="16129" max="16129" width="77.28515625" customWidth="1"/>
    <col min="16130" max="16133" width="9.28515625" customWidth="1"/>
    <col min="16138" max="16138" width="12.28515625" customWidth="1"/>
  </cols>
  <sheetData>
    <row r="1" spans="1:205" s="71" customFormat="1" ht="17.25" customHeight="1">
      <c r="A1" s="1269"/>
      <c r="B1" s="1269"/>
      <c r="C1" s="1269"/>
      <c r="D1" s="1269"/>
      <c r="E1" s="1269"/>
      <c r="F1" s="1269"/>
      <c r="G1" s="1269"/>
      <c r="H1" s="1269"/>
      <c r="I1" s="1269"/>
      <c r="J1" s="1269"/>
    </row>
    <row r="2" spans="1:205" s="72" customFormat="1" ht="27" customHeight="1">
      <c r="A2" s="1270" t="s">
        <v>599</v>
      </c>
      <c r="B2" s="1270"/>
      <c r="C2" s="1270"/>
      <c r="D2" s="1270"/>
      <c r="E2" s="1270"/>
      <c r="F2" s="1270"/>
      <c r="G2" s="1270"/>
      <c r="H2" s="1270"/>
      <c r="I2" s="1270"/>
      <c r="J2" s="1270"/>
    </row>
    <row r="3" spans="1:205" s="72" customFormat="1" ht="27.75" customHeight="1">
      <c r="A3" s="1270" t="s">
        <v>604</v>
      </c>
      <c r="B3" s="1270"/>
      <c r="C3" s="1270"/>
      <c r="D3" s="1270"/>
      <c r="E3" s="1270"/>
      <c r="F3" s="1270"/>
      <c r="G3" s="1270"/>
      <c r="H3" s="1270"/>
      <c r="I3" s="1270"/>
      <c r="J3" s="1270"/>
    </row>
    <row r="4" spans="1:205" s="120" customFormat="1" ht="28.5" customHeight="1">
      <c r="A4" s="1271" t="s">
        <v>584</v>
      </c>
      <c r="B4" s="1271"/>
      <c r="C4" s="1271"/>
      <c r="D4" s="1271"/>
      <c r="E4" s="1271"/>
      <c r="F4" s="1271"/>
      <c r="G4" s="1271"/>
      <c r="H4" s="1271"/>
      <c r="I4" s="1271"/>
      <c r="J4" s="1271"/>
    </row>
    <row r="5" spans="1:205" s="72" customFormat="1" ht="9" customHeight="1">
      <c r="A5" s="1271"/>
      <c r="B5" s="1271"/>
      <c r="C5" s="1271"/>
      <c r="D5" s="1271"/>
      <c r="E5" s="1271"/>
      <c r="F5" s="1271"/>
      <c r="G5" s="1271"/>
      <c r="H5" s="1271"/>
      <c r="I5" s="1271"/>
      <c r="J5" s="1271"/>
    </row>
    <row r="6" spans="1:205" ht="6.75" customHeight="1">
      <c r="A6" s="121"/>
    </row>
    <row r="7" spans="1:205" ht="5.25" customHeight="1">
      <c r="A7" s="121"/>
      <c r="B7" s="122"/>
      <c r="C7" s="122"/>
      <c r="D7" s="122"/>
      <c r="E7" s="122"/>
    </row>
    <row r="8" spans="1:205" ht="28.5" customHeight="1">
      <c r="A8" s="123"/>
      <c r="B8" s="124" t="s">
        <v>195</v>
      </c>
      <c r="C8" s="124" t="s">
        <v>197</v>
      </c>
      <c r="D8" s="124" t="s">
        <v>199</v>
      </c>
      <c r="E8" s="124" t="s">
        <v>201</v>
      </c>
      <c r="F8" s="124" t="s">
        <v>203</v>
      </c>
      <c r="G8" s="124" t="s">
        <v>205</v>
      </c>
      <c r="H8" s="124" t="s">
        <v>207</v>
      </c>
      <c r="I8" s="124" t="s">
        <v>209</v>
      </c>
      <c r="J8" s="938" t="s">
        <v>603</v>
      </c>
    </row>
    <row r="9" spans="1:205" ht="12" customHeight="1">
      <c r="A9" s="126"/>
      <c r="B9" s="127"/>
      <c r="C9" s="127"/>
      <c r="D9" s="127"/>
      <c r="E9" s="127"/>
      <c r="F9" s="127"/>
      <c r="G9" s="127"/>
      <c r="H9" s="127"/>
      <c r="I9" s="127"/>
      <c r="J9" s="127"/>
    </row>
    <row r="10" spans="1:205" ht="18" customHeight="1">
      <c r="A10" s="129" t="s">
        <v>605</v>
      </c>
      <c r="B10" s="124"/>
      <c r="C10" s="124"/>
      <c r="D10" s="124"/>
      <c r="E10" s="124"/>
      <c r="F10" s="124"/>
      <c r="G10" s="124"/>
      <c r="H10" s="124"/>
      <c r="I10" s="124"/>
      <c r="J10" s="124"/>
    </row>
    <row r="11" spans="1:205" ht="18" customHeight="1">
      <c r="A11" s="126" t="s">
        <v>606</v>
      </c>
      <c r="B11" s="130">
        <v>3.6400000000000002E-2</v>
      </c>
      <c r="C11" s="130">
        <v>1.6299999999999999E-2</v>
      </c>
      <c r="D11" s="130">
        <v>9.64E-2</v>
      </c>
      <c r="E11" s="130">
        <v>1.4800000000000001E-2</v>
      </c>
      <c r="F11" s="130">
        <v>3.9899999999999998E-2</v>
      </c>
      <c r="G11" s="130">
        <v>2.6700000000000002E-2</v>
      </c>
      <c r="H11" s="130">
        <v>1.7500000000000002E-2</v>
      </c>
      <c r="I11" s="130">
        <v>8.0299999999999996E-2</v>
      </c>
      <c r="J11" s="130">
        <v>4.7399999999999998E-2</v>
      </c>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131"/>
      <c r="BM11" s="131"/>
      <c r="BN11" s="131"/>
      <c r="BO11" s="131"/>
      <c r="BP11" s="131"/>
      <c r="BQ11" s="131"/>
      <c r="BR11" s="131"/>
      <c r="BS11" s="131"/>
      <c r="BT11" s="131"/>
      <c r="BU11" s="131"/>
      <c r="BV11" s="131"/>
      <c r="BW11" s="131"/>
      <c r="BX11" s="131"/>
      <c r="BY11" s="131"/>
      <c r="BZ11" s="131"/>
      <c r="CA11" s="131"/>
      <c r="CB11" s="131"/>
      <c r="CC11" s="131"/>
      <c r="CD11" s="131"/>
      <c r="CE11" s="131"/>
      <c r="CF11" s="131"/>
      <c r="CG11" s="131"/>
      <c r="CH11" s="131"/>
      <c r="CI11" s="131"/>
      <c r="CJ11" s="131"/>
      <c r="CK11" s="131"/>
      <c r="CL11" s="131"/>
      <c r="CM11" s="131"/>
      <c r="CN11" s="131"/>
      <c r="CO11" s="131"/>
      <c r="CP11" s="131"/>
      <c r="CQ11" s="131"/>
      <c r="CR11" s="131"/>
      <c r="CS11" s="131"/>
      <c r="CT11" s="131"/>
      <c r="CU11" s="131"/>
      <c r="CV11" s="131"/>
      <c r="CW11" s="131"/>
      <c r="CX11" s="131"/>
      <c r="CY11" s="131"/>
      <c r="CZ11" s="131"/>
      <c r="DA11" s="131"/>
      <c r="DB11" s="131"/>
      <c r="DC11" s="131"/>
      <c r="DD11" s="131"/>
      <c r="DE11" s="131"/>
      <c r="DF11" s="131"/>
      <c r="DG11" s="131"/>
      <c r="DH11" s="131"/>
      <c r="DI11" s="131"/>
      <c r="DJ11" s="131"/>
      <c r="DK11" s="131"/>
      <c r="DL11" s="131"/>
      <c r="DM11" s="131"/>
      <c r="DN11" s="131"/>
      <c r="DO11" s="131"/>
      <c r="DP11" s="131"/>
      <c r="DQ11" s="131"/>
      <c r="DR11" s="131"/>
      <c r="DS11" s="131"/>
      <c r="DT11" s="131"/>
      <c r="DU11" s="131"/>
      <c r="DV11" s="131"/>
      <c r="DW11" s="131"/>
      <c r="DX11" s="131"/>
      <c r="DY11" s="131"/>
      <c r="DZ11" s="131"/>
      <c r="EA11" s="131"/>
      <c r="EB11" s="131"/>
      <c r="EC11" s="131"/>
      <c r="ED11" s="131"/>
      <c r="EE11" s="131"/>
      <c r="EF11" s="131"/>
      <c r="EG11" s="131"/>
      <c r="EH11" s="131"/>
      <c r="EI11" s="131"/>
      <c r="EJ11" s="131"/>
      <c r="EK11" s="131"/>
      <c r="EL11" s="131"/>
      <c r="EM11" s="131"/>
      <c r="EN11" s="131"/>
      <c r="EO11" s="131"/>
      <c r="EP11" s="131"/>
      <c r="EQ11" s="131"/>
      <c r="ER11" s="131"/>
      <c r="ES11" s="131"/>
      <c r="ET11" s="131"/>
      <c r="EU11" s="131"/>
      <c r="EV11" s="131"/>
      <c r="EW11" s="131"/>
      <c r="EX11" s="131"/>
      <c r="EY11" s="131"/>
      <c r="EZ11" s="131"/>
      <c r="FA11" s="131"/>
      <c r="FB11" s="131"/>
      <c r="FC11" s="131"/>
      <c r="FD11" s="131"/>
      <c r="FE11" s="131"/>
      <c r="FF11" s="131"/>
      <c r="FG11" s="131"/>
      <c r="FH11" s="131"/>
      <c r="FI11" s="131"/>
      <c r="FJ11" s="131"/>
      <c r="FK11" s="131"/>
      <c r="FL11" s="131"/>
      <c r="FM11" s="131"/>
      <c r="FN11" s="131"/>
      <c r="FO11" s="131"/>
      <c r="FP11" s="131"/>
      <c r="FQ11" s="131"/>
      <c r="FR11" s="131"/>
      <c r="FS11" s="131"/>
      <c r="FT11" s="131"/>
      <c r="FU11" s="131"/>
      <c r="FV11" s="131"/>
      <c r="FW11" s="131"/>
      <c r="FX11" s="131"/>
      <c r="FY11" s="131"/>
      <c r="FZ11" s="131"/>
      <c r="GA11" s="131"/>
      <c r="GB11" s="131"/>
      <c r="GC11" s="131"/>
      <c r="GD11" s="131"/>
      <c r="GE11" s="131"/>
      <c r="GF11" s="131"/>
      <c r="GG11" s="131"/>
      <c r="GH11" s="131"/>
      <c r="GI11" s="131"/>
      <c r="GJ11" s="131"/>
      <c r="GK11" s="131"/>
      <c r="GL11" s="131"/>
      <c r="GM11" s="131"/>
      <c r="GN11" s="131"/>
      <c r="GO11" s="131"/>
      <c r="GP11" s="131"/>
      <c r="GQ11" s="131"/>
      <c r="GR11" s="131"/>
      <c r="GS11" s="131"/>
      <c r="GT11" s="131"/>
      <c r="GU11" s="131"/>
      <c r="GV11" s="131"/>
      <c r="GW11" s="131"/>
    </row>
    <row r="12" spans="1:205" ht="20.25" customHeight="1">
      <c r="A12" s="126" t="s">
        <v>607</v>
      </c>
      <c r="B12" s="130">
        <v>0.91639999999999999</v>
      </c>
      <c r="C12" s="130">
        <v>0.92210000000000003</v>
      </c>
      <c r="D12" s="130">
        <v>0.82899999999999996</v>
      </c>
      <c r="E12" s="130">
        <v>0.86660000000000004</v>
      </c>
      <c r="F12" s="130">
        <v>0.90139999999999998</v>
      </c>
      <c r="G12" s="130">
        <v>0.92059999999999997</v>
      </c>
      <c r="H12" s="130">
        <v>0.91490000000000005</v>
      </c>
      <c r="I12" s="130">
        <v>0.86739999999999995</v>
      </c>
      <c r="J12" s="130">
        <v>0.89090000000000003</v>
      </c>
    </row>
    <row r="13" spans="1:205" ht="12" customHeight="1">
      <c r="A13" s="126"/>
      <c r="B13" s="130"/>
      <c r="C13" s="130"/>
      <c r="D13" s="130"/>
      <c r="E13" s="130"/>
      <c r="F13" s="130"/>
      <c r="G13" s="130"/>
      <c r="H13" s="130"/>
      <c r="I13" s="130"/>
      <c r="J13" s="130"/>
    </row>
    <row r="14" spans="1:205" ht="15" customHeight="1">
      <c r="A14" s="129" t="s">
        <v>608</v>
      </c>
      <c r="B14" s="132"/>
      <c r="C14" s="132"/>
      <c r="D14" s="132"/>
      <c r="E14" s="132"/>
      <c r="F14" s="132"/>
      <c r="G14" s="132"/>
      <c r="H14" s="132"/>
      <c r="I14" s="132"/>
      <c r="J14" s="132"/>
    </row>
    <row r="15" spans="1:205" ht="20.25" customHeight="1">
      <c r="A15" s="133" t="s">
        <v>609</v>
      </c>
      <c r="B15" s="130">
        <v>0</v>
      </c>
      <c r="C15" s="130">
        <v>0</v>
      </c>
      <c r="D15" s="130">
        <v>2.0000000000000001E-4</v>
      </c>
      <c r="E15" s="130">
        <v>2.2000000000000001E-3</v>
      </c>
      <c r="F15" s="130">
        <v>0</v>
      </c>
      <c r="G15" s="130">
        <v>0</v>
      </c>
      <c r="H15" s="130">
        <v>0</v>
      </c>
      <c r="I15" s="130">
        <v>0</v>
      </c>
      <c r="J15" s="130">
        <v>1E-4</v>
      </c>
    </row>
    <row r="16" spans="1:205" ht="18" customHeight="1">
      <c r="A16" s="133" t="s">
        <v>610</v>
      </c>
      <c r="B16" s="130">
        <v>0</v>
      </c>
      <c r="C16" s="130">
        <v>0</v>
      </c>
      <c r="D16" s="130">
        <v>2.0000000000000001E-4</v>
      </c>
      <c r="E16" s="130">
        <v>2.2000000000000001E-3</v>
      </c>
      <c r="F16" s="130">
        <v>0</v>
      </c>
      <c r="G16" s="130">
        <v>0</v>
      </c>
      <c r="H16" s="130">
        <v>0</v>
      </c>
      <c r="I16" s="130">
        <v>0</v>
      </c>
      <c r="J16" s="130">
        <v>1E-4</v>
      </c>
    </row>
    <row r="17" spans="1:10" ht="20.25" customHeight="1">
      <c r="A17" s="126" t="s">
        <v>611</v>
      </c>
      <c r="B17" s="130">
        <v>0.67300000000000004</v>
      </c>
      <c r="C17" s="130">
        <v>0.75160000000000005</v>
      </c>
      <c r="D17" s="130">
        <v>0.59819999999999995</v>
      </c>
      <c r="E17" s="130">
        <v>0.63070000000000004</v>
      </c>
      <c r="F17" s="130">
        <v>0.76459999999999995</v>
      </c>
      <c r="G17" s="130">
        <v>0.77849999999999997</v>
      </c>
      <c r="H17" s="130">
        <v>0.82069999999999999</v>
      </c>
      <c r="I17" s="130">
        <v>0.69099999999999995</v>
      </c>
      <c r="J17" s="130">
        <v>0.69840000000000002</v>
      </c>
    </row>
    <row r="18" spans="1:10" ht="20.25" customHeight="1">
      <c r="A18" s="133" t="s">
        <v>612</v>
      </c>
      <c r="B18" s="130">
        <v>2.81E-2</v>
      </c>
      <c r="C18" s="130">
        <v>0</v>
      </c>
      <c r="D18" s="130">
        <v>0</v>
      </c>
      <c r="E18" s="130">
        <v>3.9699999999999999E-2</v>
      </c>
      <c r="F18" s="130">
        <v>0</v>
      </c>
      <c r="G18" s="130">
        <v>3.5900000000000001E-2</v>
      </c>
      <c r="H18" s="130">
        <v>0</v>
      </c>
      <c r="I18" s="130">
        <v>0</v>
      </c>
      <c r="J18" s="130">
        <v>6.4999999999999997E-3</v>
      </c>
    </row>
    <row r="19" spans="1:10" ht="12" customHeight="1">
      <c r="A19" s="133"/>
      <c r="B19" s="130"/>
      <c r="C19" s="130"/>
      <c r="D19" s="130"/>
      <c r="E19" s="130"/>
      <c r="F19" s="130"/>
      <c r="G19" s="130"/>
      <c r="H19" s="130"/>
      <c r="I19" s="130"/>
      <c r="J19" s="130"/>
    </row>
    <row r="20" spans="1:10" ht="16.5" customHeight="1">
      <c r="A20" s="134" t="s">
        <v>613</v>
      </c>
      <c r="B20" s="132"/>
      <c r="C20" s="132"/>
      <c r="D20" s="132"/>
      <c r="E20" s="132"/>
      <c r="F20" s="132"/>
      <c r="G20" s="132"/>
      <c r="H20" s="132"/>
      <c r="I20" s="132"/>
      <c r="J20" s="132"/>
    </row>
    <row r="21" spans="1:10" ht="20.25" customHeight="1">
      <c r="A21" s="133" t="s">
        <v>614</v>
      </c>
      <c r="B21" s="130">
        <v>0</v>
      </c>
      <c r="C21" s="130">
        <v>0</v>
      </c>
      <c r="D21" s="130">
        <v>0</v>
      </c>
      <c r="E21" s="130">
        <v>0</v>
      </c>
      <c r="F21" s="130">
        <v>0</v>
      </c>
      <c r="G21" s="130">
        <v>0</v>
      </c>
      <c r="H21" s="130">
        <v>0</v>
      </c>
      <c r="I21" s="130">
        <v>0</v>
      </c>
      <c r="J21" s="130">
        <v>0</v>
      </c>
    </row>
    <row r="22" spans="1:10" ht="20.25" customHeight="1">
      <c r="A22" s="133" t="s">
        <v>615</v>
      </c>
      <c r="B22" s="130">
        <v>0</v>
      </c>
      <c r="C22" s="130">
        <v>0</v>
      </c>
      <c r="D22" s="130">
        <v>0</v>
      </c>
      <c r="E22" s="130">
        <v>0</v>
      </c>
      <c r="F22" s="130">
        <v>0</v>
      </c>
      <c r="G22" s="130">
        <v>0</v>
      </c>
      <c r="H22" s="130">
        <v>0</v>
      </c>
      <c r="I22" s="130">
        <v>0</v>
      </c>
      <c r="J22" s="130">
        <v>0</v>
      </c>
    </row>
    <row r="23" spans="1:10" ht="18" customHeight="1">
      <c r="A23" s="133" t="s">
        <v>616</v>
      </c>
      <c r="B23" s="135">
        <v>0</v>
      </c>
      <c r="C23" s="135">
        <v>0</v>
      </c>
      <c r="D23" s="135">
        <v>0</v>
      </c>
      <c r="E23" s="135">
        <v>0</v>
      </c>
      <c r="F23" s="135">
        <v>0</v>
      </c>
      <c r="G23" s="135">
        <v>0</v>
      </c>
      <c r="H23" s="135">
        <v>0</v>
      </c>
      <c r="I23" s="135">
        <v>0</v>
      </c>
      <c r="J23" s="135">
        <v>0</v>
      </c>
    </row>
    <row r="24" spans="1:10" ht="12" customHeight="1">
      <c r="A24" s="133"/>
      <c r="B24" s="135"/>
      <c r="C24" s="135"/>
      <c r="D24" s="135"/>
      <c r="E24" s="135"/>
      <c r="F24" s="135"/>
      <c r="G24" s="135"/>
      <c r="H24" s="135"/>
      <c r="I24" s="135"/>
      <c r="J24" s="135"/>
    </row>
    <row r="25" spans="1:10" ht="17.25" customHeight="1">
      <c r="A25" s="136" t="s">
        <v>617</v>
      </c>
      <c r="B25" s="137"/>
      <c r="C25" s="137"/>
      <c r="D25" s="137"/>
      <c r="E25" s="137"/>
      <c r="F25" s="137"/>
      <c r="G25" s="137"/>
      <c r="H25" s="137"/>
      <c r="I25" s="137"/>
      <c r="J25" s="137"/>
    </row>
    <row r="26" spans="1:10" ht="20.25" customHeight="1">
      <c r="A26" s="126" t="s">
        <v>618</v>
      </c>
      <c r="B26" s="130">
        <v>0.97019999999999995</v>
      </c>
      <c r="C26" s="130">
        <v>0.99170000000000003</v>
      </c>
      <c r="D26" s="130">
        <v>0.97750000000000004</v>
      </c>
      <c r="E26" s="130">
        <v>0.93579999999999997</v>
      </c>
      <c r="F26" s="130">
        <v>0.96819999999999995</v>
      </c>
      <c r="G26" s="130">
        <v>0.95299999999999996</v>
      </c>
      <c r="H26" s="130">
        <v>0.98580000000000001</v>
      </c>
      <c r="I26" s="130">
        <v>0.97689999999999999</v>
      </c>
      <c r="J26" s="130">
        <v>0.97940000000000005</v>
      </c>
    </row>
    <row r="27" spans="1:10" ht="20.25" customHeight="1">
      <c r="A27" s="126" t="s">
        <v>619</v>
      </c>
      <c r="B27" s="130">
        <v>5.0599999999999999E-2</v>
      </c>
      <c r="C27" s="130">
        <v>6.0000000000000001E-3</v>
      </c>
      <c r="D27" s="130">
        <v>2.3E-3</v>
      </c>
      <c r="E27" s="130">
        <v>0.36280000000000001</v>
      </c>
      <c r="F27" s="130">
        <v>1.8E-3</v>
      </c>
      <c r="G27" s="130">
        <v>5.6899999999999999E-2</v>
      </c>
      <c r="H27" s="130">
        <v>2.3400000000000001E-2</v>
      </c>
      <c r="I27" s="130">
        <v>0</v>
      </c>
      <c r="J27" s="130">
        <v>1.83E-2</v>
      </c>
    </row>
    <row r="28" spans="1:10" ht="20.25" customHeight="1">
      <c r="A28" s="133" t="s">
        <v>620</v>
      </c>
      <c r="B28" s="130">
        <v>2.98E-2</v>
      </c>
      <c r="C28" s="130">
        <v>8.3000000000000001E-3</v>
      </c>
      <c r="D28" s="130">
        <v>2.2499999999999999E-2</v>
      </c>
      <c r="E28" s="130">
        <v>6.4199999999999993E-2</v>
      </c>
      <c r="F28" s="130">
        <v>3.1800000000000002E-2</v>
      </c>
      <c r="G28" s="130">
        <v>4.7E-2</v>
      </c>
      <c r="H28" s="130">
        <v>1.4200000000000001E-2</v>
      </c>
      <c r="I28" s="130">
        <v>2.3099999999999999E-2</v>
      </c>
      <c r="J28" s="130">
        <v>2.06E-2</v>
      </c>
    </row>
    <row r="29" spans="1:10" ht="18" customHeight="1">
      <c r="A29" s="133" t="s">
        <v>621</v>
      </c>
      <c r="B29" s="130">
        <v>4.6100000000000002E-2</v>
      </c>
      <c r="C29" s="130">
        <v>5.4000000000000003E-3</v>
      </c>
      <c r="D29" s="130">
        <v>2.3E-3</v>
      </c>
      <c r="E29" s="130">
        <v>0.37890000000000001</v>
      </c>
      <c r="F29" s="130">
        <v>1.6999999999999999E-3</v>
      </c>
      <c r="G29" s="130">
        <v>4.8099999999999997E-2</v>
      </c>
      <c r="H29" s="130">
        <v>2.2599999999999999E-2</v>
      </c>
      <c r="I29" s="130">
        <v>0</v>
      </c>
      <c r="J29" s="130">
        <v>1.67E-2</v>
      </c>
    </row>
    <row r="30" spans="1:10" ht="20.25" customHeight="1">
      <c r="A30" s="133" t="s">
        <v>622</v>
      </c>
      <c r="B30" s="130">
        <v>0.1173</v>
      </c>
      <c r="C30" s="130">
        <v>0.10780000000000001</v>
      </c>
      <c r="D30" s="130">
        <v>2.92E-2</v>
      </c>
      <c r="E30" s="130">
        <v>2.2599999999999999E-2</v>
      </c>
      <c r="F30" s="130">
        <v>7.9500000000000001E-2</v>
      </c>
      <c r="G30" s="130">
        <v>0.19359999999999999</v>
      </c>
      <c r="H30" s="130">
        <v>4.7600000000000003E-2</v>
      </c>
      <c r="I30" s="130">
        <v>0</v>
      </c>
      <c r="J30" s="130">
        <v>0.1031</v>
      </c>
    </row>
    <row r="31" spans="1:10" ht="20.25" customHeight="1">
      <c r="A31" s="133" t="s">
        <v>623</v>
      </c>
      <c r="B31" s="130">
        <v>2.2499999999999999E-2</v>
      </c>
      <c r="C31" s="130">
        <v>1.32E-2</v>
      </c>
      <c r="D31" s="130">
        <v>1.0500000000000001E-2</v>
      </c>
      <c r="E31" s="130">
        <v>3.1699999999999999E-2</v>
      </c>
      <c r="F31" s="130">
        <v>1.6199999999999999E-2</v>
      </c>
      <c r="G31" s="130">
        <v>1.6500000000000001E-2</v>
      </c>
      <c r="H31" s="130">
        <v>1.0699999999999999E-2</v>
      </c>
      <c r="I31" s="130">
        <v>1.3599999999999999E-2</v>
      </c>
      <c r="J31" s="130">
        <v>1.46E-2</v>
      </c>
    </row>
    <row r="32" spans="1:10" ht="20.25" customHeight="1">
      <c r="A32" s="133" t="s">
        <v>624</v>
      </c>
      <c r="B32" s="130">
        <v>5.0999999999999997E-2</v>
      </c>
      <c r="C32" s="130">
        <v>4.6100000000000002E-2</v>
      </c>
      <c r="D32" s="130">
        <v>6.1100000000000002E-2</v>
      </c>
      <c r="E32" s="130">
        <v>9.1600000000000001E-2</v>
      </c>
      <c r="F32" s="130">
        <v>6.1800000000000001E-2</v>
      </c>
      <c r="G32" s="130">
        <v>5.3499999999999999E-2</v>
      </c>
      <c r="H32" s="130">
        <v>7.4999999999999997E-2</v>
      </c>
      <c r="I32" s="130">
        <v>7.8799999999999995E-2</v>
      </c>
      <c r="J32" s="130">
        <v>5.6000000000000001E-2</v>
      </c>
    </row>
    <row r="33" spans="1:10" ht="20.25" customHeight="1">
      <c r="A33" s="133" t="s">
        <v>625</v>
      </c>
      <c r="B33" s="130">
        <v>0.93730000000000002</v>
      </c>
      <c r="C33" s="130">
        <v>0.98670000000000002</v>
      </c>
      <c r="D33" s="130">
        <v>0.97430000000000005</v>
      </c>
      <c r="E33" s="130">
        <v>0.91510000000000002</v>
      </c>
      <c r="F33" s="130">
        <v>0.96399999999999997</v>
      </c>
      <c r="G33" s="130">
        <v>0.9224</v>
      </c>
      <c r="H33" s="130">
        <v>0.96919999999999995</v>
      </c>
      <c r="I33" s="130">
        <v>0.95950000000000002</v>
      </c>
      <c r="J33" s="130">
        <v>0.9677</v>
      </c>
    </row>
    <row r="34" spans="1:10" ht="20.25" customHeight="1">
      <c r="A34" s="133" t="s">
        <v>626</v>
      </c>
      <c r="B34" s="130">
        <v>3.0700000000000002E-2</v>
      </c>
      <c r="C34" s="130">
        <v>4.4000000000000003E-3</v>
      </c>
      <c r="D34" s="130">
        <v>3.8E-3</v>
      </c>
      <c r="E34" s="130">
        <v>2.1299999999999999E-2</v>
      </c>
      <c r="F34" s="130">
        <v>4.1000000000000003E-3</v>
      </c>
      <c r="G34" s="130">
        <v>2.58E-2</v>
      </c>
      <c r="H34" s="130">
        <v>1.6799999999999999E-2</v>
      </c>
      <c r="I34" s="130">
        <v>1.34E-2</v>
      </c>
      <c r="J34" s="130">
        <v>1.06E-2</v>
      </c>
    </row>
    <row r="35" spans="1:10" ht="20.25" customHeight="1">
      <c r="A35" s="133" t="s">
        <v>627</v>
      </c>
      <c r="B35" s="130">
        <v>6.8999999999999999E-3</v>
      </c>
      <c r="C35" s="130">
        <v>2.3999999999999998E-3</v>
      </c>
      <c r="D35" s="130">
        <v>1.6999999999999999E-3</v>
      </c>
      <c r="E35" s="130">
        <v>9.7000000000000003E-3</v>
      </c>
      <c r="F35" s="130">
        <v>1.8E-3</v>
      </c>
      <c r="G35" s="130">
        <v>8.3999999999999995E-3</v>
      </c>
      <c r="H35" s="130">
        <v>9.1999999999999998E-3</v>
      </c>
      <c r="I35" s="130">
        <v>3.3E-3</v>
      </c>
      <c r="J35" s="130">
        <v>3.3999999999999998E-3</v>
      </c>
    </row>
    <row r="36" spans="1:10" ht="20.25" customHeight="1">
      <c r="A36" s="133" t="s">
        <v>628</v>
      </c>
      <c r="B36" s="130">
        <v>1.5E-3</v>
      </c>
      <c r="C36" s="130">
        <v>1E-3</v>
      </c>
      <c r="D36" s="130">
        <v>8.0000000000000004E-4</v>
      </c>
      <c r="E36" s="130">
        <v>3.0000000000000001E-3</v>
      </c>
      <c r="F36" s="130">
        <v>2.0000000000000001E-4</v>
      </c>
      <c r="G36" s="130">
        <v>2.3999999999999998E-3</v>
      </c>
      <c r="H36" s="130">
        <v>1.1000000000000001E-3</v>
      </c>
      <c r="I36" s="130">
        <v>1.1999999999999999E-3</v>
      </c>
      <c r="J36" s="130">
        <v>1.1000000000000001E-3</v>
      </c>
    </row>
    <row r="37" spans="1:10" ht="20.25" customHeight="1">
      <c r="A37" s="133" t="s">
        <v>629</v>
      </c>
      <c r="B37" s="130">
        <v>2.2000000000000001E-3</v>
      </c>
      <c r="C37" s="130">
        <v>1.5E-3</v>
      </c>
      <c r="D37" s="130">
        <v>8.0000000000000004E-4</v>
      </c>
      <c r="E37" s="130">
        <v>4.8999999999999998E-3</v>
      </c>
      <c r="F37" s="130">
        <v>1.1999999999999999E-3</v>
      </c>
      <c r="G37" s="130">
        <v>6.6E-3</v>
      </c>
      <c r="H37" s="130">
        <v>6.9999999999999999E-4</v>
      </c>
      <c r="I37" s="130">
        <v>1.5E-3</v>
      </c>
      <c r="J37" s="130">
        <v>1.8E-3</v>
      </c>
    </row>
    <row r="38" spans="1:10" ht="20.25" customHeight="1">
      <c r="A38" s="133" t="s">
        <v>630</v>
      </c>
      <c r="B38" s="130">
        <v>2.1399999999999999E-2</v>
      </c>
      <c r="C38" s="130">
        <v>4.1000000000000003E-3</v>
      </c>
      <c r="D38" s="130">
        <v>1.8599999999999998E-2</v>
      </c>
      <c r="E38" s="130">
        <v>4.6100000000000002E-2</v>
      </c>
      <c r="F38" s="130">
        <v>2.87E-2</v>
      </c>
      <c r="G38" s="130">
        <v>3.4299999999999997E-2</v>
      </c>
      <c r="H38" s="130">
        <v>3.0999999999999999E-3</v>
      </c>
      <c r="I38" s="130">
        <v>1.9699999999999999E-2</v>
      </c>
      <c r="J38" s="130">
        <v>1.5299999999999999E-2</v>
      </c>
    </row>
    <row r="39" spans="1:10" ht="12" customHeight="1">
      <c r="A39" s="133"/>
      <c r="B39" s="130"/>
      <c r="C39" s="130"/>
      <c r="D39" s="130"/>
      <c r="E39" s="130"/>
      <c r="F39" s="130"/>
      <c r="G39" s="130"/>
      <c r="H39" s="130"/>
      <c r="I39" s="130"/>
      <c r="J39" s="130"/>
    </row>
    <row r="40" spans="1:10" ht="17.25" customHeight="1">
      <c r="A40" s="136" t="s">
        <v>631</v>
      </c>
      <c r="B40" s="132"/>
      <c r="C40" s="132"/>
      <c r="D40" s="132"/>
      <c r="E40" s="132"/>
      <c r="F40" s="132"/>
      <c r="G40" s="132"/>
      <c r="H40" s="132"/>
      <c r="I40" s="132"/>
      <c r="J40" s="132"/>
    </row>
    <row r="41" spans="1:10" ht="20.25" customHeight="1">
      <c r="A41" s="133" t="s">
        <v>632</v>
      </c>
      <c r="B41" s="130">
        <v>0</v>
      </c>
      <c r="C41" s="130">
        <v>0</v>
      </c>
      <c r="D41" s="130">
        <v>566.70069999999998</v>
      </c>
      <c r="E41" s="130">
        <v>6.8543000000000003</v>
      </c>
      <c r="F41" s="130">
        <v>0</v>
      </c>
      <c r="G41" s="130">
        <v>0</v>
      </c>
      <c r="H41" s="130">
        <v>0</v>
      </c>
      <c r="I41" s="130">
        <v>0</v>
      </c>
      <c r="J41" s="130">
        <v>697.54520000000002</v>
      </c>
    </row>
    <row r="42" spans="1:10" ht="20.25" customHeight="1">
      <c r="A42" s="133" t="s">
        <v>633</v>
      </c>
      <c r="B42" s="130">
        <v>0</v>
      </c>
      <c r="C42" s="130">
        <v>0</v>
      </c>
      <c r="D42" s="130">
        <v>579.3152</v>
      </c>
      <c r="E42" s="130">
        <v>7.0823</v>
      </c>
      <c r="F42" s="130">
        <v>0</v>
      </c>
      <c r="G42" s="130">
        <v>0</v>
      </c>
      <c r="H42" s="130">
        <v>0</v>
      </c>
      <c r="I42" s="130">
        <v>0</v>
      </c>
      <c r="J42" s="130">
        <v>921.15449999999998</v>
      </c>
    </row>
    <row r="43" spans="1:10" ht="20.25" customHeight="1">
      <c r="A43" s="133" t="s">
        <v>634</v>
      </c>
      <c r="B43" s="130">
        <v>4.9599999999999998E-2</v>
      </c>
      <c r="C43" s="130">
        <v>4.9700000000000001E-2</v>
      </c>
      <c r="D43" s="130">
        <v>0.1515</v>
      </c>
      <c r="E43" s="130">
        <v>2.1100000000000001E-2</v>
      </c>
      <c r="F43" s="130">
        <v>9.0899999999999995E-2</v>
      </c>
      <c r="G43" s="130">
        <v>6.9199999999999998E-2</v>
      </c>
      <c r="H43" s="130">
        <v>2.1100000000000001E-2</v>
      </c>
      <c r="I43" s="130">
        <v>0.12520000000000001</v>
      </c>
      <c r="J43" s="130">
        <v>8.2100000000000006E-2</v>
      </c>
    </row>
    <row r="44" spans="1:10" ht="20.25" customHeight="1">
      <c r="A44" s="133" t="s">
        <v>635</v>
      </c>
      <c r="B44" s="130">
        <v>3.6499999999999998E-2</v>
      </c>
      <c r="C44" s="130">
        <v>4.1000000000000002E-2</v>
      </c>
      <c r="D44" s="130">
        <v>9.8500000000000004E-2</v>
      </c>
      <c r="E44" s="130">
        <v>1.52E-2</v>
      </c>
      <c r="F44" s="130">
        <v>7.2900000000000006E-2</v>
      </c>
      <c r="G44" s="130">
        <v>5.8099999999999999E-2</v>
      </c>
      <c r="H44" s="130">
        <v>1.7899999999999999E-2</v>
      </c>
      <c r="I44" s="130">
        <v>9.5399999999999999E-2</v>
      </c>
      <c r="J44" s="130">
        <v>6.2600000000000003E-2</v>
      </c>
    </row>
    <row r="45" spans="1:10" ht="20.25" customHeight="1">
      <c r="A45" s="126" t="s">
        <v>636</v>
      </c>
      <c r="B45" s="130">
        <v>0.78739999999999999</v>
      </c>
      <c r="C45" s="130">
        <v>0.26179999999999998</v>
      </c>
      <c r="D45" s="130">
        <v>3.4203999999999999</v>
      </c>
      <c r="E45" s="130">
        <v>0.10780000000000001</v>
      </c>
      <c r="F45" s="130">
        <v>4.9005000000000001</v>
      </c>
      <c r="G45" s="130">
        <v>10.3735</v>
      </c>
      <c r="H45" s="130">
        <v>8.2799999999999999E-2</v>
      </c>
      <c r="I45" s="130">
        <v>0</v>
      </c>
      <c r="J45" s="130">
        <v>0.83899999999999997</v>
      </c>
    </row>
    <row r="46" spans="1:10" ht="12" customHeight="1">
      <c r="A46" s="126"/>
      <c r="B46" s="130"/>
      <c r="C46" s="130"/>
      <c r="D46" s="130"/>
      <c r="E46" s="130"/>
      <c r="F46" s="130"/>
      <c r="G46" s="130"/>
      <c r="H46" s="130"/>
      <c r="I46" s="130"/>
      <c r="J46" s="130"/>
    </row>
    <row r="47" spans="1:10" ht="17.25" customHeight="1">
      <c r="A47" s="129" t="s">
        <v>637</v>
      </c>
      <c r="B47" s="132"/>
      <c r="C47" s="132"/>
      <c r="D47" s="132"/>
      <c r="E47" s="132"/>
      <c r="F47" s="132"/>
      <c r="G47" s="132"/>
      <c r="H47" s="132"/>
      <c r="I47" s="132"/>
      <c r="J47" s="132"/>
    </row>
    <row r="48" spans="1:10" ht="18" customHeight="1">
      <c r="A48" s="133" t="s">
        <v>638</v>
      </c>
      <c r="B48" s="130">
        <v>0.26350000000000001</v>
      </c>
      <c r="C48" s="130">
        <v>0.1762</v>
      </c>
      <c r="D48" s="130">
        <v>0.34949999999999998</v>
      </c>
      <c r="E48" s="130">
        <v>0.27660000000000001</v>
      </c>
      <c r="F48" s="130">
        <v>0.19819999999999999</v>
      </c>
      <c r="G48" s="130">
        <v>0.1608</v>
      </c>
      <c r="H48" s="130">
        <v>0.15279999999999999</v>
      </c>
      <c r="I48" s="130">
        <v>0.23830000000000001</v>
      </c>
      <c r="J48" s="130">
        <v>0.23799999999999999</v>
      </c>
    </row>
    <row r="49" spans="1:10" ht="20.25" customHeight="1">
      <c r="A49" s="133" t="s">
        <v>639</v>
      </c>
      <c r="B49" s="130">
        <v>0.26350000000000001</v>
      </c>
      <c r="C49" s="130">
        <v>0.1762</v>
      </c>
      <c r="D49" s="130">
        <v>0.34949999999999998</v>
      </c>
      <c r="E49" s="130">
        <v>0.27660000000000001</v>
      </c>
      <c r="F49" s="130">
        <v>0.19819999999999999</v>
      </c>
      <c r="G49" s="130">
        <v>0.1608</v>
      </c>
      <c r="H49" s="130">
        <v>0.15279999999999999</v>
      </c>
      <c r="I49" s="130">
        <v>0.23799999999999999</v>
      </c>
      <c r="J49" s="130">
        <v>0.23799999999999999</v>
      </c>
    </row>
    <row r="50" spans="1:10" ht="20.25" customHeight="1">
      <c r="A50" s="133" t="s">
        <v>640</v>
      </c>
      <c r="B50" s="130">
        <v>0.10589999999999999</v>
      </c>
      <c r="C50" s="130">
        <v>4.4499999999999998E-2</v>
      </c>
      <c r="D50" s="130">
        <v>5.62E-2</v>
      </c>
      <c r="E50" s="130">
        <v>0.21390000000000001</v>
      </c>
      <c r="F50" s="130">
        <v>0.15160000000000001</v>
      </c>
      <c r="G50" s="130">
        <v>0.27910000000000001</v>
      </c>
      <c r="H50" s="130">
        <v>9.0899999999999995E-2</v>
      </c>
      <c r="I50" s="130">
        <v>8.9099999999999999E-2</v>
      </c>
      <c r="J50" s="130">
        <v>0.08</v>
      </c>
    </row>
    <row r="51" spans="1:10" ht="18" customHeight="1">
      <c r="A51" s="133" t="s">
        <v>641</v>
      </c>
      <c r="B51" s="130">
        <v>2.1100000000000001E-2</v>
      </c>
      <c r="C51" s="130">
        <v>3.5000000000000001E-3</v>
      </c>
      <c r="D51" s="130">
        <v>2.0000000000000001E-4</v>
      </c>
      <c r="E51" s="130">
        <v>2.7400000000000001E-2</v>
      </c>
      <c r="F51" s="130">
        <v>6.9999999999999999E-4</v>
      </c>
      <c r="G51" s="130">
        <v>6.54E-2</v>
      </c>
      <c r="H51" s="130">
        <v>7.1000000000000004E-3</v>
      </c>
      <c r="I51" s="130">
        <v>0</v>
      </c>
      <c r="J51" s="130">
        <v>7.3000000000000001E-3</v>
      </c>
    </row>
    <row r="52" spans="1:10" ht="18" customHeight="1">
      <c r="A52" s="133" t="s">
        <v>642</v>
      </c>
      <c r="B52" s="130">
        <v>4.0399999999999998E-2</v>
      </c>
      <c r="C52" s="130">
        <v>1.66E-2</v>
      </c>
      <c r="D52" s="130">
        <v>9.5999999999999992E-3</v>
      </c>
      <c r="E52" s="130">
        <v>7.4200000000000002E-2</v>
      </c>
      <c r="F52" s="130">
        <v>8.6999999999999994E-3</v>
      </c>
      <c r="G52" s="130">
        <v>0.12180000000000001</v>
      </c>
      <c r="H52" s="130">
        <v>5.5300000000000002E-2</v>
      </c>
      <c r="I52" s="130">
        <v>9.4000000000000004E-3</v>
      </c>
      <c r="J52" s="130">
        <v>2.18E-2</v>
      </c>
    </row>
    <row r="53" spans="1:10" ht="18" customHeight="1">
      <c r="A53" s="133" t="s">
        <v>643</v>
      </c>
      <c r="B53" s="130">
        <v>0.1389</v>
      </c>
      <c r="C53" s="130">
        <v>0.1845</v>
      </c>
      <c r="D53" s="130">
        <v>0.37719999999999998</v>
      </c>
      <c r="E53" s="130">
        <v>0.28499999999999998</v>
      </c>
      <c r="F53" s="130">
        <v>0.1971</v>
      </c>
      <c r="G53" s="130">
        <v>0.16619999999999999</v>
      </c>
      <c r="H53" s="130">
        <v>0.14929999999999999</v>
      </c>
      <c r="I53" s="130">
        <v>0.2225</v>
      </c>
      <c r="J53" s="130">
        <v>0.2261</v>
      </c>
    </row>
    <row r="54" spans="1:10" ht="12" customHeight="1">
      <c r="A54" s="133"/>
      <c r="B54" s="130"/>
      <c r="C54" s="130"/>
      <c r="D54" s="130"/>
      <c r="E54" s="130"/>
      <c r="F54" s="130"/>
      <c r="G54" s="130"/>
      <c r="H54" s="130"/>
      <c r="I54" s="130"/>
      <c r="J54" s="130"/>
    </row>
    <row r="55" spans="1:10" ht="17.25" customHeight="1">
      <c r="A55" s="136" t="s">
        <v>644</v>
      </c>
      <c r="B55" s="132"/>
      <c r="C55" s="132"/>
      <c r="D55" s="132"/>
      <c r="E55" s="132"/>
      <c r="F55" s="132"/>
      <c r="G55" s="132"/>
      <c r="H55" s="132"/>
      <c r="I55" s="132"/>
      <c r="J55" s="132"/>
    </row>
    <row r="56" spans="1:10" ht="18" customHeight="1">
      <c r="A56" s="133" t="s">
        <v>645</v>
      </c>
      <c r="B56" s="130">
        <v>0.92100000000000004</v>
      </c>
      <c r="C56" s="130">
        <v>0.9698</v>
      </c>
      <c r="D56" s="130">
        <v>0.84509999999999996</v>
      </c>
      <c r="E56" s="130">
        <v>0.8609</v>
      </c>
      <c r="F56" s="130">
        <v>0.94540000000000002</v>
      </c>
      <c r="G56" s="130">
        <v>0.93820000000000003</v>
      </c>
      <c r="H56" s="130">
        <v>0.94940000000000002</v>
      </c>
      <c r="I56" s="130">
        <v>0.90759999999999996</v>
      </c>
      <c r="J56" s="130">
        <v>0.92159999999999997</v>
      </c>
    </row>
    <row r="57" spans="1:10" ht="18" customHeight="1">
      <c r="A57" s="133" t="s">
        <v>646</v>
      </c>
      <c r="B57" s="130">
        <v>0.95109999999999995</v>
      </c>
      <c r="C57" s="130">
        <v>0.87560000000000004</v>
      </c>
      <c r="D57" s="130">
        <v>0.88890000000000002</v>
      </c>
      <c r="E57" s="130">
        <v>0.91510000000000002</v>
      </c>
      <c r="F57" s="130">
        <v>0.91739999999999999</v>
      </c>
      <c r="G57" s="130">
        <v>0.95150000000000001</v>
      </c>
      <c r="H57" s="130">
        <v>0.95720000000000005</v>
      </c>
      <c r="I57" s="130">
        <v>0.86780000000000002</v>
      </c>
      <c r="J57" s="130">
        <v>0.89729999999999999</v>
      </c>
    </row>
    <row r="58" spans="1:10" ht="18" customHeight="1">
      <c r="A58" s="133" t="s">
        <v>647</v>
      </c>
      <c r="B58" s="130">
        <v>7.7600000000000002E-2</v>
      </c>
      <c r="C58" s="130">
        <v>0.34460000000000002</v>
      </c>
      <c r="D58" s="130">
        <v>0.46150000000000002</v>
      </c>
      <c r="E58" s="130">
        <v>0.3004</v>
      </c>
      <c r="F58" s="130">
        <v>0.2853</v>
      </c>
      <c r="G58" s="130">
        <v>0.17510000000000001</v>
      </c>
      <c r="H58" s="130">
        <v>0.17080000000000001</v>
      </c>
      <c r="I58" s="130">
        <v>0.3725</v>
      </c>
      <c r="J58" s="130">
        <v>0.30909999999999999</v>
      </c>
    </row>
    <row r="59" spans="1:10" ht="21.75" customHeight="1" thickBot="1">
      <c r="A59" s="138" t="s">
        <v>648</v>
      </c>
      <c r="B59" s="139">
        <v>0.29970000000000002</v>
      </c>
      <c r="C59" s="139">
        <v>0.17119999999999999</v>
      </c>
      <c r="D59" s="139">
        <v>0.44330000000000003</v>
      </c>
      <c r="E59" s="139">
        <v>0.50280000000000002</v>
      </c>
      <c r="F59" s="139">
        <v>0.27550000000000002</v>
      </c>
      <c r="G59" s="139">
        <v>0.3841</v>
      </c>
      <c r="H59" s="139">
        <v>0.33100000000000002</v>
      </c>
      <c r="I59" s="139">
        <v>0.38840000000000002</v>
      </c>
      <c r="J59" s="139">
        <v>0.32950000000000002</v>
      </c>
    </row>
    <row r="60" spans="1:10" s="46" customFormat="1" ht="12" thickTop="1">
      <c r="A60" s="1348" t="s">
        <v>649</v>
      </c>
      <c r="B60" s="1348"/>
      <c r="C60" s="1348"/>
      <c r="D60" s="1348"/>
      <c r="E60" s="1348"/>
      <c r="F60" s="1348"/>
      <c r="G60" s="1348"/>
      <c r="H60" s="1348"/>
      <c r="I60" s="1348"/>
      <c r="J60" s="1348"/>
    </row>
    <row r="61" spans="1:10" s="46" customFormat="1" ht="65.25" customHeight="1">
      <c r="A61" s="1296" t="s">
        <v>650</v>
      </c>
      <c r="B61" s="1296"/>
      <c r="C61" s="1296"/>
      <c r="D61" s="1296"/>
      <c r="E61" s="1296"/>
      <c r="F61" s="1296"/>
      <c r="G61" s="1296"/>
      <c r="H61" s="1296"/>
      <c r="I61" s="1296"/>
      <c r="J61" s="1296"/>
    </row>
    <row r="62" spans="1:10" s="46" customFormat="1" ht="59.25" customHeight="1">
      <c r="A62" s="1296" t="s">
        <v>861</v>
      </c>
      <c r="B62" s="1296"/>
      <c r="C62" s="1296"/>
      <c r="D62" s="1296"/>
      <c r="E62" s="1296"/>
      <c r="F62" s="1296"/>
      <c r="G62" s="1296"/>
      <c r="H62" s="1296"/>
      <c r="I62" s="1296"/>
      <c r="J62" s="1296"/>
    </row>
    <row r="63" spans="1:10">
      <c r="A63" s="1347" t="s">
        <v>652</v>
      </c>
      <c r="B63" s="1347"/>
      <c r="C63" s="1347"/>
      <c r="D63" s="1347"/>
      <c r="E63" s="1347"/>
      <c r="F63" s="1347"/>
      <c r="G63" s="1347"/>
      <c r="H63" s="1347"/>
      <c r="I63" s="1347"/>
      <c r="J63" s="1347"/>
    </row>
    <row r="64" spans="1:10">
      <c r="A64" s="1347" t="s">
        <v>653</v>
      </c>
      <c r="B64" s="1347"/>
      <c r="C64" s="1347"/>
      <c r="D64" s="1347"/>
      <c r="E64" s="1347"/>
      <c r="F64" s="1347"/>
      <c r="G64" s="1347"/>
      <c r="H64" s="1347"/>
      <c r="I64" s="1347"/>
      <c r="J64" s="1347"/>
    </row>
    <row r="65" spans="1:10" ht="15.75" thickBot="1">
      <c r="A65" s="46"/>
      <c r="B65" s="839"/>
      <c r="C65" s="839"/>
      <c r="D65" s="839"/>
      <c r="E65" s="839"/>
    </row>
    <row r="66" spans="1:10" ht="25.5" customHeight="1" thickTop="1" thickBot="1">
      <c r="A66" s="840"/>
      <c r="B66" s="841" t="s">
        <v>195</v>
      </c>
      <c r="C66" s="841" t="s">
        <v>197</v>
      </c>
      <c r="D66" s="841" t="s">
        <v>199</v>
      </c>
      <c r="E66" s="841" t="s">
        <v>201</v>
      </c>
      <c r="F66" s="841" t="s">
        <v>203</v>
      </c>
      <c r="G66" s="841" t="s">
        <v>205</v>
      </c>
      <c r="H66" s="841" t="s">
        <v>207</v>
      </c>
      <c r="I66" s="841" t="s">
        <v>209</v>
      </c>
      <c r="J66" s="939" t="s">
        <v>603</v>
      </c>
    </row>
    <row r="67" spans="1:10" ht="17.45" customHeight="1" thickTop="1" thickBot="1">
      <c r="A67" s="843" t="s">
        <v>654</v>
      </c>
      <c r="B67" s="844"/>
      <c r="C67" s="844"/>
      <c r="D67" s="844"/>
      <c r="E67" s="844"/>
      <c r="F67" s="844"/>
      <c r="G67" s="844"/>
      <c r="H67" s="844"/>
      <c r="I67" s="844"/>
      <c r="J67" s="844"/>
    </row>
    <row r="68" spans="1:10" ht="17.45" customHeight="1" thickTop="1">
      <c r="A68" s="133" t="s">
        <v>655</v>
      </c>
      <c r="B68" s="130">
        <v>0.1197</v>
      </c>
      <c r="C68" s="130">
        <v>0.1792</v>
      </c>
      <c r="D68" s="130">
        <v>0.14510000000000001</v>
      </c>
      <c r="E68" s="130">
        <v>0.13830000000000001</v>
      </c>
      <c r="F68" s="130">
        <v>0.17780000000000001</v>
      </c>
      <c r="G68" s="130">
        <v>0.1132</v>
      </c>
      <c r="H68" s="130">
        <v>0.16009999999999999</v>
      </c>
      <c r="I68" s="130">
        <v>0.26029999999999998</v>
      </c>
      <c r="J68" s="130">
        <v>0.16830000000000001</v>
      </c>
    </row>
    <row r="69" spans="1:10" ht="17.45" customHeight="1">
      <c r="A69" s="133" t="s">
        <v>656</v>
      </c>
      <c r="B69" s="130">
        <v>0.12609999999999999</v>
      </c>
      <c r="C69" s="130">
        <v>0.17319999999999999</v>
      </c>
      <c r="D69" s="130">
        <v>0.1464</v>
      </c>
      <c r="E69" s="130">
        <v>0.1482</v>
      </c>
      <c r="F69" s="130">
        <v>0.1699</v>
      </c>
      <c r="G69" s="130">
        <v>0.1295</v>
      </c>
      <c r="H69" s="130">
        <v>0.17849999999999999</v>
      </c>
      <c r="I69" s="130">
        <v>0.25469999999999998</v>
      </c>
      <c r="J69" s="130">
        <v>0.1673</v>
      </c>
    </row>
    <row r="70" spans="1:10" ht="17.45" customHeight="1">
      <c r="A70" s="133" t="s">
        <v>657</v>
      </c>
      <c r="B70" s="130">
        <v>0.10589999999999999</v>
      </c>
      <c r="C70" s="130">
        <v>0.16600000000000001</v>
      </c>
      <c r="D70" s="130">
        <v>0.13880000000000001</v>
      </c>
      <c r="E70" s="130">
        <v>0.18149999999999999</v>
      </c>
      <c r="F70" s="130">
        <v>0.16689999999999999</v>
      </c>
      <c r="G70" s="130">
        <v>0.1169</v>
      </c>
      <c r="H70" s="130">
        <v>0.17119999999999999</v>
      </c>
      <c r="I70" s="130">
        <v>0.24809999999999999</v>
      </c>
      <c r="J70" s="130">
        <v>0.1588</v>
      </c>
    </row>
    <row r="71" spans="1:10" ht="17.45" customHeight="1">
      <c r="A71" s="133" t="s">
        <v>658</v>
      </c>
      <c r="B71" s="130">
        <v>4.7000000000000002E-3</v>
      </c>
      <c r="C71" s="130">
        <v>4.2099999999999999E-2</v>
      </c>
      <c r="D71" s="130">
        <v>3.4099999999999998E-2</v>
      </c>
      <c r="E71" s="130">
        <v>2.23E-2</v>
      </c>
      <c r="F71" s="130">
        <v>1.17E-2</v>
      </c>
      <c r="G71" s="130">
        <v>8.3999999999999995E-3</v>
      </c>
      <c r="H71" s="130">
        <v>3.5400000000000001E-2</v>
      </c>
      <c r="I71" s="130">
        <v>5.57E-2</v>
      </c>
      <c r="J71" s="130">
        <v>3.2800000000000003E-2</v>
      </c>
    </row>
    <row r="72" spans="1:10" ht="17.45" customHeight="1">
      <c r="A72" s="133" t="s">
        <v>659</v>
      </c>
      <c r="B72" s="130">
        <v>4.1000000000000003E-3</v>
      </c>
      <c r="C72" s="130">
        <v>4.0800000000000003E-2</v>
      </c>
      <c r="D72" s="130">
        <v>3.4599999999999999E-2</v>
      </c>
      <c r="E72" s="130">
        <v>2.24E-2</v>
      </c>
      <c r="F72" s="130">
        <v>1.17E-2</v>
      </c>
      <c r="G72" s="130">
        <v>8.3999999999999995E-3</v>
      </c>
      <c r="H72" s="130">
        <v>2.8899999999999999E-2</v>
      </c>
      <c r="I72" s="130">
        <v>5.6300000000000003E-2</v>
      </c>
      <c r="J72" s="130">
        <v>3.2399999999999998E-2</v>
      </c>
    </row>
    <row r="73" spans="1:10" ht="17.45" customHeight="1">
      <c r="A73" s="133" t="s">
        <v>660</v>
      </c>
      <c r="B73" s="130">
        <v>4.1000000000000003E-3</v>
      </c>
      <c r="C73" s="130">
        <v>1.9199999999999998E-2</v>
      </c>
      <c r="D73" s="130">
        <v>2.01E-2</v>
      </c>
      <c r="E73" s="130">
        <v>2.24E-2</v>
      </c>
      <c r="F73" s="130">
        <v>1.17E-2</v>
      </c>
      <c r="G73" s="130">
        <v>8.3999999999999995E-3</v>
      </c>
      <c r="H73" s="130">
        <v>2.01E-2</v>
      </c>
      <c r="I73" s="130">
        <v>3.3300000000000003E-2</v>
      </c>
      <c r="J73" s="130">
        <v>1.8100000000000002E-2</v>
      </c>
    </row>
    <row r="74" spans="1:10" ht="17.45" customHeight="1" thickBot="1">
      <c r="A74" s="133" t="s">
        <v>661</v>
      </c>
      <c r="B74" s="130">
        <v>3.9899999999999998E-2</v>
      </c>
      <c r="C74" s="130">
        <v>0.1128</v>
      </c>
      <c r="D74" s="130">
        <v>5.6800000000000003E-2</v>
      </c>
      <c r="E74" s="130">
        <v>8.5800000000000001E-2</v>
      </c>
      <c r="F74" s="130">
        <v>6.0600000000000001E-2</v>
      </c>
      <c r="G74" s="130">
        <v>5.4100000000000002E-2</v>
      </c>
      <c r="H74" s="130">
        <v>0.13300000000000001</v>
      </c>
      <c r="I74" s="130">
        <v>0.1469</v>
      </c>
      <c r="J74" s="130">
        <v>8.5300000000000001E-2</v>
      </c>
    </row>
    <row r="75" spans="1:10" ht="17.45" customHeight="1" thickTop="1" thickBot="1">
      <c r="A75" s="843" t="s">
        <v>662</v>
      </c>
      <c r="B75" s="844"/>
      <c r="C75" s="844"/>
      <c r="D75" s="844"/>
      <c r="E75" s="844"/>
      <c r="F75" s="844"/>
      <c r="G75" s="844"/>
      <c r="H75" s="844"/>
      <c r="I75" s="844"/>
      <c r="J75" s="844"/>
    </row>
    <row r="76" spans="1:10" ht="17.45" customHeight="1" thickTop="1">
      <c r="A76" s="133" t="s">
        <v>663</v>
      </c>
      <c r="B76" s="130">
        <v>0.17169999999999999</v>
      </c>
      <c r="C76" s="130">
        <v>0.21990000000000001</v>
      </c>
      <c r="D76" s="130">
        <v>0.18</v>
      </c>
      <c r="E76" s="130">
        <v>0.17430000000000001</v>
      </c>
      <c r="F76" s="130">
        <v>0.23380000000000001</v>
      </c>
      <c r="G76" s="130">
        <v>0.1701</v>
      </c>
      <c r="H76" s="130">
        <v>0.2177</v>
      </c>
      <c r="I76" s="130">
        <v>0.30499999999999999</v>
      </c>
      <c r="J76" s="130">
        <v>0.21149999999999999</v>
      </c>
    </row>
    <row r="77" spans="1:10" ht="17.45" customHeight="1">
      <c r="A77" s="133" t="s">
        <v>664</v>
      </c>
      <c r="B77" s="130">
        <v>-5.21E-2</v>
      </c>
      <c r="C77" s="130">
        <v>-4.07E-2</v>
      </c>
      <c r="D77" s="130">
        <v>-3.49E-2</v>
      </c>
      <c r="E77" s="130">
        <v>-3.5999999999999997E-2</v>
      </c>
      <c r="F77" s="130">
        <v>-5.6000000000000001E-2</v>
      </c>
      <c r="G77" s="130">
        <v>-5.6899999999999999E-2</v>
      </c>
      <c r="H77" s="130">
        <v>-5.7599999999999998E-2</v>
      </c>
      <c r="I77" s="130">
        <v>-4.4699999999999997E-2</v>
      </c>
      <c r="J77" s="130">
        <v>-4.3200000000000002E-2</v>
      </c>
    </row>
    <row r="78" spans="1:10" ht="17.45" customHeight="1">
      <c r="A78" s="133" t="s">
        <v>665</v>
      </c>
      <c r="B78" s="130">
        <v>6.0999999999999999E-2</v>
      </c>
      <c r="C78" s="130">
        <v>5.5199999999999999E-2</v>
      </c>
      <c r="D78" s="130">
        <v>6.0699999999999997E-2</v>
      </c>
      <c r="E78" s="130">
        <v>5.2900000000000003E-2</v>
      </c>
      <c r="F78" s="130">
        <v>7.4999999999999997E-2</v>
      </c>
      <c r="G78" s="130">
        <v>7.0599999999999996E-2</v>
      </c>
      <c r="H78" s="130">
        <v>7.0699999999999999E-2</v>
      </c>
      <c r="I78" s="130">
        <v>6.7400000000000002E-2</v>
      </c>
      <c r="J78" s="130">
        <v>6.08E-2</v>
      </c>
    </row>
    <row r="79" spans="1:10" ht="17.45" customHeight="1">
      <c r="A79" s="133" t="s">
        <v>666</v>
      </c>
      <c r="B79" s="130">
        <v>0</v>
      </c>
      <c r="C79" s="130">
        <v>0</v>
      </c>
      <c r="D79" s="130">
        <v>-8.9999999999999998E-4</v>
      </c>
      <c r="E79" s="130">
        <v>0</v>
      </c>
      <c r="F79" s="130">
        <v>0</v>
      </c>
      <c r="G79" s="130">
        <v>0</v>
      </c>
      <c r="H79" s="130">
        <v>0</v>
      </c>
      <c r="I79" s="130">
        <v>0</v>
      </c>
      <c r="J79" s="130">
        <v>-2.0000000000000001E-4</v>
      </c>
    </row>
    <row r="80" spans="1:10" ht="17.45" customHeight="1">
      <c r="A80" s="133" t="s">
        <v>667</v>
      </c>
      <c r="B80" s="130">
        <v>-2.0199999999999999E-2</v>
      </c>
      <c r="C80" s="130">
        <v>-7.1999999999999998E-3</v>
      </c>
      <c r="D80" s="130">
        <v>-7.6E-3</v>
      </c>
      <c r="E80" s="130">
        <v>3.3300000000000003E-2</v>
      </c>
      <c r="F80" s="130">
        <v>-3.0000000000000001E-3</v>
      </c>
      <c r="G80" s="130">
        <v>-1.26E-2</v>
      </c>
      <c r="H80" s="130">
        <v>-7.3000000000000001E-3</v>
      </c>
      <c r="I80" s="130">
        <v>-6.6E-3</v>
      </c>
      <c r="J80" s="130">
        <v>-8.5000000000000006E-3</v>
      </c>
    </row>
    <row r="81" spans="1:10" ht="17.45" customHeight="1">
      <c r="A81" s="133" t="s">
        <v>668</v>
      </c>
      <c r="B81" s="130">
        <v>6.4000000000000003E-3</v>
      </c>
      <c r="C81" s="130">
        <v>-6.0000000000000001E-3</v>
      </c>
      <c r="D81" s="130">
        <v>1.2999999999999999E-3</v>
      </c>
      <c r="E81" s="130">
        <v>9.7999999999999997E-3</v>
      </c>
      <c r="F81" s="130">
        <v>-7.9000000000000008E-3</v>
      </c>
      <c r="G81" s="130">
        <v>1.6299999999999999E-2</v>
      </c>
      <c r="H81" s="130">
        <v>1.84E-2</v>
      </c>
      <c r="I81" s="130">
        <v>-5.5999999999999999E-3</v>
      </c>
      <c r="J81" s="130">
        <v>-1E-3</v>
      </c>
    </row>
    <row r="82" spans="1:10" ht="17.45" customHeight="1">
      <c r="A82" s="133" t="s">
        <v>669</v>
      </c>
      <c r="B82" s="130">
        <v>-0.1012</v>
      </c>
      <c r="C82" s="130">
        <v>-0.1239</v>
      </c>
      <c r="D82" s="130">
        <v>-0.1047</v>
      </c>
      <c r="E82" s="130">
        <v>-0.15920000000000001</v>
      </c>
      <c r="F82" s="130">
        <v>-0.1552</v>
      </c>
      <c r="G82" s="130">
        <v>-0.1085</v>
      </c>
      <c r="H82" s="130">
        <v>-0.1358</v>
      </c>
      <c r="I82" s="130">
        <v>-0.19239999999999999</v>
      </c>
      <c r="J82" s="130">
        <v>-0.12590000000000001</v>
      </c>
    </row>
    <row r="83" spans="1:10" ht="17.45" customHeight="1">
      <c r="A83" s="133" t="s">
        <v>670</v>
      </c>
      <c r="B83" s="130">
        <v>-5.9999999999999995E-4</v>
      </c>
      <c r="C83" s="130">
        <v>-1.2999999999999999E-3</v>
      </c>
      <c r="D83" s="130">
        <v>1.4E-3</v>
      </c>
      <c r="E83" s="130">
        <v>1E-4</v>
      </c>
      <c r="F83" s="130">
        <v>0</v>
      </c>
      <c r="G83" s="130">
        <v>0</v>
      </c>
      <c r="H83" s="130">
        <v>-6.4999999999999997E-3</v>
      </c>
      <c r="I83" s="130">
        <v>5.9999999999999995E-4</v>
      </c>
      <c r="J83" s="130">
        <v>-2.0000000000000001E-4</v>
      </c>
    </row>
    <row r="84" spans="1:10" ht="17.45" customHeight="1" thickBot="1">
      <c r="A84" s="133" t="s">
        <v>671</v>
      </c>
      <c r="B84" s="130">
        <v>0.33450000000000002</v>
      </c>
      <c r="C84" s="130">
        <v>0.17419999999999999</v>
      </c>
      <c r="D84" s="130">
        <v>0.15620000000000001</v>
      </c>
      <c r="E84" s="130">
        <v>0.20580000000000001</v>
      </c>
      <c r="F84" s="130">
        <v>0.2908</v>
      </c>
      <c r="G84" s="130">
        <v>0.24299999999999999</v>
      </c>
      <c r="H84" s="130">
        <v>0.155</v>
      </c>
      <c r="I84" s="130">
        <v>0.21390000000000001</v>
      </c>
      <c r="J84" s="130">
        <v>0.18940000000000001</v>
      </c>
    </row>
    <row r="85" spans="1:10" ht="17.45" customHeight="1" thickTop="1" thickBot="1">
      <c r="A85" s="843" t="s">
        <v>672</v>
      </c>
      <c r="B85" s="844"/>
      <c r="C85" s="844"/>
      <c r="D85" s="844"/>
      <c r="E85" s="844"/>
      <c r="F85" s="844"/>
      <c r="G85" s="844"/>
      <c r="H85" s="844"/>
      <c r="I85" s="844"/>
      <c r="J85" s="844"/>
    </row>
    <row r="86" spans="1:10" ht="17.45" customHeight="1" thickTop="1">
      <c r="A86" s="133" t="s">
        <v>673</v>
      </c>
      <c r="B86" s="130">
        <v>0.18090000000000001</v>
      </c>
      <c r="C86" s="130">
        <v>0.23430000000000001</v>
      </c>
      <c r="D86" s="130">
        <v>0.20660000000000001</v>
      </c>
      <c r="E86" s="130">
        <v>0.19719999999999999</v>
      </c>
      <c r="F86" s="130">
        <v>0.2555</v>
      </c>
      <c r="G86" s="130">
        <v>0.18509999999999999</v>
      </c>
      <c r="H86" s="130">
        <v>0.22450000000000001</v>
      </c>
      <c r="I86" s="130">
        <v>0.33579999999999999</v>
      </c>
      <c r="J86" s="130">
        <v>0.23119999999999999</v>
      </c>
    </row>
    <row r="87" spans="1:10" ht="17.45" customHeight="1">
      <c r="A87" s="133" t="s">
        <v>674</v>
      </c>
      <c r="B87" s="130">
        <v>0.15670000000000001</v>
      </c>
      <c r="C87" s="130">
        <v>0.16900000000000001</v>
      </c>
      <c r="D87" s="130">
        <v>0.1673</v>
      </c>
      <c r="E87" s="130">
        <v>0.14849999999999999</v>
      </c>
      <c r="F87" s="130">
        <v>0.1789</v>
      </c>
      <c r="G87" s="130">
        <v>0.15029999999999999</v>
      </c>
      <c r="H87" s="130">
        <v>0.2215</v>
      </c>
      <c r="I87" s="130">
        <v>0</v>
      </c>
      <c r="J87" s="130">
        <v>0.15590000000000001</v>
      </c>
    </row>
    <row r="88" spans="1:10" ht="17.45" customHeight="1">
      <c r="A88" s="133" t="s">
        <v>675</v>
      </c>
      <c r="B88" s="130">
        <v>0.24540000000000001</v>
      </c>
      <c r="C88" s="130">
        <v>0.13669999999999999</v>
      </c>
      <c r="D88" s="130">
        <v>5.3100000000000001E-2</v>
      </c>
      <c r="E88" s="130">
        <v>0.37530000000000002</v>
      </c>
      <c r="F88" s="130">
        <v>0.15240000000000001</v>
      </c>
      <c r="G88" s="130">
        <v>0.1077</v>
      </c>
      <c r="H88" s="130">
        <v>8.3699999999999997E-2</v>
      </c>
      <c r="I88" s="130">
        <v>6.2300000000000001E-2</v>
      </c>
      <c r="J88" s="130">
        <v>0.13020000000000001</v>
      </c>
    </row>
    <row r="89" spans="1:10" ht="17.45" customHeight="1">
      <c r="A89" s="133" t="s">
        <v>676</v>
      </c>
      <c r="B89" s="130">
        <v>4.3099999999999999E-2</v>
      </c>
      <c r="C89" s="130">
        <v>8.7099999999999997E-2</v>
      </c>
      <c r="D89" s="130">
        <v>2.5000000000000001E-3</v>
      </c>
      <c r="E89" s="130">
        <v>8.8099999999999998E-2</v>
      </c>
      <c r="F89" s="130">
        <v>0.2079</v>
      </c>
      <c r="G89" s="130">
        <v>8.0199999999999994E-2</v>
      </c>
      <c r="H89" s="130">
        <v>0.13850000000000001</v>
      </c>
      <c r="I89" s="130">
        <v>0</v>
      </c>
      <c r="J89" s="130">
        <v>6.6900000000000001E-2</v>
      </c>
    </row>
    <row r="90" spans="1:10" ht="17.45" customHeight="1">
      <c r="A90" s="133" t="s">
        <v>677</v>
      </c>
      <c r="B90" s="130">
        <v>5.8999999999999999E-3</v>
      </c>
      <c r="C90" s="130">
        <v>1.8700000000000001E-2</v>
      </c>
      <c r="D90" s="130">
        <v>2.7099999999999999E-2</v>
      </c>
      <c r="E90" s="130">
        <v>1.11E-2</v>
      </c>
      <c r="F90" s="130">
        <v>0.1227</v>
      </c>
      <c r="G90" s="130">
        <v>0</v>
      </c>
      <c r="H90" s="130">
        <v>0</v>
      </c>
      <c r="I90" s="130">
        <v>0</v>
      </c>
      <c r="J90" s="130">
        <v>1.46E-2</v>
      </c>
    </row>
    <row r="91" spans="1:10" ht="17.45" customHeight="1">
      <c r="A91" s="133" t="s">
        <v>678</v>
      </c>
      <c r="B91" s="130">
        <v>1.2699999999999999E-2</v>
      </c>
      <c r="C91" s="130">
        <v>9.35E-2</v>
      </c>
      <c r="D91" s="130">
        <v>6.3E-3</v>
      </c>
      <c r="E91" s="130">
        <v>9.9000000000000008E-3</v>
      </c>
      <c r="F91" s="130">
        <v>1.8499999999999999E-2</v>
      </c>
      <c r="G91" s="130">
        <v>0</v>
      </c>
      <c r="H91" s="130">
        <v>0</v>
      </c>
      <c r="I91" s="130">
        <v>0</v>
      </c>
      <c r="J91" s="130">
        <v>2.9700000000000001E-2</v>
      </c>
    </row>
    <row r="92" spans="1:10" ht="17.45" customHeight="1">
      <c r="A92" s="133" t="s">
        <v>679</v>
      </c>
      <c r="B92" s="130">
        <v>6.3E-3</v>
      </c>
      <c r="C92" s="130">
        <v>5.2999999999999999E-2</v>
      </c>
      <c r="D92" s="130">
        <v>1.89E-2</v>
      </c>
      <c r="E92" s="130">
        <v>1.0200000000000001E-2</v>
      </c>
      <c r="F92" s="130">
        <v>5.4199999999999998E-2</v>
      </c>
      <c r="G92" s="130">
        <v>0</v>
      </c>
      <c r="H92" s="130">
        <v>0</v>
      </c>
      <c r="I92" s="130">
        <v>0</v>
      </c>
      <c r="J92" s="130">
        <v>1.9400000000000001E-2</v>
      </c>
    </row>
    <row r="93" spans="1:10" ht="17.45" customHeight="1">
      <c r="A93" s="133" t="s">
        <v>680</v>
      </c>
      <c r="B93" s="130">
        <v>0</v>
      </c>
      <c r="C93" s="130">
        <v>0</v>
      </c>
      <c r="D93" s="130">
        <v>0</v>
      </c>
      <c r="E93" s="130">
        <v>0</v>
      </c>
      <c r="F93" s="130">
        <v>0</v>
      </c>
      <c r="G93" s="130">
        <v>0</v>
      </c>
      <c r="H93" s="130">
        <v>0</v>
      </c>
      <c r="I93" s="130">
        <v>0</v>
      </c>
      <c r="J93" s="130">
        <v>0</v>
      </c>
    </row>
    <row r="94" spans="1:10" ht="17.45" customHeight="1">
      <c r="A94" s="133" t="s">
        <v>681</v>
      </c>
      <c r="B94" s="130">
        <v>0</v>
      </c>
      <c r="C94" s="130">
        <v>0</v>
      </c>
      <c r="D94" s="130">
        <v>0</v>
      </c>
      <c r="E94" s="130">
        <v>0</v>
      </c>
      <c r="F94" s="130">
        <v>0</v>
      </c>
      <c r="G94" s="130">
        <v>0</v>
      </c>
      <c r="H94" s="130">
        <v>0</v>
      </c>
      <c r="I94" s="130">
        <v>0</v>
      </c>
      <c r="J94" s="130">
        <v>0</v>
      </c>
    </row>
    <row r="95" spans="1:10" ht="17.45" customHeight="1">
      <c r="A95" s="133" t="s">
        <v>682</v>
      </c>
      <c r="B95" s="130">
        <v>0</v>
      </c>
      <c r="C95" s="130">
        <v>0</v>
      </c>
      <c r="D95" s="130">
        <v>0</v>
      </c>
      <c r="E95" s="130">
        <v>0</v>
      </c>
      <c r="F95" s="130">
        <v>0</v>
      </c>
      <c r="G95" s="130">
        <v>0</v>
      </c>
      <c r="H95" s="130">
        <v>0</v>
      </c>
      <c r="I95" s="130">
        <v>0</v>
      </c>
      <c r="J95" s="130">
        <v>0</v>
      </c>
    </row>
    <row r="96" spans="1:10" ht="17.45" customHeight="1">
      <c r="A96" s="133" t="s">
        <v>683</v>
      </c>
      <c r="B96" s="130">
        <v>0</v>
      </c>
      <c r="C96" s="130">
        <v>0</v>
      </c>
      <c r="D96" s="130">
        <v>0</v>
      </c>
      <c r="E96" s="130">
        <v>0</v>
      </c>
      <c r="F96" s="130">
        <v>0</v>
      </c>
      <c r="G96" s="130">
        <v>0</v>
      </c>
      <c r="H96" s="130">
        <v>0</v>
      </c>
      <c r="I96" s="130">
        <v>0</v>
      </c>
      <c r="J96" s="130">
        <v>0</v>
      </c>
    </row>
    <row r="97" spans="1:10" ht="17.45" customHeight="1" thickBot="1">
      <c r="A97" s="133" t="s">
        <v>684</v>
      </c>
      <c r="B97" s="130">
        <v>0</v>
      </c>
      <c r="C97" s="130">
        <v>0</v>
      </c>
      <c r="D97" s="130">
        <v>0</v>
      </c>
      <c r="E97" s="130">
        <v>0</v>
      </c>
      <c r="F97" s="130">
        <v>0</v>
      </c>
      <c r="G97" s="130">
        <v>0</v>
      </c>
      <c r="H97" s="130">
        <v>0</v>
      </c>
      <c r="I97" s="130">
        <v>0</v>
      </c>
      <c r="J97" s="130">
        <v>0</v>
      </c>
    </row>
    <row r="98" spans="1:10" ht="17.45" customHeight="1" thickTop="1" thickBot="1">
      <c r="A98" s="846" t="s">
        <v>685</v>
      </c>
      <c r="B98" s="841"/>
      <c r="C98" s="841"/>
      <c r="D98" s="841"/>
      <c r="E98" s="841"/>
      <c r="F98" s="841"/>
      <c r="G98" s="841"/>
      <c r="H98" s="841"/>
      <c r="I98" s="841"/>
      <c r="J98" s="841"/>
    </row>
    <row r="99" spans="1:10" ht="17.45" customHeight="1" thickTop="1" thickBot="1">
      <c r="A99" s="843" t="s">
        <v>686</v>
      </c>
      <c r="B99" s="844"/>
      <c r="C99" s="844"/>
      <c r="D99" s="844"/>
      <c r="E99" s="844"/>
      <c r="F99" s="844"/>
      <c r="G99" s="844"/>
      <c r="H99" s="844"/>
      <c r="I99" s="844"/>
      <c r="J99" s="844"/>
    </row>
    <row r="100" spans="1:10" ht="17.45" customHeight="1" thickTop="1">
      <c r="A100" s="133" t="s">
        <v>687</v>
      </c>
      <c r="B100" s="130">
        <v>0.1012</v>
      </c>
      <c r="C100" s="130">
        <v>0.1239</v>
      </c>
      <c r="D100" s="130">
        <v>0.1047</v>
      </c>
      <c r="E100" s="130">
        <v>0.15920000000000001</v>
      </c>
      <c r="F100" s="130">
        <v>0.1552</v>
      </c>
      <c r="G100" s="130">
        <v>0.1085</v>
      </c>
      <c r="H100" s="130">
        <v>0.1358</v>
      </c>
      <c r="I100" s="130">
        <v>0.19239999999999999</v>
      </c>
      <c r="J100" s="130">
        <v>0.12590000000000001</v>
      </c>
    </row>
    <row r="101" spans="1:10" ht="17.45" customHeight="1">
      <c r="A101" s="133" t="s">
        <v>688</v>
      </c>
      <c r="B101" s="130">
        <v>0.1099</v>
      </c>
      <c r="C101" s="130">
        <v>0.12759999999999999</v>
      </c>
      <c r="D101" s="130">
        <v>0.12239999999999999</v>
      </c>
      <c r="E101" s="130">
        <v>0.18579999999999999</v>
      </c>
      <c r="F101" s="130">
        <v>0.1643</v>
      </c>
      <c r="G101" s="130">
        <v>0.1174</v>
      </c>
      <c r="H101" s="130">
        <v>0.14269999999999999</v>
      </c>
      <c r="I101" s="130">
        <v>0.2114</v>
      </c>
      <c r="J101" s="130">
        <v>0.13619999999999999</v>
      </c>
    </row>
    <row r="102" spans="1:10" ht="17.45" customHeight="1">
      <c r="A102" s="133" t="s">
        <v>689</v>
      </c>
      <c r="B102" s="130">
        <v>0.1071</v>
      </c>
      <c r="C102" s="130">
        <v>0.13170000000000001</v>
      </c>
      <c r="D102" s="130">
        <v>0.11899999999999999</v>
      </c>
      <c r="E102" s="130">
        <v>0.17219999999999999</v>
      </c>
      <c r="F102" s="130">
        <v>0.16839999999999999</v>
      </c>
      <c r="G102" s="130">
        <v>0.11509999999999999</v>
      </c>
      <c r="H102" s="130">
        <v>0.13900000000000001</v>
      </c>
      <c r="I102" s="130">
        <v>0.20960000000000001</v>
      </c>
      <c r="J102" s="130">
        <v>0.13639999999999999</v>
      </c>
    </row>
    <row r="103" spans="1:10" ht="17.45" customHeight="1" thickBot="1">
      <c r="A103" s="133" t="s">
        <v>690</v>
      </c>
      <c r="B103" s="130">
        <v>0</v>
      </c>
      <c r="C103" s="130">
        <v>0</v>
      </c>
      <c r="D103" s="130">
        <v>0</v>
      </c>
      <c r="E103" s="130">
        <v>0</v>
      </c>
      <c r="F103" s="130">
        <v>0</v>
      </c>
      <c r="G103" s="130">
        <v>0</v>
      </c>
      <c r="H103" s="130">
        <v>0</v>
      </c>
      <c r="I103" s="130">
        <v>0</v>
      </c>
      <c r="J103" s="130">
        <v>0</v>
      </c>
    </row>
    <row r="104" spans="1:10" ht="17.45" customHeight="1" thickTop="1" thickBot="1">
      <c r="A104" s="843" t="s">
        <v>691</v>
      </c>
      <c r="B104" s="844"/>
      <c r="C104" s="844"/>
      <c r="D104" s="844"/>
      <c r="E104" s="844"/>
      <c r="F104" s="844"/>
      <c r="G104" s="844"/>
      <c r="H104" s="844"/>
      <c r="I104" s="844"/>
      <c r="J104" s="844"/>
    </row>
    <row r="105" spans="1:10" ht="17.45" customHeight="1" thickTop="1">
      <c r="A105" s="133" t="s">
        <v>692</v>
      </c>
      <c r="B105" s="130">
        <v>0.621</v>
      </c>
      <c r="C105" s="130">
        <v>0.78920000000000001</v>
      </c>
      <c r="D105" s="130">
        <v>0.66790000000000005</v>
      </c>
      <c r="E105" s="130">
        <v>0.54179999999999995</v>
      </c>
      <c r="F105" s="130">
        <v>0.70689999999999997</v>
      </c>
      <c r="G105" s="130">
        <v>0.64729999999999999</v>
      </c>
      <c r="H105" s="130">
        <v>0.64200000000000002</v>
      </c>
      <c r="I105" s="130">
        <v>0.68369999999999997</v>
      </c>
      <c r="J105" s="130">
        <v>0.71040000000000003</v>
      </c>
    </row>
    <row r="106" spans="1:10" ht="17.45" customHeight="1">
      <c r="A106" s="133" t="s">
        <v>693</v>
      </c>
      <c r="B106" s="130">
        <v>6.5600000000000006E-2</v>
      </c>
      <c r="C106" s="130">
        <v>2.6700000000000002E-2</v>
      </c>
      <c r="D106" s="130">
        <v>9.0999999999999998E-2</v>
      </c>
      <c r="E106" s="130">
        <v>8.3599999999999994E-2</v>
      </c>
      <c r="F106" s="130">
        <v>3.4200000000000001E-2</v>
      </c>
      <c r="G106" s="130">
        <v>3.2000000000000001E-2</v>
      </c>
      <c r="H106" s="130">
        <v>6.9500000000000006E-2</v>
      </c>
      <c r="I106" s="130">
        <v>2.8799999999999999E-2</v>
      </c>
      <c r="J106" s="130">
        <v>4.5699999999999998E-2</v>
      </c>
    </row>
    <row r="107" spans="1:10" ht="17.45" customHeight="1">
      <c r="A107" s="133" t="s">
        <v>694</v>
      </c>
      <c r="B107" s="130">
        <v>0.31340000000000001</v>
      </c>
      <c r="C107" s="130">
        <v>0.184</v>
      </c>
      <c r="D107" s="130">
        <v>0.24110000000000001</v>
      </c>
      <c r="E107" s="130">
        <v>0.37459999999999999</v>
      </c>
      <c r="F107" s="130">
        <v>0.25890000000000002</v>
      </c>
      <c r="G107" s="130">
        <v>0.32069999999999999</v>
      </c>
      <c r="H107" s="130">
        <v>0.28849999999999998</v>
      </c>
      <c r="I107" s="130">
        <v>0.28749999999999998</v>
      </c>
      <c r="J107" s="130">
        <v>0.24390000000000001</v>
      </c>
    </row>
    <row r="108" spans="1:10" ht="17.45" customHeight="1" thickBot="1">
      <c r="A108" s="133" t="s">
        <v>695</v>
      </c>
      <c r="B108" s="130">
        <v>0.29310000000000003</v>
      </c>
      <c r="C108" s="130">
        <v>0.53759999999999997</v>
      </c>
      <c r="D108" s="130">
        <v>0.59619999999999995</v>
      </c>
      <c r="E108" s="130">
        <v>0.50660000000000005</v>
      </c>
      <c r="F108" s="130">
        <v>0.65110000000000001</v>
      </c>
      <c r="G108" s="130">
        <v>0.3911</v>
      </c>
      <c r="H108" s="130">
        <v>0.57979999999999998</v>
      </c>
      <c r="I108" s="130">
        <v>0.67669999999999997</v>
      </c>
      <c r="J108" s="130">
        <v>0.51570000000000005</v>
      </c>
    </row>
    <row r="109" spans="1:10" ht="17.45" customHeight="1" thickTop="1" thickBot="1">
      <c r="A109" s="843" t="s">
        <v>696</v>
      </c>
      <c r="B109" s="844"/>
      <c r="C109" s="844"/>
      <c r="D109" s="844"/>
      <c r="E109" s="844"/>
      <c r="F109" s="844"/>
      <c r="G109" s="844"/>
      <c r="H109" s="844"/>
      <c r="I109" s="844"/>
      <c r="J109" s="844"/>
    </row>
    <row r="110" spans="1:10" ht="17.45" customHeight="1" thickTop="1">
      <c r="A110" s="133" t="s">
        <v>697</v>
      </c>
      <c r="B110" s="130">
        <v>0.11749999999999999</v>
      </c>
      <c r="C110" s="130">
        <v>0.17199999999999999</v>
      </c>
      <c r="D110" s="130">
        <v>0.1454</v>
      </c>
      <c r="E110" s="130">
        <v>0.14410000000000001</v>
      </c>
      <c r="F110" s="130">
        <v>0.1699</v>
      </c>
      <c r="G110" s="130">
        <v>0.12659999999999999</v>
      </c>
      <c r="H110" s="130">
        <v>0.17849999999999999</v>
      </c>
      <c r="I110" s="130">
        <v>0.255</v>
      </c>
      <c r="J110" s="130">
        <v>0.1653</v>
      </c>
    </row>
    <row r="111" spans="1:10" ht="17.45" customHeight="1">
      <c r="A111" s="133" t="s">
        <v>698</v>
      </c>
      <c r="B111" s="130">
        <v>0.1111</v>
      </c>
      <c r="C111" s="130">
        <v>0.1779</v>
      </c>
      <c r="D111" s="130">
        <v>0.14410000000000001</v>
      </c>
      <c r="E111" s="130">
        <v>0.1343</v>
      </c>
      <c r="F111" s="130">
        <v>0.17780000000000001</v>
      </c>
      <c r="G111" s="130">
        <v>0.11070000000000001</v>
      </c>
      <c r="H111" s="130">
        <v>0.16039999999999999</v>
      </c>
      <c r="I111" s="130">
        <v>0.2606</v>
      </c>
      <c r="J111" s="130">
        <v>0.1663</v>
      </c>
    </row>
    <row r="112" spans="1:10" ht="17.45" customHeight="1">
      <c r="A112" s="126" t="s">
        <v>699</v>
      </c>
      <c r="B112" s="130">
        <v>0.11899999999999999</v>
      </c>
      <c r="C112" s="130">
        <v>0.18340000000000001</v>
      </c>
      <c r="D112" s="130">
        <v>0.17319999999999999</v>
      </c>
      <c r="E112" s="130">
        <v>0.1396</v>
      </c>
      <c r="F112" s="130">
        <v>0.1867</v>
      </c>
      <c r="G112" s="130">
        <v>0.11990000000000001</v>
      </c>
      <c r="H112" s="130">
        <v>0.17030000000000001</v>
      </c>
      <c r="I112" s="130">
        <v>0.28799999999999998</v>
      </c>
      <c r="J112" s="130">
        <v>0.1807</v>
      </c>
    </row>
    <row r="113" spans="1:10" ht="17.45" customHeight="1">
      <c r="A113" s="126" t="s">
        <v>700</v>
      </c>
      <c r="B113" s="130">
        <v>0.17100000000000001</v>
      </c>
      <c r="C113" s="130">
        <v>0.22409999999999999</v>
      </c>
      <c r="D113" s="130">
        <v>0.20810000000000001</v>
      </c>
      <c r="E113" s="130">
        <v>0.17560000000000001</v>
      </c>
      <c r="F113" s="130">
        <v>0.24260000000000001</v>
      </c>
      <c r="G113" s="130">
        <v>0.1764</v>
      </c>
      <c r="H113" s="130">
        <v>0.22770000000000001</v>
      </c>
      <c r="I113" s="130">
        <v>0.3327</v>
      </c>
      <c r="J113" s="130">
        <v>0.224</v>
      </c>
    </row>
    <row r="114" spans="1:10" ht="17.45" customHeight="1">
      <c r="A114" s="126" t="s">
        <v>701</v>
      </c>
      <c r="B114" s="130">
        <v>-5.21E-2</v>
      </c>
      <c r="C114" s="130">
        <v>-4.07E-2</v>
      </c>
      <c r="D114" s="130">
        <v>-3.49E-2</v>
      </c>
      <c r="E114" s="130">
        <v>-3.5999999999999997E-2</v>
      </c>
      <c r="F114" s="130">
        <v>-5.6000000000000001E-2</v>
      </c>
      <c r="G114" s="130">
        <v>-5.6500000000000002E-2</v>
      </c>
      <c r="H114" s="130">
        <v>-5.74E-2</v>
      </c>
      <c r="I114" s="130">
        <v>-4.48E-2</v>
      </c>
      <c r="J114" s="130">
        <v>-4.3200000000000002E-2</v>
      </c>
    </row>
    <row r="115" spans="1:10" ht="17.45" customHeight="1">
      <c r="A115" s="126" t="s">
        <v>702</v>
      </c>
      <c r="B115" s="130">
        <v>-7.9000000000000008E-3</v>
      </c>
      <c r="C115" s="130">
        <v>-5.4999999999999997E-3</v>
      </c>
      <c r="D115" s="130">
        <v>-2.9100000000000001E-2</v>
      </c>
      <c r="E115" s="130">
        <v>-5.3E-3</v>
      </c>
      <c r="F115" s="130">
        <v>-8.8999999999999999E-3</v>
      </c>
      <c r="G115" s="130">
        <v>-9.1999999999999998E-3</v>
      </c>
      <c r="H115" s="130">
        <v>-9.9000000000000008E-3</v>
      </c>
      <c r="I115" s="130">
        <v>-2.7400000000000001E-2</v>
      </c>
      <c r="J115" s="130">
        <v>-1.4500000000000001E-2</v>
      </c>
    </row>
    <row r="116" spans="1:10" ht="17.45" customHeight="1" thickBot="1">
      <c r="A116" s="126" t="s">
        <v>703</v>
      </c>
      <c r="B116" s="130">
        <v>6.4000000000000003E-3</v>
      </c>
      <c r="C116" s="130">
        <v>-6.0000000000000001E-3</v>
      </c>
      <c r="D116" s="130">
        <v>1.2999999999999999E-3</v>
      </c>
      <c r="E116" s="130">
        <v>9.7999999999999997E-3</v>
      </c>
      <c r="F116" s="130">
        <v>-7.9000000000000008E-3</v>
      </c>
      <c r="G116" s="130">
        <v>1.5900000000000001E-2</v>
      </c>
      <c r="H116" s="130">
        <v>1.8100000000000002E-2</v>
      </c>
      <c r="I116" s="130">
        <v>-5.5999999999999999E-3</v>
      </c>
      <c r="J116" s="130">
        <v>-1E-3</v>
      </c>
    </row>
    <row r="117" spans="1:10" ht="17.45" customHeight="1" thickTop="1" thickBot="1">
      <c r="A117" s="846" t="s">
        <v>704</v>
      </c>
      <c r="B117" s="841"/>
      <c r="C117" s="841"/>
      <c r="D117" s="841"/>
      <c r="E117" s="841"/>
      <c r="F117" s="844"/>
      <c r="G117" s="844"/>
      <c r="H117" s="844"/>
      <c r="I117" s="844"/>
      <c r="J117" s="844"/>
    </row>
    <row r="118" spans="1:10" ht="17.45" customHeight="1" thickTop="1" thickBot="1">
      <c r="A118" s="940" t="s">
        <v>697</v>
      </c>
      <c r="B118" s="411">
        <v>0.11749999999999999</v>
      </c>
      <c r="C118" s="411">
        <v>0.17199999999999999</v>
      </c>
      <c r="D118" s="411">
        <v>0.1454</v>
      </c>
      <c r="E118" s="411">
        <v>0.14410000000000001</v>
      </c>
      <c r="F118" s="411">
        <v>0.1699</v>
      </c>
      <c r="G118" s="411">
        <v>0.12659999999999999</v>
      </c>
      <c r="H118" s="411">
        <v>0.17849999999999999</v>
      </c>
      <c r="I118" s="411">
        <v>0.255</v>
      </c>
      <c r="J118" s="411">
        <v>0.1653</v>
      </c>
    </row>
    <row r="119" spans="1:10" ht="17.45" customHeight="1" thickTop="1">
      <c r="A119" s="126" t="s">
        <v>705</v>
      </c>
      <c r="B119" s="130">
        <v>-1.1599999999999999E-2</v>
      </c>
      <c r="C119" s="130">
        <v>-6.0000000000000001E-3</v>
      </c>
      <c r="D119" s="130">
        <v>-6.6E-3</v>
      </c>
      <c r="E119" s="130">
        <v>3.7400000000000003E-2</v>
      </c>
      <c r="F119" s="130">
        <v>-3.0000000000000001E-3</v>
      </c>
      <c r="G119" s="130">
        <v>-9.7000000000000003E-3</v>
      </c>
      <c r="H119" s="130">
        <v>-7.3000000000000001E-3</v>
      </c>
      <c r="I119" s="130">
        <v>-6.6E-3</v>
      </c>
      <c r="J119" s="130">
        <v>-6.4000000000000003E-3</v>
      </c>
    </row>
    <row r="120" spans="1:10" ht="17.45" customHeight="1">
      <c r="A120" s="126" t="s">
        <v>706</v>
      </c>
      <c r="B120" s="130">
        <v>-0.1012</v>
      </c>
      <c r="C120" s="130">
        <v>-0.1239</v>
      </c>
      <c r="D120" s="130">
        <v>-0.1047</v>
      </c>
      <c r="E120" s="130">
        <v>-0.15920000000000001</v>
      </c>
      <c r="F120" s="130">
        <v>-0.1552</v>
      </c>
      <c r="G120" s="130">
        <v>-0.1085</v>
      </c>
      <c r="H120" s="130">
        <v>-0.1358</v>
      </c>
      <c r="I120" s="130">
        <v>-0.19259999999999999</v>
      </c>
      <c r="J120" s="130">
        <v>-0.126</v>
      </c>
    </row>
    <row r="121" spans="1:10" ht="17.45" customHeight="1">
      <c r="A121" s="126" t="s">
        <v>707</v>
      </c>
      <c r="B121" s="130">
        <v>0</v>
      </c>
      <c r="C121" s="130">
        <v>-2.3E-3</v>
      </c>
      <c r="D121" s="130">
        <v>0</v>
      </c>
      <c r="E121" s="130">
        <v>0</v>
      </c>
      <c r="F121" s="130">
        <v>0</v>
      </c>
      <c r="G121" s="130">
        <v>0</v>
      </c>
      <c r="H121" s="130">
        <v>0</v>
      </c>
      <c r="I121" s="130">
        <v>0</v>
      </c>
      <c r="J121" s="130">
        <v>-8.9999999999999998E-4</v>
      </c>
    </row>
    <row r="122" spans="1:10" ht="17.45" customHeight="1">
      <c r="A122" s="126" t="s">
        <v>708</v>
      </c>
      <c r="B122" s="130">
        <v>-5.9999999999999995E-4</v>
      </c>
      <c r="C122" s="130">
        <v>8.9999999999999998E-4</v>
      </c>
      <c r="D122" s="130">
        <v>1.4E-3</v>
      </c>
      <c r="E122" s="130">
        <v>1E-4</v>
      </c>
      <c r="F122" s="130">
        <v>0</v>
      </c>
      <c r="G122" s="130">
        <v>0</v>
      </c>
      <c r="H122" s="130">
        <v>-6.4999999999999997E-3</v>
      </c>
      <c r="I122" s="130">
        <v>5.9999999999999995E-4</v>
      </c>
      <c r="J122" s="130">
        <v>5.9999999999999995E-4</v>
      </c>
    </row>
    <row r="123" spans="1:10" ht="17.45" customHeight="1" thickBot="1">
      <c r="A123" s="126" t="s">
        <v>709</v>
      </c>
      <c r="B123" s="130">
        <v>0</v>
      </c>
      <c r="C123" s="130">
        <v>0</v>
      </c>
      <c r="D123" s="130">
        <v>-8.9999999999999998E-4</v>
      </c>
      <c r="E123" s="130">
        <v>0</v>
      </c>
      <c r="F123" s="130">
        <v>0</v>
      </c>
      <c r="G123" s="130">
        <v>0</v>
      </c>
      <c r="H123" s="130">
        <v>0</v>
      </c>
      <c r="I123" s="130">
        <v>0</v>
      </c>
      <c r="J123" s="130">
        <v>-2.0000000000000001E-4</v>
      </c>
    </row>
    <row r="124" spans="1:10" ht="17.45" customHeight="1" thickTop="1" thickBot="1">
      <c r="A124" s="410" t="s">
        <v>710</v>
      </c>
      <c r="B124" s="411">
        <v>4.1000000000000003E-3</v>
      </c>
      <c r="C124" s="411">
        <v>4.0800000000000003E-2</v>
      </c>
      <c r="D124" s="411">
        <v>3.4599999999999999E-2</v>
      </c>
      <c r="E124" s="411">
        <v>2.24E-2</v>
      </c>
      <c r="F124" s="411">
        <v>1.17E-2</v>
      </c>
      <c r="G124" s="411">
        <v>8.5000000000000006E-3</v>
      </c>
      <c r="H124" s="411">
        <v>2.8899999999999999E-2</v>
      </c>
      <c r="I124" s="411">
        <v>5.6399999999999999E-2</v>
      </c>
      <c r="J124" s="411">
        <v>3.2399999999999998E-2</v>
      </c>
    </row>
    <row r="125" spans="1:10" ht="21.75" thickTop="1" thickBot="1">
      <c r="A125" s="151"/>
      <c r="B125" s="152"/>
      <c r="C125" s="152"/>
      <c r="D125" s="152"/>
      <c r="E125" s="152"/>
      <c r="F125" s="152"/>
      <c r="G125" s="152"/>
      <c r="H125" s="152"/>
      <c r="I125" s="152"/>
      <c r="J125" s="152"/>
    </row>
    <row r="126" spans="1:10" ht="15" customHeight="1" thickTop="1">
      <c r="A126" s="42" t="s">
        <v>711</v>
      </c>
      <c r="B126" s="154"/>
      <c r="C126" s="154"/>
      <c r="D126" s="154"/>
      <c r="E126" s="154"/>
      <c r="F126" s="154"/>
      <c r="G126" s="154"/>
      <c r="H126" s="154"/>
      <c r="I126" s="154"/>
      <c r="J126" s="154"/>
    </row>
    <row r="127" spans="1:10" ht="15" customHeight="1">
      <c r="A127" s="42" t="s">
        <v>712</v>
      </c>
      <c r="B127" s="154"/>
      <c r="C127" s="154"/>
      <c r="D127" s="154"/>
      <c r="E127" s="154"/>
    </row>
    <row r="128" spans="1:10" ht="15" customHeight="1">
      <c r="A128" s="42" t="s">
        <v>713</v>
      </c>
      <c r="B128" s="154"/>
      <c r="C128" s="154"/>
      <c r="D128" s="154"/>
      <c r="E128" s="154"/>
    </row>
    <row r="129" spans="1:5" ht="15" customHeight="1">
      <c r="A129" s="42" t="s">
        <v>714</v>
      </c>
      <c r="B129" s="154"/>
      <c r="C129" s="154"/>
      <c r="D129" s="154"/>
      <c r="E129" s="154"/>
    </row>
    <row r="130" spans="1:5" ht="15" customHeight="1">
      <c r="A130" s="42" t="s">
        <v>715</v>
      </c>
      <c r="B130" s="154"/>
      <c r="C130" s="154"/>
      <c r="D130" s="154"/>
      <c r="E130" s="154"/>
    </row>
    <row r="131" spans="1:5" ht="15" customHeight="1">
      <c r="A131" s="42" t="s">
        <v>716</v>
      </c>
      <c r="B131" s="154"/>
      <c r="C131" s="154"/>
      <c r="D131" s="154"/>
      <c r="E131" s="154"/>
    </row>
    <row r="132" spans="1:5" ht="15" customHeight="1">
      <c r="A132" s="42" t="s">
        <v>717</v>
      </c>
      <c r="B132" s="154"/>
      <c r="C132" s="154"/>
      <c r="D132" s="154"/>
      <c r="E132" s="154"/>
    </row>
    <row r="133" spans="1:5" ht="15" customHeight="1">
      <c r="A133" s="42" t="s">
        <v>718</v>
      </c>
      <c r="B133" s="155"/>
      <c r="C133" s="155"/>
      <c r="D133" s="155"/>
      <c r="E133" s="155"/>
    </row>
    <row r="134" spans="1:5" ht="15" customHeight="1">
      <c r="A134" s="42" t="s">
        <v>719</v>
      </c>
      <c r="B134" s="155"/>
      <c r="C134" s="155"/>
      <c r="D134" s="155"/>
      <c r="E134" s="155"/>
    </row>
    <row r="135" spans="1:5" ht="15" customHeight="1">
      <c r="A135" s="42" t="s">
        <v>720</v>
      </c>
      <c r="B135" s="155"/>
      <c r="C135" s="155"/>
      <c r="D135" s="155"/>
      <c r="E135" s="155"/>
    </row>
    <row r="136" spans="1:5" ht="15.75">
      <c r="A136" s="156"/>
      <c r="B136" s="157"/>
      <c r="C136" s="157"/>
      <c r="D136" s="157"/>
      <c r="E136" s="157"/>
    </row>
    <row r="137" spans="1:5" ht="15.75">
      <c r="A137" s="156"/>
      <c r="B137" s="157"/>
      <c r="C137" s="157"/>
      <c r="D137" s="157"/>
      <c r="E137" s="157"/>
    </row>
    <row r="138" spans="1:5" ht="15.75">
      <c r="A138" s="156"/>
      <c r="B138" s="157"/>
      <c r="C138" s="157"/>
      <c r="D138" s="157"/>
      <c r="E138" s="157"/>
    </row>
    <row r="139" spans="1:5" ht="15.75">
      <c r="A139" s="156"/>
      <c r="B139" s="157"/>
      <c r="C139" s="157"/>
      <c r="D139" s="157"/>
      <c r="E139" s="157"/>
    </row>
    <row r="140" spans="1:5" ht="15.75">
      <c r="A140" s="156"/>
      <c r="B140" s="157"/>
      <c r="C140" s="157"/>
      <c r="D140" s="157"/>
      <c r="E140" s="157"/>
    </row>
    <row r="141" spans="1:5" ht="15.75">
      <c r="A141" s="156"/>
      <c r="B141" s="157"/>
      <c r="C141" s="157"/>
      <c r="D141" s="157"/>
      <c r="E141" s="157"/>
    </row>
    <row r="142" spans="1:5" ht="15.75">
      <c r="A142" s="156"/>
      <c r="B142" s="157"/>
      <c r="C142" s="157"/>
      <c r="D142" s="157"/>
      <c r="E142" s="157"/>
    </row>
    <row r="143" spans="1:5" ht="15.75">
      <c r="A143" s="156"/>
      <c r="B143" s="157"/>
      <c r="C143" s="157"/>
      <c r="D143" s="157"/>
      <c r="E143" s="157"/>
    </row>
    <row r="144" spans="1:5" ht="15.75">
      <c r="A144" s="156"/>
      <c r="B144" s="157"/>
      <c r="C144" s="157"/>
      <c r="D144" s="157"/>
      <c r="E144" s="157"/>
    </row>
    <row r="145" spans="1:5" ht="15.75">
      <c r="A145" s="156"/>
      <c r="B145" s="157"/>
      <c r="C145" s="157"/>
      <c r="D145" s="157"/>
      <c r="E145" s="157"/>
    </row>
    <row r="146" spans="1:5" ht="15.75">
      <c r="A146" s="96"/>
    </row>
    <row r="147" spans="1:5" ht="15.75">
      <c r="A147" s="96"/>
    </row>
    <row r="148" spans="1:5" ht="15.75">
      <c r="A148" s="96"/>
    </row>
    <row r="149" spans="1:5" ht="15.75">
      <c r="A149" s="96"/>
    </row>
    <row r="150" spans="1:5" ht="15.75">
      <c r="A150" s="96"/>
    </row>
    <row r="151" spans="1:5" ht="15.75">
      <c r="A151" s="96"/>
    </row>
    <row r="152" spans="1:5" ht="15.75">
      <c r="A152" s="96"/>
    </row>
    <row r="153" spans="1:5" ht="15.75">
      <c r="A153" s="96"/>
    </row>
    <row r="154" spans="1:5" ht="15.75">
      <c r="A154" s="96"/>
    </row>
    <row r="155" spans="1:5" ht="15.75">
      <c r="A155" s="96"/>
    </row>
    <row r="156" spans="1:5" ht="15.75">
      <c r="A156" s="96"/>
    </row>
    <row r="157" spans="1:5" ht="15.75">
      <c r="A157" s="96"/>
    </row>
    <row r="158" spans="1:5" ht="15.75">
      <c r="A158" s="96"/>
    </row>
    <row r="159" spans="1:5" ht="15.75">
      <c r="A159" s="96"/>
    </row>
    <row r="160" spans="1:5" ht="15.75">
      <c r="A160" s="96"/>
    </row>
    <row r="161" spans="1:1" ht="15.75">
      <c r="A161" s="96"/>
    </row>
    <row r="162" spans="1:1" ht="15.75">
      <c r="A162" s="96"/>
    </row>
    <row r="163" spans="1:1" ht="15.75">
      <c r="A163" s="96"/>
    </row>
    <row r="164" spans="1:1" ht="15.75">
      <c r="A164" s="96"/>
    </row>
    <row r="165" spans="1:1" ht="15.75">
      <c r="A165" s="96"/>
    </row>
    <row r="166" spans="1:1" ht="15.75">
      <c r="A166" s="96"/>
    </row>
    <row r="167" spans="1:1" ht="15.75">
      <c r="A167" s="96"/>
    </row>
    <row r="168" spans="1:1" ht="15.75">
      <c r="A168" s="96"/>
    </row>
    <row r="169" spans="1:1" ht="15.75">
      <c r="A169" s="96"/>
    </row>
    <row r="170" spans="1:1" ht="15.75">
      <c r="A170" s="96"/>
    </row>
    <row r="171" spans="1:1" ht="15.75">
      <c r="A171" s="96"/>
    </row>
    <row r="172" spans="1:1" ht="15.75">
      <c r="A172" s="96"/>
    </row>
    <row r="173" spans="1:1" ht="15.75">
      <c r="A173" s="96"/>
    </row>
    <row r="174" spans="1:1" ht="15.75">
      <c r="A174" s="96"/>
    </row>
    <row r="175" spans="1:1" ht="15.75">
      <c r="A175" s="96"/>
    </row>
    <row r="176" spans="1:1" ht="15.75">
      <c r="A176" s="96"/>
    </row>
    <row r="177" spans="1:1" ht="15.75">
      <c r="A177" s="96"/>
    </row>
    <row r="178" spans="1:1" ht="15.75">
      <c r="A178" s="96"/>
    </row>
    <row r="179" spans="1:1" ht="15.75">
      <c r="A179" s="96"/>
    </row>
    <row r="180" spans="1:1" ht="15.75">
      <c r="A180" s="96"/>
    </row>
    <row r="181" spans="1:1" ht="15.75">
      <c r="A181" s="96"/>
    </row>
    <row r="182" spans="1:1" ht="15.75">
      <c r="A182" s="96"/>
    </row>
    <row r="183" spans="1:1" ht="15.75">
      <c r="A183" s="96"/>
    </row>
    <row r="184" spans="1:1" ht="15.75">
      <c r="A184" s="96"/>
    </row>
    <row r="185" spans="1:1" ht="15.75">
      <c r="A185" s="96"/>
    </row>
    <row r="186" spans="1:1" ht="15.75">
      <c r="A186" s="96"/>
    </row>
    <row r="187" spans="1:1" ht="15.75">
      <c r="A187" s="96"/>
    </row>
    <row r="188" spans="1:1" ht="15.75">
      <c r="A188" s="96"/>
    </row>
    <row r="189" spans="1:1" ht="15.75">
      <c r="A189" s="96"/>
    </row>
    <row r="190" spans="1:1" ht="15.75">
      <c r="A190" s="96"/>
    </row>
    <row r="191" spans="1:1" ht="15.75">
      <c r="A191" s="96"/>
    </row>
    <row r="192" spans="1:1" ht="15.75">
      <c r="A192" s="96"/>
    </row>
    <row r="193" spans="1:1" ht="15.75">
      <c r="A193" s="96"/>
    </row>
    <row r="194" spans="1:1" ht="15.75">
      <c r="A194" s="96"/>
    </row>
    <row r="195" spans="1:1" ht="15.75">
      <c r="A195" s="96"/>
    </row>
    <row r="196" spans="1:1" ht="15.75">
      <c r="A196" s="96"/>
    </row>
    <row r="197" spans="1:1" ht="15.75">
      <c r="A197" s="96"/>
    </row>
    <row r="198" spans="1:1" ht="15.75">
      <c r="A198" s="96"/>
    </row>
    <row r="199" spans="1:1" ht="15.75">
      <c r="A199" s="96"/>
    </row>
    <row r="200" spans="1:1" ht="15.75">
      <c r="A200" s="96"/>
    </row>
    <row r="201" spans="1:1" ht="15.75">
      <c r="A201" s="96"/>
    </row>
    <row r="202" spans="1:1" ht="15.75">
      <c r="A202" s="96"/>
    </row>
    <row r="203" spans="1:1" ht="15.75">
      <c r="A203" s="96"/>
    </row>
    <row r="204" spans="1:1" ht="15.75">
      <c r="A204" s="96"/>
    </row>
    <row r="205" spans="1:1" ht="15.75">
      <c r="A205" s="96"/>
    </row>
    <row r="206" spans="1:1" ht="15.75">
      <c r="A206" s="96"/>
    </row>
    <row r="207" spans="1:1" ht="15.75">
      <c r="A207" s="96"/>
    </row>
    <row r="208" spans="1:1" ht="15.75">
      <c r="A208" s="96"/>
    </row>
    <row r="209" spans="1:1" ht="15.75">
      <c r="A209" s="96"/>
    </row>
    <row r="210" spans="1:1" ht="15.75">
      <c r="A210" s="96"/>
    </row>
    <row r="211" spans="1:1" ht="15.75">
      <c r="A211" s="96"/>
    </row>
    <row r="212" spans="1:1" ht="15.75">
      <c r="A212" s="96"/>
    </row>
    <row r="213" spans="1:1" ht="15.75">
      <c r="A213" s="96"/>
    </row>
    <row r="214" spans="1:1" ht="15.75">
      <c r="A214" s="96"/>
    </row>
    <row r="215" spans="1:1" ht="15.75">
      <c r="A215" s="96"/>
    </row>
    <row r="216" spans="1:1" ht="15.75">
      <c r="A216" s="96"/>
    </row>
    <row r="217" spans="1:1" ht="15.75">
      <c r="A217" s="96"/>
    </row>
    <row r="218" spans="1:1" ht="15.75">
      <c r="A218" s="96"/>
    </row>
    <row r="219" spans="1:1" ht="15.75">
      <c r="A219" s="96"/>
    </row>
    <row r="220" spans="1:1" ht="15.75">
      <c r="A220" s="96"/>
    </row>
    <row r="221" spans="1:1" ht="15.75">
      <c r="A221" s="96"/>
    </row>
    <row r="222" spans="1:1" ht="15.75">
      <c r="A222" s="96"/>
    </row>
    <row r="223" spans="1:1" ht="15.75">
      <c r="A223" s="96"/>
    </row>
    <row r="224" spans="1:1" ht="15.75">
      <c r="A224" s="96"/>
    </row>
    <row r="225" spans="1:1" ht="15.75">
      <c r="A225" s="96"/>
    </row>
    <row r="226" spans="1:1" ht="15.75">
      <c r="A226" s="96"/>
    </row>
    <row r="227" spans="1:1" ht="15.75">
      <c r="A227" s="96"/>
    </row>
    <row r="228" spans="1:1" ht="15.75">
      <c r="A228" s="96"/>
    </row>
    <row r="229" spans="1:1" ht="15.75">
      <c r="A229" s="96"/>
    </row>
    <row r="230" spans="1:1" ht="15.75">
      <c r="A230" s="96"/>
    </row>
    <row r="231" spans="1:1" ht="15.75">
      <c r="A231" s="96"/>
    </row>
    <row r="232" spans="1:1" ht="15.75">
      <c r="A232" s="96"/>
    </row>
    <row r="233" spans="1:1" ht="15.75">
      <c r="A233" s="96"/>
    </row>
    <row r="234" spans="1:1" ht="15.75">
      <c r="A234" s="96"/>
    </row>
    <row r="235" spans="1:1" ht="15.75">
      <c r="A235" s="96"/>
    </row>
    <row r="236" spans="1:1" ht="15.75">
      <c r="A236" s="96"/>
    </row>
    <row r="237" spans="1:1" ht="15.75">
      <c r="A237" s="96"/>
    </row>
    <row r="238" spans="1:1" ht="15.75">
      <c r="A238" s="96"/>
    </row>
    <row r="239" spans="1:1" ht="15.75">
      <c r="A239" s="96"/>
    </row>
    <row r="240" spans="1:1" ht="15.75">
      <c r="A240" s="96"/>
    </row>
    <row r="241" spans="1:1" ht="15.75">
      <c r="A241" s="96"/>
    </row>
    <row r="242" spans="1:1" ht="15.75">
      <c r="A242" s="96"/>
    </row>
    <row r="243" spans="1:1" ht="15.75">
      <c r="A243" s="96"/>
    </row>
    <row r="244" spans="1:1" ht="15.75">
      <c r="A244" s="96"/>
    </row>
    <row r="245" spans="1:1" ht="15.75">
      <c r="A245" s="96"/>
    </row>
    <row r="246" spans="1:1" ht="15.75">
      <c r="A246" s="96"/>
    </row>
    <row r="247" spans="1:1" ht="15.75">
      <c r="A247" s="96"/>
    </row>
    <row r="248" spans="1:1" ht="15.75">
      <c r="A248" s="96"/>
    </row>
    <row r="249" spans="1:1" ht="15.75">
      <c r="A249" s="96"/>
    </row>
    <row r="250" spans="1:1" ht="15.75">
      <c r="A250" s="96"/>
    </row>
    <row r="251" spans="1:1" ht="15.75">
      <c r="A251" s="96"/>
    </row>
    <row r="252" spans="1:1" ht="15.75">
      <c r="A252" s="96"/>
    </row>
    <row r="253" spans="1:1" ht="15.75">
      <c r="A253" s="96"/>
    </row>
    <row r="254" spans="1:1" ht="15.75">
      <c r="A254" s="96"/>
    </row>
    <row r="255" spans="1:1" ht="15.75">
      <c r="A255" s="96"/>
    </row>
    <row r="256" spans="1:1" ht="15.75">
      <c r="A256" s="96"/>
    </row>
    <row r="257" spans="1:1" ht="15.75">
      <c r="A257" s="96"/>
    </row>
    <row r="258" spans="1:1" ht="15.75">
      <c r="A258" s="96"/>
    </row>
    <row r="259" spans="1:1" ht="15.75">
      <c r="A259" s="96"/>
    </row>
    <row r="260" spans="1:1" ht="15.75">
      <c r="A260" s="96"/>
    </row>
    <row r="261" spans="1:1" ht="15.75">
      <c r="A261" s="96"/>
    </row>
    <row r="262" spans="1:1" ht="15.75">
      <c r="A262" s="96"/>
    </row>
    <row r="263" spans="1:1" ht="15.75">
      <c r="A263" s="96"/>
    </row>
    <row r="264" spans="1:1" ht="15.75">
      <c r="A264" s="96"/>
    </row>
    <row r="265" spans="1:1" ht="15.75">
      <c r="A265" s="96"/>
    </row>
    <row r="266" spans="1:1" ht="15.75">
      <c r="A266" s="96"/>
    </row>
    <row r="267" spans="1:1" ht="15.75">
      <c r="A267" s="96"/>
    </row>
    <row r="268" spans="1:1" ht="15.75">
      <c r="A268" s="96"/>
    </row>
    <row r="269" spans="1:1" ht="15.75">
      <c r="A269" s="96"/>
    </row>
    <row r="270" spans="1:1" ht="15.75">
      <c r="A270" s="96"/>
    </row>
    <row r="271" spans="1:1" ht="15.75">
      <c r="A271" s="96"/>
    </row>
    <row r="272" spans="1:1"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sheetData>
  <mergeCells count="9">
    <mergeCell ref="A62:J62"/>
    <mergeCell ref="A63:J63"/>
    <mergeCell ref="A64:J64"/>
    <mergeCell ref="A1:J1"/>
    <mergeCell ref="A2:J2"/>
    <mergeCell ref="A3:J3"/>
    <mergeCell ref="A4:J5"/>
    <mergeCell ref="A60:J60"/>
    <mergeCell ref="A61:J61"/>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46"/>
  <sheetViews>
    <sheetView workbookViewId="0"/>
  </sheetViews>
  <sheetFormatPr defaultColWidth="9.140625" defaultRowHeight="15"/>
  <cols>
    <col min="1" max="1" width="38.28515625" style="74" customWidth="1"/>
    <col min="2" max="9" width="13.85546875" customWidth="1"/>
    <col min="10" max="10" width="16.42578125" customWidth="1"/>
    <col min="11" max="11" width="12.140625" customWidth="1"/>
    <col min="12" max="12" width="2.5703125" style="91" customWidth="1"/>
    <col min="257" max="257" width="38.28515625" customWidth="1"/>
    <col min="258" max="265" width="13.85546875" customWidth="1"/>
    <col min="266" max="266" width="16.42578125" customWidth="1"/>
    <col min="267" max="267" width="12.140625" customWidth="1"/>
    <col min="268" max="268" width="2.5703125" customWidth="1"/>
    <col min="513" max="513" width="38.28515625" customWidth="1"/>
    <col min="514" max="521" width="13.85546875" customWidth="1"/>
    <col min="522" max="522" width="16.42578125" customWidth="1"/>
    <col min="523" max="523" width="12.140625" customWidth="1"/>
    <col min="524" max="524" width="2.5703125" customWidth="1"/>
    <col min="769" max="769" width="38.28515625" customWidth="1"/>
    <col min="770" max="777" width="13.85546875" customWidth="1"/>
    <col min="778" max="778" width="16.42578125" customWidth="1"/>
    <col min="779" max="779" width="12.140625" customWidth="1"/>
    <col min="780" max="780" width="2.5703125" customWidth="1"/>
    <col min="1025" max="1025" width="38.28515625" customWidth="1"/>
    <col min="1026" max="1033" width="13.85546875" customWidth="1"/>
    <col min="1034" max="1034" width="16.42578125" customWidth="1"/>
    <col min="1035" max="1035" width="12.140625" customWidth="1"/>
    <col min="1036" max="1036" width="2.5703125" customWidth="1"/>
    <col min="1281" max="1281" width="38.28515625" customWidth="1"/>
    <col min="1282" max="1289" width="13.85546875" customWidth="1"/>
    <col min="1290" max="1290" width="16.42578125" customWidth="1"/>
    <col min="1291" max="1291" width="12.140625" customWidth="1"/>
    <col min="1292" max="1292" width="2.5703125" customWidth="1"/>
    <col min="1537" max="1537" width="38.28515625" customWidth="1"/>
    <col min="1538" max="1545" width="13.85546875" customWidth="1"/>
    <col min="1546" max="1546" width="16.42578125" customWidth="1"/>
    <col min="1547" max="1547" width="12.140625" customWidth="1"/>
    <col min="1548" max="1548" width="2.5703125" customWidth="1"/>
    <col min="1793" max="1793" width="38.28515625" customWidth="1"/>
    <col min="1794" max="1801" width="13.85546875" customWidth="1"/>
    <col min="1802" max="1802" width="16.42578125" customWidth="1"/>
    <col min="1803" max="1803" width="12.140625" customWidth="1"/>
    <col min="1804" max="1804" width="2.5703125" customWidth="1"/>
    <col min="2049" max="2049" width="38.28515625" customWidth="1"/>
    <col min="2050" max="2057" width="13.85546875" customWidth="1"/>
    <col min="2058" max="2058" width="16.42578125" customWidth="1"/>
    <col min="2059" max="2059" width="12.140625" customWidth="1"/>
    <col min="2060" max="2060" width="2.5703125" customWidth="1"/>
    <col min="2305" max="2305" width="38.28515625" customWidth="1"/>
    <col min="2306" max="2313" width="13.85546875" customWidth="1"/>
    <col min="2314" max="2314" width="16.42578125" customWidth="1"/>
    <col min="2315" max="2315" width="12.140625" customWidth="1"/>
    <col min="2316" max="2316" width="2.5703125" customWidth="1"/>
    <col min="2561" max="2561" width="38.28515625" customWidth="1"/>
    <col min="2562" max="2569" width="13.85546875" customWidth="1"/>
    <col min="2570" max="2570" width="16.42578125" customWidth="1"/>
    <col min="2571" max="2571" width="12.140625" customWidth="1"/>
    <col min="2572" max="2572" width="2.5703125" customWidth="1"/>
    <col min="2817" max="2817" width="38.28515625" customWidth="1"/>
    <col min="2818" max="2825" width="13.85546875" customWidth="1"/>
    <col min="2826" max="2826" width="16.42578125" customWidth="1"/>
    <col min="2827" max="2827" width="12.140625" customWidth="1"/>
    <col min="2828" max="2828" width="2.5703125" customWidth="1"/>
    <col min="3073" max="3073" width="38.28515625" customWidth="1"/>
    <col min="3074" max="3081" width="13.85546875" customWidth="1"/>
    <col min="3082" max="3082" width="16.42578125" customWidth="1"/>
    <col min="3083" max="3083" width="12.140625" customWidth="1"/>
    <col min="3084" max="3084" width="2.5703125" customWidth="1"/>
    <col min="3329" max="3329" width="38.28515625" customWidth="1"/>
    <col min="3330" max="3337" width="13.85546875" customWidth="1"/>
    <col min="3338" max="3338" width="16.42578125" customWidth="1"/>
    <col min="3339" max="3339" width="12.140625" customWidth="1"/>
    <col min="3340" max="3340" width="2.5703125" customWidth="1"/>
    <col min="3585" max="3585" width="38.28515625" customWidth="1"/>
    <col min="3586" max="3593" width="13.85546875" customWidth="1"/>
    <col min="3594" max="3594" width="16.42578125" customWidth="1"/>
    <col min="3595" max="3595" width="12.140625" customWidth="1"/>
    <col min="3596" max="3596" width="2.5703125" customWidth="1"/>
    <col min="3841" max="3841" width="38.28515625" customWidth="1"/>
    <col min="3842" max="3849" width="13.85546875" customWidth="1"/>
    <col min="3850" max="3850" width="16.42578125" customWidth="1"/>
    <col min="3851" max="3851" width="12.140625" customWidth="1"/>
    <col min="3852" max="3852" width="2.5703125" customWidth="1"/>
    <col min="4097" max="4097" width="38.28515625" customWidth="1"/>
    <col min="4098" max="4105" width="13.85546875" customWidth="1"/>
    <col min="4106" max="4106" width="16.42578125" customWidth="1"/>
    <col min="4107" max="4107" width="12.140625" customWidth="1"/>
    <col min="4108" max="4108" width="2.5703125" customWidth="1"/>
    <col min="4353" max="4353" width="38.28515625" customWidth="1"/>
    <col min="4354" max="4361" width="13.85546875" customWidth="1"/>
    <col min="4362" max="4362" width="16.42578125" customWidth="1"/>
    <col min="4363" max="4363" width="12.140625" customWidth="1"/>
    <col min="4364" max="4364" width="2.5703125" customWidth="1"/>
    <col min="4609" max="4609" width="38.28515625" customWidth="1"/>
    <col min="4610" max="4617" width="13.85546875" customWidth="1"/>
    <col min="4618" max="4618" width="16.42578125" customWidth="1"/>
    <col min="4619" max="4619" width="12.140625" customWidth="1"/>
    <col min="4620" max="4620" width="2.5703125" customWidth="1"/>
    <col min="4865" max="4865" width="38.28515625" customWidth="1"/>
    <col min="4866" max="4873" width="13.85546875" customWidth="1"/>
    <col min="4874" max="4874" width="16.42578125" customWidth="1"/>
    <col min="4875" max="4875" width="12.140625" customWidth="1"/>
    <col min="4876" max="4876" width="2.5703125" customWidth="1"/>
    <col min="5121" max="5121" width="38.28515625" customWidth="1"/>
    <col min="5122" max="5129" width="13.85546875" customWidth="1"/>
    <col min="5130" max="5130" width="16.42578125" customWidth="1"/>
    <col min="5131" max="5131" width="12.140625" customWidth="1"/>
    <col min="5132" max="5132" width="2.5703125" customWidth="1"/>
    <col min="5377" max="5377" width="38.28515625" customWidth="1"/>
    <col min="5378" max="5385" width="13.85546875" customWidth="1"/>
    <col min="5386" max="5386" width="16.42578125" customWidth="1"/>
    <col min="5387" max="5387" width="12.140625" customWidth="1"/>
    <col min="5388" max="5388" width="2.5703125" customWidth="1"/>
    <col min="5633" max="5633" width="38.28515625" customWidth="1"/>
    <col min="5634" max="5641" width="13.85546875" customWidth="1"/>
    <col min="5642" max="5642" width="16.42578125" customWidth="1"/>
    <col min="5643" max="5643" width="12.140625" customWidth="1"/>
    <col min="5644" max="5644" width="2.5703125" customWidth="1"/>
    <col min="5889" max="5889" width="38.28515625" customWidth="1"/>
    <col min="5890" max="5897" width="13.85546875" customWidth="1"/>
    <col min="5898" max="5898" width="16.42578125" customWidth="1"/>
    <col min="5899" max="5899" width="12.140625" customWidth="1"/>
    <col min="5900" max="5900" width="2.5703125" customWidth="1"/>
    <col min="6145" max="6145" width="38.28515625" customWidth="1"/>
    <col min="6146" max="6153" width="13.85546875" customWidth="1"/>
    <col min="6154" max="6154" width="16.42578125" customWidth="1"/>
    <col min="6155" max="6155" width="12.140625" customWidth="1"/>
    <col min="6156" max="6156" width="2.5703125" customWidth="1"/>
    <col min="6401" max="6401" width="38.28515625" customWidth="1"/>
    <col min="6402" max="6409" width="13.85546875" customWidth="1"/>
    <col min="6410" max="6410" width="16.42578125" customWidth="1"/>
    <col min="6411" max="6411" width="12.140625" customWidth="1"/>
    <col min="6412" max="6412" width="2.5703125" customWidth="1"/>
    <col min="6657" max="6657" width="38.28515625" customWidth="1"/>
    <col min="6658" max="6665" width="13.85546875" customWidth="1"/>
    <col min="6666" max="6666" width="16.42578125" customWidth="1"/>
    <col min="6667" max="6667" width="12.140625" customWidth="1"/>
    <col min="6668" max="6668" width="2.5703125" customWidth="1"/>
    <col min="6913" max="6913" width="38.28515625" customWidth="1"/>
    <col min="6914" max="6921" width="13.85546875" customWidth="1"/>
    <col min="6922" max="6922" width="16.42578125" customWidth="1"/>
    <col min="6923" max="6923" width="12.140625" customWidth="1"/>
    <col min="6924" max="6924" width="2.5703125" customWidth="1"/>
    <col min="7169" max="7169" width="38.28515625" customWidth="1"/>
    <col min="7170" max="7177" width="13.85546875" customWidth="1"/>
    <col min="7178" max="7178" width="16.42578125" customWidth="1"/>
    <col min="7179" max="7179" width="12.140625" customWidth="1"/>
    <col min="7180" max="7180" width="2.5703125" customWidth="1"/>
    <col min="7425" max="7425" width="38.28515625" customWidth="1"/>
    <col min="7426" max="7433" width="13.85546875" customWidth="1"/>
    <col min="7434" max="7434" width="16.42578125" customWidth="1"/>
    <col min="7435" max="7435" width="12.140625" customWidth="1"/>
    <col min="7436" max="7436" width="2.5703125" customWidth="1"/>
    <col min="7681" max="7681" width="38.28515625" customWidth="1"/>
    <col min="7682" max="7689" width="13.85546875" customWidth="1"/>
    <col min="7690" max="7690" width="16.42578125" customWidth="1"/>
    <col min="7691" max="7691" width="12.140625" customWidth="1"/>
    <col min="7692" max="7692" width="2.5703125" customWidth="1"/>
    <col min="7937" max="7937" width="38.28515625" customWidth="1"/>
    <col min="7938" max="7945" width="13.85546875" customWidth="1"/>
    <col min="7946" max="7946" width="16.42578125" customWidth="1"/>
    <col min="7947" max="7947" width="12.140625" customWidth="1"/>
    <col min="7948" max="7948" width="2.5703125" customWidth="1"/>
    <col min="8193" max="8193" width="38.28515625" customWidth="1"/>
    <col min="8194" max="8201" width="13.85546875" customWidth="1"/>
    <col min="8202" max="8202" width="16.42578125" customWidth="1"/>
    <col min="8203" max="8203" width="12.140625" customWidth="1"/>
    <col min="8204" max="8204" width="2.5703125" customWidth="1"/>
    <col min="8449" max="8449" width="38.28515625" customWidth="1"/>
    <col min="8450" max="8457" width="13.85546875" customWidth="1"/>
    <col min="8458" max="8458" width="16.42578125" customWidth="1"/>
    <col min="8459" max="8459" width="12.140625" customWidth="1"/>
    <col min="8460" max="8460" width="2.5703125" customWidth="1"/>
    <col min="8705" max="8705" width="38.28515625" customWidth="1"/>
    <col min="8706" max="8713" width="13.85546875" customWidth="1"/>
    <col min="8714" max="8714" width="16.42578125" customWidth="1"/>
    <col min="8715" max="8715" width="12.140625" customWidth="1"/>
    <col min="8716" max="8716" width="2.5703125" customWidth="1"/>
    <col min="8961" max="8961" width="38.28515625" customWidth="1"/>
    <col min="8962" max="8969" width="13.85546875" customWidth="1"/>
    <col min="8970" max="8970" width="16.42578125" customWidth="1"/>
    <col min="8971" max="8971" width="12.140625" customWidth="1"/>
    <col min="8972" max="8972" width="2.5703125" customWidth="1"/>
    <col min="9217" max="9217" width="38.28515625" customWidth="1"/>
    <col min="9218" max="9225" width="13.85546875" customWidth="1"/>
    <col min="9226" max="9226" width="16.42578125" customWidth="1"/>
    <col min="9227" max="9227" width="12.140625" customWidth="1"/>
    <col min="9228" max="9228" width="2.5703125" customWidth="1"/>
    <col min="9473" max="9473" width="38.28515625" customWidth="1"/>
    <col min="9474" max="9481" width="13.85546875" customWidth="1"/>
    <col min="9482" max="9482" width="16.42578125" customWidth="1"/>
    <col min="9483" max="9483" width="12.140625" customWidth="1"/>
    <col min="9484" max="9484" width="2.5703125" customWidth="1"/>
    <col min="9729" max="9729" width="38.28515625" customWidth="1"/>
    <col min="9730" max="9737" width="13.85546875" customWidth="1"/>
    <col min="9738" max="9738" width="16.42578125" customWidth="1"/>
    <col min="9739" max="9739" width="12.140625" customWidth="1"/>
    <col min="9740" max="9740" width="2.5703125" customWidth="1"/>
    <col min="9985" max="9985" width="38.28515625" customWidth="1"/>
    <col min="9986" max="9993" width="13.85546875" customWidth="1"/>
    <col min="9994" max="9994" width="16.42578125" customWidth="1"/>
    <col min="9995" max="9995" width="12.140625" customWidth="1"/>
    <col min="9996" max="9996" width="2.5703125" customWidth="1"/>
    <col min="10241" max="10241" width="38.28515625" customWidth="1"/>
    <col min="10242" max="10249" width="13.85546875" customWidth="1"/>
    <col min="10250" max="10250" width="16.42578125" customWidth="1"/>
    <col min="10251" max="10251" width="12.140625" customWidth="1"/>
    <col min="10252" max="10252" width="2.5703125" customWidth="1"/>
    <col min="10497" max="10497" width="38.28515625" customWidth="1"/>
    <col min="10498" max="10505" width="13.85546875" customWidth="1"/>
    <col min="10506" max="10506" width="16.42578125" customWidth="1"/>
    <col min="10507" max="10507" width="12.140625" customWidth="1"/>
    <col min="10508" max="10508" width="2.5703125" customWidth="1"/>
    <col min="10753" max="10753" width="38.28515625" customWidth="1"/>
    <col min="10754" max="10761" width="13.85546875" customWidth="1"/>
    <col min="10762" max="10762" width="16.42578125" customWidth="1"/>
    <col min="10763" max="10763" width="12.140625" customWidth="1"/>
    <col min="10764" max="10764" width="2.5703125" customWidth="1"/>
    <col min="11009" max="11009" width="38.28515625" customWidth="1"/>
    <col min="11010" max="11017" width="13.85546875" customWidth="1"/>
    <col min="11018" max="11018" width="16.42578125" customWidth="1"/>
    <col min="11019" max="11019" width="12.140625" customWidth="1"/>
    <col min="11020" max="11020" width="2.5703125" customWidth="1"/>
    <col min="11265" max="11265" width="38.28515625" customWidth="1"/>
    <col min="11266" max="11273" width="13.85546875" customWidth="1"/>
    <col min="11274" max="11274" width="16.42578125" customWidth="1"/>
    <col min="11275" max="11275" width="12.140625" customWidth="1"/>
    <col min="11276" max="11276" width="2.5703125" customWidth="1"/>
    <col min="11521" max="11521" width="38.28515625" customWidth="1"/>
    <col min="11522" max="11529" width="13.85546875" customWidth="1"/>
    <col min="11530" max="11530" width="16.42578125" customWidth="1"/>
    <col min="11531" max="11531" width="12.140625" customWidth="1"/>
    <col min="11532" max="11532" width="2.5703125" customWidth="1"/>
    <col min="11777" max="11777" width="38.28515625" customWidth="1"/>
    <col min="11778" max="11785" width="13.85546875" customWidth="1"/>
    <col min="11786" max="11786" width="16.42578125" customWidth="1"/>
    <col min="11787" max="11787" width="12.140625" customWidth="1"/>
    <col min="11788" max="11788" width="2.5703125" customWidth="1"/>
    <col min="12033" max="12033" width="38.28515625" customWidth="1"/>
    <col min="12034" max="12041" width="13.85546875" customWidth="1"/>
    <col min="12042" max="12042" width="16.42578125" customWidth="1"/>
    <col min="12043" max="12043" width="12.140625" customWidth="1"/>
    <col min="12044" max="12044" width="2.5703125" customWidth="1"/>
    <col min="12289" max="12289" width="38.28515625" customWidth="1"/>
    <col min="12290" max="12297" width="13.85546875" customWidth="1"/>
    <col min="12298" max="12298" width="16.42578125" customWidth="1"/>
    <col min="12299" max="12299" width="12.140625" customWidth="1"/>
    <col min="12300" max="12300" width="2.5703125" customWidth="1"/>
    <col min="12545" max="12545" width="38.28515625" customWidth="1"/>
    <col min="12546" max="12553" width="13.85546875" customWidth="1"/>
    <col min="12554" max="12554" width="16.42578125" customWidth="1"/>
    <col min="12555" max="12555" width="12.140625" customWidth="1"/>
    <col min="12556" max="12556" width="2.5703125" customWidth="1"/>
    <col min="12801" max="12801" width="38.28515625" customWidth="1"/>
    <col min="12802" max="12809" width="13.85546875" customWidth="1"/>
    <col min="12810" max="12810" width="16.42578125" customWidth="1"/>
    <col min="12811" max="12811" width="12.140625" customWidth="1"/>
    <col min="12812" max="12812" width="2.5703125" customWidth="1"/>
    <col min="13057" max="13057" width="38.28515625" customWidth="1"/>
    <col min="13058" max="13065" width="13.85546875" customWidth="1"/>
    <col min="13066" max="13066" width="16.42578125" customWidth="1"/>
    <col min="13067" max="13067" width="12.140625" customWidth="1"/>
    <col min="13068" max="13068" width="2.5703125" customWidth="1"/>
    <col min="13313" max="13313" width="38.28515625" customWidth="1"/>
    <col min="13314" max="13321" width="13.85546875" customWidth="1"/>
    <col min="13322" max="13322" width="16.42578125" customWidth="1"/>
    <col min="13323" max="13323" width="12.140625" customWidth="1"/>
    <col min="13324" max="13324" width="2.5703125" customWidth="1"/>
    <col min="13569" max="13569" width="38.28515625" customWidth="1"/>
    <col min="13570" max="13577" width="13.85546875" customWidth="1"/>
    <col min="13578" max="13578" width="16.42578125" customWidth="1"/>
    <col min="13579" max="13579" width="12.140625" customWidth="1"/>
    <col min="13580" max="13580" width="2.5703125" customWidth="1"/>
    <col min="13825" max="13825" width="38.28515625" customWidth="1"/>
    <col min="13826" max="13833" width="13.85546875" customWidth="1"/>
    <col min="13834" max="13834" width="16.42578125" customWidth="1"/>
    <col min="13835" max="13835" width="12.140625" customWidth="1"/>
    <col min="13836" max="13836" width="2.5703125" customWidth="1"/>
    <col min="14081" max="14081" width="38.28515625" customWidth="1"/>
    <col min="14082" max="14089" width="13.85546875" customWidth="1"/>
    <col min="14090" max="14090" width="16.42578125" customWidth="1"/>
    <col min="14091" max="14091" width="12.140625" customWidth="1"/>
    <col min="14092" max="14092" width="2.5703125" customWidth="1"/>
    <col min="14337" max="14337" width="38.28515625" customWidth="1"/>
    <col min="14338" max="14345" width="13.85546875" customWidth="1"/>
    <col min="14346" max="14346" width="16.42578125" customWidth="1"/>
    <col min="14347" max="14347" width="12.140625" customWidth="1"/>
    <col min="14348" max="14348" width="2.5703125" customWidth="1"/>
    <col min="14593" max="14593" width="38.28515625" customWidth="1"/>
    <col min="14594" max="14601" width="13.85546875" customWidth="1"/>
    <col min="14602" max="14602" width="16.42578125" customWidth="1"/>
    <col min="14603" max="14603" width="12.140625" customWidth="1"/>
    <col min="14604" max="14604" width="2.5703125" customWidth="1"/>
    <col min="14849" max="14849" width="38.28515625" customWidth="1"/>
    <col min="14850" max="14857" width="13.85546875" customWidth="1"/>
    <col min="14858" max="14858" width="16.42578125" customWidth="1"/>
    <col min="14859" max="14859" width="12.140625" customWidth="1"/>
    <col min="14860" max="14860" width="2.5703125" customWidth="1"/>
    <col min="15105" max="15105" width="38.28515625" customWidth="1"/>
    <col min="15106" max="15113" width="13.85546875" customWidth="1"/>
    <col min="15114" max="15114" width="16.42578125" customWidth="1"/>
    <col min="15115" max="15115" width="12.140625" customWidth="1"/>
    <col min="15116" max="15116" width="2.5703125" customWidth="1"/>
    <col min="15361" max="15361" width="38.28515625" customWidth="1"/>
    <col min="15362" max="15369" width="13.85546875" customWidth="1"/>
    <col min="15370" max="15370" width="16.42578125" customWidth="1"/>
    <col min="15371" max="15371" width="12.140625" customWidth="1"/>
    <col min="15372" max="15372" width="2.5703125" customWidth="1"/>
    <col min="15617" max="15617" width="38.28515625" customWidth="1"/>
    <col min="15618" max="15625" width="13.85546875" customWidth="1"/>
    <col min="15626" max="15626" width="16.42578125" customWidth="1"/>
    <col min="15627" max="15627" width="12.140625" customWidth="1"/>
    <col min="15628" max="15628" width="2.5703125" customWidth="1"/>
    <col min="15873" max="15873" width="38.28515625" customWidth="1"/>
    <col min="15874" max="15881" width="13.85546875" customWidth="1"/>
    <col min="15882" max="15882" width="16.42578125" customWidth="1"/>
    <col min="15883" max="15883" width="12.140625" customWidth="1"/>
    <col min="15884" max="15884" width="2.5703125" customWidth="1"/>
    <col min="16129" max="16129" width="38.28515625" customWidth="1"/>
    <col min="16130" max="16137" width="13.85546875" customWidth="1"/>
    <col min="16138" max="16138" width="16.42578125" customWidth="1"/>
    <col min="16139" max="16139" width="12.140625" customWidth="1"/>
    <col min="16140" max="16140" width="2.5703125" customWidth="1"/>
  </cols>
  <sheetData>
    <row r="1" spans="1:12" s="71" customFormat="1" ht="3.75" customHeight="1">
      <c r="A1" s="268">
        <v>0</v>
      </c>
      <c r="B1" s="458"/>
      <c r="C1" s="458"/>
      <c r="D1" s="458"/>
      <c r="E1" s="458"/>
      <c r="F1" s="458"/>
      <c r="G1" s="458"/>
      <c r="H1" s="458"/>
      <c r="I1" s="458"/>
      <c r="J1" s="458"/>
      <c r="K1" s="458"/>
    </row>
    <row r="2" spans="1:12" s="71" customFormat="1" ht="38.25" customHeight="1">
      <c r="A2" s="1282" t="s">
        <v>599</v>
      </c>
      <c r="B2" s="1282"/>
      <c r="C2" s="1282"/>
      <c r="D2" s="1282"/>
      <c r="E2" s="1282"/>
      <c r="F2" s="1282"/>
      <c r="G2" s="1282"/>
      <c r="H2" s="1282"/>
      <c r="I2" s="1282"/>
      <c r="J2" s="1282"/>
      <c r="K2" s="1282"/>
    </row>
    <row r="3" spans="1:12" s="71" customFormat="1" ht="20.25" customHeight="1">
      <c r="A3" s="1282" t="s">
        <v>843</v>
      </c>
      <c r="B3" s="1282"/>
      <c r="C3" s="1282"/>
      <c r="D3" s="1282"/>
      <c r="E3" s="1282"/>
      <c r="F3" s="1282"/>
      <c r="G3" s="1282"/>
      <c r="H3" s="1282"/>
      <c r="I3" s="1282"/>
      <c r="J3" s="1282"/>
      <c r="K3" s="1282"/>
    </row>
    <row r="4" spans="1:12" s="71" customFormat="1" ht="20.25" customHeight="1">
      <c r="A4" s="1282" t="s">
        <v>584</v>
      </c>
      <c r="B4" s="1282"/>
      <c r="C4" s="1282"/>
      <c r="D4" s="1282"/>
      <c r="E4" s="1282"/>
      <c r="F4" s="1282"/>
      <c r="G4" s="1282"/>
      <c r="H4" s="1282"/>
      <c r="I4" s="1282"/>
      <c r="J4" s="1282"/>
      <c r="K4" s="1282"/>
    </row>
    <row r="5" spans="1:12" s="270" customFormat="1" ht="39" customHeight="1">
      <c r="A5" s="1283" t="s">
        <v>601</v>
      </c>
      <c r="B5" s="1283"/>
      <c r="C5" s="1283"/>
      <c r="D5" s="1283"/>
      <c r="E5" s="1283"/>
      <c r="F5" s="1283"/>
      <c r="G5" s="1283"/>
      <c r="H5" s="1283"/>
      <c r="I5" s="1283"/>
      <c r="J5" s="1283"/>
      <c r="K5" s="1283"/>
    </row>
    <row r="6" spans="1:12" ht="7.5" customHeight="1">
      <c r="A6" s="271"/>
      <c r="L6"/>
    </row>
    <row r="7" spans="1:12" ht="10.5" customHeight="1" thickBot="1">
      <c r="A7" s="272"/>
      <c r="B7" s="273"/>
      <c r="C7" s="273"/>
      <c r="D7" s="273"/>
      <c r="E7" s="273"/>
      <c r="F7" s="459"/>
      <c r="G7" s="941"/>
      <c r="H7" s="459"/>
      <c r="I7" s="459"/>
      <c r="J7" s="459"/>
      <c r="K7" s="459"/>
      <c r="L7"/>
    </row>
    <row r="8" spans="1:12" s="75" customFormat="1" ht="41.25" customHeight="1" thickTop="1" thickBot="1">
      <c r="A8" s="277"/>
      <c r="B8" s="277" t="s">
        <v>195</v>
      </c>
      <c r="C8" s="277" t="s">
        <v>197</v>
      </c>
      <c r="D8" s="277" t="s">
        <v>199</v>
      </c>
      <c r="E8" s="277" t="s">
        <v>201</v>
      </c>
      <c r="F8" s="277" t="s">
        <v>203</v>
      </c>
      <c r="G8" s="277" t="s">
        <v>205</v>
      </c>
      <c r="H8" s="277" t="s">
        <v>207</v>
      </c>
      <c r="I8" s="277" t="s">
        <v>209</v>
      </c>
      <c r="J8" s="278" t="s">
        <v>603</v>
      </c>
      <c r="K8" s="279" t="s">
        <v>844</v>
      </c>
    </row>
    <row r="9" spans="1:12" ht="42.75" customHeight="1" thickTop="1">
      <c r="A9" s="462" t="s">
        <v>845</v>
      </c>
      <c r="B9" s="281">
        <v>651696.74649000005</v>
      </c>
      <c r="C9" s="281">
        <v>1888375.07678</v>
      </c>
      <c r="D9" s="281">
        <v>1076755.54599</v>
      </c>
      <c r="E9" s="281">
        <v>58134.570200000002</v>
      </c>
      <c r="F9" s="462">
        <v>262487.91843000002</v>
      </c>
      <c r="G9" s="281">
        <v>275508.31361000001</v>
      </c>
      <c r="H9" s="462">
        <v>30428.719659999999</v>
      </c>
      <c r="I9" s="462">
        <v>552640.33551999996</v>
      </c>
      <c r="J9" s="462">
        <v>4796027.2266800003</v>
      </c>
      <c r="K9" s="282">
        <v>0.96783098346487972</v>
      </c>
      <c r="L9"/>
    </row>
    <row r="10" spans="1:12" ht="27" customHeight="1">
      <c r="A10" s="462" t="s">
        <v>846</v>
      </c>
      <c r="B10" s="281">
        <v>4483.5594700000001</v>
      </c>
      <c r="C10" s="281">
        <v>8618.1213800000005</v>
      </c>
      <c r="D10" s="281">
        <v>16480.746449999999</v>
      </c>
      <c r="E10" s="281">
        <v>451.21760999999998</v>
      </c>
      <c r="F10" s="462">
        <v>505.87321999999995</v>
      </c>
      <c r="G10" s="281">
        <v>1242.2776100000001</v>
      </c>
      <c r="H10" s="462">
        <v>442.77274999999997</v>
      </c>
      <c r="I10" s="462">
        <v>1358.30026</v>
      </c>
      <c r="J10" s="462">
        <v>33582.868750000001</v>
      </c>
      <c r="K10" s="282">
        <v>6.7769717213186096E-3</v>
      </c>
      <c r="L10"/>
    </row>
    <row r="11" spans="1:12" ht="42.75" customHeight="1">
      <c r="A11" s="462" t="s">
        <v>847</v>
      </c>
      <c r="B11" s="281">
        <v>21343.914359999999</v>
      </c>
      <c r="C11" s="281">
        <v>8432.9408100000001</v>
      </c>
      <c r="D11" s="281">
        <v>4200.4165300000004</v>
      </c>
      <c r="E11" s="281">
        <v>1351.1027900000001</v>
      </c>
      <c r="F11" s="462">
        <v>1126.9401399999999</v>
      </c>
      <c r="G11" s="281">
        <v>7714.1861100000006</v>
      </c>
      <c r="H11" s="462">
        <v>526.89522999999997</v>
      </c>
      <c r="I11" s="462">
        <v>7703.9441399999996</v>
      </c>
      <c r="J11" s="462">
        <v>52400.340109999997</v>
      </c>
      <c r="K11" s="282">
        <v>1.0574308757138183E-2</v>
      </c>
      <c r="L11"/>
    </row>
    <row r="12" spans="1:12" ht="27" customHeight="1">
      <c r="A12" s="462" t="s">
        <v>848</v>
      </c>
      <c r="B12" s="281">
        <v>782.46782999999994</v>
      </c>
      <c r="C12" s="281">
        <v>370.25765999999999</v>
      </c>
      <c r="D12" s="281">
        <v>210.10328000000001</v>
      </c>
      <c r="E12" s="281">
        <v>58.643769999999996</v>
      </c>
      <c r="F12" s="462">
        <v>48.410499999999999</v>
      </c>
      <c r="G12" s="281">
        <v>288.31804999999997</v>
      </c>
      <c r="H12" s="462">
        <v>23.69126</v>
      </c>
      <c r="I12" s="462">
        <v>382.12938000000003</v>
      </c>
      <c r="J12" s="462">
        <v>2164.0217299999995</v>
      </c>
      <c r="K12" s="282">
        <v>4.366962863626405E-4</v>
      </c>
      <c r="L12"/>
    </row>
    <row r="13" spans="1:12" ht="42.75" customHeight="1">
      <c r="A13" s="462" t="s">
        <v>849</v>
      </c>
      <c r="B13" s="281">
        <v>4797.5203499999998</v>
      </c>
      <c r="C13" s="281">
        <v>4546.0558600000004</v>
      </c>
      <c r="D13" s="281">
        <v>1903.8498300000001</v>
      </c>
      <c r="E13" s="281">
        <v>616.62945999999999</v>
      </c>
      <c r="F13" s="462">
        <v>501.27364</v>
      </c>
      <c r="G13" s="281">
        <v>2523.3455899999999</v>
      </c>
      <c r="H13" s="462">
        <v>287.78856000000002</v>
      </c>
      <c r="I13" s="462">
        <v>1886.88446</v>
      </c>
      <c r="J13" s="462">
        <v>17063.347750000001</v>
      </c>
      <c r="K13" s="282">
        <v>3.4433575652400312E-3</v>
      </c>
      <c r="L13"/>
    </row>
    <row r="14" spans="1:12" ht="27" customHeight="1">
      <c r="A14" s="462" t="s">
        <v>850</v>
      </c>
      <c r="B14" s="281">
        <v>915.77155000000005</v>
      </c>
      <c r="C14" s="281">
        <v>885.99869999999999</v>
      </c>
      <c r="D14" s="281">
        <v>368.86824999999999</v>
      </c>
      <c r="E14" s="281">
        <v>117.96911</v>
      </c>
      <c r="F14" s="462">
        <v>100.25471</v>
      </c>
      <c r="G14" s="281">
        <v>449.72597999999999</v>
      </c>
      <c r="H14" s="462">
        <v>52.20308</v>
      </c>
      <c r="I14" s="462">
        <v>377.37690000000003</v>
      </c>
      <c r="J14" s="462">
        <v>3268.1682800000008</v>
      </c>
      <c r="K14" s="282">
        <v>6.5951137703417558E-4</v>
      </c>
      <c r="L14"/>
    </row>
    <row r="15" spans="1:12" ht="42.75" customHeight="1">
      <c r="A15" s="462" t="s">
        <v>851</v>
      </c>
      <c r="B15" s="281">
        <v>1059.5963000000002</v>
      </c>
      <c r="C15" s="281">
        <v>1856.2044699999999</v>
      </c>
      <c r="D15" s="281">
        <v>831.47496999999998</v>
      </c>
      <c r="E15" s="281">
        <v>190.72192000000001</v>
      </c>
      <c r="F15" s="462">
        <v>50.665930000000003</v>
      </c>
      <c r="G15" s="281">
        <v>704.71861999999999</v>
      </c>
      <c r="H15" s="462">
        <v>33.395960000000002</v>
      </c>
      <c r="I15" s="462">
        <v>664.58956999999998</v>
      </c>
      <c r="J15" s="462">
        <v>5391.3677399999997</v>
      </c>
      <c r="K15" s="282">
        <v>1.0879697915387118E-3</v>
      </c>
      <c r="L15"/>
    </row>
    <row r="16" spans="1:12" ht="27" customHeight="1">
      <c r="A16" s="462" t="s">
        <v>852</v>
      </c>
      <c r="B16" s="281">
        <v>460.88067999999998</v>
      </c>
      <c r="C16" s="281">
        <v>872.36065000000008</v>
      </c>
      <c r="D16" s="281">
        <v>415.73764</v>
      </c>
      <c r="E16" s="281">
        <v>95.361000000000004</v>
      </c>
      <c r="F16" s="462">
        <v>25.332979999999999</v>
      </c>
      <c r="G16" s="281">
        <v>352.35945000000004</v>
      </c>
      <c r="H16" s="462">
        <v>15.87153</v>
      </c>
      <c r="I16" s="462">
        <v>332.29487999999998</v>
      </c>
      <c r="J16" s="462">
        <v>2570.1988099999999</v>
      </c>
      <c r="K16" s="282">
        <v>5.1866220194594719E-4</v>
      </c>
      <c r="L16"/>
    </row>
    <row r="17" spans="1:17" ht="42.75" customHeight="1">
      <c r="A17" s="462" t="s">
        <v>853</v>
      </c>
      <c r="B17" s="281">
        <v>1549.5904499999999</v>
      </c>
      <c r="C17" s="281">
        <v>2923.79385</v>
      </c>
      <c r="D17" s="281">
        <v>876.07716000000005</v>
      </c>
      <c r="E17" s="281">
        <v>309.47457000000003</v>
      </c>
      <c r="F17" s="462">
        <v>324.07893999999999</v>
      </c>
      <c r="G17" s="281">
        <v>1977.50802</v>
      </c>
      <c r="H17" s="462">
        <v>22.673009999999998</v>
      </c>
      <c r="I17" s="462">
        <v>880.40823999999998</v>
      </c>
      <c r="J17" s="462">
        <v>8863.6042400000006</v>
      </c>
      <c r="K17" s="282">
        <v>1.7886618242951543E-3</v>
      </c>
      <c r="L17"/>
    </row>
    <row r="18" spans="1:17" ht="27" customHeight="1">
      <c r="A18" s="462" t="s">
        <v>854</v>
      </c>
      <c r="B18" s="281">
        <v>896.52637000000004</v>
      </c>
      <c r="C18" s="281">
        <v>2225.9168100000002</v>
      </c>
      <c r="D18" s="281">
        <v>700.86172999999997</v>
      </c>
      <c r="E18" s="281">
        <v>224.06177</v>
      </c>
      <c r="F18" s="462">
        <v>259.26314000000002</v>
      </c>
      <c r="G18" s="281">
        <v>1224.8303899999999</v>
      </c>
      <c r="H18" s="462">
        <v>16.79907</v>
      </c>
      <c r="I18" s="462">
        <v>704.32659000000001</v>
      </c>
      <c r="J18" s="462">
        <v>6252.5858699999999</v>
      </c>
      <c r="K18" s="282">
        <v>1.2617622973649717E-3</v>
      </c>
      <c r="L18"/>
    </row>
    <row r="19" spans="1:17" ht="42.75" customHeight="1">
      <c r="A19" s="462" t="s">
        <v>855</v>
      </c>
      <c r="B19" s="281">
        <v>14862.253189999999</v>
      </c>
      <c r="C19" s="281">
        <v>7785.9249500000005</v>
      </c>
      <c r="D19" s="281">
        <v>20597.745989999999</v>
      </c>
      <c r="E19" s="281">
        <v>2927.2153699999999</v>
      </c>
      <c r="F19" s="462">
        <v>7804.7666900000004</v>
      </c>
      <c r="G19" s="281">
        <v>10255.022800000001</v>
      </c>
      <c r="H19" s="462">
        <v>95.781270000000006</v>
      </c>
      <c r="I19" s="462">
        <v>11364.223239999999</v>
      </c>
      <c r="J19" s="462">
        <v>75692.933499999985</v>
      </c>
      <c r="K19" s="282">
        <v>1.527471859690813E-2</v>
      </c>
      <c r="L19"/>
    </row>
    <row r="20" spans="1:17" ht="27" customHeight="1" thickBot="1">
      <c r="A20" s="462" t="s">
        <v>856</v>
      </c>
      <c r="B20" s="281">
        <v>11256.97495</v>
      </c>
      <c r="C20" s="281">
        <v>7509.7723299999998</v>
      </c>
      <c r="D20" s="281">
        <v>19086.893260000001</v>
      </c>
      <c r="E20" s="281">
        <v>2231.7964300000003</v>
      </c>
      <c r="F20" s="462">
        <v>7804.7666900000004</v>
      </c>
      <c r="G20" s="281">
        <v>6518.5690700000005</v>
      </c>
      <c r="H20" s="462">
        <v>95.781270000000006</v>
      </c>
      <c r="I20" s="462">
        <v>11364.223239999999</v>
      </c>
      <c r="J20" s="462">
        <v>65868.777239999996</v>
      </c>
      <c r="K20" s="282">
        <v>1.3292218839205474E-2</v>
      </c>
      <c r="L20"/>
    </row>
    <row r="21" spans="1:17" ht="34.5" customHeight="1" thickTop="1" thickBot="1">
      <c r="A21" s="463" t="s">
        <v>857</v>
      </c>
      <c r="B21" s="942">
        <v>695309.62114000006</v>
      </c>
      <c r="C21" s="942">
        <v>1913919.9967199999</v>
      </c>
      <c r="D21" s="942">
        <v>1105165.1104700002</v>
      </c>
      <c r="E21" s="942">
        <v>63529.714309999996</v>
      </c>
      <c r="F21" s="942">
        <v>272295.64377000008</v>
      </c>
      <c r="G21" s="942">
        <v>298683.09474999999</v>
      </c>
      <c r="H21" s="942">
        <v>31395.253689999998</v>
      </c>
      <c r="I21" s="942">
        <v>575140.38516999991</v>
      </c>
      <c r="J21" s="942">
        <v>4955438.8200200005</v>
      </c>
      <c r="K21" s="285">
        <v>1</v>
      </c>
      <c r="L21"/>
    </row>
    <row r="22" spans="1:17" ht="31.5" customHeight="1" thickTop="1">
      <c r="A22" s="464" t="s">
        <v>858</v>
      </c>
      <c r="B22" s="867">
        <v>18796.180850000001</v>
      </c>
      <c r="C22" s="867">
        <v>20482.427530000001</v>
      </c>
      <c r="D22" s="867">
        <v>37263.210609999995</v>
      </c>
      <c r="E22" s="867">
        <v>3179.0496900000003</v>
      </c>
      <c r="F22" s="867">
        <v>8743.9012400000011</v>
      </c>
      <c r="G22" s="867">
        <v>10076.080550000001</v>
      </c>
      <c r="H22" s="867">
        <v>647.11896000000002</v>
      </c>
      <c r="I22" s="867">
        <v>14518.651249999999</v>
      </c>
      <c r="J22" s="867">
        <v>113706.62067999999</v>
      </c>
      <c r="K22" s="465"/>
      <c r="L22"/>
    </row>
    <row r="23" spans="1:17" s="291" customFormat="1" ht="30.75" customHeight="1" thickBot="1">
      <c r="A23" s="466" t="s">
        <v>859</v>
      </c>
      <c r="B23" s="290">
        <v>0.14031242164285135</v>
      </c>
      <c r="C23" s="290">
        <v>0.38622613783218401</v>
      </c>
      <c r="D23" s="290">
        <v>0.22302063462172653</v>
      </c>
      <c r="E23" s="290">
        <v>1.2820199505508896E-2</v>
      </c>
      <c r="F23" s="290">
        <v>5.4948845835796449E-2</v>
      </c>
      <c r="G23" s="290">
        <v>6.0273793219546699E-2</v>
      </c>
      <c r="H23" s="290">
        <v>6.3355143369267317E-3</v>
      </c>
      <c r="I23" s="290">
        <v>0.11606245300545928</v>
      </c>
      <c r="J23" s="290">
        <v>1</v>
      </c>
      <c r="K23" s="467"/>
    </row>
    <row r="24" spans="1:17" ht="13.5" customHeight="1" thickTop="1">
      <c r="A24" s="292" t="s">
        <v>860</v>
      </c>
      <c r="B24" s="293"/>
      <c r="C24" s="293"/>
      <c r="D24" s="293"/>
      <c r="E24" s="293"/>
      <c r="F24" s="468"/>
      <c r="G24" s="468"/>
      <c r="H24" s="468"/>
      <c r="I24" s="468"/>
      <c r="J24" s="468"/>
      <c r="K24" s="468"/>
      <c r="L24"/>
    </row>
    <row r="25" spans="1:17" ht="81.75" customHeight="1">
      <c r="A25" s="1365" t="s">
        <v>1005</v>
      </c>
      <c r="B25" s="1365"/>
      <c r="C25" s="1365"/>
      <c r="D25" s="1365"/>
      <c r="E25" s="1365"/>
      <c r="F25" s="1365"/>
      <c r="G25" s="1365"/>
      <c r="H25" s="1365"/>
      <c r="I25" s="1365"/>
      <c r="J25" s="1365"/>
      <c r="K25" s="1365"/>
      <c r="L25" s="943"/>
      <c r="M25" s="943"/>
      <c r="N25" s="943"/>
      <c r="O25" s="943"/>
      <c r="P25" s="943"/>
      <c r="Q25" s="943"/>
    </row>
    <row r="26" spans="1:17" ht="78" customHeight="1">
      <c r="A26" s="1365" t="s">
        <v>651</v>
      </c>
      <c r="B26" s="1365"/>
      <c r="C26" s="1365"/>
      <c r="D26" s="1365"/>
      <c r="E26" s="1365"/>
      <c r="F26" s="1365"/>
      <c r="G26" s="1365"/>
      <c r="H26" s="1365"/>
      <c r="I26" s="1365"/>
      <c r="J26" s="1365"/>
      <c r="K26" s="1365"/>
      <c r="L26" s="944"/>
      <c r="M26" s="944"/>
      <c r="N26" s="944"/>
      <c r="O26" s="944"/>
      <c r="P26" s="944"/>
      <c r="Q26" s="944"/>
    </row>
    <row r="27" spans="1:17" ht="12" customHeight="1">
      <c r="A27" s="292" t="s">
        <v>862</v>
      </c>
      <c r="B27" s="294"/>
      <c r="C27" s="294"/>
      <c r="D27" s="294"/>
      <c r="E27" s="294"/>
      <c r="F27" s="469"/>
      <c r="G27" s="469"/>
      <c r="H27" s="469"/>
      <c r="I27" s="469"/>
      <c r="J27" s="469"/>
      <c r="K27" s="469"/>
      <c r="L27"/>
    </row>
    <row r="28" spans="1:17" ht="9" customHeight="1">
      <c r="A28" s="296"/>
      <c r="B28" s="297"/>
      <c r="C28" s="297"/>
      <c r="D28" s="297"/>
      <c r="E28" s="297"/>
      <c r="F28" s="108"/>
      <c r="G28" s="108"/>
      <c r="H28" s="108"/>
      <c r="I28" s="108"/>
      <c r="J28" s="108"/>
      <c r="K28" s="108"/>
      <c r="L28"/>
    </row>
    <row r="29" spans="1:17" ht="9" customHeight="1">
      <c r="A29" s="296"/>
      <c r="B29" s="297"/>
      <c r="C29" s="297"/>
      <c r="D29" s="297"/>
      <c r="E29" s="297"/>
      <c r="F29" s="108"/>
      <c r="G29" s="108"/>
      <c r="H29" s="108"/>
      <c r="I29" s="108"/>
      <c r="J29" s="108"/>
      <c r="K29" s="108"/>
      <c r="L29"/>
    </row>
    <row r="30" spans="1:17" ht="9" customHeight="1">
      <c r="A30" s="296"/>
      <c r="B30" s="297"/>
      <c r="C30" s="297"/>
      <c r="D30" s="297"/>
      <c r="E30" s="297"/>
      <c r="F30" s="108"/>
      <c r="G30" s="108"/>
      <c r="H30" s="108"/>
      <c r="I30" s="108"/>
      <c r="J30" s="108"/>
      <c r="K30" s="108"/>
      <c r="L30"/>
    </row>
    <row r="31" spans="1:17" ht="9" customHeight="1">
      <c r="A31" s="296"/>
      <c r="B31" s="297"/>
      <c r="C31" s="297"/>
      <c r="D31" s="297"/>
      <c r="E31" s="297"/>
      <c r="F31" s="108"/>
      <c r="G31" s="108"/>
      <c r="H31" s="108"/>
      <c r="I31" s="108"/>
      <c r="J31" s="108"/>
      <c r="K31" s="108"/>
      <c r="L31"/>
    </row>
    <row r="32" spans="1:17" ht="9" customHeight="1">
      <c r="A32" s="296"/>
      <c r="B32" s="297"/>
      <c r="C32" s="297"/>
      <c r="D32" s="297"/>
      <c r="E32" s="297"/>
      <c r="F32" s="108"/>
      <c r="G32" s="108"/>
      <c r="H32" s="108"/>
      <c r="I32" s="108"/>
      <c r="J32" s="108"/>
      <c r="K32" s="108"/>
      <c r="L32"/>
    </row>
    <row r="33" spans="1:12" ht="9" customHeight="1">
      <c r="A33" s="299"/>
      <c r="B33" s="297"/>
      <c r="C33" s="297"/>
      <c r="D33" s="297"/>
      <c r="E33" s="297"/>
      <c r="F33" s="108"/>
      <c r="G33" s="108"/>
      <c r="H33" s="108"/>
      <c r="I33" s="108"/>
      <c r="J33" s="108"/>
      <c r="K33" s="108"/>
      <c r="L33"/>
    </row>
    <row r="34" spans="1:12" ht="9" customHeight="1">
      <c r="A34" s="296"/>
      <c r="B34" s="297"/>
      <c r="C34" s="297"/>
      <c r="D34" s="297"/>
      <c r="E34" s="297"/>
      <c r="F34" s="108"/>
      <c r="G34" s="108"/>
      <c r="H34" s="108"/>
      <c r="I34" s="108"/>
      <c r="J34" s="108"/>
      <c r="K34" s="108"/>
      <c r="L34"/>
    </row>
    <row r="35" spans="1:12" ht="9" customHeight="1">
      <c r="A35" s="296"/>
      <c r="B35" s="297"/>
      <c r="C35" s="297"/>
      <c r="D35" s="297"/>
      <c r="E35" s="297"/>
      <c r="F35" s="108"/>
      <c r="G35" s="108"/>
      <c r="H35" s="108"/>
      <c r="I35" s="108"/>
      <c r="J35" s="108"/>
      <c r="K35" s="108"/>
      <c r="L35"/>
    </row>
    <row r="36" spans="1:12" ht="9" customHeight="1">
      <c r="A36" s="296"/>
      <c r="B36" s="297"/>
      <c r="C36" s="297"/>
      <c r="D36" s="297"/>
      <c r="E36" s="297"/>
      <c r="F36" s="108"/>
      <c r="G36" s="108"/>
      <c r="H36" s="108"/>
      <c r="I36" s="108"/>
      <c r="J36" s="108"/>
      <c r="K36" s="108"/>
      <c r="L36"/>
    </row>
    <row r="37" spans="1:12" ht="9" customHeight="1">
      <c r="A37" s="296"/>
      <c r="B37" s="297"/>
      <c r="C37" s="297"/>
      <c r="D37" s="297"/>
      <c r="E37" s="297"/>
      <c r="F37" s="108"/>
      <c r="G37" s="108"/>
      <c r="H37" s="108"/>
      <c r="I37" s="108"/>
      <c r="J37" s="108"/>
      <c r="K37" s="108"/>
      <c r="L37"/>
    </row>
    <row r="38" spans="1:12" ht="9" customHeight="1">
      <c r="A38" s="296"/>
      <c r="B38" s="297"/>
      <c r="C38" s="297"/>
      <c r="D38" s="297"/>
      <c r="E38" s="297"/>
      <c r="F38" s="108"/>
      <c r="G38" s="108"/>
      <c r="H38" s="108"/>
      <c r="I38" s="108"/>
      <c r="J38" s="108"/>
      <c r="K38" s="108"/>
      <c r="L38"/>
    </row>
    <row r="39" spans="1:12" ht="9" customHeight="1">
      <c r="A39" s="299"/>
      <c r="B39" s="297"/>
      <c r="C39" s="297"/>
      <c r="D39" s="297"/>
      <c r="E39" s="297"/>
      <c r="F39" s="108"/>
      <c r="G39" s="108"/>
      <c r="H39" s="108"/>
      <c r="I39" s="108"/>
      <c r="J39" s="108"/>
      <c r="K39" s="108"/>
      <c r="L39"/>
    </row>
    <row r="40" spans="1:12" ht="9" customHeight="1">
      <c r="A40" s="296"/>
      <c r="B40" s="297"/>
      <c r="C40" s="297"/>
      <c r="D40" s="297"/>
      <c r="E40" s="297"/>
      <c r="F40" s="108"/>
      <c r="G40" s="108"/>
      <c r="H40" s="108"/>
      <c r="I40" s="108"/>
      <c r="J40" s="108"/>
      <c r="K40" s="108"/>
      <c r="L40"/>
    </row>
    <row r="41" spans="1:12" ht="9" customHeight="1">
      <c r="A41" s="296"/>
      <c r="B41" s="297"/>
      <c r="C41" s="297"/>
      <c r="D41" s="297"/>
      <c r="E41" s="297"/>
      <c r="F41" s="108"/>
      <c r="G41" s="108"/>
      <c r="H41" s="108"/>
      <c r="I41" s="108"/>
      <c r="J41" s="108"/>
      <c r="K41" s="108"/>
      <c r="L41"/>
    </row>
    <row r="42" spans="1:12" ht="9" customHeight="1">
      <c r="A42" s="296"/>
      <c r="B42" s="297"/>
      <c r="C42" s="297"/>
      <c r="D42" s="297"/>
      <c r="E42" s="297"/>
      <c r="F42" s="108"/>
      <c r="G42" s="108"/>
      <c r="H42" s="108"/>
      <c r="I42" s="108"/>
      <c r="J42" s="108"/>
      <c r="K42" s="108"/>
      <c r="L42"/>
    </row>
    <row r="43" spans="1:12" ht="9" customHeight="1">
      <c r="A43" s="296"/>
      <c r="B43" s="297"/>
      <c r="C43" s="297"/>
      <c r="D43" s="297"/>
      <c r="E43" s="297"/>
      <c r="F43" s="108"/>
      <c r="G43" s="108"/>
      <c r="H43" s="108"/>
      <c r="I43" s="108"/>
      <c r="J43" s="108"/>
      <c r="K43" s="108"/>
      <c r="L43"/>
    </row>
    <row r="44" spans="1:12" ht="9" customHeight="1">
      <c r="A44" s="296"/>
      <c r="B44" s="297"/>
      <c r="C44" s="297"/>
      <c r="D44" s="297"/>
      <c r="E44" s="297"/>
      <c r="F44" s="108"/>
      <c r="G44" s="108"/>
      <c r="H44" s="108"/>
      <c r="I44" s="108"/>
      <c r="J44" s="108"/>
      <c r="K44" s="108"/>
      <c r="L44"/>
    </row>
    <row r="45" spans="1:12" ht="9" customHeight="1">
      <c r="A45" s="299"/>
      <c r="B45" s="297"/>
      <c r="C45" s="297"/>
      <c r="D45" s="297"/>
      <c r="E45" s="297"/>
      <c r="F45" s="108"/>
      <c r="G45" s="108"/>
      <c r="H45" s="108"/>
      <c r="I45" s="108"/>
      <c r="J45" s="108"/>
      <c r="K45" s="108"/>
      <c r="L45"/>
    </row>
    <row r="46" spans="1:12" ht="9" customHeight="1">
      <c r="A46" s="296"/>
      <c r="B46" s="297"/>
      <c r="C46" s="297"/>
      <c r="D46" s="297"/>
      <c r="E46" s="297"/>
      <c r="F46" s="108"/>
      <c r="G46" s="108"/>
      <c r="H46" s="108"/>
      <c r="I46" s="108"/>
      <c r="J46" s="108"/>
      <c r="K46" s="108"/>
      <c r="L46"/>
    </row>
    <row r="47" spans="1:12" ht="9" customHeight="1">
      <c r="A47" s="296"/>
      <c r="B47" s="297"/>
      <c r="C47" s="297"/>
      <c r="D47" s="297"/>
      <c r="E47" s="297"/>
      <c r="F47" s="108"/>
      <c r="G47" s="108"/>
      <c r="H47" s="108"/>
      <c r="I47" s="108"/>
      <c r="J47" s="108"/>
      <c r="K47" s="108"/>
      <c r="L47"/>
    </row>
    <row r="48" spans="1:12" ht="9" customHeight="1">
      <c r="A48" s="296"/>
      <c r="B48" s="297"/>
      <c r="C48" s="297"/>
      <c r="D48" s="297"/>
      <c r="E48" s="297"/>
      <c r="F48" s="108"/>
      <c r="G48" s="108"/>
      <c r="H48" s="108"/>
      <c r="I48" s="108"/>
      <c r="J48" s="108"/>
      <c r="K48" s="108"/>
      <c r="L48"/>
    </row>
    <row r="49" spans="1:12" ht="9" customHeight="1">
      <c r="A49" s="296"/>
      <c r="B49" s="297"/>
      <c r="C49" s="297"/>
      <c r="D49" s="297"/>
      <c r="E49" s="297"/>
      <c r="F49" s="108"/>
      <c r="G49" s="108"/>
      <c r="H49" s="108"/>
      <c r="I49" s="108"/>
      <c r="J49" s="108"/>
      <c r="K49" s="108"/>
      <c r="L49"/>
    </row>
    <row r="50" spans="1:12" ht="9" customHeight="1">
      <c r="A50" s="299"/>
      <c r="B50" s="297"/>
      <c r="C50" s="297"/>
      <c r="D50" s="297"/>
      <c r="E50" s="297"/>
      <c r="F50" s="108"/>
      <c r="G50" s="108"/>
      <c r="H50" s="108"/>
      <c r="I50" s="108"/>
      <c r="J50" s="108"/>
      <c r="K50" s="108"/>
      <c r="L50"/>
    </row>
    <row r="51" spans="1:12" ht="9" customHeight="1">
      <c r="A51" s="300"/>
      <c r="B51" s="297"/>
      <c r="C51" s="297"/>
      <c r="D51" s="297"/>
      <c r="E51" s="297"/>
      <c r="F51" s="108"/>
      <c r="G51" s="108"/>
      <c r="H51" s="108"/>
      <c r="I51" s="108"/>
      <c r="J51" s="108"/>
      <c r="K51" s="108"/>
      <c r="L51"/>
    </row>
    <row r="52" spans="1:12" ht="9" customHeight="1">
      <c r="A52" s="300"/>
      <c r="B52" s="297"/>
      <c r="C52" s="297"/>
      <c r="D52" s="297"/>
      <c r="E52" s="297"/>
      <c r="F52" s="108"/>
      <c r="G52" s="108"/>
      <c r="H52" s="108"/>
      <c r="I52" s="108"/>
      <c r="J52" s="108"/>
      <c r="K52" s="108"/>
      <c r="L52"/>
    </row>
    <row r="53" spans="1:12" ht="9" customHeight="1">
      <c r="A53" s="300"/>
      <c r="B53" s="297"/>
      <c r="C53" s="297"/>
      <c r="D53" s="297"/>
      <c r="E53" s="297"/>
      <c r="F53" s="108"/>
      <c r="G53" s="108"/>
      <c r="H53" s="108"/>
      <c r="I53" s="108"/>
      <c r="J53" s="108"/>
      <c r="K53" s="108"/>
      <c r="L53"/>
    </row>
    <row r="54" spans="1:12" ht="9" customHeight="1">
      <c r="A54" s="300"/>
      <c r="B54" s="297"/>
      <c r="C54" s="297"/>
      <c r="D54" s="297"/>
      <c r="E54" s="297"/>
      <c r="F54" s="108"/>
      <c r="G54" s="108"/>
      <c r="H54" s="108"/>
      <c r="I54" s="108"/>
      <c r="J54" s="108"/>
      <c r="K54" s="108"/>
      <c r="L54"/>
    </row>
    <row r="55" spans="1:12" ht="9" customHeight="1">
      <c r="A55" s="301"/>
      <c r="B55" s="297"/>
      <c r="C55" s="297"/>
      <c r="D55" s="297"/>
      <c r="E55" s="297"/>
      <c r="F55" s="108"/>
      <c r="G55" s="108"/>
      <c r="H55" s="108"/>
      <c r="I55" s="108"/>
      <c r="J55" s="108"/>
      <c r="K55" s="108"/>
      <c r="L55"/>
    </row>
    <row r="56" spans="1:12" ht="9" customHeight="1">
      <c r="A56" s="301"/>
      <c r="B56" s="297"/>
      <c r="C56" s="297"/>
      <c r="D56" s="297"/>
      <c r="E56" s="297"/>
      <c r="F56" s="108"/>
      <c r="G56" s="108"/>
      <c r="H56" s="108"/>
      <c r="I56" s="108"/>
      <c r="J56" s="108"/>
      <c r="K56" s="108"/>
      <c r="L56"/>
    </row>
    <row r="57" spans="1:12" ht="9" customHeight="1">
      <c r="A57" s="302"/>
      <c r="B57" s="297"/>
      <c r="C57" s="297"/>
      <c r="D57" s="297"/>
      <c r="E57" s="297"/>
      <c r="F57" s="108"/>
      <c r="G57" s="108"/>
      <c r="H57" s="108"/>
      <c r="I57" s="108"/>
      <c r="J57" s="108"/>
      <c r="K57" s="108"/>
      <c r="L57"/>
    </row>
    <row r="58" spans="1:12" ht="9" customHeight="1">
      <c r="A58" s="296"/>
      <c r="B58" s="297"/>
      <c r="C58" s="297"/>
      <c r="D58" s="297"/>
      <c r="E58" s="297"/>
      <c r="F58" s="108"/>
      <c r="G58" s="108"/>
      <c r="H58" s="108"/>
      <c r="I58" s="108"/>
      <c r="J58" s="108"/>
      <c r="K58" s="108"/>
      <c r="L58"/>
    </row>
    <row r="59" spans="1:12" ht="9" customHeight="1">
      <c r="A59" s="296"/>
      <c r="B59" s="297"/>
      <c r="C59" s="297"/>
      <c r="D59" s="297"/>
      <c r="E59" s="297"/>
      <c r="F59" s="108"/>
      <c r="G59" s="108"/>
      <c r="H59" s="108"/>
      <c r="I59" s="108"/>
      <c r="J59" s="108"/>
      <c r="K59" s="108"/>
      <c r="L59"/>
    </row>
    <row r="60" spans="1:12" ht="9" customHeight="1">
      <c r="A60" s="296"/>
      <c r="B60" s="297"/>
      <c r="C60" s="297"/>
      <c r="D60" s="297"/>
      <c r="E60" s="297"/>
      <c r="F60" s="108"/>
      <c r="G60" s="108"/>
      <c r="H60" s="108"/>
      <c r="I60" s="108"/>
      <c r="J60" s="108"/>
      <c r="K60" s="108"/>
      <c r="L60"/>
    </row>
    <row r="61" spans="1:12" ht="9" customHeight="1">
      <c r="A61" s="296"/>
      <c r="B61" s="297"/>
      <c r="C61" s="297"/>
      <c r="D61" s="297"/>
      <c r="E61" s="297"/>
      <c r="F61" s="108"/>
      <c r="G61" s="108"/>
      <c r="H61" s="108"/>
      <c r="I61" s="108"/>
      <c r="J61" s="108"/>
      <c r="K61" s="108"/>
      <c r="L61"/>
    </row>
    <row r="62" spans="1:12" ht="9" customHeight="1">
      <c r="A62" s="300"/>
      <c r="B62" s="297"/>
      <c r="C62" s="297"/>
      <c r="D62" s="297"/>
      <c r="E62" s="297"/>
      <c r="F62" s="108"/>
      <c r="G62" s="108"/>
      <c r="H62" s="108"/>
      <c r="I62" s="108"/>
      <c r="J62" s="108"/>
      <c r="K62" s="108"/>
      <c r="L62"/>
    </row>
    <row r="63" spans="1:12" ht="9" customHeight="1">
      <c r="A63" s="302"/>
      <c r="B63" s="297"/>
      <c r="C63" s="297"/>
      <c r="D63" s="297"/>
      <c r="E63" s="297"/>
      <c r="F63" s="108"/>
      <c r="G63" s="108"/>
      <c r="H63" s="108"/>
      <c r="I63" s="108"/>
      <c r="J63" s="108"/>
      <c r="K63" s="108"/>
      <c r="L63"/>
    </row>
    <row r="64" spans="1:12" ht="9" customHeight="1">
      <c r="A64" s="296"/>
      <c r="B64" s="297"/>
      <c r="C64" s="297"/>
      <c r="D64" s="297"/>
      <c r="E64" s="297"/>
      <c r="F64" s="108"/>
      <c r="G64" s="108"/>
      <c r="H64" s="108"/>
      <c r="I64" s="108"/>
      <c r="J64" s="108"/>
      <c r="K64" s="108"/>
      <c r="L64"/>
    </row>
    <row r="65" spans="1:12" ht="9" customHeight="1">
      <c r="A65" s="296"/>
      <c r="B65" s="297"/>
      <c r="C65" s="297"/>
      <c r="D65" s="297"/>
      <c r="E65" s="297"/>
      <c r="F65" s="108"/>
      <c r="G65" s="108"/>
      <c r="H65" s="108"/>
      <c r="I65" s="108"/>
      <c r="J65" s="108"/>
      <c r="K65" s="108"/>
      <c r="L65"/>
    </row>
    <row r="66" spans="1:12" ht="9" customHeight="1">
      <c r="A66" s="296"/>
      <c r="B66" s="297"/>
      <c r="C66" s="297"/>
      <c r="D66" s="297"/>
      <c r="E66" s="297"/>
      <c r="F66" s="108"/>
      <c r="G66" s="108"/>
      <c r="H66" s="108"/>
      <c r="I66" s="108"/>
      <c r="J66" s="108"/>
      <c r="K66" s="108"/>
      <c r="L66"/>
    </row>
    <row r="67" spans="1:12" ht="9" customHeight="1">
      <c r="A67" s="296"/>
      <c r="B67" s="297"/>
      <c r="C67" s="297"/>
      <c r="D67" s="297"/>
      <c r="E67" s="297"/>
      <c r="F67" s="108"/>
      <c r="G67" s="108"/>
      <c r="H67" s="108"/>
      <c r="I67" s="108"/>
      <c r="J67" s="108"/>
      <c r="K67" s="108"/>
      <c r="L67"/>
    </row>
    <row r="68" spans="1:12" ht="9" customHeight="1">
      <c r="A68" s="300"/>
      <c r="B68" s="297"/>
      <c r="C68" s="297"/>
      <c r="D68" s="297"/>
      <c r="E68" s="297"/>
      <c r="F68" s="108"/>
      <c r="G68" s="108"/>
      <c r="H68" s="108"/>
      <c r="I68" s="108"/>
      <c r="J68" s="108"/>
      <c r="K68" s="108"/>
      <c r="L68"/>
    </row>
    <row r="69" spans="1:12" ht="9" customHeight="1">
      <c r="A69" s="302"/>
      <c r="B69" s="297"/>
      <c r="C69" s="297"/>
      <c r="D69" s="297"/>
      <c r="E69" s="297"/>
      <c r="F69" s="108"/>
      <c r="G69" s="108"/>
      <c r="H69" s="108"/>
      <c r="I69" s="108"/>
      <c r="J69" s="108"/>
      <c r="K69" s="108"/>
      <c r="L69"/>
    </row>
    <row r="70" spans="1:12" ht="9" customHeight="1">
      <c r="A70" s="296"/>
      <c r="B70" s="297"/>
      <c r="C70" s="297"/>
      <c r="D70" s="297"/>
      <c r="E70" s="297"/>
      <c r="F70" s="108"/>
      <c r="G70" s="108"/>
      <c r="H70" s="108"/>
      <c r="I70" s="108"/>
      <c r="J70" s="108"/>
      <c r="K70" s="108"/>
      <c r="L70"/>
    </row>
    <row r="71" spans="1:12" ht="9" customHeight="1">
      <c r="A71" s="296"/>
      <c r="B71" s="297"/>
      <c r="C71" s="297"/>
      <c r="D71" s="297"/>
      <c r="E71" s="297"/>
      <c r="F71" s="108"/>
      <c r="G71" s="108"/>
      <c r="H71" s="108"/>
      <c r="I71" s="108"/>
      <c r="J71" s="108"/>
      <c r="K71" s="108"/>
      <c r="L71"/>
    </row>
    <row r="72" spans="1:12" ht="9" customHeight="1">
      <c r="A72" s="296"/>
      <c r="B72" s="393"/>
      <c r="C72" s="393"/>
      <c r="D72" s="393"/>
      <c r="E72" s="393"/>
      <c r="L72"/>
    </row>
    <row r="73" spans="1:12" ht="9" customHeight="1">
      <c r="A73" s="296"/>
      <c r="B73" s="393"/>
      <c r="C73" s="393"/>
      <c r="D73" s="393"/>
      <c r="E73" s="393"/>
      <c r="L73"/>
    </row>
    <row r="74" spans="1:12" ht="9" customHeight="1">
      <c r="A74" s="296"/>
      <c r="B74" s="393"/>
      <c r="C74" s="393"/>
      <c r="D74" s="393"/>
      <c r="E74" s="393"/>
      <c r="L74"/>
    </row>
    <row r="75" spans="1:12" ht="9" customHeight="1">
      <c r="A75" s="296"/>
      <c r="B75" s="393"/>
      <c r="C75" s="393"/>
      <c r="D75" s="393"/>
      <c r="E75" s="393"/>
      <c r="L75"/>
    </row>
    <row r="76" spans="1:12" ht="9" customHeight="1">
      <c r="A76" s="296"/>
      <c r="B76" s="393"/>
      <c r="C76" s="393"/>
      <c r="D76" s="393"/>
      <c r="E76" s="393"/>
      <c r="L76"/>
    </row>
    <row r="77" spans="1:12" ht="9" customHeight="1">
      <c r="A77" s="296"/>
      <c r="B77" s="393"/>
      <c r="C77" s="393"/>
      <c r="D77" s="393"/>
      <c r="E77" s="393"/>
      <c r="L77"/>
    </row>
    <row r="78" spans="1:12" ht="9" customHeight="1">
      <c r="A78" s="300"/>
      <c r="B78" s="393"/>
      <c r="C78" s="393"/>
      <c r="D78" s="393"/>
      <c r="E78" s="393"/>
      <c r="L78"/>
    </row>
    <row r="79" spans="1:12" ht="9" customHeight="1">
      <c r="A79" s="302"/>
      <c r="B79" s="393"/>
      <c r="C79" s="393"/>
      <c r="D79" s="393"/>
      <c r="E79" s="393"/>
      <c r="L79"/>
    </row>
    <row r="80" spans="1:12" ht="9" customHeight="1">
      <c r="A80" s="296"/>
      <c r="B80" s="393"/>
      <c r="C80" s="393"/>
      <c r="D80" s="393"/>
      <c r="E80" s="393"/>
      <c r="L80"/>
    </row>
    <row r="81" spans="1:12" ht="9" customHeight="1">
      <c r="A81" s="296"/>
      <c r="B81" s="393"/>
      <c r="C81" s="393"/>
      <c r="D81" s="393"/>
      <c r="E81" s="393"/>
      <c r="L81"/>
    </row>
    <row r="82" spans="1:12" ht="9" customHeight="1">
      <c r="A82" s="296"/>
      <c r="B82" s="393"/>
      <c r="C82" s="393"/>
      <c r="D82" s="393"/>
      <c r="E82" s="393"/>
      <c r="L82"/>
    </row>
    <row r="83" spans="1:12" ht="9" customHeight="1">
      <c r="A83" s="296"/>
      <c r="B83" s="393"/>
      <c r="C83" s="393"/>
      <c r="D83" s="393"/>
      <c r="E83" s="393"/>
      <c r="L83"/>
    </row>
    <row r="84" spans="1:12" ht="9" customHeight="1">
      <c r="A84" s="296"/>
      <c r="B84" s="393"/>
      <c r="C84" s="393"/>
      <c r="D84" s="393"/>
      <c r="E84" s="393"/>
      <c r="L84"/>
    </row>
    <row r="85" spans="1:12" ht="9" customHeight="1">
      <c r="A85" s="296"/>
      <c r="B85" s="393"/>
      <c r="C85" s="393"/>
      <c r="D85" s="393"/>
      <c r="E85" s="393"/>
      <c r="L85"/>
    </row>
    <row r="86" spans="1:12" ht="9" customHeight="1">
      <c r="A86" s="296"/>
      <c r="B86" s="393"/>
      <c r="C86" s="393"/>
      <c r="D86" s="393"/>
      <c r="E86" s="393"/>
      <c r="L86"/>
    </row>
    <row r="87" spans="1:12" ht="9" customHeight="1">
      <c r="A87" s="296"/>
      <c r="B87" s="393"/>
      <c r="C87" s="393"/>
      <c r="D87" s="393"/>
      <c r="E87" s="393"/>
      <c r="L87"/>
    </row>
    <row r="88" spans="1:12" ht="9" customHeight="1">
      <c r="A88" s="296"/>
      <c r="B88" s="393"/>
      <c r="C88" s="393"/>
      <c r="D88" s="393"/>
      <c r="E88" s="393"/>
      <c r="L88"/>
    </row>
    <row r="89" spans="1:12" ht="9" customHeight="1">
      <c r="A89" s="302"/>
      <c r="B89" s="393"/>
      <c r="C89" s="393"/>
      <c r="D89" s="393"/>
      <c r="E89" s="393"/>
      <c r="L89"/>
    </row>
    <row r="90" spans="1:12" ht="9" customHeight="1">
      <c r="A90" s="296"/>
      <c r="B90" s="393"/>
      <c r="C90" s="393"/>
      <c r="D90" s="393"/>
      <c r="E90" s="393"/>
      <c r="L90"/>
    </row>
    <row r="91" spans="1:12" ht="9" customHeight="1">
      <c r="A91" s="296"/>
      <c r="B91" s="393"/>
      <c r="C91" s="393"/>
      <c r="D91" s="393"/>
      <c r="E91" s="393"/>
      <c r="L91"/>
    </row>
    <row r="92" spans="1:12" ht="9" customHeight="1">
      <c r="A92" s="296"/>
      <c r="B92" s="393"/>
      <c r="C92" s="393"/>
      <c r="D92" s="393"/>
      <c r="E92" s="393"/>
      <c r="L92"/>
    </row>
    <row r="93" spans="1:12">
      <c r="A93" s="304"/>
      <c r="B93" s="393"/>
      <c r="C93" s="393"/>
      <c r="D93" s="393"/>
      <c r="E93" s="393"/>
      <c r="L93"/>
    </row>
    <row r="94" spans="1:12">
      <c r="A94" s="304"/>
      <c r="B94" s="393"/>
      <c r="C94" s="393"/>
      <c r="D94" s="393"/>
      <c r="E94" s="393"/>
      <c r="L94"/>
    </row>
    <row r="95" spans="1:12">
      <c r="A95" s="304"/>
      <c r="B95" s="393"/>
      <c r="C95" s="393"/>
      <c r="D95" s="393"/>
      <c r="E95" s="393"/>
      <c r="L95"/>
    </row>
    <row r="96" spans="1:12">
      <c r="A96" s="304"/>
      <c r="B96" s="393"/>
      <c r="C96" s="393"/>
      <c r="D96" s="393"/>
      <c r="E96" s="393"/>
      <c r="L96"/>
    </row>
    <row r="97" spans="1:12">
      <c r="A97" s="304"/>
      <c r="B97" s="393"/>
      <c r="C97" s="393"/>
      <c r="D97" s="393"/>
      <c r="E97" s="393"/>
      <c r="L97"/>
    </row>
    <row r="98" spans="1:12">
      <c r="A98" s="304"/>
      <c r="B98" s="393"/>
      <c r="C98" s="393"/>
      <c r="D98" s="393"/>
      <c r="E98" s="393"/>
      <c r="L98"/>
    </row>
    <row r="99" spans="1:12">
      <c r="A99" s="304"/>
      <c r="B99" s="393"/>
      <c r="C99" s="393"/>
      <c r="D99" s="393"/>
      <c r="E99" s="393"/>
      <c r="L99"/>
    </row>
    <row r="100" spans="1:12" ht="15.75">
      <c r="A100" s="305"/>
      <c r="B100" s="393"/>
      <c r="C100" s="393"/>
      <c r="D100" s="393"/>
      <c r="E100" s="393"/>
      <c r="L100"/>
    </row>
    <row r="101" spans="1:12" ht="15.75">
      <c r="A101" s="305"/>
      <c r="B101" s="393"/>
      <c r="C101" s="393"/>
      <c r="D101" s="393"/>
      <c r="E101" s="393"/>
      <c r="L101"/>
    </row>
    <row r="102" spans="1:12" ht="15.75">
      <c r="A102" s="305"/>
      <c r="B102" s="393"/>
      <c r="C102" s="393"/>
      <c r="D102" s="393"/>
      <c r="E102" s="393"/>
      <c r="L102"/>
    </row>
    <row r="103" spans="1:12" ht="15.75">
      <c r="A103" s="305"/>
      <c r="B103" s="393"/>
      <c r="C103" s="393"/>
      <c r="D103" s="393"/>
      <c r="E103" s="393"/>
      <c r="L103"/>
    </row>
    <row r="104" spans="1:12" ht="15.75">
      <c r="A104" s="305"/>
      <c r="B104" s="393"/>
      <c r="C104" s="393"/>
      <c r="D104" s="393"/>
      <c r="E104" s="393"/>
      <c r="L104"/>
    </row>
    <row r="105" spans="1:12" ht="15.75">
      <c r="A105" s="305"/>
      <c r="B105" s="393"/>
      <c r="C105" s="393"/>
      <c r="D105" s="393"/>
      <c r="E105" s="393"/>
      <c r="L105"/>
    </row>
    <row r="106" spans="1:12" ht="15.75">
      <c r="A106" s="305"/>
      <c r="B106" s="393"/>
      <c r="C106" s="393"/>
      <c r="D106" s="393"/>
      <c r="E106" s="393"/>
      <c r="L106"/>
    </row>
    <row r="107" spans="1:12" ht="15.75">
      <c r="A107" s="305"/>
      <c r="B107" s="393"/>
      <c r="C107" s="393"/>
      <c r="D107" s="393"/>
      <c r="E107" s="393"/>
      <c r="L107"/>
    </row>
    <row r="108" spans="1:12" ht="15.75">
      <c r="A108" s="305"/>
      <c r="B108" s="393"/>
      <c r="C108" s="393"/>
      <c r="D108" s="393"/>
      <c r="E108" s="393"/>
      <c r="L108"/>
    </row>
    <row r="109" spans="1:12" ht="15.75">
      <c r="A109" s="305"/>
      <c r="B109" s="393"/>
      <c r="C109" s="393"/>
      <c r="D109" s="393"/>
      <c r="E109" s="393"/>
      <c r="L109"/>
    </row>
    <row r="110" spans="1:12" ht="15.75">
      <c r="A110" s="305"/>
      <c r="B110" s="393"/>
      <c r="C110" s="393"/>
      <c r="D110" s="393"/>
      <c r="E110" s="393"/>
      <c r="L110"/>
    </row>
    <row r="111" spans="1:12" ht="15.75">
      <c r="A111" s="305"/>
      <c r="B111" s="393"/>
      <c r="C111" s="393"/>
      <c r="D111" s="393"/>
      <c r="E111" s="393"/>
      <c r="L111"/>
    </row>
    <row r="112" spans="1:12" ht="15.75">
      <c r="A112" s="305"/>
      <c r="B112" s="393"/>
      <c r="C112" s="393"/>
      <c r="D112" s="393"/>
      <c r="E112" s="393"/>
      <c r="L112"/>
    </row>
    <row r="113" spans="1:12" ht="15.75">
      <c r="A113" s="305"/>
      <c r="B113" s="393"/>
      <c r="C113" s="393"/>
      <c r="D113" s="393"/>
      <c r="E113" s="393"/>
      <c r="L113"/>
    </row>
    <row r="114" spans="1:12" ht="15.75">
      <c r="A114" s="305"/>
      <c r="B114" s="393"/>
      <c r="C114" s="393"/>
      <c r="D114" s="393"/>
      <c r="E114" s="393"/>
      <c r="L114"/>
    </row>
    <row r="115" spans="1:12" ht="15.75">
      <c r="A115" s="305"/>
      <c r="B115" s="393"/>
      <c r="C115" s="393"/>
      <c r="D115" s="393"/>
      <c r="E115" s="393"/>
      <c r="L115"/>
    </row>
    <row r="116" spans="1:12" ht="15.75">
      <c r="A116" s="305"/>
      <c r="B116" s="393"/>
      <c r="C116" s="393"/>
      <c r="D116" s="393"/>
      <c r="E116" s="393"/>
      <c r="L116"/>
    </row>
    <row r="117" spans="1:12" ht="15.75">
      <c r="A117" s="305"/>
      <c r="B117" s="393"/>
      <c r="C117" s="393"/>
      <c r="D117" s="393"/>
      <c r="E117" s="393"/>
      <c r="L117"/>
    </row>
    <row r="118" spans="1:12" ht="15.75">
      <c r="A118" s="305"/>
      <c r="B118" s="393"/>
      <c r="C118" s="393"/>
      <c r="D118" s="393"/>
      <c r="E118" s="393"/>
      <c r="L118"/>
    </row>
    <row r="119" spans="1:12" ht="15.75">
      <c r="A119" s="305"/>
      <c r="B119" s="393"/>
      <c r="C119" s="393"/>
      <c r="D119" s="393"/>
      <c r="E119" s="393"/>
      <c r="L119"/>
    </row>
    <row r="120" spans="1:12" ht="15.75">
      <c r="A120" s="305"/>
      <c r="B120" s="393"/>
      <c r="C120" s="393"/>
      <c r="D120" s="393"/>
      <c r="E120" s="393"/>
      <c r="L120"/>
    </row>
    <row r="121" spans="1:12" ht="15.75">
      <c r="A121" s="305"/>
      <c r="B121" s="393"/>
      <c r="C121" s="393"/>
      <c r="D121" s="393"/>
      <c r="E121" s="393"/>
      <c r="L121"/>
    </row>
    <row r="122" spans="1:12" ht="15.75">
      <c r="A122" s="305"/>
      <c r="B122" s="393"/>
      <c r="C122" s="393"/>
      <c r="D122" s="393"/>
      <c r="E122" s="393"/>
      <c r="L122"/>
    </row>
    <row r="123" spans="1:12" ht="15.75">
      <c r="A123" s="305"/>
      <c r="B123" s="393"/>
      <c r="C123" s="393"/>
      <c r="D123" s="393"/>
      <c r="E123" s="393"/>
      <c r="L123"/>
    </row>
    <row r="124" spans="1:12" ht="15.75">
      <c r="A124" s="305"/>
      <c r="B124" s="393"/>
      <c r="C124" s="393"/>
      <c r="D124" s="393"/>
      <c r="E124" s="393"/>
      <c r="L124"/>
    </row>
    <row r="125" spans="1:12" ht="15.75">
      <c r="A125" s="305"/>
      <c r="B125" s="393"/>
      <c r="C125" s="393"/>
      <c r="D125" s="393"/>
      <c r="E125" s="393"/>
      <c r="L125"/>
    </row>
    <row r="126" spans="1:12" ht="15.75">
      <c r="A126" s="305"/>
      <c r="B126" s="393"/>
      <c r="C126" s="393"/>
      <c r="D126" s="393"/>
      <c r="E126" s="393"/>
      <c r="L126"/>
    </row>
    <row r="127" spans="1:12" ht="15.75">
      <c r="A127" s="305"/>
      <c r="B127" s="393"/>
      <c r="C127" s="393"/>
      <c r="D127" s="393"/>
      <c r="E127" s="393"/>
      <c r="L127"/>
    </row>
    <row r="128" spans="1:12" ht="15.75">
      <c r="A128" s="305"/>
      <c r="B128" s="393"/>
      <c r="C128" s="393"/>
      <c r="D128" s="393"/>
      <c r="E128" s="393"/>
      <c r="L128"/>
    </row>
    <row r="129" spans="1:12" ht="15.75">
      <c r="A129" s="305"/>
      <c r="B129" s="393"/>
      <c r="C129" s="393"/>
      <c r="D129" s="393"/>
      <c r="E129" s="393"/>
      <c r="L129"/>
    </row>
    <row r="130" spans="1:12" ht="15.75">
      <c r="A130" s="305"/>
      <c r="B130" s="393"/>
      <c r="C130" s="393"/>
      <c r="D130" s="393"/>
      <c r="E130" s="393"/>
      <c r="L130"/>
    </row>
    <row r="131" spans="1:12" ht="15.75">
      <c r="A131" s="305"/>
      <c r="B131" s="393"/>
      <c r="C131" s="393"/>
      <c r="D131" s="393"/>
      <c r="E131" s="393"/>
      <c r="L131"/>
    </row>
    <row r="132" spans="1:12" ht="15.75">
      <c r="A132" s="305"/>
      <c r="B132" s="393"/>
      <c r="C132" s="393"/>
      <c r="D132" s="393"/>
      <c r="E132" s="393"/>
      <c r="L132"/>
    </row>
    <row r="133" spans="1:12" ht="15.75">
      <c r="A133" s="305"/>
      <c r="B133" s="393"/>
      <c r="C133" s="393"/>
      <c r="D133" s="393"/>
      <c r="E133" s="393"/>
      <c r="L133"/>
    </row>
    <row r="134" spans="1:12" ht="15.75">
      <c r="A134" s="305"/>
      <c r="B134" s="393"/>
      <c r="C134" s="393"/>
      <c r="D134" s="393"/>
      <c r="E134" s="393"/>
      <c r="L134"/>
    </row>
    <row r="135" spans="1:12" ht="15.75">
      <c r="A135" s="305"/>
      <c r="B135" s="393"/>
      <c r="C135" s="393"/>
      <c r="D135" s="393"/>
      <c r="E135" s="393"/>
      <c r="L135"/>
    </row>
    <row r="136" spans="1:12" ht="15.75">
      <c r="A136" s="305"/>
      <c r="B136" s="393"/>
      <c r="C136" s="393"/>
      <c r="D136" s="393"/>
      <c r="E136" s="393"/>
      <c r="L136"/>
    </row>
    <row r="137" spans="1:12" ht="15.75">
      <c r="A137" s="305"/>
      <c r="B137" s="393"/>
      <c r="C137" s="393"/>
      <c r="D137" s="393"/>
      <c r="E137" s="393"/>
      <c r="L137"/>
    </row>
    <row r="138" spans="1:12" ht="15.75">
      <c r="A138" s="305"/>
      <c r="B138" s="393"/>
      <c r="C138" s="393"/>
      <c r="D138" s="393"/>
      <c r="E138" s="393"/>
      <c r="L138"/>
    </row>
    <row r="139" spans="1:12" ht="15.75">
      <c r="A139" s="305"/>
      <c r="B139" s="393"/>
      <c r="C139" s="393"/>
      <c r="D139" s="393"/>
      <c r="E139" s="393"/>
      <c r="L139"/>
    </row>
    <row r="140" spans="1:12" ht="15.75">
      <c r="A140" s="305"/>
      <c r="B140" s="393"/>
      <c r="C140" s="393"/>
      <c r="D140" s="393"/>
      <c r="E140" s="393"/>
      <c r="L140"/>
    </row>
    <row r="141" spans="1:12" ht="15.75">
      <c r="A141" s="305"/>
      <c r="B141" s="393"/>
      <c r="C141" s="393"/>
      <c r="D141" s="393"/>
      <c r="E141" s="393"/>
      <c r="L141"/>
    </row>
    <row r="142" spans="1:12" ht="15.75">
      <c r="A142" s="305"/>
      <c r="B142" s="393"/>
      <c r="C142" s="393"/>
      <c r="D142" s="393"/>
      <c r="E142" s="393"/>
      <c r="L142"/>
    </row>
    <row r="143" spans="1:12" ht="15.75">
      <c r="A143" s="305"/>
      <c r="B143" s="393"/>
      <c r="C143" s="393"/>
      <c r="D143" s="393"/>
      <c r="E143" s="393"/>
      <c r="L143"/>
    </row>
    <row r="144" spans="1:12" ht="15.75">
      <c r="A144" s="305"/>
      <c r="B144" s="393"/>
      <c r="C144" s="393"/>
      <c r="D144" s="393"/>
      <c r="E144" s="393"/>
      <c r="L144"/>
    </row>
    <row r="145" spans="1:12" ht="15.75">
      <c r="A145" s="305"/>
      <c r="B145" s="393"/>
      <c r="C145" s="393"/>
      <c r="D145" s="393"/>
      <c r="E145" s="393"/>
      <c r="L145"/>
    </row>
    <row r="146" spans="1:12" ht="15.75">
      <c r="A146" s="305"/>
      <c r="B146" s="393"/>
      <c r="C146" s="393"/>
      <c r="D146" s="393"/>
      <c r="E146" s="393"/>
      <c r="L146"/>
    </row>
    <row r="147" spans="1:12" ht="15.75">
      <c r="A147" s="305"/>
      <c r="B147" s="393"/>
      <c r="C147" s="393"/>
      <c r="D147" s="393"/>
      <c r="E147" s="393"/>
      <c r="L147"/>
    </row>
    <row r="148" spans="1:12" ht="15.75">
      <c r="A148" s="305"/>
      <c r="B148" s="393"/>
      <c r="C148" s="393"/>
      <c r="D148" s="393"/>
      <c r="E148" s="393"/>
      <c r="L148"/>
    </row>
    <row r="149" spans="1:12" ht="15.75">
      <c r="A149" s="305"/>
      <c r="B149" s="393"/>
      <c r="C149" s="393"/>
      <c r="D149" s="393"/>
      <c r="E149" s="393"/>
      <c r="L149"/>
    </row>
    <row r="150" spans="1:12" ht="15.75">
      <c r="A150" s="305"/>
      <c r="B150" s="393"/>
      <c r="C150" s="393"/>
      <c r="D150" s="393"/>
      <c r="E150" s="393"/>
      <c r="L150"/>
    </row>
    <row r="151" spans="1:12" ht="15.75">
      <c r="A151" s="305"/>
      <c r="B151" s="393"/>
      <c r="C151" s="393"/>
      <c r="D151" s="393"/>
      <c r="E151" s="393"/>
      <c r="L151"/>
    </row>
    <row r="152" spans="1:12" ht="15.75">
      <c r="A152" s="305"/>
      <c r="B152" s="393"/>
      <c r="C152" s="393"/>
      <c r="D152" s="393"/>
      <c r="E152" s="393"/>
      <c r="L152"/>
    </row>
    <row r="153" spans="1:12" ht="15.75">
      <c r="A153" s="305"/>
      <c r="B153" s="393"/>
      <c r="C153" s="393"/>
      <c r="D153" s="393"/>
      <c r="E153" s="393"/>
      <c r="L153"/>
    </row>
    <row r="154" spans="1:12" ht="15.75">
      <c r="A154" s="305"/>
      <c r="B154" s="393"/>
      <c r="C154" s="393"/>
      <c r="D154" s="393"/>
      <c r="E154" s="393"/>
      <c r="L154"/>
    </row>
    <row r="155" spans="1:12" ht="15.75">
      <c r="A155" s="305"/>
      <c r="B155" s="393"/>
      <c r="C155" s="393"/>
      <c r="D155" s="393"/>
      <c r="E155" s="393"/>
      <c r="L155"/>
    </row>
    <row r="156" spans="1:12" ht="15.75">
      <c r="A156" s="305"/>
      <c r="B156" s="393"/>
      <c r="C156" s="393"/>
      <c r="D156" s="393"/>
      <c r="E156" s="393"/>
      <c r="L156"/>
    </row>
    <row r="157" spans="1:12" ht="15.75">
      <c r="A157" s="305"/>
      <c r="B157" s="393"/>
      <c r="C157" s="393"/>
      <c r="D157" s="393"/>
      <c r="E157" s="393"/>
      <c r="L157"/>
    </row>
    <row r="158" spans="1:12" ht="15.75">
      <c r="A158" s="305"/>
      <c r="B158" s="393"/>
      <c r="C158" s="393"/>
      <c r="D158" s="393"/>
      <c r="E158" s="393"/>
      <c r="L158"/>
    </row>
    <row r="159" spans="1:12" ht="15.75">
      <c r="A159" s="305"/>
      <c r="B159" s="393"/>
      <c r="C159" s="393"/>
      <c r="D159" s="393"/>
      <c r="E159" s="393"/>
      <c r="L159"/>
    </row>
    <row r="160" spans="1:12" ht="15.75">
      <c r="A160" s="305"/>
      <c r="B160" s="393"/>
      <c r="C160" s="393"/>
      <c r="D160" s="393"/>
      <c r="E160" s="393"/>
      <c r="L160"/>
    </row>
    <row r="161" spans="1:12" ht="15.75">
      <c r="A161" s="305"/>
      <c r="B161" s="393"/>
      <c r="C161" s="393"/>
      <c r="D161" s="393"/>
      <c r="E161" s="393"/>
      <c r="L161"/>
    </row>
    <row r="162" spans="1:12" ht="15.75">
      <c r="A162" s="305"/>
      <c r="B162" s="393"/>
      <c r="C162" s="393"/>
      <c r="D162" s="393"/>
      <c r="E162" s="393"/>
      <c r="L162"/>
    </row>
    <row r="163" spans="1:12" ht="15.75">
      <c r="A163" s="305"/>
      <c r="B163" s="393"/>
      <c r="C163" s="393"/>
      <c r="D163" s="393"/>
      <c r="E163" s="393"/>
      <c r="L163"/>
    </row>
    <row r="164" spans="1:12" ht="15.75">
      <c r="A164" s="305"/>
      <c r="B164" s="393"/>
      <c r="C164" s="393"/>
      <c r="D164" s="393"/>
      <c r="E164" s="393"/>
      <c r="L164"/>
    </row>
    <row r="165" spans="1:12" ht="15.75">
      <c r="A165" s="305"/>
      <c r="B165" s="393"/>
      <c r="C165" s="393"/>
      <c r="D165" s="393"/>
      <c r="E165" s="393"/>
      <c r="L165"/>
    </row>
    <row r="166" spans="1:12" ht="15.75">
      <c r="A166" s="305"/>
      <c r="B166" s="393"/>
      <c r="C166" s="393"/>
      <c r="D166" s="393"/>
      <c r="E166" s="393"/>
      <c r="L166"/>
    </row>
    <row r="167" spans="1:12" ht="15.75">
      <c r="A167" s="305"/>
      <c r="B167" s="393"/>
      <c r="C167" s="393"/>
      <c r="D167" s="393"/>
      <c r="E167" s="393"/>
      <c r="L167"/>
    </row>
    <row r="168" spans="1:12" ht="15.75">
      <c r="A168" s="305"/>
      <c r="B168" s="393"/>
      <c r="C168" s="393"/>
      <c r="D168" s="393"/>
      <c r="E168" s="393"/>
      <c r="L168"/>
    </row>
    <row r="169" spans="1:12" ht="15.75">
      <c r="A169" s="305"/>
      <c r="B169" s="393"/>
      <c r="C169" s="393"/>
      <c r="D169" s="393"/>
      <c r="E169" s="393"/>
      <c r="L169"/>
    </row>
    <row r="170" spans="1:12" ht="15.75">
      <c r="A170" s="305"/>
      <c r="B170" s="393"/>
      <c r="C170" s="393"/>
      <c r="D170" s="393"/>
      <c r="E170" s="393"/>
      <c r="L170"/>
    </row>
    <row r="171" spans="1:12" ht="15.75">
      <c r="A171" s="305"/>
      <c r="B171" s="393"/>
      <c r="C171" s="393"/>
      <c r="D171" s="393"/>
      <c r="E171" s="393"/>
      <c r="L171"/>
    </row>
    <row r="172" spans="1:12" ht="15.75">
      <c r="A172" s="305"/>
      <c r="B172" s="393"/>
      <c r="C172" s="393"/>
      <c r="D172" s="393"/>
      <c r="E172" s="393"/>
      <c r="L172"/>
    </row>
    <row r="173" spans="1:12" ht="15.75">
      <c r="A173" s="305"/>
      <c r="B173" s="393"/>
      <c r="C173" s="393"/>
      <c r="D173" s="393"/>
      <c r="E173" s="393"/>
      <c r="L173"/>
    </row>
    <row r="174" spans="1:12" ht="15.75">
      <c r="A174" s="305"/>
      <c r="B174" s="393"/>
      <c r="C174" s="393"/>
      <c r="D174" s="393"/>
      <c r="E174" s="393"/>
      <c r="L174"/>
    </row>
    <row r="175" spans="1:12" ht="15.75">
      <c r="A175" s="305"/>
      <c r="B175" s="393"/>
      <c r="C175" s="393"/>
      <c r="D175" s="393"/>
      <c r="E175" s="393"/>
      <c r="L175"/>
    </row>
    <row r="176" spans="1:12" ht="15.75">
      <c r="A176" s="305"/>
      <c r="B176" s="393"/>
      <c r="C176" s="393"/>
      <c r="D176" s="393"/>
      <c r="E176" s="393"/>
      <c r="L176"/>
    </row>
    <row r="177" spans="1:12" ht="15.75">
      <c r="A177" s="305"/>
      <c r="B177" s="393"/>
      <c r="C177" s="393"/>
      <c r="D177" s="393"/>
      <c r="E177" s="393"/>
      <c r="L177"/>
    </row>
    <row r="178" spans="1:12" ht="15.75">
      <c r="A178" s="305"/>
      <c r="B178" s="393"/>
      <c r="C178" s="393"/>
      <c r="D178" s="393"/>
      <c r="E178" s="393"/>
      <c r="L178"/>
    </row>
    <row r="179" spans="1:12" ht="15.75">
      <c r="A179" s="305"/>
      <c r="B179" s="393"/>
      <c r="C179" s="393"/>
      <c r="D179" s="393"/>
      <c r="E179" s="393"/>
      <c r="L179"/>
    </row>
    <row r="180" spans="1:12" ht="15.75">
      <c r="A180" s="305"/>
      <c r="B180" s="393"/>
      <c r="C180" s="393"/>
      <c r="D180" s="393"/>
      <c r="E180" s="393"/>
      <c r="L180"/>
    </row>
    <row r="181" spans="1:12" ht="15.75">
      <c r="A181" s="305"/>
      <c r="B181" s="393"/>
      <c r="C181" s="393"/>
      <c r="D181" s="393"/>
      <c r="E181" s="393"/>
      <c r="L181"/>
    </row>
    <row r="182" spans="1:12" ht="15.75">
      <c r="A182" s="305"/>
      <c r="B182" s="393"/>
      <c r="C182" s="393"/>
      <c r="D182" s="393"/>
      <c r="E182" s="393"/>
      <c r="L182"/>
    </row>
    <row r="183" spans="1:12" ht="15.75">
      <c r="A183" s="305"/>
      <c r="B183" s="393"/>
      <c r="C183" s="393"/>
      <c r="D183" s="393"/>
      <c r="E183" s="393"/>
      <c r="L183"/>
    </row>
    <row r="184" spans="1:12" ht="15.75">
      <c r="A184" s="305"/>
      <c r="B184" s="393"/>
      <c r="C184" s="393"/>
      <c r="D184" s="393"/>
      <c r="E184" s="393"/>
      <c r="L184"/>
    </row>
    <row r="185" spans="1:12" ht="15.75">
      <c r="A185" s="305"/>
      <c r="B185" s="393"/>
      <c r="C185" s="393"/>
      <c r="D185" s="393"/>
      <c r="E185" s="393"/>
      <c r="L185"/>
    </row>
    <row r="186" spans="1:12" ht="15.75">
      <c r="A186" s="305"/>
      <c r="B186" s="393"/>
      <c r="C186" s="393"/>
      <c r="D186" s="393"/>
      <c r="E186" s="393"/>
      <c r="L186"/>
    </row>
    <row r="187" spans="1:12" ht="15.75">
      <c r="A187" s="305"/>
      <c r="B187" s="393"/>
      <c r="C187" s="393"/>
      <c r="D187" s="393"/>
      <c r="E187" s="393"/>
      <c r="L187"/>
    </row>
    <row r="188" spans="1:12" ht="15.75">
      <c r="A188" s="305"/>
      <c r="B188" s="393"/>
      <c r="C188" s="393"/>
      <c r="D188" s="393"/>
      <c r="E188" s="393"/>
      <c r="L188"/>
    </row>
    <row r="189" spans="1:12" ht="15.75">
      <c r="A189" s="305"/>
      <c r="B189" s="393"/>
      <c r="C189" s="393"/>
      <c r="D189" s="393"/>
      <c r="E189" s="393"/>
      <c r="L189"/>
    </row>
    <row r="190" spans="1:12" ht="15.75">
      <c r="A190" s="305"/>
      <c r="B190" s="393"/>
      <c r="C190" s="393"/>
      <c r="D190" s="393"/>
      <c r="E190" s="393"/>
      <c r="L190"/>
    </row>
    <row r="191" spans="1:12" ht="15.75">
      <c r="A191" s="96"/>
      <c r="B191" s="393"/>
      <c r="C191" s="393"/>
      <c r="D191" s="393"/>
      <c r="E191" s="393"/>
      <c r="L191"/>
    </row>
    <row r="192" spans="1:12" ht="15.75">
      <c r="A192" s="96"/>
      <c r="B192" s="393"/>
      <c r="C192" s="393"/>
      <c r="D192" s="393"/>
      <c r="E192" s="393"/>
      <c r="L192"/>
    </row>
    <row r="193" spans="1:12" ht="15.75">
      <c r="A193" s="96"/>
      <c r="B193" s="393"/>
      <c r="C193" s="393"/>
      <c r="D193" s="393"/>
      <c r="E193" s="393"/>
      <c r="L193"/>
    </row>
    <row r="194" spans="1:12" ht="15.75">
      <c r="A194" s="96"/>
      <c r="B194" s="393"/>
      <c r="C194" s="393"/>
      <c r="D194" s="393"/>
      <c r="E194" s="393"/>
      <c r="L194"/>
    </row>
    <row r="195" spans="1:12" ht="15.75">
      <c r="A195" s="96"/>
      <c r="B195" s="393"/>
      <c r="C195" s="393"/>
      <c r="D195" s="393"/>
      <c r="E195" s="393"/>
      <c r="L195"/>
    </row>
    <row r="196" spans="1:12" ht="15.75">
      <c r="A196" s="96"/>
      <c r="B196" s="393"/>
      <c r="C196" s="393"/>
      <c r="D196" s="393"/>
      <c r="E196" s="393"/>
      <c r="L196"/>
    </row>
    <row r="197" spans="1:12" ht="15.75">
      <c r="A197" s="96"/>
      <c r="B197" s="393"/>
      <c r="C197" s="393"/>
      <c r="D197" s="393"/>
      <c r="E197" s="393"/>
      <c r="L197"/>
    </row>
    <row r="198" spans="1:12" ht="15.75">
      <c r="A198" s="96"/>
      <c r="B198" s="393"/>
      <c r="C198" s="393"/>
      <c r="D198" s="393"/>
      <c r="E198" s="393"/>
      <c r="L198"/>
    </row>
    <row r="199" spans="1:12" ht="15.75">
      <c r="A199" s="96"/>
      <c r="B199" s="393"/>
      <c r="C199" s="393"/>
      <c r="D199" s="393"/>
      <c r="E199" s="393"/>
      <c r="L199"/>
    </row>
    <row r="200" spans="1:12" ht="15.75">
      <c r="A200" s="96"/>
      <c r="B200" s="393"/>
      <c r="C200" s="393"/>
      <c r="D200" s="393"/>
      <c r="E200" s="393"/>
      <c r="L200"/>
    </row>
    <row r="201" spans="1:12" ht="15.75">
      <c r="A201" s="96"/>
      <c r="B201" s="393"/>
      <c r="C201" s="393"/>
      <c r="D201" s="393"/>
      <c r="E201" s="393"/>
    </row>
    <row r="202" spans="1:12" ht="15.75">
      <c r="A202" s="96"/>
      <c r="B202" s="393"/>
      <c r="C202" s="393"/>
      <c r="D202" s="393"/>
      <c r="E202" s="393"/>
    </row>
    <row r="203" spans="1:12" ht="15.75">
      <c r="A203" s="96"/>
      <c r="B203" s="393"/>
      <c r="C203" s="393"/>
      <c r="D203" s="393"/>
      <c r="E203" s="393"/>
    </row>
    <row r="204" spans="1:12" ht="15.75">
      <c r="A204" s="96"/>
      <c r="B204" s="393"/>
      <c r="C204" s="393"/>
      <c r="D204" s="393"/>
      <c r="E204" s="393"/>
    </row>
    <row r="205" spans="1:12" ht="15.75">
      <c r="A205" s="96"/>
      <c r="B205" s="393"/>
      <c r="C205" s="393"/>
      <c r="D205" s="393"/>
      <c r="E205" s="393"/>
    </row>
    <row r="206" spans="1:12" ht="15.75">
      <c r="A206" s="96"/>
      <c r="B206" s="393"/>
      <c r="C206" s="393"/>
      <c r="D206" s="393"/>
      <c r="E206" s="393"/>
    </row>
    <row r="207" spans="1:12" ht="15.75">
      <c r="A207" s="96"/>
      <c r="B207" s="393"/>
      <c r="C207" s="393"/>
      <c r="D207" s="393"/>
      <c r="E207" s="393"/>
    </row>
    <row r="208" spans="1:12" ht="15.75">
      <c r="A208" s="96"/>
      <c r="B208" s="393"/>
      <c r="C208" s="393"/>
      <c r="D208" s="393"/>
      <c r="E208" s="393"/>
    </row>
    <row r="209" spans="1:5" ht="15.75">
      <c r="A209" s="96"/>
      <c r="B209" s="393"/>
      <c r="C209" s="393"/>
      <c r="D209" s="393"/>
      <c r="E209" s="393"/>
    </row>
    <row r="210" spans="1:5" ht="15.75">
      <c r="A210" s="96"/>
      <c r="B210" s="393"/>
      <c r="C210" s="393"/>
      <c r="D210" s="393"/>
      <c r="E210" s="393"/>
    </row>
    <row r="211" spans="1:5" ht="15.75">
      <c r="A211" s="96"/>
      <c r="B211" s="393"/>
      <c r="C211" s="393"/>
      <c r="D211" s="393"/>
      <c r="E211" s="393"/>
    </row>
    <row r="212" spans="1:5" ht="15.75">
      <c r="A212" s="96"/>
      <c r="B212" s="393"/>
      <c r="C212" s="393"/>
      <c r="D212" s="393"/>
      <c r="E212" s="393"/>
    </row>
    <row r="213" spans="1:5" ht="15.75">
      <c r="A213" s="96"/>
      <c r="B213" s="393"/>
      <c r="C213" s="393"/>
      <c r="D213" s="393"/>
      <c r="E213" s="393"/>
    </row>
    <row r="214" spans="1:5" ht="15.75">
      <c r="A214" s="96"/>
      <c r="B214" s="393"/>
      <c r="C214" s="393"/>
      <c r="D214" s="393"/>
      <c r="E214" s="393"/>
    </row>
    <row r="215" spans="1:5" ht="15.75">
      <c r="A215" s="96"/>
      <c r="B215" s="393"/>
      <c r="C215" s="393"/>
      <c r="D215" s="393"/>
      <c r="E215" s="393"/>
    </row>
    <row r="216" spans="1:5" ht="15.75">
      <c r="A216" s="96"/>
      <c r="B216" s="393"/>
      <c r="C216" s="393"/>
      <c r="D216" s="393"/>
      <c r="E216" s="393"/>
    </row>
    <row r="217" spans="1:5" ht="15.75">
      <c r="A217" s="96"/>
      <c r="B217" s="393"/>
      <c r="C217" s="393"/>
      <c r="D217" s="393"/>
      <c r="E217" s="393"/>
    </row>
    <row r="218" spans="1:5" ht="15.75">
      <c r="A218" s="96"/>
      <c r="B218" s="393"/>
      <c r="C218" s="393"/>
      <c r="D218" s="393"/>
      <c r="E218" s="393"/>
    </row>
    <row r="219" spans="1:5" ht="15.75">
      <c r="A219" s="96"/>
      <c r="B219" s="393"/>
      <c r="C219" s="393"/>
      <c r="D219" s="393"/>
      <c r="E219" s="393"/>
    </row>
    <row r="220" spans="1:5" ht="15.75">
      <c r="A220" s="96"/>
      <c r="B220" s="393"/>
      <c r="C220" s="393"/>
      <c r="D220" s="393"/>
      <c r="E220" s="393"/>
    </row>
    <row r="221" spans="1:5" ht="15.75">
      <c r="A221" s="96"/>
      <c r="B221" s="393"/>
      <c r="C221" s="393"/>
      <c r="D221" s="393"/>
      <c r="E221" s="393"/>
    </row>
    <row r="222" spans="1:5" ht="15.75">
      <c r="A222" s="96"/>
      <c r="B222" s="393"/>
      <c r="C222" s="393"/>
      <c r="D222" s="393"/>
      <c r="E222" s="393"/>
    </row>
    <row r="223" spans="1:5" ht="15.75">
      <c r="A223" s="96"/>
      <c r="B223" s="393"/>
      <c r="C223" s="393"/>
      <c r="D223" s="393"/>
      <c r="E223" s="393"/>
    </row>
    <row r="224" spans="1:5" ht="15.75">
      <c r="A224" s="96"/>
      <c r="B224" s="393"/>
      <c r="C224" s="393"/>
      <c r="D224" s="393"/>
      <c r="E224" s="393"/>
    </row>
    <row r="225" spans="1:5" ht="15.75">
      <c r="A225" s="96"/>
      <c r="B225" s="393"/>
      <c r="C225" s="393"/>
      <c r="D225" s="393"/>
      <c r="E225" s="393"/>
    </row>
    <row r="226" spans="1:5" ht="15.75">
      <c r="A226" s="96"/>
      <c r="B226" s="393"/>
      <c r="C226" s="393"/>
      <c r="D226" s="393"/>
      <c r="E226" s="393"/>
    </row>
    <row r="227" spans="1:5" ht="15.75">
      <c r="A227" s="96"/>
      <c r="B227" s="393"/>
      <c r="C227" s="393"/>
      <c r="D227" s="393"/>
      <c r="E227" s="393"/>
    </row>
    <row r="228" spans="1:5" ht="15.75">
      <c r="A228" s="96"/>
      <c r="B228" s="393"/>
      <c r="C228" s="393"/>
      <c r="D228" s="393"/>
      <c r="E228" s="393"/>
    </row>
    <row r="229" spans="1:5" ht="15.75">
      <c r="A229" s="96"/>
      <c r="B229" s="393"/>
      <c r="C229" s="393"/>
      <c r="D229" s="393"/>
      <c r="E229" s="393"/>
    </row>
    <row r="230" spans="1:5" ht="15.75">
      <c r="A230" s="96"/>
      <c r="B230" s="393"/>
      <c r="C230" s="393"/>
      <c r="D230" s="393"/>
      <c r="E230" s="393"/>
    </row>
    <row r="231" spans="1:5" ht="15.75">
      <c r="A231" s="96"/>
      <c r="B231" s="393"/>
      <c r="C231" s="393"/>
      <c r="D231" s="393"/>
      <c r="E231" s="393"/>
    </row>
    <row r="232" spans="1:5" ht="15.75">
      <c r="A232" s="96"/>
      <c r="B232" s="393"/>
      <c r="C232" s="393"/>
      <c r="D232" s="393"/>
      <c r="E232" s="393"/>
    </row>
    <row r="233" spans="1:5" ht="15.75">
      <c r="A233" s="96"/>
      <c r="B233" s="393"/>
      <c r="C233" s="393"/>
      <c r="D233" s="393"/>
      <c r="E233" s="393"/>
    </row>
    <row r="234" spans="1:5" ht="15.75">
      <c r="A234" s="96"/>
      <c r="B234" s="393"/>
      <c r="C234" s="393"/>
      <c r="D234" s="393"/>
      <c r="E234" s="393"/>
    </row>
    <row r="235" spans="1:5" ht="15.75">
      <c r="A235" s="96"/>
      <c r="B235" s="393"/>
      <c r="C235" s="393"/>
      <c r="D235" s="393"/>
      <c r="E235" s="393"/>
    </row>
    <row r="236" spans="1:5" ht="15.75">
      <c r="A236" s="96"/>
      <c r="B236" s="393"/>
      <c r="C236" s="393"/>
      <c r="D236" s="393"/>
      <c r="E236" s="393"/>
    </row>
    <row r="237" spans="1:5" ht="15.75">
      <c r="A237" s="96"/>
      <c r="B237" s="393"/>
      <c r="C237" s="393"/>
      <c r="D237" s="393"/>
      <c r="E237" s="393"/>
    </row>
    <row r="238" spans="1:5" ht="15.75">
      <c r="A238" s="96"/>
      <c r="B238" s="393"/>
      <c r="C238" s="393"/>
      <c r="D238" s="393"/>
      <c r="E238" s="393"/>
    </row>
    <row r="239" spans="1:5" ht="15.75">
      <c r="A239" s="96"/>
      <c r="B239" s="393"/>
      <c r="C239" s="393"/>
      <c r="D239" s="393"/>
      <c r="E239" s="393"/>
    </row>
    <row r="240" spans="1:5" ht="15.75">
      <c r="A240" s="96"/>
      <c r="B240" s="393"/>
      <c r="C240" s="393"/>
      <c r="D240" s="393"/>
      <c r="E240" s="393"/>
    </row>
    <row r="241" spans="1:5" ht="15.75">
      <c r="A241" s="96"/>
      <c r="B241" s="393"/>
      <c r="C241" s="393"/>
      <c r="D241" s="393"/>
      <c r="E241" s="393"/>
    </row>
    <row r="242" spans="1:5" ht="15.75">
      <c r="A242" s="96"/>
      <c r="B242" s="393"/>
      <c r="C242" s="393"/>
      <c r="D242" s="393"/>
      <c r="E242" s="393"/>
    </row>
    <row r="243" spans="1:5" ht="15.75">
      <c r="A243" s="96"/>
      <c r="B243" s="393"/>
      <c r="C243" s="393"/>
      <c r="D243" s="393"/>
      <c r="E243" s="393"/>
    </row>
    <row r="244" spans="1:5" ht="15.75">
      <c r="A244" s="96"/>
      <c r="B244" s="393"/>
      <c r="C244" s="393"/>
      <c r="D244" s="393"/>
      <c r="E244" s="393"/>
    </row>
    <row r="245" spans="1:5" ht="15.75">
      <c r="A245" s="96"/>
      <c r="B245" s="393"/>
      <c r="C245" s="393"/>
      <c r="D245" s="393"/>
      <c r="E245" s="393"/>
    </row>
    <row r="246" spans="1:5" ht="15.75">
      <c r="A246" s="96"/>
      <c r="B246" s="393"/>
      <c r="C246" s="393"/>
      <c r="D246" s="393"/>
      <c r="E246" s="393"/>
    </row>
    <row r="247" spans="1:5" ht="15.75">
      <c r="A247" s="96"/>
      <c r="B247" s="393"/>
      <c r="C247" s="393"/>
      <c r="D247" s="393"/>
      <c r="E247" s="393"/>
    </row>
    <row r="248" spans="1:5" ht="15.75">
      <c r="A248" s="96"/>
      <c r="B248" s="393"/>
      <c r="C248" s="393"/>
      <c r="D248" s="393"/>
      <c r="E248" s="393"/>
    </row>
    <row r="249" spans="1:5" ht="15.75">
      <c r="A249" s="96"/>
      <c r="B249" s="393"/>
      <c r="C249" s="393"/>
      <c r="D249" s="393"/>
      <c r="E249" s="393"/>
    </row>
    <row r="250" spans="1:5" ht="15.75">
      <c r="A250" s="96"/>
      <c r="B250" s="393"/>
      <c r="C250" s="393"/>
      <c r="D250" s="393"/>
      <c r="E250" s="393"/>
    </row>
    <row r="251" spans="1:5" ht="15.75">
      <c r="A251" s="96"/>
      <c r="B251" s="393"/>
      <c r="C251" s="393"/>
      <c r="D251" s="393"/>
      <c r="E251" s="393"/>
    </row>
    <row r="252" spans="1:5" ht="15.75">
      <c r="A252" s="96"/>
      <c r="B252" s="393"/>
      <c r="C252" s="393"/>
      <c r="D252" s="393"/>
      <c r="E252" s="393"/>
    </row>
    <row r="253" spans="1:5" ht="15.75">
      <c r="A253" s="96"/>
      <c r="B253" s="393"/>
      <c r="C253" s="393"/>
      <c r="D253" s="393"/>
      <c r="E253" s="393"/>
    </row>
    <row r="254" spans="1:5" ht="15.75">
      <c r="A254" s="96"/>
      <c r="B254" s="393"/>
      <c r="C254" s="393"/>
      <c r="D254" s="393"/>
      <c r="E254" s="393"/>
    </row>
    <row r="255" spans="1:5" ht="15.75">
      <c r="A255" s="96"/>
      <c r="B255" s="393"/>
      <c r="C255" s="393"/>
      <c r="D255" s="393"/>
      <c r="E255" s="393"/>
    </row>
    <row r="256" spans="1:5" ht="15.75">
      <c r="A256" s="96"/>
      <c r="B256" s="393"/>
      <c r="C256" s="393"/>
      <c r="D256" s="393"/>
      <c r="E256" s="393"/>
    </row>
    <row r="257" spans="1:5" ht="15.75">
      <c r="A257" s="96"/>
      <c r="B257" s="393"/>
      <c r="C257" s="393"/>
      <c r="D257" s="393"/>
      <c r="E257" s="393"/>
    </row>
    <row r="258" spans="1:5" ht="15.75">
      <c r="A258" s="96"/>
      <c r="B258" s="393"/>
      <c r="C258" s="393"/>
      <c r="D258" s="393"/>
      <c r="E258" s="393"/>
    </row>
    <row r="259" spans="1:5" ht="15.75">
      <c r="A259" s="96"/>
      <c r="B259" s="393"/>
      <c r="C259" s="393"/>
      <c r="D259" s="393"/>
      <c r="E259" s="393"/>
    </row>
    <row r="260" spans="1:5" ht="15.75">
      <c r="A260" s="96"/>
      <c r="B260" s="393"/>
      <c r="C260" s="393"/>
      <c r="D260" s="393"/>
      <c r="E260" s="393"/>
    </row>
    <row r="261" spans="1:5" ht="15.75">
      <c r="A261" s="96"/>
      <c r="B261" s="393"/>
      <c r="C261" s="393"/>
      <c r="D261" s="393"/>
      <c r="E261" s="393"/>
    </row>
    <row r="262" spans="1:5" ht="15.75">
      <c r="A262" s="96"/>
      <c r="B262" s="393"/>
      <c r="C262" s="393"/>
      <c r="D262" s="393"/>
      <c r="E262" s="393"/>
    </row>
    <row r="263" spans="1:5" ht="15.75">
      <c r="A263" s="96"/>
    </row>
    <row r="264" spans="1:5" ht="15.75">
      <c r="A264" s="96"/>
    </row>
    <row r="265" spans="1:5" ht="15.75">
      <c r="A265" s="96"/>
    </row>
    <row r="266" spans="1:5" ht="15.75">
      <c r="A266" s="96"/>
    </row>
    <row r="267" spans="1:5" ht="15.75">
      <c r="A267" s="96"/>
    </row>
    <row r="268" spans="1:5" ht="15.75">
      <c r="A268" s="96"/>
    </row>
    <row r="269" spans="1:5" ht="15.75">
      <c r="A269" s="96"/>
    </row>
    <row r="270" spans="1:5" ht="15.75">
      <c r="A270" s="96"/>
    </row>
    <row r="271" spans="1:5" ht="15.75">
      <c r="A271" s="96"/>
    </row>
    <row r="272" spans="1:5"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sheetData>
  <mergeCells count="6">
    <mergeCell ref="A26:K26"/>
    <mergeCell ref="A2:K2"/>
    <mergeCell ref="A3:K3"/>
    <mergeCell ref="A4:K4"/>
    <mergeCell ref="A5:K5"/>
    <mergeCell ref="A25:K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topLeftCell="A2" zoomScale="70" zoomScaleNormal="70" workbookViewId="0">
      <selection activeCell="A2" sqref="A2:J2"/>
    </sheetView>
  </sheetViews>
  <sheetFormatPr defaultColWidth="9.140625" defaultRowHeight="15"/>
  <cols>
    <col min="1" max="1" width="64.140625" style="74" customWidth="1"/>
    <col min="2" max="7" width="20.140625" customWidth="1"/>
    <col min="8" max="9" width="21" customWidth="1"/>
    <col min="10" max="10" width="26.42578125" customWidth="1"/>
    <col min="11" max="11" width="3.7109375" style="267" customWidth="1"/>
    <col min="12" max="12" width="11.140625" bestFit="1" customWidth="1"/>
    <col min="257" max="257" width="64.140625" customWidth="1"/>
    <col min="258" max="263" width="20.140625" customWidth="1"/>
    <col min="264" max="265" width="21" customWidth="1"/>
    <col min="266" max="266" width="26.42578125" customWidth="1"/>
    <col min="267" max="267" width="3.7109375" customWidth="1"/>
    <col min="268" max="268" width="11.140625" bestFit="1" customWidth="1"/>
    <col min="513" max="513" width="64.140625" customWidth="1"/>
    <col min="514" max="519" width="20.140625" customWidth="1"/>
    <col min="520" max="521" width="21" customWidth="1"/>
    <col min="522" max="522" width="26.42578125" customWidth="1"/>
    <col min="523" max="523" width="3.7109375" customWidth="1"/>
    <col min="524" max="524" width="11.140625" bestFit="1" customWidth="1"/>
    <col min="769" max="769" width="64.140625" customWidth="1"/>
    <col min="770" max="775" width="20.140625" customWidth="1"/>
    <col min="776" max="777" width="21" customWidth="1"/>
    <col min="778" max="778" width="26.42578125" customWidth="1"/>
    <col min="779" max="779" width="3.7109375" customWidth="1"/>
    <col min="780" max="780" width="11.140625" bestFit="1" customWidth="1"/>
    <col min="1025" max="1025" width="64.140625" customWidth="1"/>
    <col min="1026" max="1031" width="20.140625" customWidth="1"/>
    <col min="1032" max="1033" width="21" customWidth="1"/>
    <col min="1034" max="1034" width="26.42578125" customWidth="1"/>
    <col min="1035" max="1035" width="3.7109375" customWidth="1"/>
    <col min="1036" max="1036" width="11.140625" bestFit="1" customWidth="1"/>
    <col min="1281" max="1281" width="64.140625" customWidth="1"/>
    <col min="1282" max="1287" width="20.140625" customWidth="1"/>
    <col min="1288" max="1289" width="21" customWidth="1"/>
    <col min="1290" max="1290" width="26.42578125" customWidth="1"/>
    <col min="1291" max="1291" width="3.7109375" customWidth="1"/>
    <col min="1292" max="1292" width="11.140625" bestFit="1" customWidth="1"/>
    <col min="1537" max="1537" width="64.140625" customWidth="1"/>
    <col min="1538" max="1543" width="20.140625" customWidth="1"/>
    <col min="1544" max="1545" width="21" customWidth="1"/>
    <col min="1546" max="1546" width="26.42578125" customWidth="1"/>
    <col min="1547" max="1547" width="3.7109375" customWidth="1"/>
    <col min="1548" max="1548" width="11.140625" bestFit="1" customWidth="1"/>
    <col min="1793" max="1793" width="64.140625" customWidth="1"/>
    <col min="1794" max="1799" width="20.140625" customWidth="1"/>
    <col min="1800" max="1801" width="21" customWidth="1"/>
    <col min="1802" max="1802" width="26.42578125" customWidth="1"/>
    <col min="1803" max="1803" width="3.7109375" customWidth="1"/>
    <col min="1804" max="1804" width="11.140625" bestFit="1" customWidth="1"/>
    <col min="2049" max="2049" width="64.140625" customWidth="1"/>
    <col min="2050" max="2055" width="20.140625" customWidth="1"/>
    <col min="2056" max="2057" width="21" customWidth="1"/>
    <col min="2058" max="2058" width="26.42578125" customWidth="1"/>
    <col min="2059" max="2059" width="3.7109375" customWidth="1"/>
    <col min="2060" max="2060" width="11.140625" bestFit="1" customWidth="1"/>
    <col min="2305" max="2305" width="64.140625" customWidth="1"/>
    <col min="2306" max="2311" width="20.140625" customWidth="1"/>
    <col min="2312" max="2313" width="21" customWidth="1"/>
    <col min="2314" max="2314" width="26.42578125" customWidth="1"/>
    <col min="2315" max="2315" width="3.7109375" customWidth="1"/>
    <col min="2316" max="2316" width="11.140625" bestFit="1" customWidth="1"/>
    <col min="2561" max="2561" width="64.140625" customWidth="1"/>
    <col min="2562" max="2567" width="20.140625" customWidth="1"/>
    <col min="2568" max="2569" width="21" customWidth="1"/>
    <col min="2570" max="2570" width="26.42578125" customWidth="1"/>
    <col min="2571" max="2571" width="3.7109375" customWidth="1"/>
    <col min="2572" max="2572" width="11.140625" bestFit="1" customWidth="1"/>
    <col min="2817" max="2817" width="64.140625" customWidth="1"/>
    <col min="2818" max="2823" width="20.140625" customWidth="1"/>
    <col min="2824" max="2825" width="21" customWidth="1"/>
    <col min="2826" max="2826" width="26.42578125" customWidth="1"/>
    <col min="2827" max="2827" width="3.7109375" customWidth="1"/>
    <col min="2828" max="2828" width="11.140625" bestFit="1" customWidth="1"/>
    <col min="3073" max="3073" width="64.140625" customWidth="1"/>
    <col min="3074" max="3079" width="20.140625" customWidth="1"/>
    <col min="3080" max="3081" width="21" customWidth="1"/>
    <col min="3082" max="3082" width="26.42578125" customWidth="1"/>
    <col min="3083" max="3083" width="3.7109375" customWidth="1"/>
    <col min="3084" max="3084" width="11.140625" bestFit="1" customWidth="1"/>
    <col min="3329" max="3329" width="64.140625" customWidth="1"/>
    <col min="3330" max="3335" width="20.140625" customWidth="1"/>
    <col min="3336" max="3337" width="21" customWidth="1"/>
    <col min="3338" max="3338" width="26.42578125" customWidth="1"/>
    <col min="3339" max="3339" width="3.7109375" customWidth="1"/>
    <col min="3340" max="3340" width="11.140625" bestFit="1" customWidth="1"/>
    <col min="3585" max="3585" width="64.140625" customWidth="1"/>
    <col min="3586" max="3591" width="20.140625" customWidth="1"/>
    <col min="3592" max="3593" width="21" customWidth="1"/>
    <col min="3594" max="3594" width="26.42578125" customWidth="1"/>
    <col min="3595" max="3595" width="3.7109375" customWidth="1"/>
    <col min="3596" max="3596" width="11.140625" bestFit="1" customWidth="1"/>
    <col min="3841" max="3841" width="64.140625" customWidth="1"/>
    <col min="3842" max="3847" width="20.140625" customWidth="1"/>
    <col min="3848" max="3849" width="21" customWidth="1"/>
    <col min="3850" max="3850" width="26.42578125" customWidth="1"/>
    <col min="3851" max="3851" width="3.7109375" customWidth="1"/>
    <col min="3852" max="3852" width="11.140625" bestFit="1" customWidth="1"/>
    <col min="4097" max="4097" width="64.140625" customWidth="1"/>
    <col min="4098" max="4103" width="20.140625" customWidth="1"/>
    <col min="4104" max="4105" width="21" customWidth="1"/>
    <col min="4106" max="4106" width="26.42578125" customWidth="1"/>
    <col min="4107" max="4107" width="3.7109375" customWidth="1"/>
    <col min="4108" max="4108" width="11.140625" bestFit="1" customWidth="1"/>
    <col min="4353" max="4353" width="64.140625" customWidth="1"/>
    <col min="4354" max="4359" width="20.140625" customWidth="1"/>
    <col min="4360" max="4361" width="21" customWidth="1"/>
    <col min="4362" max="4362" width="26.42578125" customWidth="1"/>
    <col min="4363" max="4363" width="3.7109375" customWidth="1"/>
    <col min="4364" max="4364" width="11.140625" bestFit="1" customWidth="1"/>
    <col min="4609" max="4609" width="64.140625" customWidth="1"/>
    <col min="4610" max="4615" width="20.140625" customWidth="1"/>
    <col min="4616" max="4617" width="21" customWidth="1"/>
    <col min="4618" max="4618" width="26.42578125" customWidth="1"/>
    <col min="4619" max="4619" width="3.7109375" customWidth="1"/>
    <col min="4620" max="4620" width="11.140625" bestFit="1" customWidth="1"/>
    <col min="4865" max="4865" width="64.140625" customWidth="1"/>
    <col min="4866" max="4871" width="20.140625" customWidth="1"/>
    <col min="4872" max="4873" width="21" customWidth="1"/>
    <col min="4874" max="4874" width="26.42578125" customWidth="1"/>
    <col min="4875" max="4875" width="3.7109375" customWidth="1"/>
    <col min="4876" max="4876" width="11.140625" bestFit="1" customWidth="1"/>
    <col min="5121" max="5121" width="64.140625" customWidth="1"/>
    <col min="5122" max="5127" width="20.140625" customWidth="1"/>
    <col min="5128" max="5129" width="21" customWidth="1"/>
    <col min="5130" max="5130" width="26.42578125" customWidth="1"/>
    <col min="5131" max="5131" width="3.7109375" customWidth="1"/>
    <col min="5132" max="5132" width="11.140625" bestFit="1" customWidth="1"/>
    <col min="5377" max="5377" width="64.140625" customWidth="1"/>
    <col min="5378" max="5383" width="20.140625" customWidth="1"/>
    <col min="5384" max="5385" width="21" customWidth="1"/>
    <col min="5386" max="5386" width="26.42578125" customWidth="1"/>
    <col min="5387" max="5387" width="3.7109375" customWidth="1"/>
    <col min="5388" max="5388" width="11.140625" bestFit="1" customWidth="1"/>
    <col min="5633" max="5633" width="64.140625" customWidth="1"/>
    <col min="5634" max="5639" width="20.140625" customWidth="1"/>
    <col min="5640" max="5641" width="21" customWidth="1"/>
    <col min="5642" max="5642" width="26.42578125" customWidth="1"/>
    <col min="5643" max="5643" width="3.7109375" customWidth="1"/>
    <col min="5644" max="5644" width="11.140625" bestFit="1" customWidth="1"/>
    <col min="5889" max="5889" width="64.140625" customWidth="1"/>
    <col min="5890" max="5895" width="20.140625" customWidth="1"/>
    <col min="5896" max="5897" width="21" customWidth="1"/>
    <col min="5898" max="5898" width="26.42578125" customWidth="1"/>
    <col min="5899" max="5899" width="3.7109375" customWidth="1"/>
    <col min="5900" max="5900" width="11.140625" bestFit="1" customWidth="1"/>
    <col min="6145" max="6145" width="64.140625" customWidth="1"/>
    <col min="6146" max="6151" width="20.140625" customWidth="1"/>
    <col min="6152" max="6153" width="21" customWidth="1"/>
    <col min="6154" max="6154" width="26.42578125" customWidth="1"/>
    <col min="6155" max="6155" width="3.7109375" customWidth="1"/>
    <col min="6156" max="6156" width="11.140625" bestFit="1" customWidth="1"/>
    <col min="6401" max="6401" width="64.140625" customWidth="1"/>
    <col min="6402" max="6407" width="20.140625" customWidth="1"/>
    <col min="6408" max="6409" width="21" customWidth="1"/>
    <col min="6410" max="6410" width="26.42578125" customWidth="1"/>
    <col min="6411" max="6411" width="3.7109375" customWidth="1"/>
    <col min="6412" max="6412" width="11.140625" bestFit="1" customWidth="1"/>
    <col min="6657" max="6657" width="64.140625" customWidth="1"/>
    <col min="6658" max="6663" width="20.140625" customWidth="1"/>
    <col min="6664" max="6665" width="21" customWidth="1"/>
    <col min="6666" max="6666" width="26.42578125" customWidth="1"/>
    <col min="6667" max="6667" width="3.7109375" customWidth="1"/>
    <col min="6668" max="6668" width="11.140625" bestFit="1" customWidth="1"/>
    <col min="6913" max="6913" width="64.140625" customWidth="1"/>
    <col min="6914" max="6919" width="20.140625" customWidth="1"/>
    <col min="6920" max="6921" width="21" customWidth="1"/>
    <col min="6922" max="6922" width="26.42578125" customWidth="1"/>
    <col min="6923" max="6923" width="3.7109375" customWidth="1"/>
    <col min="6924" max="6924" width="11.140625" bestFit="1" customWidth="1"/>
    <col min="7169" max="7169" width="64.140625" customWidth="1"/>
    <col min="7170" max="7175" width="20.140625" customWidth="1"/>
    <col min="7176" max="7177" width="21" customWidth="1"/>
    <col min="7178" max="7178" width="26.42578125" customWidth="1"/>
    <col min="7179" max="7179" width="3.7109375" customWidth="1"/>
    <col min="7180" max="7180" width="11.140625" bestFit="1" customWidth="1"/>
    <col min="7425" max="7425" width="64.140625" customWidth="1"/>
    <col min="7426" max="7431" width="20.140625" customWidth="1"/>
    <col min="7432" max="7433" width="21" customWidth="1"/>
    <col min="7434" max="7434" width="26.42578125" customWidth="1"/>
    <col min="7435" max="7435" width="3.7109375" customWidth="1"/>
    <col min="7436" max="7436" width="11.140625" bestFit="1" customWidth="1"/>
    <col min="7681" max="7681" width="64.140625" customWidth="1"/>
    <col min="7682" max="7687" width="20.140625" customWidth="1"/>
    <col min="7688" max="7689" width="21" customWidth="1"/>
    <col min="7690" max="7690" width="26.42578125" customWidth="1"/>
    <col min="7691" max="7691" width="3.7109375" customWidth="1"/>
    <col min="7692" max="7692" width="11.140625" bestFit="1" customWidth="1"/>
    <col min="7937" max="7937" width="64.140625" customWidth="1"/>
    <col min="7938" max="7943" width="20.140625" customWidth="1"/>
    <col min="7944" max="7945" width="21" customWidth="1"/>
    <col min="7946" max="7946" width="26.42578125" customWidth="1"/>
    <col min="7947" max="7947" width="3.7109375" customWidth="1"/>
    <col min="7948" max="7948" width="11.140625" bestFit="1" customWidth="1"/>
    <col min="8193" max="8193" width="64.140625" customWidth="1"/>
    <col min="8194" max="8199" width="20.140625" customWidth="1"/>
    <col min="8200" max="8201" width="21" customWidth="1"/>
    <col min="8202" max="8202" width="26.42578125" customWidth="1"/>
    <col min="8203" max="8203" width="3.7109375" customWidth="1"/>
    <col min="8204" max="8204" width="11.140625" bestFit="1" customWidth="1"/>
    <col min="8449" max="8449" width="64.140625" customWidth="1"/>
    <col min="8450" max="8455" width="20.140625" customWidth="1"/>
    <col min="8456" max="8457" width="21" customWidth="1"/>
    <col min="8458" max="8458" width="26.42578125" customWidth="1"/>
    <col min="8459" max="8459" width="3.7109375" customWidth="1"/>
    <col min="8460" max="8460" width="11.140625" bestFit="1" customWidth="1"/>
    <col min="8705" max="8705" width="64.140625" customWidth="1"/>
    <col min="8706" max="8711" width="20.140625" customWidth="1"/>
    <col min="8712" max="8713" width="21" customWidth="1"/>
    <col min="8714" max="8714" width="26.42578125" customWidth="1"/>
    <col min="8715" max="8715" width="3.7109375" customWidth="1"/>
    <col min="8716" max="8716" width="11.140625" bestFit="1" customWidth="1"/>
    <col min="8961" max="8961" width="64.140625" customWidth="1"/>
    <col min="8962" max="8967" width="20.140625" customWidth="1"/>
    <col min="8968" max="8969" width="21" customWidth="1"/>
    <col min="8970" max="8970" width="26.42578125" customWidth="1"/>
    <col min="8971" max="8971" width="3.7109375" customWidth="1"/>
    <col min="8972" max="8972" width="11.140625" bestFit="1" customWidth="1"/>
    <col min="9217" max="9217" width="64.140625" customWidth="1"/>
    <col min="9218" max="9223" width="20.140625" customWidth="1"/>
    <col min="9224" max="9225" width="21" customWidth="1"/>
    <col min="9226" max="9226" width="26.42578125" customWidth="1"/>
    <col min="9227" max="9227" width="3.7109375" customWidth="1"/>
    <col min="9228" max="9228" width="11.140625" bestFit="1" customWidth="1"/>
    <col min="9473" max="9473" width="64.140625" customWidth="1"/>
    <col min="9474" max="9479" width="20.140625" customWidth="1"/>
    <col min="9480" max="9481" width="21" customWidth="1"/>
    <col min="9482" max="9482" width="26.42578125" customWidth="1"/>
    <col min="9483" max="9483" width="3.7109375" customWidth="1"/>
    <col min="9484" max="9484" width="11.140625" bestFit="1" customWidth="1"/>
    <col min="9729" max="9729" width="64.140625" customWidth="1"/>
    <col min="9730" max="9735" width="20.140625" customWidth="1"/>
    <col min="9736" max="9737" width="21" customWidth="1"/>
    <col min="9738" max="9738" width="26.42578125" customWidth="1"/>
    <col min="9739" max="9739" width="3.7109375" customWidth="1"/>
    <col min="9740" max="9740" width="11.140625" bestFit="1" customWidth="1"/>
    <col min="9985" max="9985" width="64.140625" customWidth="1"/>
    <col min="9986" max="9991" width="20.140625" customWidth="1"/>
    <col min="9992" max="9993" width="21" customWidth="1"/>
    <col min="9994" max="9994" width="26.42578125" customWidth="1"/>
    <col min="9995" max="9995" width="3.7109375" customWidth="1"/>
    <col min="9996" max="9996" width="11.140625" bestFit="1" customWidth="1"/>
    <col min="10241" max="10241" width="64.140625" customWidth="1"/>
    <col min="10242" max="10247" width="20.140625" customWidth="1"/>
    <col min="10248" max="10249" width="21" customWidth="1"/>
    <col min="10250" max="10250" width="26.42578125" customWidth="1"/>
    <col min="10251" max="10251" width="3.7109375" customWidth="1"/>
    <col min="10252" max="10252" width="11.140625" bestFit="1" customWidth="1"/>
    <col min="10497" max="10497" width="64.140625" customWidth="1"/>
    <col min="10498" max="10503" width="20.140625" customWidth="1"/>
    <col min="10504" max="10505" width="21" customWidth="1"/>
    <col min="10506" max="10506" width="26.42578125" customWidth="1"/>
    <col min="10507" max="10507" width="3.7109375" customWidth="1"/>
    <col min="10508" max="10508" width="11.140625" bestFit="1" customWidth="1"/>
    <col min="10753" max="10753" width="64.140625" customWidth="1"/>
    <col min="10754" max="10759" width="20.140625" customWidth="1"/>
    <col min="10760" max="10761" width="21" customWidth="1"/>
    <col min="10762" max="10762" width="26.42578125" customWidth="1"/>
    <col min="10763" max="10763" width="3.7109375" customWidth="1"/>
    <col min="10764" max="10764" width="11.140625" bestFit="1" customWidth="1"/>
    <col min="11009" max="11009" width="64.140625" customWidth="1"/>
    <col min="11010" max="11015" width="20.140625" customWidth="1"/>
    <col min="11016" max="11017" width="21" customWidth="1"/>
    <col min="11018" max="11018" width="26.42578125" customWidth="1"/>
    <col min="11019" max="11019" width="3.7109375" customWidth="1"/>
    <col min="11020" max="11020" width="11.140625" bestFit="1" customWidth="1"/>
    <col min="11265" max="11265" width="64.140625" customWidth="1"/>
    <col min="11266" max="11271" width="20.140625" customWidth="1"/>
    <col min="11272" max="11273" width="21" customWidth="1"/>
    <col min="11274" max="11274" width="26.42578125" customWidth="1"/>
    <col min="11275" max="11275" width="3.7109375" customWidth="1"/>
    <col min="11276" max="11276" width="11.140625" bestFit="1" customWidth="1"/>
    <col min="11521" max="11521" width="64.140625" customWidth="1"/>
    <col min="11522" max="11527" width="20.140625" customWidth="1"/>
    <col min="11528" max="11529" width="21" customWidth="1"/>
    <col min="11530" max="11530" width="26.42578125" customWidth="1"/>
    <col min="11531" max="11531" width="3.7109375" customWidth="1"/>
    <col min="11532" max="11532" width="11.140625" bestFit="1" customWidth="1"/>
    <col min="11777" max="11777" width="64.140625" customWidth="1"/>
    <col min="11778" max="11783" width="20.140625" customWidth="1"/>
    <col min="11784" max="11785" width="21" customWidth="1"/>
    <col min="11786" max="11786" width="26.42578125" customWidth="1"/>
    <col min="11787" max="11787" width="3.7109375" customWidth="1"/>
    <col min="11788" max="11788" width="11.140625" bestFit="1" customWidth="1"/>
    <col min="12033" max="12033" width="64.140625" customWidth="1"/>
    <col min="12034" max="12039" width="20.140625" customWidth="1"/>
    <col min="12040" max="12041" width="21" customWidth="1"/>
    <col min="12042" max="12042" width="26.42578125" customWidth="1"/>
    <col min="12043" max="12043" width="3.7109375" customWidth="1"/>
    <col min="12044" max="12044" width="11.140625" bestFit="1" customWidth="1"/>
    <col min="12289" max="12289" width="64.140625" customWidth="1"/>
    <col min="12290" max="12295" width="20.140625" customWidth="1"/>
    <col min="12296" max="12297" width="21" customWidth="1"/>
    <col min="12298" max="12298" width="26.42578125" customWidth="1"/>
    <col min="12299" max="12299" width="3.7109375" customWidth="1"/>
    <col min="12300" max="12300" width="11.140625" bestFit="1" customWidth="1"/>
    <col min="12545" max="12545" width="64.140625" customWidth="1"/>
    <col min="12546" max="12551" width="20.140625" customWidth="1"/>
    <col min="12552" max="12553" width="21" customWidth="1"/>
    <col min="12554" max="12554" width="26.42578125" customWidth="1"/>
    <col min="12555" max="12555" width="3.7109375" customWidth="1"/>
    <col min="12556" max="12556" width="11.140625" bestFit="1" customWidth="1"/>
    <col min="12801" max="12801" width="64.140625" customWidth="1"/>
    <col min="12802" max="12807" width="20.140625" customWidth="1"/>
    <col min="12808" max="12809" width="21" customWidth="1"/>
    <col min="12810" max="12810" width="26.42578125" customWidth="1"/>
    <col min="12811" max="12811" width="3.7109375" customWidth="1"/>
    <col min="12812" max="12812" width="11.140625" bestFit="1" customWidth="1"/>
    <col min="13057" max="13057" width="64.140625" customWidth="1"/>
    <col min="13058" max="13063" width="20.140625" customWidth="1"/>
    <col min="13064" max="13065" width="21" customWidth="1"/>
    <col min="13066" max="13066" width="26.42578125" customWidth="1"/>
    <col min="13067" max="13067" width="3.7109375" customWidth="1"/>
    <col min="13068" max="13068" width="11.140625" bestFit="1" customWidth="1"/>
    <col min="13313" max="13313" width="64.140625" customWidth="1"/>
    <col min="13314" max="13319" width="20.140625" customWidth="1"/>
    <col min="13320" max="13321" width="21" customWidth="1"/>
    <col min="13322" max="13322" width="26.42578125" customWidth="1"/>
    <col min="13323" max="13323" width="3.7109375" customWidth="1"/>
    <col min="13324" max="13324" width="11.140625" bestFit="1" customWidth="1"/>
    <col min="13569" max="13569" width="64.140625" customWidth="1"/>
    <col min="13570" max="13575" width="20.140625" customWidth="1"/>
    <col min="13576" max="13577" width="21" customWidth="1"/>
    <col min="13578" max="13578" width="26.42578125" customWidth="1"/>
    <col min="13579" max="13579" width="3.7109375" customWidth="1"/>
    <col min="13580" max="13580" width="11.140625" bestFit="1" customWidth="1"/>
    <col min="13825" max="13825" width="64.140625" customWidth="1"/>
    <col min="13826" max="13831" width="20.140625" customWidth="1"/>
    <col min="13832" max="13833" width="21" customWidth="1"/>
    <col min="13834" max="13834" width="26.42578125" customWidth="1"/>
    <col min="13835" max="13835" width="3.7109375" customWidth="1"/>
    <col min="13836" max="13836" width="11.140625" bestFit="1" customWidth="1"/>
    <col min="14081" max="14081" width="64.140625" customWidth="1"/>
    <col min="14082" max="14087" width="20.140625" customWidth="1"/>
    <col min="14088" max="14089" width="21" customWidth="1"/>
    <col min="14090" max="14090" width="26.42578125" customWidth="1"/>
    <col min="14091" max="14091" width="3.7109375" customWidth="1"/>
    <col min="14092" max="14092" width="11.140625" bestFit="1" customWidth="1"/>
    <col min="14337" max="14337" width="64.140625" customWidth="1"/>
    <col min="14338" max="14343" width="20.140625" customWidth="1"/>
    <col min="14344" max="14345" width="21" customWidth="1"/>
    <col min="14346" max="14346" width="26.42578125" customWidth="1"/>
    <col min="14347" max="14347" width="3.7109375" customWidth="1"/>
    <col min="14348" max="14348" width="11.140625" bestFit="1" customWidth="1"/>
    <col min="14593" max="14593" width="64.140625" customWidth="1"/>
    <col min="14594" max="14599" width="20.140625" customWidth="1"/>
    <col min="14600" max="14601" width="21" customWidth="1"/>
    <col min="14602" max="14602" width="26.42578125" customWidth="1"/>
    <col min="14603" max="14603" width="3.7109375" customWidth="1"/>
    <col min="14604" max="14604" width="11.140625" bestFit="1" customWidth="1"/>
    <col min="14849" max="14849" width="64.140625" customWidth="1"/>
    <col min="14850" max="14855" width="20.140625" customWidth="1"/>
    <col min="14856" max="14857" width="21" customWidth="1"/>
    <col min="14858" max="14858" width="26.42578125" customWidth="1"/>
    <col min="14859" max="14859" width="3.7109375" customWidth="1"/>
    <col min="14860" max="14860" width="11.140625" bestFit="1" customWidth="1"/>
    <col min="15105" max="15105" width="64.140625" customWidth="1"/>
    <col min="15106" max="15111" width="20.140625" customWidth="1"/>
    <col min="15112" max="15113" width="21" customWidth="1"/>
    <col min="15114" max="15114" width="26.42578125" customWidth="1"/>
    <col min="15115" max="15115" width="3.7109375" customWidth="1"/>
    <col min="15116" max="15116" width="11.140625" bestFit="1" customWidth="1"/>
    <col min="15361" max="15361" width="64.140625" customWidth="1"/>
    <col min="15362" max="15367" width="20.140625" customWidth="1"/>
    <col min="15368" max="15369" width="21" customWidth="1"/>
    <col min="15370" max="15370" width="26.42578125" customWidth="1"/>
    <col min="15371" max="15371" width="3.7109375" customWidth="1"/>
    <col min="15372" max="15372" width="11.140625" bestFit="1" customWidth="1"/>
    <col min="15617" max="15617" width="64.140625" customWidth="1"/>
    <col min="15618" max="15623" width="20.140625" customWidth="1"/>
    <col min="15624" max="15625" width="21" customWidth="1"/>
    <col min="15626" max="15626" width="26.42578125" customWidth="1"/>
    <col min="15627" max="15627" width="3.7109375" customWidth="1"/>
    <col min="15628" max="15628" width="11.140625" bestFit="1" customWidth="1"/>
    <col min="15873" max="15873" width="64.140625" customWidth="1"/>
    <col min="15874" max="15879" width="20.140625" customWidth="1"/>
    <col min="15880" max="15881" width="21" customWidth="1"/>
    <col min="15882" max="15882" width="26.42578125" customWidth="1"/>
    <col min="15883" max="15883" width="3.7109375" customWidth="1"/>
    <col min="15884" max="15884" width="11.140625" bestFit="1" customWidth="1"/>
    <col min="16129" max="16129" width="64.140625" customWidth="1"/>
    <col min="16130" max="16135" width="20.140625" customWidth="1"/>
    <col min="16136" max="16137" width="21" customWidth="1"/>
    <col min="16138" max="16138" width="26.42578125" customWidth="1"/>
    <col min="16139" max="16139" width="3.7109375" customWidth="1"/>
    <col min="16140" max="16140" width="11.140625" bestFit="1" customWidth="1"/>
  </cols>
  <sheetData>
    <row r="1" spans="1:11" ht="20.25" hidden="1">
      <c r="A1" s="231"/>
      <c r="B1" s="232"/>
      <c r="C1" s="232"/>
      <c r="D1" s="232"/>
      <c r="E1" s="232"/>
      <c r="F1" s="232"/>
      <c r="G1" s="232"/>
      <c r="K1"/>
    </row>
    <row r="2" spans="1:11" ht="69" customHeight="1">
      <c r="A2" s="1276" t="s">
        <v>599</v>
      </c>
      <c r="B2" s="1277"/>
      <c r="C2" s="1277"/>
      <c r="D2" s="1277"/>
      <c r="E2" s="1277"/>
      <c r="F2" s="1277"/>
      <c r="G2" s="1277"/>
      <c r="H2" s="1277"/>
      <c r="I2" s="1277"/>
      <c r="J2" s="1277"/>
      <c r="K2"/>
    </row>
    <row r="3" spans="1:11" ht="44.25" customHeight="1">
      <c r="A3" s="1276" t="s">
        <v>812</v>
      </c>
      <c r="B3" s="1277"/>
      <c r="C3" s="1277"/>
      <c r="D3" s="1277"/>
      <c r="E3" s="1277"/>
      <c r="F3" s="1277"/>
      <c r="G3" s="1277"/>
      <c r="H3" s="1277"/>
      <c r="I3" s="1277"/>
      <c r="J3" s="1277"/>
      <c r="K3"/>
    </row>
    <row r="4" spans="1:11" ht="44.25" customHeight="1">
      <c r="A4" s="1276" t="s">
        <v>584</v>
      </c>
      <c r="B4" s="1277"/>
      <c r="C4" s="1277"/>
      <c r="D4" s="1277"/>
      <c r="E4" s="1277"/>
      <c r="F4" s="1277"/>
      <c r="G4" s="1277"/>
      <c r="H4" s="1277"/>
      <c r="I4" s="1277"/>
      <c r="J4" s="1277"/>
      <c r="K4"/>
    </row>
    <row r="5" spans="1:11" s="233" customFormat="1" ht="51.75" customHeight="1">
      <c r="A5" s="1278" t="s">
        <v>601</v>
      </c>
      <c r="B5" s="1279"/>
      <c r="C5" s="1279"/>
      <c r="D5" s="1279"/>
      <c r="E5" s="1279"/>
      <c r="F5" s="1279"/>
      <c r="G5" s="1279"/>
      <c r="H5" s="1279"/>
      <c r="I5" s="1279"/>
      <c r="J5" s="1279"/>
    </row>
    <row r="6" spans="1:11" ht="3" customHeight="1">
      <c r="A6" s="234"/>
      <c r="B6" s="235"/>
      <c r="C6" s="235"/>
      <c r="D6" s="235"/>
      <c r="E6" s="235"/>
      <c r="F6" s="235"/>
      <c r="G6" s="235"/>
      <c r="H6" s="235"/>
      <c r="I6" s="235"/>
      <c r="J6" s="235"/>
      <c r="K6"/>
    </row>
    <row r="7" spans="1:11" ht="11.25" customHeight="1" thickBot="1">
      <c r="K7"/>
    </row>
    <row r="8" spans="1:11" s="946" customFormat="1" ht="51.75" customHeight="1" thickTop="1" thickBot="1">
      <c r="A8" s="945"/>
      <c r="B8" s="237" t="s">
        <v>195</v>
      </c>
      <c r="C8" s="237" t="s">
        <v>197</v>
      </c>
      <c r="D8" s="237" t="s">
        <v>199</v>
      </c>
      <c r="E8" s="237" t="s">
        <v>201</v>
      </c>
      <c r="F8" s="237" t="s">
        <v>203</v>
      </c>
      <c r="G8" s="237" t="s">
        <v>205</v>
      </c>
      <c r="H8" s="238" t="s">
        <v>207</v>
      </c>
      <c r="I8" s="238" t="s">
        <v>209</v>
      </c>
      <c r="J8" s="238" t="s">
        <v>603</v>
      </c>
    </row>
    <row r="9" spans="1:11" s="242" customFormat="1" ht="36.75" customHeight="1" thickTop="1" thickBot="1">
      <c r="A9" s="947" t="s">
        <v>814</v>
      </c>
      <c r="B9" s="241">
        <v>0.1389</v>
      </c>
      <c r="C9" s="241">
        <v>0.1845</v>
      </c>
      <c r="D9" s="241">
        <v>0.37719999999999998</v>
      </c>
      <c r="E9" s="241">
        <v>0.28499999999999998</v>
      </c>
      <c r="F9" s="241">
        <v>0.1971</v>
      </c>
      <c r="G9" s="241">
        <v>0.16619999999999999</v>
      </c>
      <c r="H9" s="241">
        <v>0.14929999999999999</v>
      </c>
      <c r="I9" s="241">
        <v>0.2225</v>
      </c>
      <c r="J9" s="241">
        <v>0.2261</v>
      </c>
    </row>
    <row r="10" spans="1:11" s="233" customFormat="1" ht="36.75" customHeight="1" thickTop="1">
      <c r="A10" s="948" t="s">
        <v>815</v>
      </c>
      <c r="B10" s="244">
        <v>255982352.47999999</v>
      </c>
      <c r="C10" s="244">
        <v>25475908.850000001</v>
      </c>
      <c r="D10" s="244">
        <v>24613959.460000001</v>
      </c>
      <c r="E10" s="244">
        <v>764212.67</v>
      </c>
      <c r="F10" s="244">
        <v>5636862.0700000003</v>
      </c>
      <c r="G10" s="244">
        <v>347764456.44</v>
      </c>
      <c r="H10" s="244">
        <v>246775.36</v>
      </c>
      <c r="I10" s="244">
        <v>16568223.890000001</v>
      </c>
      <c r="J10" s="244">
        <v>677052751.22000003</v>
      </c>
    </row>
    <row r="11" spans="1:11" s="233" customFormat="1" ht="36.75" customHeight="1">
      <c r="A11" s="948" t="s">
        <v>816</v>
      </c>
      <c r="B11" s="244">
        <v>0</v>
      </c>
      <c r="C11" s="244">
        <v>0</v>
      </c>
      <c r="D11" s="244">
        <v>0</v>
      </c>
      <c r="E11" s="244">
        <v>0</v>
      </c>
      <c r="F11" s="244">
        <v>0</v>
      </c>
      <c r="G11" s="244">
        <v>0</v>
      </c>
      <c r="H11" s="244">
        <v>0</v>
      </c>
      <c r="I11" s="244">
        <v>0</v>
      </c>
      <c r="J11" s="244">
        <v>0</v>
      </c>
    </row>
    <row r="12" spans="1:11" s="245" customFormat="1" ht="36.75" customHeight="1">
      <c r="A12" s="948" t="s">
        <v>817</v>
      </c>
      <c r="B12" s="244">
        <v>29691997.739999998</v>
      </c>
      <c r="C12" s="244">
        <v>66377506.659999996</v>
      </c>
      <c r="D12" s="244">
        <v>103320898.64</v>
      </c>
      <c r="E12" s="244">
        <v>764126.36</v>
      </c>
      <c r="F12" s="244">
        <v>5869301.8099999996</v>
      </c>
      <c r="G12" s="244">
        <v>18940896.210000001</v>
      </c>
      <c r="H12" s="244">
        <v>315675.90999999997</v>
      </c>
      <c r="I12" s="244">
        <v>43752560.960000001</v>
      </c>
      <c r="J12" s="244">
        <v>269032964.29000002</v>
      </c>
    </row>
    <row r="13" spans="1:11" s="245" customFormat="1" ht="36.75" customHeight="1">
      <c r="A13" s="948" t="s">
        <v>818</v>
      </c>
      <c r="B13" s="244">
        <v>33058240.91</v>
      </c>
      <c r="C13" s="244">
        <v>34142418.670000002</v>
      </c>
      <c r="D13" s="244">
        <v>127124889.19</v>
      </c>
      <c r="E13" s="244">
        <v>2394198.36</v>
      </c>
      <c r="F13" s="244">
        <v>517089.74</v>
      </c>
      <c r="G13" s="244">
        <v>1012290.42</v>
      </c>
      <c r="H13" s="244">
        <v>0</v>
      </c>
      <c r="I13" s="244">
        <v>3407059.22</v>
      </c>
      <c r="J13" s="244">
        <v>201656186.50999999</v>
      </c>
    </row>
    <row r="14" spans="1:11" s="245" customFormat="1" ht="36.75" customHeight="1">
      <c r="A14" s="948" t="s">
        <v>819</v>
      </c>
      <c r="B14" s="244">
        <v>47094107.119999997</v>
      </c>
      <c r="C14" s="244">
        <v>20846324.370000001</v>
      </c>
      <c r="D14" s="244">
        <v>0</v>
      </c>
      <c r="E14" s="244">
        <v>26730952.870000001</v>
      </c>
      <c r="F14" s="244">
        <v>677281.46</v>
      </c>
      <c r="G14" s="244">
        <v>0</v>
      </c>
      <c r="H14" s="244">
        <v>0</v>
      </c>
      <c r="I14" s="244">
        <v>0</v>
      </c>
      <c r="J14" s="244">
        <v>95348665.819999993</v>
      </c>
    </row>
    <row r="15" spans="1:11" s="245" customFormat="1" ht="36.75" customHeight="1" thickBot="1">
      <c r="A15" s="948" t="s">
        <v>820</v>
      </c>
      <c r="B15" s="244">
        <v>620041478.5</v>
      </c>
      <c r="C15" s="244">
        <v>1869563410.96</v>
      </c>
      <c r="D15" s="244">
        <v>1010659203.0700001</v>
      </c>
      <c r="E15" s="244">
        <v>38426404.909999996</v>
      </c>
      <c r="F15" s="244">
        <v>275603777.89999998</v>
      </c>
      <c r="G15" s="244">
        <v>292312181.63</v>
      </c>
      <c r="H15" s="244">
        <v>31548374.57</v>
      </c>
      <c r="I15" s="244">
        <v>562687622.63999999</v>
      </c>
      <c r="J15" s="244">
        <v>4700842454.1800003</v>
      </c>
    </row>
    <row r="16" spans="1:11" s="245" customFormat="1" ht="36.75" customHeight="1" thickTop="1" thickBot="1">
      <c r="A16" s="949" t="s">
        <v>821</v>
      </c>
      <c r="B16" s="247">
        <v>985868176.75</v>
      </c>
      <c r="C16" s="247">
        <v>2016405569.51</v>
      </c>
      <c r="D16" s="247">
        <v>1265718950.3599999</v>
      </c>
      <c r="E16" s="247">
        <v>69079895.170000002</v>
      </c>
      <c r="F16" s="247">
        <v>288304312.98000002</v>
      </c>
      <c r="G16" s="247">
        <v>660029824.70000005</v>
      </c>
      <c r="H16" s="247">
        <v>32110825.84</v>
      </c>
      <c r="I16" s="247">
        <v>626415466.71000004</v>
      </c>
      <c r="J16" s="247">
        <v>5943933022.0200005</v>
      </c>
    </row>
    <row r="17" spans="1:10" s="250" customFormat="1" ht="36.75" customHeight="1" thickTop="1">
      <c r="A17" s="950" t="s">
        <v>822</v>
      </c>
      <c r="B17" s="249">
        <v>677829578.84300005</v>
      </c>
      <c r="C17" s="249">
        <v>1915544864.9045</v>
      </c>
      <c r="D17" s="249">
        <v>1094885827.3929999</v>
      </c>
      <c r="E17" s="249">
        <v>59824544.0145</v>
      </c>
      <c r="F17" s="249">
        <v>277544144.227</v>
      </c>
      <c r="G17" s="249">
        <v>296606506.08200002</v>
      </c>
      <c r="H17" s="249">
        <v>31611509.752</v>
      </c>
      <c r="I17" s="249">
        <v>573141664.44200003</v>
      </c>
      <c r="J17" s="249">
        <v>4926988639.658</v>
      </c>
    </row>
    <row r="18" spans="1:10" s="253" customFormat="1" ht="36.75" customHeight="1" thickBot="1">
      <c r="A18" s="951" t="s">
        <v>823</v>
      </c>
      <c r="B18" s="252">
        <v>0.6875</v>
      </c>
      <c r="C18" s="252">
        <v>0.95</v>
      </c>
      <c r="D18" s="252">
        <v>0.86499999999999999</v>
      </c>
      <c r="E18" s="252">
        <v>0.86599999999999999</v>
      </c>
      <c r="F18" s="252">
        <v>0.9627</v>
      </c>
      <c r="G18" s="252">
        <v>0.44940000000000002</v>
      </c>
      <c r="H18" s="252">
        <v>0.98450000000000004</v>
      </c>
      <c r="I18" s="252">
        <v>0.91500000000000004</v>
      </c>
      <c r="J18" s="252">
        <v>0.82889999999999997</v>
      </c>
    </row>
    <row r="19" spans="1:10" s="245" customFormat="1" ht="36.75" customHeight="1" thickTop="1" thickBot="1">
      <c r="A19" s="949" t="s">
        <v>824</v>
      </c>
      <c r="B19" s="247">
        <v>67782957.884299994</v>
      </c>
      <c r="C19" s="247">
        <v>191554486.4905</v>
      </c>
      <c r="D19" s="247">
        <v>109488582.7393</v>
      </c>
      <c r="E19" s="247">
        <v>5982454.4014999997</v>
      </c>
      <c r="F19" s="247">
        <v>27754414.422699999</v>
      </c>
      <c r="G19" s="247">
        <v>29660650.608199999</v>
      </c>
      <c r="H19" s="247">
        <v>3161150.9752000002</v>
      </c>
      <c r="I19" s="247">
        <v>57314166.444200002</v>
      </c>
      <c r="J19" s="247">
        <v>492698863.96579999</v>
      </c>
    </row>
    <row r="20" spans="1:10" s="245" customFormat="1" ht="36.75" customHeight="1" thickTop="1">
      <c r="A20" s="948" t="s">
        <v>825</v>
      </c>
      <c r="B20" s="244">
        <v>68563724</v>
      </c>
      <c r="C20" s="244">
        <v>345462214</v>
      </c>
      <c r="D20" s="244">
        <v>413465085</v>
      </c>
      <c r="E20" s="244">
        <v>24486915</v>
      </c>
      <c r="F20" s="244">
        <v>54700960</v>
      </c>
      <c r="G20" s="244">
        <v>56698680</v>
      </c>
      <c r="H20" s="244">
        <v>5403706</v>
      </c>
      <c r="I20" s="244">
        <v>122393848</v>
      </c>
      <c r="J20" s="244">
        <v>1091175132</v>
      </c>
    </row>
    <row r="21" spans="1:10" s="245" customFormat="1" ht="36.75" customHeight="1">
      <c r="A21" s="948" t="s">
        <v>826</v>
      </c>
      <c r="B21" s="244">
        <v>0</v>
      </c>
      <c r="C21" s="244">
        <v>0</v>
      </c>
      <c r="D21" s="244">
        <v>0</v>
      </c>
      <c r="E21" s="244">
        <v>0</v>
      </c>
      <c r="F21" s="244">
        <v>0</v>
      </c>
      <c r="G21" s="244">
        <v>0</v>
      </c>
      <c r="H21" s="244">
        <v>0</v>
      </c>
      <c r="I21" s="244">
        <v>0</v>
      </c>
      <c r="J21" s="244">
        <v>0</v>
      </c>
    </row>
    <row r="22" spans="1:10" s="245" customFormat="1" ht="36.75" customHeight="1">
      <c r="A22" s="952" t="s">
        <v>827</v>
      </c>
      <c r="B22" s="244">
        <v>0</v>
      </c>
      <c r="C22" s="244">
        <v>0</v>
      </c>
      <c r="D22" s="244">
        <v>0</v>
      </c>
      <c r="E22" s="244">
        <v>0</v>
      </c>
      <c r="F22" s="244">
        <v>0</v>
      </c>
      <c r="G22" s="244">
        <v>0</v>
      </c>
      <c r="H22" s="244">
        <v>0</v>
      </c>
      <c r="I22" s="244">
        <v>0</v>
      </c>
      <c r="J22" s="244">
        <v>0</v>
      </c>
    </row>
    <row r="23" spans="1:10" s="245" customFormat="1" ht="36.75" customHeight="1" thickBot="1">
      <c r="A23" s="948" t="s">
        <v>828</v>
      </c>
      <c r="B23" s="244">
        <v>0</v>
      </c>
      <c r="C23" s="244">
        <v>5897</v>
      </c>
      <c r="D23" s="244">
        <v>981</v>
      </c>
      <c r="E23" s="244">
        <v>7094937</v>
      </c>
      <c r="F23" s="244">
        <v>0</v>
      </c>
      <c r="G23" s="244">
        <v>7121188</v>
      </c>
      <c r="H23" s="244">
        <v>683606</v>
      </c>
      <c r="I23" s="244">
        <v>0</v>
      </c>
      <c r="J23" s="244">
        <v>14906609</v>
      </c>
    </row>
    <row r="24" spans="1:10" s="245" customFormat="1" ht="36.75" customHeight="1" thickTop="1" thickBot="1">
      <c r="A24" s="949" t="s">
        <v>829</v>
      </c>
      <c r="B24" s="247">
        <v>68563724</v>
      </c>
      <c r="C24" s="247">
        <v>345456317</v>
      </c>
      <c r="D24" s="247">
        <v>413464104</v>
      </c>
      <c r="E24" s="247">
        <v>17391978</v>
      </c>
      <c r="F24" s="247">
        <v>54700960</v>
      </c>
      <c r="G24" s="247">
        <v>49577492</v>
      </c>
      <c r="H24" s="247">
        <v>4720100</v>
      </c>
      <c r="I24" s="247">
        <v>122393848</v>
      </c>
      <c r="J24" s="247">
        <v>1076268523</v>
      </c>
    </row>
    <row r="25" spans="1:10" s="245" customFormat="1" ht="36.75" customHeight="1" thickTop="1">
      <c r="A25" s="948" t="s">
        <v>830</v>
      </c>
      <c r="B25" s="244">
        <v>19971988</v>
      </c>
      <c r="C25" s="244">
        <v>0</v>
      </c>
      <c r="D25" s="244">
        <v>0</v>
      </c>
      <c r="E25" s="244">
        <v>0</v>
      </c>
      <c r="F25" s="244">
        <v>0</v>
      </c>
      <c r="G25" s="244">
        <v>0</v>
      </c>
      <c r="H25" s="244">
        <v>0</v>
      </c>
      <c r="I25" s="244">
        <v>0</v>
      </c>
      <c r="J25" s="244">
        <v>19971988</v>
      </c>
    </row>
    <row r="26" spans="1:10" s="245" customFormat="1" ht="36.75" customHeight="1">
      <c r="A26" s="948" t="s">
        <v>831</v>
      </c>
      <c r="B26" s="244">
        <v>0</v>
      </c>
      <c r="C26" s="244">
        <v>0</v>
      </c>
      <c r="D26" s="244">
        <v>0</v>
      </c>
      <c r="E26" s="244">
        <v>0</v>
      </c>
      <c r="F26" s="244">
        <v>0</v>
      </c>
      <c r="G26" s="244">
        <v>0</v>
      </c>
      <c r="H26" s="244">
        <v>0</v>
      </c>
      <c r="I26" s="244">
        <v>0</v>
      </c>
      <c r="J26" s="244">
        <v>0</v>
      </c>
    </row>
    <row r="27" spans="1:10" s="255" customFormat="1" ht="36.75" customHeight="1">
      <c r="A27" s="948" t="s">
        <v>832</v>
      </c>
      <c r="B27" s="244">
        <v>0</v>
      </c>
      <c r="C27" s="244">
        <v>0</v>
      </c>
      <c r="D27" s="244">
        <v>0</v>
      </c>
      <c r="E27" s="244">
        <v>0</v>
      </c>
      <c r="F27" s="244">
        <v>0</v>
      </c>
      <c r="G27" s="244">
        <v>0</v>
      </c>
      <c r="H27" s="244">
        <v>0</v>
      </c>
      <c r="I27" s="244">
        <v>0</v>
      </c>
      <c r="J27" s="244">
        <v>0</v>
      </c>
    </row>
    <row r="28" spans="1:10" s="245" customFormat="1" ht="36.75" customHeight="1">
      <c r="A28" s="948" t="s">
        <v>833</v>
      </c>
      <c r="B28" s="244">
        <v>19971988</v>
      </c>
      <c r="C28" s="244">
        <v>0</v>
      </c>
      <c r="D28" s="244">
        <v>0</v>
      </c>
      <c r="E28" s="244">
        <v>0</v>
      </c>
      <c r="F28" s="244">
        <v>0</v>
      </c>
      <c r="G28" s="244">
        <v>0</v>
      </c>
      <c r="H28" s="244">
        <v>0</v>
      </c>
      <c r="I28" s="244">
        <v>0</v>
      </c>
      <c r="J28" s="244">
        <v>0</v>
      </c>
    </row>
    <row r="29" spans="1:10" s="256" customFormat="1" ht="36.75" customHeight="1">
      <c r="A29" s="952" t="s">
        <v>834</v>
      </c>
      <c r="B29" s="244">
        <v>5635546</v>
      </c>
      <c r="C29" s="244">
        <v>8268621</v>
      </c>
      <c r="D29" s="244">
        <v>0</v>
      </c>
      <c r="E29" s="244">
        <v>0</v>
      </c>
      <c r="F29" s="244">
        <v>0</v>
      </c>
      <c r="G29" s="244">
        <v>0</v>
      </c>
      <c r="H29" s="244">
        <v>0</v>
      </c>
      <c r="I29" s="244">
        <v>5705399</v>
      </c>
      <c r="J29" s="244">
        <v>19609566</v>
      </c>
    </row>
    <row r="30" spans="1:10" s="257" customFormat="1" ht="36.75" customHeight="1" thickBot="1">
      <c r="A30" s="952" t="s">
        <v>835</v>
      </c>
      <c r="B30" s="244">
        <v>0</v>
      </c>
      <c r="C30" s="244">
        <v>0</v>
      </c>
      <c r="D30" s="244">
        <v>0</v>
      </c>
      <c r="E30" s="244">
        <v>0</v>
      </c>
      <c r="F30" s="244">
        <v>0</v>
      </c>
      <c r="G30" s="244">
        <v>0</v>
      </c>
      <c r="H30" s="244">
        <v>0</v>
      </c>
      <c r="I30" s="244">
        <v>0</v>
      </c>
      <c r="J30" s="244">
        <v>0</v>
      </c>
    </row>
    <row r="31" spans="1:10" s="245" customFormat="1" ht="36.75" customHeight="1" thickTop="1" thickBot="1">
      <c r="A31" s="953" t="s">
        <v>836</v>
      </c>
      <c r="B31" s="247">
        <v>25607534</v>
      </c>
      <c r="C31" s="247">
        <v>8268621</v>
      </c>
      <c r="D31" s="247">
        <v>0</v>
      </c>
      <c r="E31" s="247">
        <v>0</v>
      </c>
      <c r="F31" s="247">
        <v>0</v>
      </c>
      <c r="G31" s="247">
        <v>0</v>
      </c>
      <c r="H31" s="247">
        <v>0</v>
      </c>
      <c r="I31" s="247">
        <v>5705399</v>
      </c>
      <c r="J31" s="247">
        <v>39581554</v>
      </c>
    </row>
    <row r="32" spans="1:10" s="245" customFormat="1" ht="36.75" customHeight="1" thickTop="1">
      <c r="A32" s="952" t="s">
        <v>837</v>
      </c>
      <c r="B32" s="244">
        <v>0</v>
      </c>
      <c r="C32" s="244">
        <v>0</v>
      </c>
      <c r="D32" s="244">
        <v>0</v>
      </c>
      <c r="E32" s="244">
        <v>0</v>
      </c>
      <c r="F32" s="244">
        <v>0</v>
      </c>
      <c r="G32" s="244">
        <v>0</v>
      </c>
      <c r="H32" s="244">
        <v>0</v>
      </c>
      <c r="I32" s="244">
        <v>0</v>
      </c>
      <c r="J32" s="244">
        <v>0</v>
      </c>
    </row>
    <row r="33" spans="1:11" s="245" customFormat="1" ht="36.75" customHeight="1" thickBot="1">
      <c r="A33" s="952" t="s">
        <v>838</v>
      </c>
      <c r="B33" s="244">
        <v>0</v>
      </c>
      <c r="C33" s="244">
        <v>315400</v>
      </c>
      <c r="D33" s="244">
        <v>495600</v>
      </c>
      <c r="E33" s="244">
        <v>342100</v>
      </c>
      <c r="F33" s="244">
        <v>0</v>
      </c>
      <c r="G33" s="244">
        <v>292100</v>
      </c>
      <c r="H33" s="244">
        <v>0</v>
      </c>
      <c r="I33" s="244">
        <v>602300</v>
      </c>
      <c r="J33" s="244">
        <v>2047500</v>
      </c>
    </row>
    <row r="34" spans="1:11" s="245" customFormat="1" ht="36.75" customHeight="1" thickTop="1" thickBot="1">
      <c r="A34" s="949" t="s">
        <v>839</v>
      </c>
      <c r="B34" s="247">
        <v>94171258</v>
      </c>
      <c r="C34" s="247">
        <v>353409538</v>
      </c>
      <c r="D34" s="247">
        <v>412968504</v>
      </c>
      <c r="E34" s="247">
        <v>17049878</v>
      </c>
      <c r="F34" s="247">
        <v>54700960</v>
      </c>
      <c r="G34" s="247">
        <v>49285392</v>
      </c>
      <c r="H34" s="247">
        <v>4720100</v>
      </c>
      <c r="I34" s="247">
        <v>127496947</v>
      </c>
      <c r="J34" s="247">
        <v>1113802577</v>
      </c>
    </row>
    <row r="35" spans="1:11" s="233" customFormat="1" ht="36.75" customHeight="1" thickTop="1">
      <c r="A35" s="948" t="s">
        <v>840</v>
      </c>
      <c r="B35" s="244">
        <v>26388300.115699999</v>
      </c>
      <c r="C35" s="244">
        <v>161855051.50960001</v>
      </c>
      <c r="D35" s="244">
        <v>303479921.26069999</v>
      </c>
      <c r="E35" s="244">
        <v>11067423.5986</v>
      </c>
      <c r="F35" s="244">
        <v>26946545.577300001</v>
      </c>
      <c r="G35" s="244">
        <v>19624741.391800001</v>
      </c>
      <c r="H35" s="244">
        <v>1558949.0248</v>
      </c>
      <c r="I35" s="244">
        <v>70182780.555800006</v>
      </c>
      <c r="J35" s="244">
        <v>621103713.03419995</v>
      </c>
    </row>
    <row r="36" spans="1:11" s="262" customFormat="1" ht="36.75" customHeight="1">
      <c r="A36" s="954" t="s">
        <v>841</v>
      </c>
      <c r="B36" s="260">
        <v>0.1171</v>
      </c>
      <c r="C36" s="260">
        <v>9.4700000000000006E-2</v>
      </c>
      <c r="D36" s="260">
        <v>0.1817</v>
      </c>
      <c r="E36" s="260">
        <v>0.33579999999999999</v>
      </c>
      <c r="F36" s="260">
        <v>0.1047</v>
      </c>
      <c r="G36" s="260">
        <v>0.1026</v>
      </c>
      <c r="H36" s="260">
        <v>0.30209999999999998</v>
      </c>
      <c r="I36" s="260">
        <v>0.113</v>
      </c>
      <c r="J36" s="260">
        <v>0.13639999999999999</v>
      </c>
    </row>
    <row r="37" spans="1:11" ht="6" customHeight="1" thickBot="1">
      <c r="A37" s="263"/>
      <c r="B37" s="264"/>
      <c r="C37" s="264"/>
      <c r="D37" s="264"/>
      <c r="E37" s="264"/>
      <c r="F37" s="264"/>
      <c r="G37" s="264"/>
      <c r="H37" s="264"/>
      <c r="I37" s="264"/>
      <c r="J37" s="264"/>
      <c r="K37"/>
    </row>
    <row r="38" spans="1:11" ht="28.5" customHeight="1" thickTop="1">
      <c r="A38" s="265" t="s">
        <v>842</v>
      </c>
      <c r="K38"/>
    </row>
    <row r="39" spans="1:11" ht="16.5" customHeight="1">
      <c r="A39" s="265"/>
      <c r="K39"/>
    </row>
    <row r="40" spans="1:11" ht="15.75">
      <c r="A40" s="265"/>
      <c r="K40"/>
    </row>
    <row r="41" spans="1:11">
      <c r="K41"/>
    </row>
    <row r="42" spans="1:11">
      <c r="B42" s="266"/>
      <c r="C42" s="266"/>
      <c r="D42" s="266"/>
      <c r="E42" s="266"/>
      <c r="F42" s="266"/>
      <c r="G42" s="266"/>
      <c r="H42" s="266"/>
      <c r="I42" s="266"/>
      <c r="J42" s="266"/>
      <c r="K42"/>
    </row>
    <row r="43" spans="1:11">
      <c r="B43" s="266"/>
      <c r="C43" s="266"/>
      <c r="D43" s="266"/>
      <c r="E43" s="266"/>
      <c r="F43" s="266"/>
      <c r="G43" s="266"/>
      <c r="H43" s="266"/>
      <c r="I43" s="266"/>
      <c r="J43" s="266"/>
      <c r="K43"/>
    </row>
    <row r="44" spans="1:11">
      <c r="K44"/>
    </row>
    <row r="45" spans="1:11">
      <c r="K45"/>
    </row>
    <row r="46" spans="1:11">
      <c r="K46"/>
    </row>
    <row r="47" spans="1:11">
      <c r="K47"/>
    </row>
    <row r="48" spans="1:11">
      <c r="K48"/>
    </row>
    <row r="49" spans="11:11">
      <c r="K49"/>
    </row>
    <row r="50" spans="11:11">
      <c r="K50"/>
    </row>
    <row r="51" spans="11:11">
      <c r="K51"/>
    </row>
    <row r="52" spans="11:11">
      <c r="K52"/>
    </row>
    <row r="53" spans="11:11">
      <c r="K53"/>
    </row>
    <row r="54" spans="11:11">
      <c r="K54"/>
    </row>
    <row r="55" spans="11:11">
      <c r="K55"/>
    </row>
    <row r="56" spans="11:11">
      <c r="K56"/>
    </row>
    <row r="57" spans="11:11">
      <c r="K57"/>
    </row>
    <row r="58" spans="11:11">
      <c r="K58"/>
    </row>
    <row r="59" spans="11:11">
      <c r="K59"/>
    </row>
    <row r="60" spans="11:11">
      <c r="K60"/>
    </row>
    <row r="61" spans="11:11">
      <c r="K61"/>
    </row>
    <row r="62" spans="11:11">
      <c r="K62"/>
    </row>
    <row r="63" spans="11:11">
      <c r="K63"/>
    </row>
    <row r="64" spans="11:11">
      <c r="K64"/>
    </row>
    <row r="65" spans="11:11">
      <c r="K65"/>
    </row>
    <row r="66" spans="11:11">
      <c r="K66"/>
    </row>
    <row r="67" spans="11:11">
      <c r="K67"/>
    </row>
    <row r="68" spans="11:11">
      <c r="K68"/>
    </row>
    <row r="69" spans="11:11">
      <c r="K69"/>
    </row>
    <row r="70" spans="11:11">
      <c r="K70"/>
    </row>
    <row r="71" spans="11:11">
      <c r="K71"/>
    </row>
    <row r="72" spans="11:11">
      <c r="K72"/>
    </row>
    <row r="73" spans="11:11">
      <c r="K73"/>
    </row>
    <row r="74" spans="11:11">
      <c r="K74"/>
    </row>
    <row r="75" spans="11:11">
      <c r="K75"/>
    </row>
    <row r="76" spans="11:11">
      <c r="K76"/>
    </row>
    <row r="77" spans="11:11">
      <c r="K77"/>
    </row>
    <row r="78" spans="11:11">
      <c r="K78"/>
    </row>
    <row r="79" spans="11:11">
      <c r="K79"/>
    </row>
    <row r="80" spans="11:11">
      <c r="K80"/>
    </row>
    <row r="81" spans="11:11">
      <c r="K81"/>
    </row>
    <row r="82" spans="11:11">
      <c r="K82"/>
    </row>
    <row r="83" spans="11:11">
      <c r="K83"/>
    </row>
    <row r="84" spans="11:11">
      <c r="K84"/>
    </row>
    <row r="85" spans="11:11">
      <c r="K85"/>
    </row>
    <row r="86" spans="11:11">
      <c r="K86"/>
    </row>
    <row r="87" spans="11:11">
      <c r="K87"/>
    </row>
    <row r="88" spans="11:11">
      <c r="K88"/>
    </row>
    <row r="89" spans="11:11">
      <c r="K89"/>
    </row>
    <row r="90" spans="11:11">
      <c r="K90"/>
    </row>
    <row r="91" spans="11:11">
      <c r="K91"/>
    </row>
    <row r="92" spans="11:11">
      <c r="K92"/>
    </row>
    <row r="93" spans="11:11">
      <c r="K93"/>
    </row>
    <row r="94" spans="11:11">
      <c r="K94"/>
    </row>
    <row r="95" spans="11:11">
      <c r="K95"/>
    </row>
    <row r="96" spans="11:11">
      <c r="K96"/>
    </row>
    <row r="97" spans="11:11">
      <c r="K97"/>
    </row>
    <row r="98" spans="11:11">
      <c r="K98"/>
    </row>
    <row r="99" spans="11:11">
      <c r="K99"/>
    </row>
    <row r="100" spans="11:11">
      <c r="K100"/>
    </row>
    <row r="101" spans="11:11">
      <c r="K101"/>
    </row>
    <row r="102" spans="11:11">
      <c r="K102"/>
    </row>
    <row r="103" spans="11:11">
      <c r="K103"/>
    </row>
    <row r="104" spans="11:11">
      <c r="K104"/>
    </row>
    <row r="105" spans="11:11">
      <c r="K105"/>
    </row>
    <row r="106" spans="11:11">
      <c r="K106"/>
    </row>
    <row r="107" spans="11:11">
      <c r="K107"/>
    </row>
    <row r="108" spans="11:11">
      <c r="K108"/>
    </row>
    <row r="109" spans="11:11">
      <c r="K109"/>
    </row>
    <row r="110" spans="11:11">
      <c r="K110"/>
    </row>
    <row r="111" spans="11:11">
      <c r="K111"/>
    </row>
    <row r="112" spans="11:11">
      <c r="K112"/>
    </row>
    <row r="113" spans="11:11">
      <c r="K113"/>
    </row>
    <row r="114" spans="11:11">
      <c r="K114"/>
    </row>
    <row r="115" spans="11:11">
      <c r="K115"/>
    </row>
    <row r="116" spans="11:11">
      <c r="K116"/>
    </row>
    <row r="117" spans="11:11">
      <c r="K117"/>
    </row>
    <row r="118" spans="11:11">
      <c r="K118"/>
    </row>
    <row r="119" spans="11:11">
      <c r="K119"/>
    </row>
    <row r="120" spans="11:11">
      <c r="K120"/>
    </row>
    <row r="121" spans="11:11">
      <c r="K121"/>
    </row>
    <row r="122" spans="11:11">
      <c r="K122"/>
    </row>
    <row r="123" spans="11:11">
      <c r="K123"/>
    </row>
    <row r="124" spans="11:11">
      <c r="K124"/>
    </row>
    <row r="125" spans="11:11">
      <c r="K125"/>
    </row>
    <row r="126" spans="11:11">
      <c r="K126"/>
    </row>
    <row r="127" spans="11:11">
      <c r="K127"/>
    </row>
    <row r="128" spans="11:11">
      <c r="K128"/>
    </row>
    <row r="129" spans="11:11">
      <c r="K129"/>
    </row>
    <row r="130" spans="11:11">
      <c r="K130"/>
    </row>
    <row r="131" spans="11:11">
      <c r="K131"/>
    </row>
    <row r="132" spans="11:11">
      <c r="K132"/>
    </row>
    <row r="133" spans="11:11">
      <c r="K133"/>
    </row>
    <row r="134" spans="11:11">
      <c r="K134"/>
    </row>
    <row r="135" spans="11:11">
      <c r="K135"/>
    </row>
    <row r="136" spans="11:11">
      <c r="K136"/>
    </row>
    <row r="137" spans="11:11">
      <c r="K137"/>
    </row>
    <row r="138" spans="11:11">
      <c r="K138"/>
    </row>
    <row r="139" spans="11:11">
      <c r="K139"/>
    </row>
    <row r="140" spans="11:11">
      <c r="K140"/>
    </row>
    <row r="141" spans="11:11">
      <c r="K141"/>
    </row>
    <row r="142" spans="11:11">
      <c r="K142"/>
    </row>
    <row r="143" spans="11:11">
      <c r="K143"/>
    </row>
    <row r="144" spans="11:11">
      <c r="K144"/>
    </row>
    <row r="145" spans="11:11">
      <c r="K145"/>
    </row>
    <row r="146" spans="11:11">
      <c r="K146"/>
    </row>
    <row r="147" spans="11:11">
      <c r="K147"/>
    </row>
    <row r="148" spans="11:11">
      <c r="K148"/>
    </row>
    <row r="149" spans="11:11">
      <c r="K149"/>
    </row>
    <row r="150" spans="11:11">
      <c r="K150"/>
    </row>
    <row r="151" spans="11:11">
      <c r="K151"/>
    </row>
    <row r="152" spans="11:11">
      <c r="K152"/>
    </row>
    <row r="153" spans="11:11">
      <c r="K153"/>
    </row>
    <row r="154" spans="11:11">
      <c r="K154"/>
    </row>
    <row r="155" spans="11:11">
      <c r="K155"/>
    </row>
    <row r="156" spans="11:11">
      <c r="K156"/>
    </row>
    <row r="157" spans="11:11">
      <c r="K157"/>
    </row>
    <row r="158" spans="11:11">
      <c r="K158"/>
    </row>
    <row r="159" spans="11:11">
      <c r="K159"/>
    </row>
    <row r="160" spans="11:11">
      <c r="K160"/>
    </row>
    <row r="161" spans="11:11">
      <c r="K161"/>
    </row>
    <row r="162" spans="11:11">
      <c r="K162"/>
    </row>
    <row r="163" spans="11:11">
      <c r="K163"/>
    </row>
    <row r="164" spans="11:11">
      <c r="K164"/>
    </row>
    <row r="165" spans="11:11">
      <c r="K165"/>
    </row>
    <row r="166" spans="11:11">
      <c r="K166"/>
    </row>
    <row r="167" spans="11:11">
      <c r="K167"/>
    </row>
    <row r="168" spans="11:11">
      <c r="K168"/>
    </row>
    <row r="169" spans="11:11">
      <c r="K169"/>
    </row>
    <row r="170" spans="11:11">
      <c r="K170"/>
    </row>
    <row r="171" spans="11:11">
      <c r="K171"/>
    </row>
    <row r="172" spans="11:11">
      <c r="K172"/>
    </row>
    <row r="173" spans="11:11">
      <c r="K173"/>
    </row>
    <row r="174" spans="11:11">
      <c r="K174"/>
    </row>
    <row r="175" spans="11:11">
      <c r="K175"/>
    </row>
    <row r="176" spans="11:11">
      <c r="K176"/>
    </row>
    <row r="177" spans="11:11">
      <c r="K177"/>
    </row>
    <row r="178" spans="11:11">
      <c r="K178"/>
    </row>
    <row r="179" spans="11:11">
      <c r="K179"/>
    </row>
    <row r="180" spans="11:11">
      <c r="K180"/>
    </row>
    <row r="181" spans="11:11">
      <c r="K181"/>
    </row>
    <row r="182" spans="11:11">
      <c r="K182"/>
    </row>
    <row r="183" spans="11:11">
      <c r="K183"/>
    </row>
    <row r="184" spans="11:11">
      <c r="K184"/>
    </row>
    <row r="185" spans="11:11">
      <c r="K185"/>
    </row>
    <row r="186" spans="11:11">
      <c r="K186"/>
    </row>
    <row r="187" spans="11:11">
      <c r="K187"/>
    </row>
    <row r="188" spans="11:11">
      <c r="K188"/>
    </row>
    <row r="189" spans="11:11">
      <c r="K189"/>
    </row>
    <row r="190" spans="11:11">
      <c r="K190"/>
    </row>
    <row r="191" spans="11:11">
      <c r="K191"/>
    </row>
    <row r="192" spans="11:11">
      <c r="K192"/>
    </row>
    <row r="193" spans="11:11">
      <c r="K193"/>
    </row>
    <row r="194" spans="11:11">
      <c r="K194"/>
    </row>
    <row r="195" spans="11:11">
      <c r="K195"/>
    </row>
    <row r="196" spans="11:11">
      <c r="K196"/>
    </row>
    <row r="197" spans="11:11">
      <c r="K197"/>
    </row>
    <row r="198" spans="11:11">
      <c r="K198"/>
    </row>
    <row r="199" spans="11:11">
      <c r="K199"/>
    </row>
    <row r="200" spans="11:11">
      <c r="K200"/>
    </row>
  </sheetData>
  <mergeCells count="4">
    <mergeCell ref="A2:J2"/>
    <mergeCell ref="A3:J3"/>
    <mergeCell ref="A4:J4"/>
    <mergeCell ref="A5:J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2"/>
  <sheetViews>
    <sheetView workbookViewId="0"/>
  </sheetViews>
  <sheetFormatPr defaultColWidth="9.140625" defaultRowHeight="15"/>
  <cols>
    <col min="1" max="1" width="64.28515625" style="74" customWidth="1"/>
    <col min="2" max="6" width="9.7109375" style="75" customWidth="1"/>
    <col min="7" max="7" width="1.85546875" style="91" customWidth="1"/>
    <col min="8" max="8" width="9.140625" customWidth="1"/>
    <col min="9" max="9" width="10.7109375" bestFit="1" customWidth="1"/>
    <col min="257" max="257" width="64.28515625" customWidth="1"/>
    <col min="258" max="262" width="9.7109375" customWidth="1"/>
    <col min="263" max="263" width="1.85546875" customWidth="1"/>
    <col min="264" max="264" width="9.140625" customWidth="1"/>
    <col min="265" max="265" width="10.7109375" bestFit="1" customWidth="1"/>
    <col min="513" max="513" width="64.28515625" customWidth="1"/>
    <col min="514" max="518" width="9.7109375" customWidth="1"/>
    <col min="519" max="519" width="1.85546875" customWidth="1"/>
    <col min="520" max="520" width="9.140625" customWidth="1"/>
    <col min="521" max="521" width="10.7109375" bestFit="1" customWidth="1"/>
    <col min="769" max="769" width="64.28515625" customWidth="1"/>
    <col min="770" max="774" width="9.7109375" customWidth="1"/>
    <col min="775" max="775" width="1.85546875" customWidth="1"/>
    <col min="776" max="776" width="9.140625" customWidth="1"/>
    <col min="777" max="777" width="10.7109375" bestFit="1" customWidth="1"/>
    <col min="1025" max="1025" width="64.28515625" customWidth="1"/>
    <col min="1026" max="1030" width="9.7109375" customWidth="1"/>
    <col min="1031" max="1031" width="1.85546875" customWidth="1"/>
    <col min="1032" max="1032" width="9.140625" customWidth="1"/>
    <col min="1033" max="1033" width="10.7109375" bestFit="1" customWidth="1"/>
    <col min="1281" max="1281" width="64.28515625" customWidth="1"/>
    <col min="1282" max="1286" width="9.7109375" customWidth="1"/>
    <col min="1287" max="1287" width="1.85546875" customWidth="1"/>
    <col min="1288" max="1288" width="9.140625" customWidth="1"/>
    <col min="1289" max="1289" width="10.7109375" bestFit="1" customWidth="1"/>
    <col min="1537" max="1537" width="64.28515625" customWidth="1"/>
    <col min="1538" max="1542" width="9.7109375" customWidth="1"/>
    <col min="1543" max="1543" width="1.85546875" customWidth="1"/>
    <col min="1544" max="1544" width="9.140625" customWidth="1"/>
    <col min="1545" max="1545" width="10.7109375" bestFit="1" customWidth="1"/>
    <col min="1793" max="1793" width="64.28515625" customWidth="1"/>
    <col min="1794" max="1798" width="9.7109375" customWidth="1"/>
    <col min="1799" max="1799" width="1.85546875" customWidth="1"/>
    <col min="1800" max="1800" width="9.140625" customWidth="1"/>
    <col min="1801" max="1801" width="10.7109375" bestFit="1" customWidth="1"/>
    <col min="2049" max="2049" width="64.28515625" customWidth="1"/>
    <col min="2050" max="2054" width="9.7109375" customWidth="1"/>
    <col min="2055" max="2055" width="1.85546875" customWidth="1"/>
    <col min="2056" max="2056" width="9.140625" customWidth="1"/>
    <col min="2057" max="2057" width="10.7109375" bestFit="1" customWidth="1"/>
    <col min="2305" max="2305" width="64.28515625" customWidth="1"/>
    <col min="2306" max="2310" width="9.7109375" customWidth="1"/>
    <col min="2311" max="2311" width="1.85546875" customWidth="1"/>
    <col min="2312" max="2312" width="9.140625" customWidth="1"/>
    <col min="2313" max="2313" width="10.7109375" bestFit="1" customWidth="1"/>
    <col min="2561" max="2561" width="64.28515625" customWidth="1"/>
    <col min="2562" max="2566" width="9.7109375" customWidth="1"/>
    <col min="2567" max="2567" width="1.85546875" customWidth="1"/>
    <col min="2568" max="2568" width="9.140625" customWidth="1"/>
    <col min="2569" max="2569" width="10.7109375" bestFit="1" customWidth="1"/>
    <col min="2817" max="2817" width="64.28515625" customWidth="1"/>
    <col min="2818" max="2822" width="9.7109375" customWidth="1"/>
    <col min="2823" max="2823" width="1.85546875" customWidth="1"/>
    <col min="2824" max="2824" width="9.140625" customWidth="1"/>
    <col min="2825" max="2825" width="10.7109375" bestFit="1" customWidth="1"/>
    <col min="3073" max="3073" width="64.28515625" customWidth="1"/>
    <col min="3074" max="3078" width="9.7109375" customWidth="1"/>
    <col min="3079" max="3079" width="1.85546875" customWidth="1"/>
    <col min="3080" max="3080" width="9.140625" customWidth="1"/>
    <col min="3081" max="3081" width="10.7109375" bestFit="1" customWidth="1"/>
    <col min="3329" max="3329" width="64.28515625" customWidth="1"/>
    <col min="3330" max="3334" width="9.7109375" customWidth="1"/>
    <col min="3335" max="3335" width="1.85546875" customWidth="1"/>
    <col min="3336" max="3336" width="9.140625" customWidth="1"/>
    <col min="3337" max="3337" width="10.7109375" bestFit="1" customWidth="1"/>
    <col min="3585" max="3585" width="64.28515625" customWidth="1"/>
    <col min="3586" max="3590" width="9.7109375" customWidth="1"/>
    <col min="3591" max="3591" width="1.85546875" customWidth="1"/>
    <col min="3592" max="3592" width="9.140625" customWidth="1"/>
    <col min="3593" max="3593" width="10.7109375" bestFit="1" customWidth="1"/>
    <col min="3841" max="3841" width="64.28515625" customWidth="1"/>
    <col min="3842" max="3846" width="9.7109375" customWidth="1"/>
    <col min="3847" max="3847" width="1.85546875" customWidth="1"/>
    <col min="3848" max="3848" width="9.140625" customWidth="1"/>
    <col min="3849" max="3849" width="10.7109375" bestFit="1" customWidth="1"/>
    <col min="4097" max="4097" width="64.28515625" customWidth="1"/>
    <col min="4098" max="4102" width="9.7109375" customWidth="1"/>
    <col min="4103" max="4103" width="1.85546875" customWidth="1"/>
    <col min="4104" max="4104" width="9.140625" customWidth="1"/>
    <col min="4105" max="4105" width="10.7109375" bestFit="1" customWidth="1"/>
    <col min="4353" max="4353" width="64.28515625" customWidth="1"/>
    <col min="4354" max="4358" width="9.7109375" customWidth="1"/>
    <col min="4359" max="4359" width="1.85546875" customWidth="1"/>
    <col min="4360" max="4360" width="9.140625" customWidth="1"/>
    <col min="4361" max="4361" width="10.7109375" bestFit="1" customWidth="1"/>
    <col min="4609" max="4609" width="64.28515625" customWidth="1"/>
    <col min="4610" max="4614" width="9.7109375" customWidth="1"/>
    <col min="4615" max="4615" width="1.85546875" customWidth="1"/>
    <col min="4616" max="4616" width="9.140625" customWidth="1"/>
    <col min="4617" max="4617" width="10.7109375" bestFit="1" customWidth="1"/>
    <col min="4865" max="4865" width="64.28515625" customWidth="1"/>
    <col min="4866" max="4870" width="9.7109375" customWidth="1"/>
    <col min="4871" max="4871" width="1.85546875" customWidth="1"/>
    <col min="4872" max="4872" width="9.140625" customWidth="1"/>
    <col min="4873" max="4873" width="10.7109375" bestFit="1" customWidth="1"/>
    <col min="5121" max="5121" width="64.28515625" customWidth="1"/>
    <col min="5122" max="5126" width="9.7109375" customWidth="1"/>
    <col min="5127" max="5127" width="1.85546875" customWidth="1"/>
    <col min="5128" max="5128" width="9.140625" customWidth="1"/>
    <col min="5129" max="5129" width="10.7109375" bestFit="1" customWidth="1"/>
    <col min="5377" max="5377" width="64.28515625" customWidth="1"/>
    <col min="5378" max="5382" width="9.7109375" customWidth="1"/>
    <col min="5383" max="5383" width="1.85546875" customWidth="1"/>
    <col min="5384" max="5384" width="9.140625" customWidth="1"/>
    <col min="5385" max="5385" width="10.7109375" bestFit="1" customWidth="1"/>
    <col min="5633" max="5633" width="64.28515625" customWidth="1"/>
    <col min="5634" max="5638" width="9.7109375" customWidth="1"/>
    <col min="5639" max="5639" width="1.85546875" customWidth="1"/>
    <col min="5640" max="5640" width="9.140625" customWidth="1"/>
    <col min="5641" max="5641" width="10.7109375" bestFit="1" customWidth="1"/>
    <col min="5889" max="5889" width="64.28515625" customWidth="1"/>
    <col min="5890" max="5894" width="9.7109375" customWidth="1"/>
    <col min="5895" max="5895" width="1.85546875" customWidth="1"/>
    <col min="5896" max="5896" width="9.140625" customWidth="1"/>
    <col min="5897" max="5897" width="10.7109375" bestFit="1" customWidth="1"/>
    <col min="6145" max="6145" width="64.28515625" customWidth="1"/>
    <col min="6146" max="6150" width="9.7109375" customWidth="1"/>
    <col min="6151" max="6151" width="1.85546875" customWidth="1"/>
    <col min="6152" max="6152" width="9.140625" customWidth="1"/>
    <col min="6153" max="6153" width="10.7109375" bestFit="1" customWidth="1"/>
    <col min="6401" max="6401" width="64.28515625" customWidth="1"/>
    <col min="6402" max="6406" width="9.7109375" customWidth="1"/>
    <col min="6407" max="6407" width="1.85546875" customWidth="1"/>
    <col min="6408" max="6408" width="9.140625" customWidth="1"/>
    <col min="6409" max="6409" width="10.7109375" bestFit="1" customWidth="1"/>
    <col min="6657" max="6657" width="64.28515625" customWidth="1"/>
    <col min="6658" max="6662" width="9.7109375" customWidth="1"/>
    <col min="6663" max="6663" width="1.85546875" customWidth="1"/>
    <col min="6664" max="6664" width="9.140625" customWidth="1"/>
    <col min="6665" max="6665" width="10.7109375" bestFit="1" customWidth="1"/>
    <col min="6913" max="6913" width="64.28515625" customWidth="1"/>
    <col min="6914" max="6918" width="9.7109375" customWidth="1"/>
    <col min="6919" max="6919" width="1.85546875" customWidth="1"/>
    <col min="6920" max="6920" width="9.140625" customWidth="1"/>
    <col min="6921" max="6921" width="10.7109375" bestFit="1" customWidth="1"/>
    <col min="7169" max="7169" width="64.28515625" customWidth="1"/>
    <col min="7170" max="7174" width="9.7109375" customWidth="1"/>
    <col min="7175" max="7175" width="1.85546875" customWidth="1"/>
    <col min="7176" max="7176" width="9.140625" customWidth="1"/>
    <col min="7177" max="7177" width="10.7109375" bestFit="1" customWidth="1"/>
    <col min="7425" max="7425" width="64.28515625" customWidth="1"/>
    <col min="7426" max="7430" width="9.7109375" customWidth="1"/>
    <col min="7431" max="7431" width="1.85546875" customWidth="1"/>
    <col min="7432" max="7432" width="9.140625" customWidth="1"/>
    <col min="7433" max="7433" width="10.7109375" bestFit="1" customWidth="1"/>
    <col min="7681" max="7681" width="64.28515625" customWidth="1"/>
    <col min="7682" max="7686" width="9.7109375" customWidth="1"/>
    <col min="7687" max="7687" width="1.85546875" customWidth="1"/>
    <col min="7688" max="7688" width="9.140625" customWidth="1"/>
    <col min="7689" max="7689" width="10.7109375" bestFit="1" customWidth="1"/>
    <col min="7937" max="7937" width="64.28515625" customWidth="1"/>
    <col min="7938" max="7942" width="9.7109375" customWidth="1"/>
    <col min="7943" max="7943" width="1.85546875" customWidth="1"/>
    <col min="7944" max="7944" width="9.140625" customWidth="1"/>
    <col min="7945" max="7945" width="10.7109375" bestFit="1" customWidth="1"/>
    <col min="8193" max="8193" width="64.28515625" customWidth="1"/>
    <col min="8194" max="8198" width="9.7109375" customWidth="1"/>
    <col min="8199" max="8199" width="1.85546875" customWidth="1"/>
    <col min="8200" max="8200" width="9.140625" customWidth="1"/>
    <col min="8201" max="8201" width="10.7109375" bestFit="1" customWidth="1"/>
    <col min="8449" max="8449" width="64.28515625" customWidth="1"/>
    <col min="8450" max="8454" width="9.7109375" customWidth="1"/>
    <col min="8455" max="8455" width="1.85546875" customWidth="1"/>
    <col min="8456" max="8456" width="9.140625" customWidth="1"/>
    <col min="8457" max="8457" width="10.7109375" bestFit="1" customWidth="1"/>
    <col min="8705" max="8705" width="64.28515625" customWidth="1"/>
    <col min="8706" max="8710" width="9.7109375" customWidth="1"/>
    <col min="8711" max="8711" width="1.85546875" customWidth="1"/>
    <col min="8712" max="8712" width="9.140625" customWidth="1"/>
    <col min="8713" max="8713" width="10.7109375" bestFit="1" customWidth="1"/>
    <col min="8961" max="8961" width="64.28515625" customWidth="1"/>
    <col min="8962" max="8966" width="9.7109375" customWidth="1"/>
    <col min="8967" max="8967" width="1.85546875" customWidth="1"/>
    <col min="8968" max="8968" width="9.140625" customWidth="1"/>
    <col min="8969" max="8969" width="10.7109375" bestFit="1" customWidth="1"/>
    <col min="9217" max="9217" width="64.28515625" customWidth="1"/>
    <col min="9218" max="9222" width="9.7109375" customWidth="1"/>
    <col min="9223" max="9223" width="1.85546875" customWidth="1"/>
    <col min="9224" max="9224" width="9.140625" customWidth="1"/>
    <col min="9225" max="9225" width="10.7109375" bestFit="1" customWidth="1"/>
    <col min="9473" max="9473" width="64.28515625" customWidth="1"/>
    <col min="9474" max="9478" width="9.7109375" customWidth="1"/>
    <col min="9479" max="9479" width="1.85546875" customWidth="1"/>
    <col min="9480" max="9480" width="9.140625" customWidth="1"/>
    <col min="9481" max="9481" width="10.7109375" bestFit="1" customWidth="1"/>
    <col min="9729" max="9729" width="64.28515625" customWidth="1"/>
    <col min="9730" max="9734" width="9.7109375" customWidth="1"/>
    <col min="9735" max="9735" width="1.85546875" customWidth="1"/>
    <col min="9736" max="9736" width="9.140625" customWidth="1"/>
    <col min="9737" max="9737" width="10.7109375" bestFit="1" customWidth="1"/>
    <col min="9985" max="9985" width="64.28515625" customWidth="1"/>
    <col min="9986" max="9990" width="9.7109375" customWidth="1"/>
    <col min="9991" max="9991" width="1.85546875" customWidth="1"/>
    <col min="9992" max="9992" width="9.140625" customWidth="1"/>
    <col min="9993" max="9993" width="10.7109375" bestFit="1" customWidth="1"/>
    <col min="10241" max="10241" width="64.28515625" customWidth="1"/>
    <col min="10242" max="10246" width="9.7109375" customWidth="1"/>
    <col min="10247" max="10247" width="1.85546875" customWidth="1"/>
    <col min="10248" max="10248" width="9.140625" customWidth="1"/>
    <col min="10249" max="10249" width="10.7109375" bestFit="1" customWidth="1"/>
    <col min="10497" max="10497" width="64.28515625" customWidth="1"/>
    <col min="10498" max="10502" width="9.7109375" customWidth="1"/>
    <col min="10503" max="10503" width="1.85546875" customWidth="1"/>
    <col min="10504" max="10504" width="9.140625" customWidth="1"/>
    <col min="10505" max="10505" width="10.7109375" bestFit="1" customWidth="1"/>
    <col min="10753" max="10753" width="64.28515625" customWidth="1"/>
    <col min="10754" max="10758" width="9.7109375" customWidth="1"/>
    <col min="10759" max="10759" width="1.85546875" customWidth="1"/>
    <col min="10760" max="10760" width="9.140625" customWidth="1"/>
    <col min="10761" max="10761" width="10.7109375" bestFit="1" customWidth="1"/>
    <col min="11009" max="11009" width="64.28515625" customWidth="1"/>
    <col min="11010" max="11014" width="9.7109375" customWidth="1"/>
    <col min="11015" max="11015" width="1.85546875" customWidth="1"/>
    <col min="11016" max="11016" width="9.140625" customWidth="1"/>
    <col min="11017" max="11017" width="10.7109375" bestFit="1" customWidth="1"/>
    <col min="11265" max="11265" width="64.28515625" customWidth="1"/>
    <col min="11266" max="11270" width="9.7109375" customWidth="1"/>
    <col min="11271" max="11271" width="1.85546875" customWidth="1"/>
    <col min="11272" max="11272" width="9.140625" customWidth="1"/>
    <col min="11273" max="11273" width="10.7109375" bestFit="1" customWidth="1"/>
    <col min="11521" max="11521" width="64.28515625" customWidth="1"/>
    <col min="11522" max="11526" width="9.7109375" customWidth="1"/>
    <col min="11527" max="11527" width="1.85546875" customWidth="1"/>
    <col min="11528" max="11528" width="9.140625" customWidth="1"/>
    <col min="11529" max="11529" width="10.7109375" bestFit="1" customWidth="1"/>
    <col min="11777" max="11777" width="64.28515625" customWidth="1"/>
    <col min="11778" max="11782" width="9.7109375" customWidth="1"/>
    <col min="11783" max="11783" width="1.85546875" customWidth="1"/>
    <col min="11784" max="11784" width="9.140625" customWidth="1"/>
    <col min="11785" max="11785" width="10.7109375" bestFit="1" customWidth="1"/>
    <col min="12033" max="12033" width="64.28515625" customWidth="1"/>
    <col min="12034" max="12038" width="9.7109375" customWidth="1"/>
    <col min="12039" max="12039" width="1.85546875" customWidth="1"/>
    <col min="12040" max="12040" width="9.140625" customWidth="1"/>
    <col min="12041" max="12041" width="10.7109375" bestFit="1" customWidth="1"/>
    <col min="12289" max="12289" width="64.28515625" customWidth="1"/>
    <col min="12290" max="12294" width="9.7109375" customWidth="1"/>
    <col min="12295" max="12295" width="1.85546875" customWidth="1"/>
    <col min="12296" max="12296" width="9.140625" customWidth="1"/>
    <col min="12297" max="12297" width="10.7109375" bestFit="1" customWidth="1"/>
    <col min="12545" max="12545" width="64.28515625" customWidth="1"/>
    <col min="12546" max="12550" width="9.7109375" customWidth="1"/>
    <col min="12551" max="12551" width="1.85546875" customWidth="1"/>
    <col min="12552" max="12552" width="9.140625" customWidth="1"/>
    <col min="12553" max="12553" width="10.7109375" bestFit="1" customWidth="1"/>
    <col min="12801" max="12801" width="64.28515625" customWidth="1"/>
    <col min="12802" max="12806" width="9.7109375" customWidth="1"/>
    <col min="12807" max="12807" width="1.85546875" customWidth="1"/>
    <col min="12808" max="12808" width="9.140625" customWidth="1"/>
    <col min="12809" max="12809" width="10.7109375" bestFit="1" customWidth="1"/>
    <col min="13057" max="13057" width="64.28515625" customWidth="1"/>
    <col min="13058" max="13062" width="9.7109375" customWidth="1"/>
    <col min="13063" max="13063" width="1.85546875" customWidth="1"/>
    <col min="13064" max="13064" width="9.140625" customWidth="1"/>
    <col min="13065" max="13065" width="10.7109375" bestFit="1" customWidth="1"/>
    <col min="13313" max="13313" width="64.28515625" customWidth="1"/>
    <col min="13314" max="13318" width="9.7109375" customWidth="1"/>
    <col min="13319" max="13319" width="1.85546875" customWidth="1"/>
    <col min="13320" max="13320" width="9.140625" customWidth="1"/>
    <col min="13321" max="13321" width="10.7109375" bestFit="1" customWidth="1"/>
    <col min="13569" max="13569" width="64.28515625" customWidth="1"/>
    <col min="13570" max="13574" width="9.7109375" customWidth="1"/>
    <col min="13575" max="13575" width="1.85546875" customWidth="1"/>
    <col min="13576" max="13576" width="9.140625" customWidth="1"/>
    <col min="13577" max="13577" width="10.7109375" bestFit="1" customWidth="1"/>
    <col min="13825" max="13825" width="64.28515625" customWidth="1"/>
    <col min="13826" max="13830" width="9.7109375" customWidth="1"/>
    <col min="13831" max="13831" width="1.85546875" customWidth="1"/>
    <col min="13832" max="13832" width="9.140625" customWidth="1"/>
    <col min="13833" max="13833" width="10.7109375" bestFit="1" customWidth="1"/>
    <col min="14081" max="14081" width="64.28515625" customWidth="1"/>
    <col min="14082" max="14086" width="9.7109375" customWidth="1"/>
    <col min="14087" max="14087" width="1.85546875" customWidth="1"/>
    <col min="14088" max="14088" width="9.140625" customWidth="1"/>
    <col min="14089" max="14089" width="10.7109375" bestFit="1" customWidth="1"/>
    <col min="14337" max="14337" width="64.28515625" customWidth="1"/>
    <col min="14338" max="14342" width="9.7109375" customWidth="1"/>
    <col min="14343" max="14343" width="1.85546875" customWidth="1"/>
    <col min="14344" max="14344" width="9.140625" customWidth="1"/>
    <col min="14345" max="14345" width="10.7109375" bestFit="1" customWidth="1"/>
    <col min="14593" max="14593" width="64.28515625" customWidth="1"/>
    <col min="14594" max="14598" width="9.7109375" customWidth="1"/>
    <col min="14599" max="14599" width="1.85546875" customWidth="1"/>
    <col min="14600" max="14600" width="9.140625" customWidth="1"/>
    <col min="14601" max="14601" width="10.7109375" bestFit="1" customWidth="1"/>
    <col min="14849" max="14849" width="64.28515625" customWidth="1"/>
    <col min="14850" max="14854" width="9.7109375" customWidth="1"/>
    <col min="14855" max="14855" width="1.85546875" customWidth="1"/>
    <col min="14856" max="14856" width="9.140625" customWidth="1"/>
    <col min="14857" max="14857" width="10.7109375" bestFit="1" customWidth="1"/>
    <col min="15105" max="15105" width="64.28515625" customWidth="1"/>
    <col min="15106" max="15110" width="9.7109375" customWidth="1"/>
    <col min="15111" max="15111" width="1.85546875" customWidth="1"/>
    <col min="15112" max="15112" width="9.140625" customWidth="1"/>
    <col min="15113" max="15113" width="10.7109375" bestFit="1" customWidth="1"/>
    <col min="15361" max="15361" width="64.28515625" customWidth="1"/>
    <col min="15362" max="15366" width="9.7109375" customWidth="1"/>
    <col min="15367" max="15367" width="1.85546875" customWidth="1"/>
    <col min="15368" max="15368" width="9.140625" customWidth="1"/>
    <col min="15369" max="15369" width="10.7109375" bestFit="1" customWidth="1"/>
    <col min="15617" max="15617" width="64.28515625" customWidth="1"/>
    <col min="15618" max="15622" width="9.7109375" customWidth="1"/>
    <col min="15623" max="15623" width="1.85546875" customWidth="1"/>
    <col min="15624" max="15624" width="9.140625" customWidth="1"/>
    <col min="15625" max="15625" width="10.7109375" bestFit="1" customWidth="1"/>
    <col min="15873" max="15873" width="64.28515625" customWidth="1"/>
    <col min="15874" max="15878" width="9.7109375" customWidth="1"/>
    <col min="15879" max="15879" width="1.85546875" customWidth="1"/>
    <col min="15880" max="15880" width="9.140625" customWidth="1"/>
    <col min="15881" max="15881" width="10.7109375" bestFit="1" customWidth="1"/>
    <col min="16129" max="16129" width="64.28515625" customWidth="1"/>
    <col min="16130" max="16134" width="9.7109375" customWidth="1"/>
    <col min="16135" max="16135" width="1.85546875" customWidth="1"/>
    <col min="16136" max="16136" width="9.140625" customWidth="1"/>
    <col min="16137" max="16137" width="10.7109375" bestFit="1" customWidth="1"/>
  </cols>
  <sheetData>
    <row r="1" spans="1:7" s="71" customFormat="1" ht="2.25" customHeight="1">
      <c r="A1" s="69"/>
      <c r="B1" s="70"/>
      <c r="C1" s="70"/>
      <c r="D1" s="70"/>
      <c r="E1" s="70"/>
      <c r="F1" s="70"/>
    </row>
    <row r="2" spans="1:7" s="72" customFormat="1" ht="39" customHeight="1">
      <c r="A2" s="1264" t="s">
        <v>1256</v>
      </c>
      <c r="B2" s="1264"/>
      <c r="C2" s="1264"/>
      <c r="D2" s="1264"/>
      <c r="E2" s="1264"/>
      <c r="F2" s="1264"/>
    </row>
    <row r="3" spans="1:7" s="72" customFormat="1" ht="20.25">
      <c r="A3" s="1366" t="s">
        <v>600</v>
      </c>
      <c r="B3" s="1366"/>
      <c r="C3" s="1366"/>
      <c r="D3" s="1366"/>
      <c r="E3" s="1366"/>
      <c r="F3" s="1366"/>
    </row>
    <row r="4" spans="1:7" s="72" customFormat="1" ht="20.25">
      <c r="A4" s="1264" t="s">
        <v>584</v>
      </c>
      <c r="B4" s="1264"/>
      <c r="C4" s="1264"/>
      <c r="D4" s="1264"/>
      <c r="E4" s="1264"/>
      <c r="F4" s="1264"/>
    </row>
    <row r="5" spans="1:7" s="73" customFormat="1" ht="39" customHeight="1">
      <c r="A5" s="1266" t="s">
        <v>601</v>
      </c>
      <c r="B5" s="1266"/>
      <c r="C5" s="1266"/>
      <c r="D5" s="1266"/>
      <c r="E5" s="1266"/>
      <c r="F5" s="1266"/>
    </row>
    <row r="6" spans="1:7" ht="6" customHeight="1">
      <c r="G6"/>
    </row>
    <row r="7" spans="1:7" ht="4.5" customHeight="1" thickBot="1">
      <c r="A7" s="34"/>
      <c r="B7" s="35"/>
      <c r="C7" s="35"/>
      <c r="D7" s="35"/>
      <c r="E7" s="35"/>
      <c r="F7" s="35"/>
      <c r="G7"/>
    </row>
    <row r="8" spans="1:7" s="46" customFormat="1" ht="12.75" thickTop="1" thickBot="1">
      <c r="A8" s="76"/>
      <c r="B8" s="396" t="s">
        <v>275</v>
      </c>
      <c r="C8" s="396" t="s">
        <v>276</v>
      </c>
      <c r="D8" s="396" t="s">
        <v>277</v>
      </c>
      <c r="E8" s="396" t="s">
        <v>278</v>
      </c>
      <c r="F8" s="396" t="s">
        <v>279</v>
      </c>
    </row>
    <row r="9" spans="1:7" s="46" customFormat="1" ht="18" customHeight="1" thickTop="1" thickBot="1">
      <c r="A9" s="807" t="s">
        <v>280</v>
      </c>
      <c r="B9" s="39">
        <v>4546367.6073700003</v>
      </c>
      <c r="C9" s="39">
        <v>26035.914129999997</v>
      </c>
      <c r="D9" s="39">
        <v>0</v>
      </c>
      <c r="E9" s="39">
        <v>1.02539</v>
      </c>
      <c r="F9" s="39">
        <v>4572404.5468899999</v>
      </c>
    </row>
    <row r="10" spans="1:7" s="46" customFormat="1" ht="12.75" thickTop="1" thickBot="1">
      <c r="A10" s="808" t="s">
        <v>281</v>
      </c>
      <c r="B10" s="41">
        <v>148255.59477000003</v>
      </c>
      <c r="C10" s="41">
        <v>2389.9699599999999</v>
      </c>
      <c r="D10" s="41">
        <v>0</v>
      </c>
      <c r="E10" s="41">
        <v>0</v>
      </c>
      <c r="F10" s="41">
        <v>150645.56472999998</v>
      </c>
    </row>
    <row r="11" spans="1:7" s="46" customFormat="1" ht="12" thickTop="1">
      <c r="A11" s="809" t="s">
        <v>282</v>
      </c>
      <c r="B11" s="43">
        <v>0</v>
      </c>
      <c r="C11" s="43">
        <v>0</v>
      </c>
      <c r="D11" s="43">
        <v>0</v>
      </c>
      <c r="E11" s="43">
        <v>0</v>
      </c>
      <c r="F11" s="43">
        <v>0</v>
      </c>
    </row>
    <row r="12" spans="1:7" s="46" customFormat="1" ht="11.25">
      <c r="A12" s="809" t="s">
        <v>283</v>
      </c>
      <c r="B12" s="43">
        <v>133468.72073</v>
      </c>
      <c r="C12" s="43">
        <v>2329.02567</v>
      </c>
      <c r="D12" s="43">
        <v>0</v>
      </c>
      <c r="E12" s="43">
        <v>0</v>
      </c>
      <c r="F12" s="43">
        <v>135797.7464</v>
      </c>
    </row>
    <row r="13" spans="1:7" s="46" customFormat="1" ht="11.25">
      <c r="A13" s="809" t="s">
        <v>284</v>
      </c>
      <c r="B13" s="43">
        <v>14786.874039999999</v>
      </c>
      <c r="C13" s="43">
        <v>60.944290000000002</v>
      </c>
      <c r="D13" s="43">
        <v>0</v>
      </c>
      <c r="E13" s="43">
        <v>0</v>
      </c>
      <c r="F13" s="43">
        <v>14847.81833</v>
      </c>
    </row>
    <row r="14" spans="1:7" s="46" customFormat="1" ht="11.25">
      <c r="A14" s="809" t="s">
        <v>285</v>
      </c>
      <c r="B14" s="43">
        <v>0</v>
      </c>
      <c r="C14" s="43">
        <v>0</v>
      </c>
      <c r="D14" s="43">
        <v>0</v>
      </c>
      <c r="E14" s="43">
        <v>0</v>
      </c>
      <c r="F14" s="43">
        <v>0</v>
      </c>
    </row>
    <row r="15" spans="1:7" s="46" customFormat="1" ht="11.25">
      <c r="A15" s="809" t="s">
        <v>286</v>
      </c>
      <c r="B15" s="43">
        <v>0</v>
      </c>
      <c r="C15" s="43">
        <v>0</v>
      </c>
      <c r="D15" s="43">
        <v>0</v>
      </c>
      <c r="E15" s="43">
        <v>0</v>
      </c>
      <c r="F15" s="43">
        <v>0</v>
      </c>
    </row>
    <row r="16" spans="1:7" s="46" customFormat="1" ht="11.25">
      <c r="A16" s="809" t="s">
        <v>287</v>
      </c>
      <c r="B16" s="43">
        <v>0</v>
      </c>
      <c r="C16" s="43">
        <v>0</v>
      </c>
      <c r="D16" s="43">
        <v>0</v>
      </c>
      <c r="E16" s="43">
        <v>0</v>
      </c>
      <c r="F16" s="43">
        <v>0</v>
      </c>
    </row>
    <row r="17" spans="1:6" s="46" customFormat="1" ht="11.25">
      <c r="A17" s="809" t="s">
        <v>288</v>
      </c>
      <c r="B17" s="43">
        <v>0</v>
      </c>
      <c r="C17" s="43">
        <v>0</v>
      </c>
      <c r="D17" s="43">
        <v>0</v>
      </c>
      <c r="E17" s="43">
        <v>0</v>
      </c>
      <c r="F17" s="43">
        <v>0</v>
      </c>
    </row>
    <row r="18" spans="1:6" s="46" customFormat="1" ht="12" thickBot="1">
      <c r="A18" s="809" t="s">
        <v>289</v>
      </c>
      <c r="B18" s="43">
        <v>0</v>
      </c>
      <c r="C18" s="43">
        <v>0</v>
      </c>
      <c r="D18" s="43">
        <v>0</v>
      </c>
      <c r="E18" s="43">
        <v>0</v>
      </c>
      <c r="F18" s="43">
        <v>0</v>
      </c>
    </row>
    <row r="19" spans="1:6" s="46" customFormat="1" ht="12.75" thickTop="1" thickBot="1">
      <c r="A19" s="808" t="s">
        <v>290</v>
      </c>
      <c r="B19" s="41">
        <v>208507.56443</v>
      </c>
      <c r="C19" s="41">
        <v>13816.57359</v>
      </c>
      <c r="D19" s="41">
        <v>0</v>
      </c>
      <c r="E19" s="41">
        <v>1.02539</v>
      </c>
      <c r="F19" s="41">
        <v>222325.16341000001</v>
      </c>
    </row>
    <row r="20" spans="1:6" s="46" customFormat="1" ht="12" thickTop="1">
      <c r="A20" s="809" t="s">
        <v>291</v>
      </c>
      <c r="B20" s="43">
        <v>0</v>
      </c>
      <c r="C20" s="43">
        <v>0</v>
      </c>
      <c r="D20" s="43">
        <v>0</v>
      </c>
      <c r="E20" s="43">
        <v>0</v>
      </c>
      <c r="F20" s="43">
        <v>0</v>
      </c>
    </row>
    <row r="21" spans="1:6" s="46" customFormat="1" ht="11.25">
      <c r="A21" s="809" t="s">
        <v>292</v>
      </c>
      <c r="B21" s="43">
        <v>10150</v>
      </c>
      <c r="C21" s="43">
        <v>0</v>
      </c>
      <c r="D21" s="43">
        <v>0</v>
      </c>
      <c r="E21" s="43">
        <v>0</v>
      </c>
      <c r="F21" s="43">
        <v>10150</v>
      </c>
    </row>
    <row r="22" spans="1:6" s="46" customFormat="1" ht="11.25">
      <c r="A22" s="809" t="s">
        <v>293</v>
      </c>
      <c r="B22" s="43">
        <v>0</v>
      </c>
      <c r="C22" s="43">
        <v>0</v>
      </c>
      <c r="D22" s="43">
        <v>0</v>
      </c>
      <c r="E22" s="43">
        <v>0</v>
      </c>
      <c r="F22" s="43">
        <v>0</v>
      </c>
    </row>
    <row r="23" spans="1:6" s="46" customFormat="1" ht="11.25">
      <c r="A23" s="809" t="s">
        <v>294</v>
      </c>
      <c r="B23" s="43">
        <v>0</v>
      </c>
      <c r="C23" s="43">
        <v>0</v>
      </c>
      <c r="D23" s="43">
        <v>0</v>
      </c>
      <c r="E23" s="43">
        <v>0</v>
      </c>
      <c r="F23" s="43">
        <v>0</v>
      </c>
    </row>
    <row r="24" spans="1:6" s="46" customFormat="1" ht="11.25">
      <c r="A24" s="809" t="s">
        <v>295</v>
      </c>
      <c r="B24" s="43">
        <v>62430.290759999996</v>
      </c>
      <c r="C24" s="43">
        <v>13816.57359</v>
      </c>
      <c r="D24" s="43">
        <v>0</v>
      </c>
      <c r="E24" s="43">
        <v>1.02539</v>
      </c>
      <c r="F24" s="43">
        <v>76247.889739999999</v>
      </c>
    </row>
    <row r="25" spans="1:6" s="46" customFormat="1" ht="11.25">
      <c r="A25" s="809" t="s">
        <v>296</v>
      </c>
      <c r="B25" s="43">
        <v>133132.95918999999</v>
      </c>
      <c r="C25" s="43">
        <v>0</v>
      </c>
      <c r="D25" s="43">
        <v>0</v>
      </c>
      <c r="E25" s="43">
        <v>0</v>
      </c>
      <c r="F25" s="43">
        <v>133132.95918999999</v>
      </c>
    </row>
    <row r="26" spans="1:6" s="46" customFormat="1" ht="11.25">
      <c r="A26" s="809" t="s">
        <v>297</v>
      </c>
      <c r="B26" s="43">
        <v>2794.31448</v>
      </c>
      <c r="C26" s="43">
        <v>0</v>
      </c>
      <c r="D26" s="43">
        <v>0</v>
      </c>
      <c r="E26" s="43">
        <v>0</v>
      </c>
      <c r="F26" s="43">
        <v>2794.31448</v>
      </c>
    </row>
    <row r="27" spans="1:6" s="46" customFormat="1" ht="12" thickBot="1">
      <c r="A27" s="809" t="s">
        <v>298</v>
      </c>
      <c r="B27" s="43">
        <v>0</v>
      </c>
      <c r="C27" s="43">
        <v>0</v>
      </c>
      <c r="D27" s="43">
        <v>0</v>
      </c>
      <c r="E27" s="43">
        <v>0</v>
      </c>
      <c r="F27" s="43">
        <v>0</v>
      </c>
    </row>
    <row r="28" spans="1:6" s="46" customFormat="1" ht="12.75" thickTop="1" thickBot="1">
      <c r="A28" s="808" t="s">
        <v>299</v>
      </c>
      <c r="B28" s="41">
        <v>3193224.9515999998</v>
      </c>
      <c r="C28" s="41">
        <v>9323.7557100000013</v>
      </c>
      <c r="D28" s="41">
        <v>0</v>
      </c>
      <c r="E28" s="41">
        <v>0</v>
      </c>
      <c r="F28" s="41">
        <v>3202548.70731</v>
      </c>
    </row>
    <row r="29" spans="1:6" s="46" customFormat="1" ht="12" thickTop="1">
      <c r="A29" s="810" t="s">
        <v>300</v>
      </c>
      <c r="B29" s="43">
        <v>3207973.1531500001</v>
      </c>
      <c r="C29" s="43">
        <v>9283.8657899999998</v>
      </c>
      <c r="D29" s="43">
        <v>0</v>
      </c>
      <c r="E29" s="43">
        <v>0</v>
      </c>
      <c r="F29" s="43">
        <v>3217257.0189399999</v>
      </c>
    </row>
    <row r="30" spans="1:6" s="46" customFormat="1" ht="11.25">
      <c r="A30" s="809" t="s">
        <v>301</v>
      </c>
      <c r="B30" s="43">
        <v>3202476.1645900002</v>
      </c>
      <c r="C30" s="43">
        <v>9283.8657899999998</v>
      </c>
      <c r="D30" s="43">
        <v>0</v>
      </c>
      <c r="E30" s="43">
        <v>0</v>
      </c>
      <c r="F30" s="43">
        <v>3211760.0303799999</v>
      </c>
    </row>
    <row r="31" spans="1:6" s="46" customFormat="1" ht="11.25">
      <c r="A31" s="809" t="s">
        <v>302</v>
      </c>
      <c r="B31" s="43">
        <v>5496.9885599999998</v>
      </c>
      <c r="C31" s="43">
        <v>0</v>
      </c>
      <c r="D31" s="43">
        <v>0</v>
      </c>
      <c r="E31" s="43">
        <v>0</v>
      </c>
      <c r="F31" s="43">
        <v>5496.9885599999998</v>
      </c>
    </row>
    <row r="32" spans="1:6" s="46" customFormat="1" ht="11.25">
      <c r="A32" s="809" t="s">
        <v>303</v>
      </c>
      <c r="B32" s="43">
        <v>0</v>
      </c>
      <c r="C32" s="43">
        <v>0</v>
      </c>
      <c r="D32" s="43">
        <v>0</v>
      </c>
      <c r="E32" s="43">
        <v>0</v>
      </c>
      <c r="F32" s="43">
        <v>0</v>
      </c>
    </row>
    <row r="33" spans="1:6" s="46" customFormat="1" ht="11.25">
      <c r="A33" s="810" t="s">
        <v>304</v>
      </c>
      <c r="B33" s="43">
        <v>5941.9646600000005</v>
      </c>
      <c r="C33" s="43">
        <v>0</v>
      </c>
      <c r="D33" s="43">
        <v>0</v>
      </c>
      <c r="E33" s="43">
        <v>0</v>
      </c>
      <c r="F33" s="43">
        <v>5941.9646600000005</v>
      </c>
    </row>
    <row r="34" spans="1:6" s="46" customFormat="1" ht="11.25">
      <c r="A34" s="809" t="s">
        <v>305</v>
      </c>
      <c r="B34" s="43">
        <v>5941.9646600000005</v>
      </c>
      <c r="C34" s="43">
        <v>0</v>
      </c>
      <c r="D34" s="43">
        <v>0</v>
      </c>
      <c r="E34" s="43">
        <v>0</v>
      </c>
      <c r="F34" s="43">
        <v>5941.9646600000005</v>
      </c>
    </row>
    <row r="35" spans="1:6" s="46" customFormat="1" ht="11.25">
      <c r="A35" s="809" t="s">
        <v>306</v>
      </c>
      <c r="B35" s="43">
        <v>0</v>
      </c>
      <c r="C35" s="43">
        <v>0</v>
      </c>
      <c r="D35" s="43">
        <v>0</v>
      </c>
      <c r="E35" s="43">
        <v>0</v>
      </c>
      <c r="F35" s="43">
        <v>0</v>
      </c>
    </row>
    <row r="36" spans="1:6" s="46" customFormat="1" ht="11.25">
      <c r="A36" s="809" t="s">
        <v>307</v>
      </c>
      <c r="B36" s="43">
        <v>0</v>
      </c>
      <c r="C36" s="43">
        <v>0</v>
      </c>
      <c r="D36" s="43">
        <v>0</v>
      </c>
      <c r="E36" s="43">
        <v>0</v>
      </c>
      <c r="F36" s="43">
        <v>0</v>
      </c>
    </row>
    <row r="37" spans="1:6" s="46" customFormat="1" ht="11.25">
      <c r="A37" s="810" t="s">
        <v>308</v>
      </c>
      <c r="B37" s="43">
        <v>13985.450289999999</v>
      </c>
      <c r="C37" s="43">
        <v>0</v>
      </c>
      <c r="D37" s="43">
        <v>0</v>
      </c>
      <c r="E37" s="43">
        <v>0</v>
      </c>
      <c r="F37" s="43">
        <v>13985.450289999999</v>
      </c>
    </row>
    <row r="38" spans="1:6" s="46" customFormat="1" ht="11.25">
      <c r="A38" s="809" t="s">
        <v>309</v>
      </c>
      <c r="B38" s="43">
        <v>13985.450289999999</v>
      </c>
      <c r="C38" s="43">
        <v>0</v>
      </c>
      <c r="D38" s="43">
        <v>0</v>
      </c>
      <c r="E38" s="43">
        <v>0</v>
      </c>
      <c r="F38" s="43">
        <v>13985.450289999999</v>
      </c>
    </row>
    <row r="39" spans="1:6" s="46" customFormat="1" ht="11.25">
      <c r="A39" s="809" t="s">
        <v>310</v>
      </c>
      <c r="B39" s="43">
        <v>0</v>
      </c>
      <c r="C39" s="43">
        <v>0</v>
      </c>
      <c r="D39" s="43">
        <v>0</v>
      </c>
      <c r="E39" s="43">
        <v>0</v>
      </c>
      <c r="F39" s="43">
        <v>0</v>
      </c>
    </row>
    <row r="40" spans="1:6" s="46" customFormat="1" ht="11.25">
      <c r="A40" s="809" t="s">
        <v>311</v>
      </c>
      <c r="B40" s="43">
        <v>0</v>
      </c>
      <c r="C40" s="43">
        <v>0</v>
      </c>
      <c r="D40" s="43">
        <v>0</v>
      </c>
      <c r="E40" s="43">
        <v>0</v>
      </c>
      <c r="F40" s="43">
        <v>0</v>
      </c>
    </row>
    <row r="41" spans="1:6" s="46" customFormat="1" ht="11.25">
      <c r="A41" s="810" t="s">
        <v>312</v>
      </c>
      <c r="B41" s="43">
        <v>43894.978020000002</v>
      </c>
      <c r="C41" s="43">
        <v>39.889919999999996</v>
      </c>
      <c r="D41" s="43">
        <v>0</v>
      </c>
      <c r="E41" s="43">
        <v>0</v>
      </c>
      <c r="F41" s="43">
        <v>43934.867939999996</v>
      </c>
    </row>
    <row r="42" spans="1:6" s="46" customFormat="1" ht="11.25">
      <c r="A42" s="809" t="s">
        <v>313</v>
      </c>
      <c r="B42" s="43">
        <v>43803.147360000003</v>
      </c>
      <c r="C42" s="43">
        <v>39.889919999999996</v>
      </c>
      <c r="D42" s="43">
        <v>0</v>
      </c>
      <c r="E42" s="43">
        <v>0</v>
      </c>
      <c r="F42" s="43">
        <v>43843.037280000004</v>
      </c>
    </row>
    <row r="43" spans="1:6" s="46" customFormat="1" ht="11.25">
      <c r="A43" s="809" t="s">
        <v>314</v>
      </c>
      <c r="B43" s="43">
        <v>91.830660000000009</v>
      </c>
      <c r="C43" s="43">
        <v>0</v>
      </c>
      <c r="D43" s="43">
        <v>0</v>
      </c>
      <c r="E43" s="43">
        <v>0</v>
      </c>
      <c r="F43" s="43">
        <v>91.830660000000009</v>
      </c>
    </row>
    <row r="44" spans="1:6" s="46" customFormat="1" ht="11.25">
      <c r="A44" s="809" t="s">
        <v>315</v>
      </c>
      <c r="B44" s="43">
        <v>0</v>
      </c>
      <c r="C44" s="43">
        <v>0</v>
      </c>
      <c r="D44" s="43">
        <v>0</v>
      </c>
      <c r="E44" s="43">
        <v>0</v>
      </c>
      <c r="F44" s="43">
        <v>0</v>
      </c>
    </row>
    <row r="45" spans="1:6" s="46" customFormat="1" ht="11.25">
      <c r="A45" s="809" t="s">
        <v>316</v>
      </c>
      <c r="B45" s="43">
        <v>0</v>
      </c>
      <c r="C45" s="43">
        <v>0</v>
      </c>
      <c r="D45" s="43">
        <v>0</v>
      </c>
      <c r="E45" s="43">
        <v>0</v>
      </c>
      <c r="F45" s="43">
        <v>0</v>
      </c>
    </row>
    <row r="46" spans="1:6" s="46" customFormat="1" ht="11.25">
      <c r="A46" s="809" t="s">
        <v>317</v>
      </c>
      <c r="B46" s="43">
        <v>0</v>
      </c>
      <c r="C46" s="43">
        <v>0</v>
      </c>
      <c r="D46" s="43">
        <v>0</v>
      </c>
      <c r="E46" s="43">
        <v>0</v>
      </c>
      <c r="F46" s="43">
        <v>0</v>
      </c>
    </row>
    <row r="47" spans="1:6" s="46" customFormat="1" ht="11.25">
      <c r="A47" s="809" t="s">
        <v>318</v>
      </c>
      <c r="B47" s="43">
        <v>0</v>
      </c>
      <c r="C47" s="43">
        <v>0</v>
      </c>
      <c r="D47" s="43">
        <v>0</v>
      </c>
      <c r="E47" s="43">
        <v>0</v>
      </c>
      <c r="F47" s="43">
        <v>0</v>
      </c>
    </row>
    <row r="48" spans="1:6" s="46" customFormat="1" ht="11.25">
      <c r="A48" s="810" t="s">
        <v>319</v>
      </c>
      <c r="B48" s="43">
        <v>-78570.594519999999</v>
      </c>
      <c r="C48" s="43">
        <v>0</v>
      </c>
      <c r="D48" s="43">
        <v>0</v>
      </c>
      <c r="E48" s="43">
        <v>0</v>
      </c>
      <c r="F48" s="43">
        <v>-78570.594519999999</v>
      </c>
    </row>
    <row r="49" spans="1:6" s="46" customFormat="1" ht="11.25">
      <c r="A49" s="811" t="s">
        <v>320</v>
      </c>
      <c r="B49" s="43">
        <v>-141.11986999999999</v>
      </c>
      <c r="C49" s="43">
        <v>0</v>
      </c>
      <c r="D49" s="43">
        <v>0</v>
      </c>
      <c r="E49" s="43">
        <v>0</v>
      </c>
      <c r="F49" s="43">
        <v>-141.11986999999999</v>
      </c>
    </row>
    <row r="50" spans="1:6" s="46" customFormat="1" ht="11.25">
      <c r="A50" s="809" t="s">
        <v>321</v>
      </c>
      <c r="B50" s="43">
        <v>0</v>
      </c>
      <c r="C50" s="43">
        <v>0</v>
      </c>
      <c r="D50" s="43">
        <v>0</v>
      </c>
      <c r="E50" s="43">
        <v>0</v>
      </c>
      <c r="F50" s="43">
        <v>0</v>
      </c>
    </row>
    <row r="51" spans="1:6" s="46" customFormat="1" ht="11.25">
      <c r="A51" s="809" t="s">
        <v>322</v>
      </c>
      <c r="B51" s="43">
        <v>-4478.4330399999999</v>
      </c>
      <c r="C51" s="43">
        <v>0</v>
      </c>
      <c r="D51" s="43">
        <v>0</v>
      </c>
      <c r="E51" s="43">
        <v>0</v>
      </c>
      <c r="F51" s="43">
        <v>-4478.4330399999999</v>
      </c>
    </row>
    <row r="52" spans="1:6" s="46" customFormat="1" ht="11.25">
      <c r="A52" s="809" t="s">
        <v>323</v>
      </c>
      <c r="B52" s="43">
        <v>0</v>
      </c>
      <c r="C52" s="43">
        <v>0</v>
      </c>
      <c r="D52" s="43">
        <v>0</v>
      </c>
      <c r="E52" s="43">
        <v>0</v>
      </c>
      <c r="F52" s="43">
        <v>0</v>
      </c>
    </row>
    <row r="53" spans="1:6" s="46" customFormat="1" ht="11.25">
      <c r="A53" s="809" t="s">
        <v>324</v>
      </c>
      <c r="B53" s="43">
        <v>-12327.60533</v>
      </c>
      <c r="C53" s="43">
        <v>0</v>
      </c>
      <c r="D53" s="43">
        <v>0</v>
      </c>
      <c r="E53" s="43">
        <v>0</v>
      </c>
      <c r="F53" s="43">
        <v>-12327.60533</v>
      </c>
    </row>
    <row r="54" spans="1:6" s="46" customFormat="1" ht="11.25">
      <c r="A54" s="809" t="s">
        <v>325</v>
      </c>
      <c r="B54" s="43">
        <v>0</v>
      </c>
      <c r="C54" s="43">
        <v>0</v>
      </c>
      <c r="D54" s="43">
        <v>0</v>
      </c>
      <c r="E54" s="43">
        <v>0</v>
      </c>
      <c r="F54" s="43">
        <v>0</v>
      </c>
    </row>
    <row r="55" spans="1:6" s="46" customFormat="1" ht="11.25">
      <c r="A55" s="811" t="s">
        <v>326</v>
      </c>
      <c r="B55" s="43">
        <v>-27928.014420000003</v>
      </c>
      <c r="C55" s="43">
        <v>0</v>
      </c>
      <c r="D55" s="43">
        <v>0</v>
      </c>
      <c r="E55" s="43">
        <v>0</v>
      </c>
      <c r="F55" s="43">
        <v>-27928.014420000003</v>
      </c>
    </row>
    <row r="56" spans="1:6" s="46" customFormat="1" ht="11.25">
      <c r="A56" s="809" t="s">
        <v>327</v>
      </c>
      <c r="B56" s="43">
        <v>-33695.421860000002</v>
      </c>
      <c r="C56" s="43">
        <v>0</v>
      </c>
      <c r="D56" s="43">
        <v>0</v>
      </c>
      <c r="E56" s="43">
        <v>0</v>
      </c>
      <c r="F56" s="43">
        <v>-33695.421860000002</v>
      </c>
    </row>
    <row r="57" spans="1:6" s="46" customFormat="1" ht="11.25">
      <c r="A57" s="809" t="s">
        <v>328</v>
      </c>
      <c r="B57" s="43">
        <v>0</v>
      </c>
      <c r="C57" s="43">
        <v>0</v>
      </c>
      <c r="D57" s="43">
        <v>0</v>
      </c>
      <c r="E57" s="43">
        <v>0</v>
      </c>
      <c r="F57" s="43">
        <v>0</v>
      </c>
    </row>
    <row r="58" spans="1:6" s="46" customFormat="1" ht="12" thickBot="1">
      <c r="A58" s="809" t="s">
        <v>329</v>
      </c>
      <c r="B58" s="43">
        <v>0</v>
      </c>
      <c r="C58" s="43">
        <v>0</v>
      </c>
      <c r="D58" s="43">
        <v>0</v>
      </c>
      <c r="E58" s="43">
        <v>0</v>
      </c>
      <c r="F58" s="43">
        <v>0</v>
      </c>
    </row>
    <row r="59" spans="1:6" s="46" customFormat="1" ht="12.75" thickTop="1" thickBot="1">
      <c r="A59" s="808" t="s">
        <v>330</v>
      </c>
      <c r="B59" s="41">
        <v>4386.5615499999994</v>
      </c>
      <c r="C59" s="41">
        <v>500.81286999999998</v>
      </c>
      <c r="D59" s="41">
        <v>0</v>
      </c>
      <c r="E59" s="41">
        <v>0</v>
      </c>
      <c r="F59" s="41">
        <v>4887.3744200000001</v>
      </c>
    </row>
    <row r="60" spans="1:6" s="46" customFormat="1" ht="12" thickTop="1">
      <c r="A60" s="809" t="s">
        <v>331</v>
      </c>
      <c r="B60" s="43">
        <v>0</v>
      </c>
      <c r="C60" s="43">
        <v>0</v>
      </c>
      <c r="D60" s="43">
        <v>0</v>
      </c>
      <c r="E60" s="43">
        <v>0</v>
      </c>
      <c r="F60" s="43">
        <v>0</v>
      </c>
    </row>
    <row r="61" spans="1:6" s="46" customFormat="1" ht="11.25">
      <c r="A61" s="811" t="s">
        <v>332</v>
      </c>
      <c r="B61" s="43">
        <v>2944.4182099999998</v>
      </c>
      <c r="C61" s="43">
        <v>33.973309999999998</v>
      </c>
      <c r="D61" s="43">
        <v>0</v>
      </c>
      <c r="E61" s="43">
        <v>0</v>
      </c>
      <c r="F61" s="43">
        <v>2978.3915200000001</v>
      </c>
    </row>
    <row r="62" spans="1:6" s="46" customFormat="1" ht="11.25">
      <c r="A62" s="809" t="s">
        <v>333</v>
      </c>
      <c r="B62" s="43">
        <v>2187.09636</v>
      </c>
      <c r="C62" s="43">
        <v>466.83956000000001</v>
      </c>
      <c r="D62" s="43">
        <v>0</v>
      </c>
      <c r="E62" s="43">
        <v>0</v>
      </c>
      <c r="F62" s="43">
        <v>2653.9359199999999</v>
      </c>
    </row>
    <row r="63" spans="1:6" s="46" customFormat="1" ht="11.25">
      <c r="A63" s="809" t="s">
        <v>334</v>
      </c>
      <c r="B63" s="43">
        <v>0</v>
      </c>
      <c r="C63" s="43">
        <v>0</v>
      </c>
      <c r="D63" s="43">
        <v>0</v>
      </c>
      <c r="E63" s="43">
        <v>0</v>
      </c>
      <c r="F63" s="43">
        <v>0</v>
      </c>
    </row>
    <row r="64" spans="1:6" s="46" customFormat="1" ht="12" thickBot="1">
      <c r="A64" s="809" t="s">
        <v>335</v>
      </c>
      <c r="B64" s="43">
        <v>-744.95302000000004</v>
      </c>
      <c r="C64" s="43">
        <v>0</v>
      </c>
      <c r="D64" s="43">
        <v>0</v>
      </c>
      <c r="E64" s="43">
        <v>0</v>
      </c>
      <c r="F64" s="43">
        <v>-744.95302000000004</v>
      </c>
    </row>
    <row r="65" spans="1:6" s="46" customFormat="1" ht="12.75" thickTop="1" thickBot="1">
      <c r="A65" s="808" t="s">
        <v>336</v>
      </c>
      <c r="B65" s="41">
        <v>0</v>
      </c>
      <c r="C65" s="41">
        <v>0</v>
      </c>
      <c r="D65" s="41">
        <v>0</v>
      </c>
      <c r="E65" s="41">
        <v>0</v>
      </c>
      <c r="F65" s="41">
        <v>0</v>
      </c>
    </row>
    <row r="66" spans="1:6" s="46" customFormat="1" ht="12" thickTop="1">
      <c r="A66" s="809" t="s">
        <v>337</v>
      </c>
      <c r="B66" s="43">
        <v>0</v>
      </c>
      <c r="C66" s="43">
        <v>0</v>
      </c>
      <c r="D66" s="43">
        <v>0</v>
      </c>
      <c r="E66" s="43">
        <v>0</v>
      </c>
      <c r="F66" s="43">
        <v>0</v>
      </c>
    </row>
    <row r="67" spans="1:6" s="46" customFormat="1" ht="11.25">
      <c r="A67" s="809" t="s">
        <v>338</v>
      </c>
      <c r="B67" s="43">
        <v>0</v>
      </c>
      <c r="C67" s="43">
        <v>0</v>
      </c>
      <c r="D67" s="43">
        <v>0</v>
      </c>
      <c r="E67" s="43">
        <v>0</v>
      </c>
      <c r="F67" s="43">
        <v>0</v>
      </c>
    </row>
    <row r="68" spans="1:6" s="46" customFormat="1" ht="11.25">
      <c r="A68" s="809" t="s">
        <v>339</v>
      </c>
      <c r="B68" s="43">
        <v>0</v>
      </c>
      <c r="C68" s="43">
        <v>0</v>
      </c>
      <c r="D68" s="43">
        <v>0</v>
      </c>
      <c r="E68" s="43">
        <v>0</v>
      </c>
      <c r="F68" s="43">
        <v>0</v>
      </c>
    </row>
    <row r="69" spans="1:6" s="46" customFormat="1" ht="11.25">
      <c r="A69" s="809" t="s">
        <v>340</v>
      </c>
      <c r="B69" s="43">
        <v>0</v>
      </c>
      <c r="C69" s="43">
        <v>0</v>
      </c>
      <c r="D69" s="43">
        <v>0</v>
      </c>
      <c r="E69" s="43">
        <v>0</v>
      </c>
      <c r="F69" s="43">
        <v>0</v>
      </c>
    </row>
    <row r="70" spans="1:6" s="46" customFormat="1" ht="12" thickBot="1">
      <c r="A70" s="809" t="s">
        <v>341</v>
      </c>
      <c r="B70" s="43">
        <v>0</v>
      </c>
      <c r="C70" s="43">
        <v>0</v>
      </c>
      <c r="D70" s="43">
        <v>0</v>
      </c>
      <c r="E70" s="43">
        <v>0</v>
      </c>
      <c r="F70" s="43">
        <v>0</v>
      </c>
    </row>
    <row r="71" spans="1:6" s="46" customFormat="1" ht="12.75" thickTop="1" thickBot="1">
      <c r="A71" s="808" t="s">
        <v>342</v>
      </c>
      <c r="B71" s="41">
        <v>373018.82837</v>
      </c>
      <c r="C71" s="41">
        <v>4.8019999999999996</v>
      </c>
      <c r="D71" s="41">
        <v>0</v>
      </c>
      <c r="E71" s="41">
        <v>0</v>
      </c>
      <c r="F71" s="41">
        <v>373023.63037000003</v>
      </c>
    </row>
    <row r="72" spans="1:6" s="46" customFormat="1" ht="12" thickTop="1">
      <c r="A72" s="809" t="s">
        <v>291</v>
      </c>
      <c r="B72" s="43">
        <v>0</v>
      </c>
      <c r="C72" s="43">
        <v>0</v>
      </c>
      <c r="D72" s="43">
        <v>0</v>
      </c>
      <c r="E72" s="43">
        <v>0</v>
      </c>
      <c r="F72" s="43">
        <v>0</v>
      </c>
    </row>
    <row r="73" spans="1:6" s="46" customFormat="1" ht="11.25">
      <c r="A73" s="809" t="s">
        <v>292</v>
      </c>
      <c r="B73" s="43">
        <v>261740</v>
      </c>
      <c r="C73" s="43">
        <v>0</v>
      </c>
      <c r="D73" s="43">
        <v>0</v>
      </c>
      <c r="E73" s="43">
        <v>0</v>
      </c>
      <c r="F73" s="43">
        <v>261740</v>
      </c>
    </row>
    <row r="74" spans="1:6" s="46" customFormat="1" ht="11.25">
      <c r="A74" s="809" t="s">
        <v>293</v>
      </c>
      <c r="B74" s="43">
        <v>0</v>
      </c>
      <c r="C74" s="43">
        <v>0</v>
      </c>
      <c r="D74" s="43">
        <v>0</v>
      </c>
      <c r="E74" s="43">
        <v>0</v>
      </c>
      <c r="F74" s="43">
        <v>0</v>
      </c>
    </row>
    <row r="75" spans="1:6" s="46" customFormat="1" ht="11.25">
      <c r="A75" s="809" t="s">
        <v>294</v>
      </c>
      <c r="B75" s="43">
        <v>0</v>
      </c>
      <c r="C75" s="43">
        <v>0</v>
      </c>
      <c r="D75" s="43">
        <v>0</v>
      </c>
      <c r="E75" s="43">
        <v>0</v>
      </c>
      <c r="F75" s="43">
        <v>0</v>
      </c>
    </row>
    <row r="76" spans="1:6" s="46" customFormat="1" ht="11.25">
      <c r="A76" s="809" t="s">
        <v>343</v>
      </c>
      <c r="B76" s="43">
        <v>55758.96413</v>
      </c>
      <c r="C76" s="43">
        <v>0</v>
      </c>
      <c r="D76" s="43">
        <v>0</v>
      </c>
      <c r="E76" s="43">
        <v>0</v>
      </c>
      <c r="F76" s="43">
        <v>55758.96413</v>
      </c>
    </row>
    <row r="77" spans="1:6" s="46" customFormat="1" ht="11.25">
      <c r="A77" s="809" t="s">
        <v>344</v>
      </c>
      <c r="B77" s="43">
        <v>0</v>
      </c>
      <c r="C77" s="43">
        <v>10.29</v>
      </c>
      <c r="D77" s="43">
        <v>0</v>
      </c>
      <c r="E77" s="43">
        <v>0</v>
      </c>
      <c r="F77" s="43">
        <v>10.29</v>
      </c>
    </row>
    <row r="78" spans="1:6" s="46" customFormat="1" ht="11.25">
      <c r="A78" s="809" t="s">
        <v>296</v>
      </c>
      <c r="B78" s="43">
        <v>37000</v>
      </c>
      <c r="C78" s="43">
        <v>0</v>
      </c>
      <c r="D78" s="43">
        <v>0</v>
      </c>
      <c r="E78" s="43">
        <v>0</v>
      </c>
      <c r="F78" s="43">
        <v>37000</v>
      </c>
    </row>
    <row r="79" spans="1:6" s="46" customFormat="1" ht="11.25">
      <c r="A79" s="809" t="s">
        <v>345</v>
      </c>
      <c r="B79" s="43">
        <v>18519.864239999999</v>
      </c>
      <c r="C79" s="43">
        <v>0</v>
      </c>
      <c r="D79" s="43">
        <v>0</v>
      </c>
      <c r="E79" s="43">
        <v>0</v>
      </c>
      <c r="F79" s="43">
        <v>18519.864239999999</v>
      </c>
    </row>
    <row r="80" spans="1:6" s="46" customFormat="1" ht="12" thickBot="1">
      <c r="A80" s="809" t="s">
        <v>346</v>
      </c>
      <c r="B80" s="43">
        <v>0</v>
      </c>
      <c r="C80" s="43">
        <v>-5.4880000000000004</v>
      </c>
      <c r="D80" s="43">
        <v>0</v>
      </c>
      <c r="E80" s="43">
        <v>0</v>
      </c>
      <c r="F80" s="43">
        <v>-5.4880000000000004</v>
      </c>
    </row>
    <row r="81" spans="1:6" s="46" customFormat="1" ht="12.75" thickTop="1" thickBot="1">
      <c r="A81" s="808" t="s">
        <v>347</v>
      </c>
      <c r="B81" s="41">
        <v>20695.811089999999</v>
      </c>
      <c r="C81" s="41">
        <v>0</v>
      </c>
      <c r="D81" s="41">
        <v>0</v>
      </c>
      <c r="E81" s="41">
        <v>0</v>
      </c>
      <c r="F81" s="41">
        <v>20695.811089999999</v>
      </c>
    </row>
    <row r="82" spans="1:6" s="46" customFormat="1" ht="12" thickTop="1">
      <c r="A82" s="809" t="s">
        <v>348</v>
      </c>
      <c r="B82" s="43">
        <v>0</v>
      </c>
      <c r="C82" s="43">
        <v>0</v>
      </c>
      <c r="D82" s="43">
        <v>0</v>
      </c>
      <c r="E82" s="43">
        <v>0</v>
      </c>
      <c r="F82" s="43">
        <v>0</v>
      </c>
    </row>
    <row r="83" spans="1:6" s="46" customFormat="1" ht="11.25">
      <c r="A83" s="809" t="s">
        <v>349</v>
      </c>
      <c r="B83" s="43">
        <v>3974.3770099999997</v>
      </c>
      <c r="C83" s="43">
        <v>0</v>
      </c>
      <c r="D83" s="43">
        <v>0</v>
      </c>
      <c r="E83" s="43">
        <v>0</v>
      </c>
      <c r="F83" s="43">
        <v>3974.3770099999997</v>
      </c>
    </row>
    <row r="84" spans="1:6" s="46" customFormat="1" ht="11.25">
      <c r="A84" s="809" t="s">
        <v>350</v>
      </c>
      <c r="B84" s="43">
        <v>3994.6173199999998</v>
      </c>
      <c r="C84" s="43">
        <v>0</v>
      </c>
      <c r="D84" s="43">
        <v>0</v>
      </c>
      <c r="E84" s="43">
        <v>0</v>
      </c>
      <c r="F84" s="43">
        <v>3994.6173199999998</v>
      </c>
    </row>
    <row r="85" spans="1:6" s="46" customFormat="1" ht="11.25">
      <c r="A85" s="809" t="s">
        <v>351</v>
      </c>
      <c r="B85" s="43">
        <v>5284.8688499999998</v>
      </c>
      <c r="C85" s="43">
        <v>0</v>
      </c>
      <c r="D85" s="43">
        <v>0</v>
      </c>
      <c r="E85" s="43">
        <v>0</v>
      </c>
      <c r="F85" s="43">
        <v>5284.8688499999998</v>
      </c>
    </row>
    <row r="86" spans="1:6" s="46" customFormat="1" ht="11.25">
      <c r="A86" s="809" t="s">
        <v>352</v>
      </c>
      <c r="B86" s="43">
        <v>3815.7991699999998</v>
      </c>
      <c r="C86" s="43">
        <v>0</v>
      </c>
      <c r="D86" s="43">
        <v>0</v>
      </c>
      <c r="E86" s="43">
        <v>0</v>
      </c>
      <c r="F86" s="43">
        <v>3815.7991699999998</v>
      </c>
    </row>
    <row r="87" spans="1:6" s="46" customFormat="1" ht="11.25">
      <c r="A87" s="809" t="s">
        <v>353</v>
      </c>
      <c r="B87" s="43">
        <v>3625.1196299999997</v>
      </c>
      <c r="C87" s="43">
        <v>0</v>
      </c>
      <c r="D87" s="43">
        <v>0</v>
      </c>
      <c r="E87" s="43">
        <v>0</v>
      </c>
      <c r="F87" s="43">
        <v>3625.1196299999997</v>
      </c>
    </row>
    <row r="88" spans="1:6" s="46" customFormat="1" ht="11.25">
      <c r="A88" s="809" t="s">
        <v>354</v>
      </c>
      <c r="B88" s="43">
        <v>1.02911</v>
      </c>
      <c r="C88" s="43">
        <v>0</v>
      </c>
      <c r="D88" s="43">
        <v>0</v>
      </c>
      <c r="E88" s="43">
        <v>0</v>
      </c>
      <c r="F88" s="43">
        <v>1.02911</v>
      </c>
    </row>
    <row r="89" spans="1:6" s="46" customFormat="1" ht="11.25">
      <c r="A89" s="809" t="s">
        <v>355</v>
      </c>
      <c r="B89" s="43">
        <v>0</v>
      </c>
      <c r="C89" s="43">
        <v>0</v>
      </c>
      <c r="D89" s="43">
        <v>0</v>
      </c>
      <c r="E89" s="43">
        <v>0</v>
      </c>
      <c r="F89" s="43">
        <v>0</v>
      </c>
    </row>
    <row r="90" spans="1:6" s="46" customFormat="1" ht="12" thickBot="1">
      <c r="A90" s="809" t="s">
        <v>356</v>
      </c>
      <c r="B90" s="43">
        <v>0</v>
      </c>
      <c r="C90" s="43">
        <v>0</v>
      </c>
      <c r="D90" s="43">
        <v>0</v>
      </c>
      <c r="E90" s="43">
        <v>0</v>
      </c>
      <c r="F90" s="43">
        <v>0</v>
      </c>
    </row>
    <row r="91" spans="1:6" s="46" customFormat="1" ht="12.75" thickTop="1" thickBot="1">
      <c r="A91" s="808" t="s">
        <v>357</v>
      </c>
      <c r="B91" s="41">
        <v>3918.0647999999997</v>
      </c>
      <c r="C91" s="41">
        <v>0</v>
      </c>
      <c r="D91" s="41">
        <v>0</v>
      </c>
      <c r="E91" s="41">
        <v>0</v>
      </c>
      <c r="F91" s="41">
        <v>3918.0647999999997</v>
      </c>
    </row>
    <row r="92" spans="1:6" s="46" customFormat="1" ht="12" thickTop="1">
      <c r="A92" s="809" t="s">
        <v>358</v>
      </c>
      <c r="B92" s="43">
        <v>240.21359000000001</v>
      </c>
      <c r="C92" s="43">
        <v>0</v>
      </c>
      <c r="D92" s="43">
        <v>0</v>
      </c>
      <c r="E92" s="43">
        <v>0</v>
      </c>
      <c r="F92" s="43">
        <v>240.21359000000001</v>
      </c>
    </row>
    <row r="93" spans="1:6" s="46" customFormat="1" ht="11.25">
      <c r="A93" s="809" t="s">
        <v>359</v>
      </c>
      <c r="B93" s="43">
        <v>2594.8031299999998</v>
      </c>
      <c r="C93" s="43">
        <v>0</v>
      </c>
      <c r="D93" s="43">
        <v>0</v>
      </c>
      <c r="E93" s="43">
        <v>0</v>
      </c>
      <c r="F93" s="43">
        <v>2594.8031299999998</v>
      </c>
    </row>
    <row r="94" spans="1:6" s="46" customFormat="1" ht="11.25">
      <c r="A94" s="809" t="s">
        <v>360</v>
      </c>
      <c r="B94" s="43">
        <v>101.07845</v>
      </c>
      <c r="C94" s="43">
        <v>0.34300000000000003</v>
      </c>
      <c r="D94" s="43">
        <v>0</v>
      </c>
      <c r="E94" s="43">
        <v>0</v>
      </c>
      <c r="F94" s="43">
        <v>101.42144999999999</v>
      </c>
    </row>
    <row r="95" spans="1:6" s="46" customFormat="1" ht="11.25">
      <c r="A95" s="809" t="s">
        <v>361</v>
      </c>
      <c r="B95" s="43">
        <v>985.33922999999993</v>
      </c>
      <c r="C95" s="43">
        <v>0</v>
      </c>
      <c r="D95" s="43">
        <v>0</v>
      </c>
      <c r="E95" s="43">
        <v>0</v>
      </c>
      <c r="F95" s="43">
        <v>985.33922999999993</v>
      </c>
    </row>
    <row r="96" spans="1:6" s="46" customFormat="1" ht="12" thickBot="1">
      <c r="A96" s="809" t="s">
        <v>362</v>
      </c>
      <c r="B96" s="49">
        <v>-3.3695999999999997</v>
      </c>
      <c r="C96" s="49">
        <v>-0.34300000000000003</v>
      </c>
      <c r="D96" s="49">
        <v>0</v>
      </c>
      <c r="E96" s="49">
        <v>0</v>
      </c>
      <c r="F96" s="49">
        <v>-3.7126000000000001</v>
      </c>
    </row>
    <row r="97" spans="1:6" s="46" customFormat="1" ht="12.75" thickTop="1" thickBot="1">
      <c r="A97" s="808" t="s">
        <v>363</v>
      </c>
      <c r="B97" s="41">
        <v>594360.23075999995</v>
      </c>
      <c r="C97" s="41">
        <v>0</v>
      </c>
      <c r="D97" s="41">
        <v>0</v>
      </c>
      <c r="E97" s="41">
        <v>0</v>
      </c>
      <c r="F97" s="41">
        <v>594360.23075999995</v>
      </c>
    </row>
    <row r="98" spans="1:6" s="46" customFormat="1" ht="12" thickTop="1">
      <c r="A98" s="809" t="s">
        <v>364</v>
      </c>
      <c r="B98" s="43">
        <v>526855.40191999997</v>
      </c>
      <c r="C98" s="43">
        <v>0</v>
      </c>
      <c r="D98" s="43">
        <v>0</v>
      </c>
      <c r="E98" s="43">
        <v>0</v>
      </c>
      <c r="F98" s="43">
        <v>526855.40191999997</v>
      </c>
    </row>
    <row r="99" spans="1:6" s="46" customFormat="1" ht="11.25">
      <c r="A99" s="809" t="s">
        <v>365</v>
      </c>
      <c r="B99" s="43">
        <v>0</v>
      </c>
      <c r="C99" s="43">
        <v>0</v>
      </c>
      <c r="D99" s="43">
        <v>0</v>
      </c>
      <c r="E99" s="43">
        <v>0</v>
      </c>
      <c r="F99" s="43">
        <v>0</v>
      </c>
    </row>
    <row r="100" spans="1:6" s="46" customFormat="1" ht="11.25">
      <c r="A100" s="809" t="s">
        <v>366</v>
      </c>
      <c r="B100" s="43">
        <v>0</v>
      </c>
      <c r="C100" s="43">
        <v>0</v>
      </c>
      <c r="D100" s="43">
        <v>0</v>
      </c>
      <c r="E100" s="43">
        <v>0</v>
      </c>
      <c r="F100" s="43">
        <v>0</v>
      </c>
    </row>
    <row r="101" spans="1:6" s="46" customFormat="1" ht="11.25">
      <c r="A101" s="809" t="s">
        <v>367</v>
      </c>
      <c r="B101" s="43">
        <v>0</v>
      </c>
      <c r="C101" s="43">
        <v>0</v>
      </c>
      <c r="D101" s="43">
        <v>0</v>
      </c>
      <c r="E101" s="43">
        <v>0</v>
      </c>
      <c r="F101" s="43">
        <v>0</v>
      </c>
    </row>
    <row r="102" spans="1:6" s="46" customFormat="1" ht="11.25">
      <c r="A102" s="809" t="s">
        <v>368</v>
      </c>
      <c r="B102" s="43">
        <v>86468.852579999992</v>
      </c>
      <c r="C102" s="43">
        <v>0</v>
      </c>
      <c r="D102" s="43">
        <v>0</v>
      </c>
      <c r="E102" s="43">
        <v>0</v>
      </c>
      <c r="F102" s="43">
        <v>86468.852579999992</v>
      </c>
    </row>
    <row r="103" spans="1:6" s="46" customFormat="1" ht="12" thickBot="1">
      <c r="A103" s="809" t="s">
        <v>369</v>
      </c>
      <c r="B103" s="49">
        <v>-18964.023739999997</v>
      </c>
      <c r="C103" s="49">
        <v>0</v>
      </c>
      <c r="D103" s="49">
        <v>0</v>
      </c>
      <c r="E103" s="49">
        <v>0</v>
      </c>
      <c r="F103" s="49">
        <v>-18964.023739999997</v>
      </c>
    </row>
    <row r="104" spans="1:6" s="46" customFormat="1" ht="12.75" thickTop="1" thickBot="1">
      <c r="A104" s="38" t="s">
        <v>370</v>
      </c>
      <c r="B104" s="39">
        <v>3609870.3823600002</v>
      </c>
      <c r="C104" s="39">
        <v>374729.30998000002</v>
      </c>
      <c r="D104" s="39">
        <v>0</v>
      </c>
      <c r="E104" s="39">
        <v>0</v>
      </c>
      <c r="F104" s="39">
        <v>3984599.6923400001</v>
      </c>
    </row>
    <row r="105" spans="1:6" s="46" customFormat="1" ht="12.75" thickTop="1" thickBot="1">
      <c r="A105" s="40" t="s">
        <v>371</v>
      </c>
      <c r="B105" s="41">
        <v>2590371.29978</v>
      </c>
      <c r="C105" s="41">
        <v>0</v>
      </c>
      <c r="D105" s="41">
        <v>0</v>
      </c>
      <c r="E105" s="41">
        <v>0</v>
      </c>
      <c r="F105" s="41">
        <v>2590371.29978</v>
      </c>
    </row>
    <row r="106" spans="1:6" s="46" customFormat="1" ht="12" thickTop="1">
      <c r="A106" s="42" t="s">
        <v>372</v>
      </c>
      <c r="B106" s="43">
        <v>0</v>
      </c>
      <c r="C106" s="43">
        <v>0</v>
      </c>
      <c r="D106" s="43">
        <v>0</v>
      </c>
      <c r="E106" s="43">
        <v>0</v>
      </c>
      <c r="F106" s="43">
        <v>0</v>
      </c>
    </row>
    <row r="107" spans="1:6" s="46" customFormat="1" ht="11.25">
      <c r="A107" s="42" t="s">
        <v>373</v>
      </c>
      <c r="B107" s="43">
        <v>0</v>
      </c>
      <c r="C107" s="43">
        <v>0</v>
      </c>
      <c r="D107" s="43">
        <v>0</v>
      </c>
      <c r="E107" s="43">
        <v>0</v>
      </c>
      <c r="F107" s="43">
        <v>0</v>
      </c>
    </row>
    <row r="108" spans="1:6" s="46" customFormat="1" ht="11.25">
      <c r="A108" s="42" t="s">
        <v>374</v>
      </c>
      <c r="B108" s="43">
        <v>0</v>
      </c>
      <c r="C108" s="43">
        <v>0</v>
      </c>
      <c r="D108" s="43">
        <v>0</v>
      </c>
      <c r="E108" s="43">
        <v>0</v>
      </c>
      <c r="F108" s="43">
        <v>0</v>
      </c>
    </row>
    <row r="109" spans="1:6" s="46" customFormat="1" ht="11.25">
      <c r="A109" s="42" t="s">
        <v>375</v>
      </c>
      <c r="B109" s="43">
        <v>0</v>
      </c>
      <c r="C109" s="43">
        <v>0</v>
      </c>
      <c r="D109" s="43">
        <v>0</v>
      </c>
      <c r="E109" s="43">
        <v>0</v>
      </c>
      <c r="F109" s="43">
        <v>0</v>
      </c>
    </row>
    <row r="110" spans="1:6" s="46" customFormat="1" ht="11.25">
      <c r="A110" s="42" t="s">
        <v>376</v>
      </c>
      <c r="B110" s="43">
        <v>0</v>
      </c>
      <c r="C110" s="43">
        <v>0</v>
      </c>
      <c r="D110" s="43">
        <v>0</v>
      </c>
      <c r="E110" s="43">
        <v>0</v>
      </c>
      <c r="F110" s="43">
        <v>0</v>
      </c>
    </row>
    <row r="111" spans="1:6" s="46" customFormat="1" ht="11.25">
      <c r="A111" s="45" t="s">
        <v>377</v>
      </c>
      <c r="B111" s="43">
        <v>0</v>
      </c>
      <c r="C111" s="43">
        <v>0</v>
      </c>
      <c r="D111" s="43">
        <v>0</v>
      </c>
      <c r="E111" s="43">
        <v>0</v>
      </c>
      <c r="F111" s="43">
        <v>0</v>
      </c>
    </row>
    <row r="112" spans="1:6" s="46" customFormat="1" ht="11.25">
      <c r="A112" s="45" t="s">
        <v>378</v>
      </c>
      <c r="B112" s="43">
        <v>0</v>
      </c>
      <c r="C112" s="43">
        <v>0</v>
      </c>
      <c r="D112" s="43">
        <v>0</v>
      </c>
      <c r="E112" s="43">
        <v>0</v>
      </c>
      <c r="F112" s="43">
        <v>0</v>
      </c>
    </row>
    <row r="113" spans="1:6" s="46" customFormat="1" ht="11.25">
      <c r="A113" s="46" t="s">
        <v>379</v>
      </c>
      <c r="B113" s="43">
        <v>0</v>
      </c>
      <c r="C113" s="43">
        <v>0</v>
      </c>
      <c r="D113" s="43">
        <v>0</v>
      </c>
      <c r="E113" s="43">
        <v>0</v>
      </c>
      <c r="F113" s="43">
        <v>0</v>
      </c>
    </row>
    <row r="114" spans="1:6" s="46" customFormat="1" ht="11.25">
      <c r="A114" s="46" t="s">
        <v>380</v>
      </c>
      <c r="B114" s="43">
        <v>0</v>
      </c>
      <c r="C114" s="43">
        <v>0</v>
      </c>
      <c r="D114" s="43">
        <v>0</v>
      </c>
      <c r="E114" s="43">
        <v>0</v>
      </c>
      <c r="F114" s="43">
        <v>0</v>
      </c>
    </row>
    <row r="115" spans="1:6" s="46" customFormat="1" ht="11.25">
      <c r="A115" s="46" t="s">
        <v>381</v>
      </c>
      <c r="B115" s="43">
        <v>0</v>
      </c>
      <c r="C115" s="43">
        <v>0</v>
      </c>
      <c r="D115" s="43">
        <v>0</v>
      </c>
      <c r="E115" s="43">
        <v>0</v>
      </c>
      <c r="F115" s="43">
        <v>0</v>
      </c>
    </row>
    <row r="116" spans="1:6" s="46" customFormat="1" ht="11.25">
      <c r="A116" s="46" t="s">
        <v>382</v>
      </c>
      <c r="B116" s="43">
        <v>0</v>
      </c>
      <c r="C116" s="43">
        <v>0</v>
      </c>
      <c r="D116" s="43">
        <v>0</v>
      </c>
      <c r="E116" s="43">
        <v>0</v>
      </c>
      <c r="F116" s="43">
        <v>0</v>
      </c>
    </row>
    <row r="117" spans="1:6" s="46" customFormat="1" ht="11.25">
      <c r="A117" s="46" t="s">
        <v>383</v>
      </c>
      <c r="B117" s="43">
        <v>0</v>
      </c>
      <c r="C117" s="43">
        <v>0</v>
      </c>
      <c r="D117" s="43">
        <v>0</v>
      </c>
      <c r="E117" s="43">
        <v>0</v>
      </c>
      <c r="F117" s="43">
        <v>0</v>
      </c>
    </row>
    <row r="118" spans="1:6" s="46" customFormat="1" ht="11.25">
      <c r="A118" s="46" t="s">
        <v>384</v>
      </c>
      <c r="B118" s="43">
        <v>0</v>
      </c>
      <c r="C118" s="43">
        <v>0</v>
      </c>
      <c r="D118" s="43">
        <v>0</v>
      </c>
      <c r="E118" s="43">
        <v>0</v>
      </c>
      <c r="F118" s="43">
        <v>0</v>
      </c>
    </row>
    <row r="119" spans="1:6" s="46" customFormat="1" ht="11.25">
      <c r="A119" s="51" t="s">
        <v>385</v>
      </c>
      <c r="B119" s="43">
        <v>0</v>
      </c>
      <c r="C119" s="43">
        <v>0</v>
      </c>
      <c r="D119" s="43">
        <v>0</v>
      </c>
      <c r="E119" s="43">
        <v>0</v>
      </c>
      <c r="F119" s="43">
        <v>0</v>
      </c>
    </row>
    <row r="120" spans="1:6" s="46" customFormat="1" ht="11.25">
      <c r="A120" s="51" t="s">
        <v>386</v>
      </c>
      <c r="B120" s="43">
        <v>2485511.4906799998</v>
      </c>
      <c r="C120" s="43">
        <v>0</v>
      </c>
      <c r="D120" s="43">
        <v>0</v>
      </c>
      <c r="E120" s="43">
        <v>0</v>
      </c>
      <c r="F120" s="43">
        <v>2485511.4906799998</v>
      </c>
    </row>
    <row r="121" spans="1:6" s="46" customFormat="1" ht="12" thickBot="1">
      <c r="A121" s="42" t="s">
        <v>387</v>
      </c>
      <c r="B121" s="43">
        <v>104859.8091</v>
      </c>
      <c r="C121" s="43">
        <v>0</v>
      </c>
      <c r="D121" s="43">
        <v>0</v>
      </c>
      <c r="E121" s="43">
        <v>0</v>
      </c>
      <c r="F121" s="43">
        <v>104859.8091</v>
      </c>
    </row>
    <row r="122" spans="1:6" s="46" customFormat="1" ht="12.75" thickTop="1" thickBot="1">
      <c r="A122" s="50" t="s">
        <v>388</v>
      </c>
      <c r="B122" s="39">
        <v>0</v>
      </c>
      <c r="C122" s="39">
        <v>0</v>
      </c>
      <c r="D122" s="39">
        <v>0</v>
      </c>
      <c r="E122" s="39">
        <v>0</v>
      </c>
      <c r="F122" s="39">
        <v>0</v>
      </c>
    </row>
    <row r="123" spans="1:6" s="46" customFormat="1" ht="12.75" thickTop="1" thickBot="1">
      <c r="A123" s="40" t="s">
        <v>389</v>
      </c>
      <c r="B123" s="41">
        <v>0</v>
      </c>
      <c r="C123" s="41">
        <v>0</v>
      </c>
      <c r="D123" s="41">
        <v>0</v>
      </c>
      <c r="E123" s="41">
        <v>0</v>
      </c>
      <c r="F123" s="41">
        <v>0</v>
      </c>
    </row>
    <row r="124" spans="1:6" s="46" customFormat="1" ht="12" thickTop="1">
      <c r="A124" s="42" t="s">
        <v>390</v>
      </c>
      <c r="B124" s="43">
        <v>0</v>
      </c>
      <c r="C124" s="43">
        <v>0</v>
      </c>
      <c r="D124" s="43">
        <v>0</v>
      </c>
      <c r="E124" s="43">
        <v>0</v>
      </c>
      <c r="F124" s="43">
        <v>0</v>
      </c>
    </row>
    <row r="125" spans="1:6" s="46" customFormat="1" ht="11.25">
      <c r="A125" s="42" t="s">
        <v>391</v>
      </c>
      <c r="B125" s="43">
        <v>0</v>
      </c>
      <c r="C125" s="43">
        <v>0</v>
      </c>
      <c r="D125" s="43">
        <v>0</v>
      </c>
      <c r="E125" s="43">
        <v>0</v>
      </c>
      <c r="F125" s="43">
        <v>0</v>
      </c>
    </row>
    <row r="126" spans="1:6" s="46" customFormat="1" ht="11.25">
      <c r="A126" s="42" t="s">
        <v>392</v>
      </c>
      <c r="B126" s="43">
        <v>0</v>
      </c>
      <c r="C126" s="43">
        <v>0</v>
      </c>
      <c r="D126" s="43">
        <v>0</v>
      </c>
      <c r="E126" s="43">
        <v>0</v>
      </c>
      <c r="F126" s="43">
        <v>0</v>
      </c>
    </row>
    <row r="127" spans="1:6" s="46" customFormat="1" ht="11.25">
      <c r="A127" s="42" t="s">
        <v>393</v>
      </c>
      <c r="B127" s="43">
        <v>0</v>
      </c>
      <c r="C127" s="43">
        <v>0</v>
      </c>
      <c r="D127" s="43">
        <v>0</v>
      </c>
      <c r="E127" s="43">
        <v>0</v>
      </c>
      <c r="F127" s="43">
        <v>0</v>
      </c>
    </row>
    <row r="128" spans="1:6" s="46" customFormat="1" ht="11.25">
      <c r="A128" s="42" t="s">
        <v>394</v>
      </c>
      <c r="B128" s="43">
        <v>0</v>
      </c>
      <c r="C128" s="43">
        <v>0</v>
      </c>
      <c r="D128" s="43">
        <v>0</v>
      </c>
      <c r="E128" s="43">
        <v>0</v>
      </c>
      <c r="F128" s="43">
        <v>0</v>
      </c>
    </row>
    <row r="129" spans="1:6" s="46" customFormat="1" ht="12" thickBot="1">
      <c r="A129" s="42" t="s">
        <v>395</v>
      </c>
      <c r="B129" s="43">
        <v>0</v>
      </c>
      <c r="C129" s="43">
        <v>0</v>
      </c>
      <c r="D129" s="43">
        <v>0</v>
      </c>
      <c r="E129" s="43">
        <v>0</v>
      </c>
      <c r="F129" s="43">
        <v>0</v>
      </c>
    </row>
    <row r="130" spans="1:6" s="46" customFormat="1" ht="12.75" thickTop="1" thickBot="1">
      <c r="A130" s="40" t="s">
        <v>396</v>
      </c>
      <c r="B130" s="41">
        <v>895684.20641999994</v>
      </c>
      <c r="C130" s="41">
        <v>374594.08032000001</v>
      </c>
      <c r="D130" s="41">
        <v>0</v>
      </c>
      <c r="E130" s="41">
        <v>0</v>
      </c>
      <c r="F130" s="41">
        <v>1270278.2867399999</v>
      </c>
    </row>
    <row r="131" spans="1:6" s="46" customFormat="1" ht="12" thickTop="1">
      <c r="A131" s="42" t="s">
        <v>397</v>
      </c>
      <c r="B131" s="43">
        <v>0</v>
      </c>
      <c r="C131" s="43">
        <v>0</v>
      </c>
      <c r="D131" s="43">
        <v>0</v>
      </c>
      <c r="E131" s="43">
        <v>0</v>
      </c>
      <c r="F131" s="43">
        <v>0</v>
      </c>
    </row>
    <row r="132" spans="1:6" s="46" customFormat="1" ht="11.25">
      <c r="A132" s="42" t="s">
        <v>398</v>
      </c>
      <c r="B132" s="43">
        <v>0</v>
      </c>
      <c r="C132" s="43">
        <v>0</v>
      </c>
      <c r="D132" s="43">
        <v>0</v>
      </c>
      <c r="E132" s="43">
        <v>0</v>
      </c>
      <c r="F132" s="43">
        <v>0</v>
      </c>
    </row>
    <row r="133" spans="1:6" s="46" customFormat="1" ht="11.25">
      <c r="A133" s="42" t="s">
        <v>399</v>
      </c>
      <c r="B133" s="43">
        <v>0</v>
      </c>
      <c r="C133" s="43">
        <v>0</v>
      </c>
      <c r="D133" s="43">
        <v>0</v>
      </c>
      <c r="E133" s="43">
        <v>0</v>
      </c>
      <c r="F133" s="43">
        <v>0</v>
      </c>
    </row>
    <row r="134" spans="1:6" s="46" customFormat="1" ht="11.25">
      <c r="A134" s="42" t="s">
        <v>400</v>
      </c>
      <c r="B134" s="43">
        <v>0</v>
      </c>
      <c r="C134" s="43">
        <v>0</v>
      </c>
      <c r="D134" s="43">
        <v>0</v>
      </c>
      <c r="E134" s="43">
        <v>0</v>
      </c>
      <c r="F134" s="43">
        <v>0</v>
      </c>
    </row>
    <row r="135" spans="1:6" s="46" customFormat="1" ht="11.25">
      <c r="A135" s="42" t="s">
        <v>401</v>
      </c>
      <c r="B135" s="43">
        <v>634321.11112000002</v>
      </c>
      <c r="C135" s="43">
        <v>0</v>
      </c>
      <c r="D135" s="43">
        <v>0</v>
      </c>
      <c r="E135" s="43">
        <v>0</v>
      </c>
      <c r="F135" s="43">
        <v>634321.11112000002</v>
      </c>
    </row>
    <row r="136" spans="1:6" s="46" customFormat="1" ht="11.25">
      <c r="A136" s="42" t="s">
        <v>402</v>
      </c>
      <c r="B136" s="43">
        <v>260602.86390999999</v>
      </c>
      <c r="C136" s="43">
        <v>372320.41074000002</v>
      </c>
      <c r="D136" s="43">
        <v>0</v>
      </c>
      <c r="E136" s="43">
        <v>0</v>
      </c>
      <c r="F136" s="43">
        <v>632923.27464999992</v>
      </c>
    </row>
    <row r="137" spans="1:6" s="46" customFormat="1" ht="11.25">
      <c r="A137" s="42" t="s">
        <v>403</v>
      </c>
      <c r="B137" s="43">
        <v>0</v>
      </c>
      <c r="C137" s="43">
        <v>0</v>
      </c>
      <c r="D137" s="43">
        <v>0</v>
      </c>
      <c r="E137" s="43">
        <v>0</v>
      </c>
      <c r="F137" s="43">
        <v>0</v>
      </c>
    </row>
    <row r="138" spans="1:6" s="46" customFormat="1" ht="12" thickBot="1">
      <c r="A138" s="42" t="s">
        <v>404</v>
      </c>
      <c r="B138" s="43">
        <v>760.23139000000003</v>
      </c>
      <c r="C138" s="43">
        <v>2273.6695800000002</v>
      </c>
      <c r="D138" s="43">
        <v>0</v>
      </c>
      <c r="E138" s="43">
        <v>0</v>
      </c>
      <c r="F138" s="43">
        <v>3033.9009700000001</v>
      </c>
    </row>
    <row r="139" spans="1:6" s="46" customFormat="1" ht="12.75" thickTop="1" thickBot="1">
      <c r="A139" s="40" t="s">
        <v>405</v>
      </c>
      <c r="B139" s="41">
        <v>21508.48547</v>
      </c>
      <c r="C139" s="41">
        <v>135.22966</v>
      </c>
      <c r="D139" s="41">
        <v>0</v>
      </c>
      <c r="E139" s="41">
        <v>0</v>
      </c>
      <c r="F139" s="41">
        <v>21643.71513</v>
      </c>
    </row>
    <row r="140" spans="1:6" s="46" customFormat="1" ht="12" thickTop="1">
      <c r="A140" s="42" t="s">
        <v>331</v>
      </c>
      <c r="B140" s="43">
        <v>0</v>
      </c>
      <c r="C140" s="43">
        <v>0</v>
      </c>
      <c r="D140" s="43">
        <v>0</v>
      </c>
      <c r="E140" s="43">
        <v>0</v>
      </c>
      <c r="F140" s="43">
        <v>0</v>
      </c>
    </row>
    <row r="141" spans="1:6" s="46" customFormat="1" ht="11.25">
      <c r="A141" s="42" t="s">
        <v>333</v>
      </c>
      <c r="B141" s="43">
        <v>8076.8537699999997</v>
      </c>
      <c r="C141" s="43">
        <v>135.22966</v>
      </c>
      <c r="D141" s="43">
        <v>0</v>
      </c>
      <c r="E141" s="43">
        <v>0</v>
      </c>
      <c r="F141" s="43">
        <v>8212.0834300000006</v>
      </c>
    </row>
    <row r="142" spans="1:6" s="46" customFormat="1" ht="11.25">
      <c r="A142" s="42" t="s">
        <v>406</v>
      </c>
      <c r="B142" s="43">
        <v>13431.6317</v>
      </c>
      <c r="C142" s="43">
        <v>0</v>
      </c>
      <c r="D142" s="43">
        <v>0</v>
      </c>
      <c r="E142" s="43">
        <v>0</v>
      </c>
      <c r="F142" s="43">
        <v>13431.6317</v>
      </c>
    </row>
    <row r="143" spans="1:6" s="46" customFormat="1" ht="11.25">
      <c r="A143" s="42" t="s">
        <v>360</v>
      </c>
      <c r="B143" s="43">
        <v>0</v>
      </c>
      <c r="C143" s="43">
        <v>0</v>
      </c>
      <c r="D143" s="43">
        <v>0</v>
      </c>
      <c r="E143" s="43">
        <v>0</v>
      </c>
      <c r="F143" s="43">
        <v>0</v>
      </c>
    </row>
    <row r="144" spans="1:6" s="46" customFormat="1" ht="12" thickBot="1">
      <c r="A144" s="42" t="s">
        <v>407</v>
      </c>
      <c r="B144" s="43">
        <v>0</v>
      </c>
      <c r="C144" s="43">
        <v>0</v>
      </c>
      <c r="D144" s="43">
        <v>0</v>
      </c>
      <c r="E144" s="43">
        <v>0</v>
      </c>
      <c r="F144" s="43">
        <v>0</v>
      </c>
    </row>
    <row r="145" spans="1:6" s="46" customFormat="1" ht="12.75" thickTop="1" thickBot="1">
      <c r="A145" s="40" t="s">
        <v>408</v>
      </c>
      <c r="B145" s="41">
        <v>16466.080689999999</v>
      </c>
      <c r="C145" s="41">
        <v>0</v>
      </c>
      <c r="D145" s="41">
        <v>0</v>
      </c>
      <c r="E145" s="41">
        <v>0</v>
      </c>
      <c r="F145" s="41">
        <v>16466.080689999999</v>
      </c>
    </row>
    <row r="146" spans="1:6" s="46" customFormat="1" ht="12" thickTop="1">
      <c r="A146" s="42" t="s">
        <v>409</v>
      </c>
      <c r="B146" s="43">
        <v>0</v>
      </c>
      <c r="C146" s="43">
        <v>0</v>
      </c>
      <c r="D146" s="43">
        <v>0</v>
      </c>
      <c r="E146" s="43">
        <v>0</v>
      </c>
      <c r="F146" s="43">
        <v>0</v>
      </c>
    </row>
    <row r="147" spans="1:6" s="46" customFormat="1" ht="11.25">
      <c r="A147" s="42" t="s">
        <v>410</v>
      </c>
      <c r="B147" s="43">
        <v>0</v>
      </c>
      <c r="C147" s="43">
        <v>0</v>
      </c>
      <c r="D147" s="43">
        <v>0</v>
      </c>
      <c r="E147" s="43">
        <v>0</v>
      </c>
      <c r="F147" s="43">
        <v>0</v>
      </c>
    </row>
    <row r="148" spans="1:6" s="46" customFormat="1" ht="11.25">
      <c r="A148" s="42" t="s">
        <v>411</v>
      </c>
      <c r="B148" s="43">
        <v>4817.6170899999997</v>
      </c>
      <c r="C148" s="43">
        <v>0</v>
      </c>
      <c r="D148" s="43">
        <v>0</v>
      </c>
      <c r="E148" s="43">
        <v>0</v>
      </c>
      <c r="F148" s="43">
        <v>4817.6170899999997</v>
      </c>
    </row>
    <row r="149" spans="1:6" s="46" customFormat="1" ht="11.25">
      <c r="A149" s="42" t="s">
        <v>412</v>
      </c>
      <c r="B149" s="43">
        <v>11648.463599999999</v>
      </c>
      <c r="C149" s="43">
        <v>0</v>
      </c>
      <c r="D149" s="43">
        <v>0</v>
      </c>
      <c r="E149" s="43">
        <v>0</v>
      </c>
      <c r="F149" s="43">
        <v>11648.463599999999</v>
      </c>
    </row>
    <row r="150" spans="1:6" s="46" customFormat="1" ht="12" thickBot="1">
      <c r="A150" s="42" t="s">
        <v>413</v>
      </c>
      <c r="B150" s="43">
        <v>0</v>
      </c>
      <c r="C150" s="43">
        <v>0</v>
      </c>
      <c r="D150" s="43">
        <v>0</v>
      </c>
      <c r="E150" s="43">
        <v>0</v>
      </c>
      <c r="F150" s="43">
        <v>0</v>
      </c>
    </row>
    <row r="151" spans="1:6" s="46" customFormat="1" ht="12.75" thickTop="1" thickBot="1">
      <c r="A151" s="40" t="s">
        <v>414</v>
      </c>
      <c r="B151" s="41">
        <v>85840.31</v>
      </c>
      <c r="C151" s="41">
        <v>0</v>
      </c>
      <c r="D151" s="41">
        <v>0</v>
      </c>
      <c r="E151" s="41">
        <v>0</v>
      </c>
      <c r="F151" s="41">
        <v>85840.31</v>
      </c>
    </row>
    <row r="152" spans="1:6" s="46" customFormat="1" ht="12" thickTop="1">
      <c r="A152" s="42" t="s">
        <v>415</v>
      </c>
      <c r="B152" s="43">
        <v>85000</v>
      </c>
      <c r="C152" s="43">
        <v>0</v>
      </c>
      <c r="D152" s="43">
        <v>0</v>
      </c>
      <c r="E152" s="43">
        <v>0</v>
      </c>
      <c r="F152" s="43">
        <v>85000</v>
      </c>
    </row>
    <row r="153" spans="1:6" s="46" customFormat="1" ht="11.25">
      <c r="A153" s="42" t="s">
        <v>416</v>
      </c>
      <c r="B153" s="43">
        <v>0</v>
      </c>
      <c r="C153" s="43">
        <v>0</v>
      </c>
      <c r="D153" s="43">
        <v>0</v>
      </c>
      <c r="E153" s="43">
        <v>0</v>
      </c>
      <c r="F153" s="43">
        <v>0</v>
      </c>
    </row>
    <row r="154" spans="1:6" s="46" customFormat="1" ht="11.25">
      <c r="A154" s="42" t="s">
        <v>417</v>
      </c>
      <c r="B154" s="43">
        <v>0</v>
      </c>
      <c r="C154" s="43">
        <v>0</v>
      </c>
      <c r="D154" s="43">
        <v>0</v>
      </c>
      <c r="E154" s="43">
        <v>0</v>
      </c>
      <c r="F154" s="43">
        <v>0</v>
      </c>
    </row>
    <row r="155" spans="1:6" s="46" customFormat="1" ht="12" thickBot="1">
      <c r="A155" s="42" t="s">
        <v>418</v>
      </c>
      <c r="B155" s="43">
        <v>840.31</v>
      </c>
      <c r="C155" s="43">
        <v>0</v>
      </c>
      <c r="D155" s="43">
        <v>0</v>
      </c>
      <c r="E155" s="43">
        <v>0</v>
      </c>
      <c r="F155" s="43">
        <v>840.31</v>
      </c>
    </row>
    <row r="156" spans="1:6" s="46" customFormat="1" ht="12.75" thickTop="1" thickBot="1">
      <c r="A156" s="40" t="s">
        <v>419</v>
      </c>
      <c r="B156" s="41">
        <v>0</v>
      </c>
      <c r="C156" s="41">
        <v>0</v>
      </c>
      <c r="D156" s="41">
        <v>0</v>
      </c>
      <c r="E156" s="41">
        <v>0</v>
      </c>
      <c r="F156" s="41">
        <v>0</v>
      </c>
    </row>
    <row r="157" spans="1:6" s="46" customFormat="1" ht="12" thickTop="1">
      <c r="A157" s="42" t="s">
        <v>420</v>
      </c>
      <c r="B157" s="43">
        <v>0</v>
      </c>
      <c r="C157" s="43">
        <v>0</v>
      </c>
      <c r="D157" s="43">
        <v>0</v>
      </c>
      <c r="E157" s="43">
        <v>0</v>
      </c>
      <c r="F157" s="43">
        <v>0</v>
      </c>
    </row>
    <row r="158" spans="1:6" s="46" customFormat="1" ht="11.25">
      <c r="A158" s="42" t="s">
        <v>421</v>
      </c>
      <c r="B158" s="43">
        <v>0</v>
      </c>
      <c r="C158" s="43">
        <v>0</v>
      </c>
      <c r="D158" s="43">
        <v>0</v>
      </c>
      <c r="E158" s="43">
        <v>0</v>
      </c>
      <c r="F158" s="43">
        <v>0</v>
      </c>
    </row>
    <row r="159" spans="1:6" s="46" customFormat="1" ht="11.25">
      <c r="A159" s="42" t="s">
        <v>422</v>
      </c>
      <c r="B159" s="43">
        <v>0</v>
      </c>
      <c r="C159" s="43">
        <v>0</v>
      </c>
      <c r="D159" s="43">
        <v>0</v>
      </c>
      <c r="E159" s="43">
        <v>0</v>
      </c>
      <c r="F159" s="43">
        <v>0</v>
      </c>
    </row>
    <row r="160" spans="1:6" s="46" customFormat="1" ht="11.25">
      <c r="A160" s="42" t="s">
        <v>423</v>
      </c>
      <c r="B160" s="43">
        <v>0</v>
      </c>
      <c r="C160" s="43">
        <v>0</v>
      </c>
      <c r="D160" s="43">
        <v>0</v>
      </c>
      <c r="E160" s="43">
        <v>0</v>
      </c>
      <c r="F160" s="43">
        <v>0</v>
      </c>
    </row>
    <row r="161" spans="1:6" s="46" customFormat="1" ht="11.25">
      <c r="A161" s="42" t="s">
        <v>424</v>
      </c>
      <c r="B161" s="43">
        <v>0</v>
      </c>
      <c r="C161" s="43">
        <v>0</v>
      </c>
      <c r="D161" s="43">
        <v>0</v>
      </c>
      <c r="E161" s="43">
        <v>0</v>
      </c>
      <c r="F161" s="43">
        <v>0</v>
      </c>
    </row>
    <row r="162" spans="1:6" s="46" customFormat="1" ht="11.25">
      <c r="A162" s="42" t="s">
        <v>425</v>
      </c>
      <c r="B162" s="43">
        <v>0</v>
      </c>
      <c r="C162" s="43">
        <v>0</v>
      </c>
      <c r="D162" s="43">
        <v>0</v>
      </c>
      <c r="E162" s="43">
        <v>0</v>
      </c>
      <c r="F162" s="43">
        <v>0</v>
      </c>
    </row>
    <row r="163" spans="1:6" s="46" customFormat="1" ht="11.25">
      <c r="A163" s="42" t="s">
        <v>426</v>
      </c>
      <c r="B163" s="43">
        <v>0</v>
      </c>
      <c r="C163" s="43">
        <v>0</v>
      </c>
      <c r="D163" s="43">
        <v>0</v>
      </c>
      <c r="E163" s="43">
        <v>0</v>
      </c>
      <c r="F163" s="43">
        <v>0</v>
      </c>
    </row>
    <row r="164" spans="1:6" s="46" customFormat="1" ht="12" thickBot="1">
      <c r="A164" s="42" t="s">
        <v>427</v>
      </c>
      <c r="B164" s="49">
        <v>0</v>
      </c>
      <c r="C164" s="49">
        <v>0</v>
      </c>
      <c r="D164" s="49">
        <v>0</v>
      </c>
      <c r="E164" s="49">
        <v>0</v>
      </c>
      <c r="F164" s="49">
        <v>0</v>
      </c>
    </row>
    <row r="165" spans="1:6" s="46" customFormat="1" ht="12.75" thickTop="1" thickBot="1">
      <c r="A165" s="52" t="s">
        <v>428</v>
      </c>
      <c r="B165" s="41">
        <v>587804.85384</v>
      </c>
      <c r="C165" s="41">
        <v>0</v>
      </c>
      <c r="D165" s="41">
        <v>0</v>
      </c>
      <c r="E165" s="41">
        <v>0</v>
      </c>
      <c r="F165" s="41">
        <v>587804.85384</v>
      </c>
    </row>
    <row r="166" spans="1:6" s="46" customFormat="1" ht="12" thickTop="1">
      <c r="A166" s="44" t="s">
        <v>429</v>
      </c>
      <c r="B166" s="43">
        <v>442851.5</v>
      </c>
      <c r="C166" s="43">
        <v>0</v>
      </c>
      <c r="D166" s="43">
        <v>0</v>
      </c>
      <c r="E166" s="43">
        <v>0</v>
      </c>
      <c r="F166" s="43">
        <v>442851.5</v>
      </c>
    </row>
    <row r="167" spans="1:6" s="46" customFormat="1" ht="11.25">
      <c r="A167" s="42" t="s">
        <v>430</v>
      </c>
      <c r="B167" s="43">
        <v>442851.5</v>
      </c>
      <c r="C167" s="43">
        <v>0</v>
      </c>
      <c r="D167" s="43">
        <v>0</v>
      </c>
      <c r="E167" s="43">
        <v>0</v>
      </c>
      <c r="F167" s="43">
        <v>442851.5</v>
      </c>
    </row>
    <row r="168" spans="1:6" s="46" customFormat="1" ht="11.25">
      <c r="A168" s="42" t="s">
        <v>431</v>
      </c>
      <c r="B168" s="43">
        <v>0</v>
      </c>
      <c r="C168" s="43">
        <v>0</v>
      </c>
      <c r="D168" s="43">
        <v>0</v>
      </c>
      <c r="E168" s="43">
        <v>0</v>
      </c>
      <c r="F168" s="43">
        <v>0</v>
      </c>
    </row>
    <row r="169" spans="1:6" s="46" customFormat="1" ht="11.25">
      <c r="A169" s="42" t="s">
        <v>432</v>
      </c>
      <c r="B169" s="43">
        <v>0</v>
      </c>
      <c r="C169" s="43">
        <v>0</v>
      </c>
      <c r="D169" s="43">
        <v>0</v>
      </c>
      <c r="E169" s="43">
        <v>0</v>
      </c>
      <c r="F169" s="43">
        <v>0</v>
      </c>
    </row>
    <row r="170" spans="1:6" s="46" customFormat="1" ht="11.25">
      <c r="A170" s="44" t="s">
        <v>433</v>
      </c>
      <c r="B170" s="43">
        <v>0</v>
      </c>
      <c r="C170" s="43">
        <v>0</v>
      </c>
      <c r="D170" s="43">
        <v>0</v>
      </c>
      <c r="E170" s="43">
        <v>0</v>
      </c>
      <c r="F170" s="43">
        <v>0</v>
      </c>
    </row>
    <row r="171" spans="1:6" s="46" customFormat="1" ht="11.25">
      <c r="A171" s="42" t="s">
        <v>434</v>
      </c>
      <c r="B171" s="43">
        <v>0</v>
      </c>
      <c r="C171" s="43">
        <v>0</v>
      </c>
      <c r="D171" s="43">
        <v>0</v>
      </c>
      <c r="E171" s="43">
        <v>0</v>
      </c>
      <c r="F171" s="43">
        <v>0</v>
      </c>
    </row>
    <row r="172" spans="1:6" s="46" customFormat="1" ht="11.25">
      <c r="A172" s="42" t="s">
        <v>435</v>
      </c>
      <c r="B172" s="43">
        <v>0</v>
      </c>
      <c r="C172" s="43">
        <v>0</v>
      </c>
      <c r="D172" s="43">
        <v>0</v>
      </c>
      <c r="E172" s="43">
        <v>0</v>
      </c>
      <c r="F172" s="43">
        <v>0</v>
      </c>
    </row>
    <row r="173" spans="1:6" s="46" customFormat="1" ht="11.25">
      <c r="A173" s="42" t="s">
        <v>436</v>
      </c>
      <c r="B173" s="43">
        <v>0</v>
      </c>
      <c r="C173" s="43">
        <v>0</v>
      </c>
      <c r="D173" s="43">
        <v>0</v>
      </c>
      <c r="E173" s="43">
        <v>0</v>
      </c>
      <c r="F173" s="43">
        <v>0</v>
      </c>
    </row>
    <row r="174" spans="1:6" s="46" customFormat="1" ht="11.25">
      <c r="A174" s="44" t="s">
        <v>437</v>
      </c>
      <c r="B174" s="43">
        <v>0</v>
      </c>
      <c r="C174" s="43">
        <v>0</v>
      </c>
      <c r="D174" s="43">
        <v>0</v>
      </c>
      <c r="E174" s="43">
        <v>0</v>
      </c>
      <c r="F174" s="43">
        <v>0</v>
      </c>
    </row>
    <row r="175" spans="1:6" s="46" customFormat="1" ht="11.25">
      <c r="A175" s="42" t="s">
        <v>438</v>
      </c>
      <c r="B175" s="43">
        <v>0</v>
      </c>
      <c r="C175" s="43">
        <v>0</v>
      </c>
      <c r="D175" s="43">
        <v>0</v>
      </c>
      <c r="E175" s="43">
        <v>0</v>
      </c>
      <c r="F175" s="43">
        <v>0</v>
      </c>
    </row>
    <row r="176" spans="1:6" s="46" customFormat="1" ht="11.25">
      <c r="A176" s="42" t="s">
        <v>439</v>
      </c>
      <c r="B176" s="43">
        <v>122027.69667</v>
      </c>
      <c r="C176" s="43">
        <v>0</v>
      </c>
      <c r="D176" s="43">
        <v>0</v>
      </c>
      <c r="E176" s="43">
        <v>0</v>
      </c>
      <c r="F176" s="43">
        <v>122027.69667</v>
      </c>
    </row>
    <row r="177" spans="1:6" s="46" customFormat="1" ht="11.25">
      <c r="A177" s="42" t="s">
        <v>440</v>
      </c>
      <c r="B177" s="43">
        <v>47352.874649999998</v>
      </c>
      <c r="C177" s="43">
        <v>0</v>
      </c>
      <c r="D177" s="43">
        <v>0</v>
      </c>
      <c r="E177" s="43">
        <v>0</v>
      </c>
      <c r="F177" s="43">
        <v>47352.874649999998</v>
      </c>
    </row>
    <row r="178" spans="1:6" s="46" customFormat="1" ht="11.25">
      <c r="A178" s="44" t="s">
        <v>441</v>
      </c>
      <c r="B178" s="43">
        <v>47494.563020000001</v>
      </c>
      <c r="C178" s="43">
        <v>0</v>
      </c>
      <c r="D178" s="43">
        <v>0</v>
      </c>
      <c r="E178" s="43">
        <v>0</v>
      </c>
      <c r="F178" s="43">
        <v>47494.563020000001</v>
      </c>
    </row>
    <row r="179" spans="1:6" s="46" customFormat="1" ht="11.25">
      <c r="A179" s="42" t="s">
        <v>442</v>
      </c>
      <c r="B179" s="43">
        <v>27180.258999999998</v>
      </c>
      <c r="C179" s="43">
        <v>0</v>
      </c>
      <c r="D179" s="43">
        <v>0</v>
      </c>
      <c r="E179" s="43">
        <v>0</v>
      </c>
      <c r="F179" s="43">
        <v>27180.258999999998</v>
      </c>
    </row>
    <row r="180" spans="1:6" s="46" customFormat="1" ht="11.25">
      <c r="A180" s="42" t="s">
        <v>443</v>
      </c>
      <c r="B180" s="43">
        <v>22925.657170000002</v>
      </c>
      <c r="C180" s="43">
        <v>0</v>
      </c>
      <c r="D180" s="43">
        <v>0</v>
      </c>
      <c r="E180" s="43">
        <v>0</v>
      </c>
      <c r="F180" s="43">
        <v>22925.657170000002</v>
      </c>
    </row>
    <row r="181" spans="1:6" s="46" customFormat="1" ht="11.25">
      <c r="A181" s="42" t="s">
        <v>444</v>
      </c>
      <c r="B181" s="43">
        <v>21847.465989999997</v>
      </c>
      <c r="C181" s="43">
        <v>0</v>
      </c>
      <c r="D181" s="43">
        <v>0</v>
      </c>
      <c r="E181" s="43">
        <v>0</v>
      </c>
      <c r="F181" s="43">
        <v>21847.465989999997</v>
      </c>
    </row>
    <row r="182" spans="1:6" s="46" customFormat="1" ht="11.25">
      <c r="A182" s="44" t="s">
        <v>445</v>
      </c>
      <c r="B182" s="43">
        <v>1078.19118</v>
      </c>
      <c r="C182" s="43">
        <v>0</v>
      </c>
      <c r="D182" s="43">
        <v>0</v>
      </c>
      <c r="E182" s="43">
        <v>0</v>
      </c>
      <c r="F182" s="43">
        <v>1078.19118</v>
      </c>
    </row>
    <row r="183" spans="1:6" s="46" customFormat="1" ht="11.25">
      <c r="A183" s="42" t="s">
        <v>446</v>
      </c>
      <c r="B183" s="43">
        <v>4197675.2362000002</v>
      </c>
      <c r="C183" s="43">
        <v>374729.30998000002</v>
      </c>
      <c r="D183" s="43">
        <v>0</v>
      </c>
      <c r="E183" s="43">
        <v>0</v>
      </c>
      <c r="F183" s="43">
        <v>4572404.5461800005</v>
      </c>
    </row>
    <row r="184" spans="1:6" s="46" customFormat="1" ht="12" thickBot="1">
      <c r="A184" s="42" t="s">
        <v>447</v>
      </c>
      <c r="B184" s="43">
        <v>0</v>
      </c>
      <c r="C184" s="43">
        <v>0</v>
      </c>
      <c r="D184" s="43">
        <v>0</v>
      </c>
      <c r="E184" s="43">
        <v>0</v>
      </c>
      <c r="F184" s="43">
        <v>0</v>
      </c>
    </row>
    <row r="185" spans="1:6" s="46" customFormat="1" ht="12.75" thickTop="1" thickBot="1">
      <c r="A185" s="812" t="s">
        <v>448</v>
      </c>
      <c r="B185" s="39">
        <v>0</v>
      </c>
      <c r="C185" s="39">
        <v>0</v>
      </c>
      <c r="D185" s="39">
        <v>0</v>
      </c>
      <c r="E185" s="39">
        <v>0</v>
      </c>
      <c r="F185" s="39">
        <v>0</v>
      </c>
    </row>
    <row r="186" spans="1:6" s="46" customFormat="1" ht="12.75" thickTop="1" thickBot="1">
      <c r="A186" s="813" t="s">
        <v>449</v>
      </c>
      <c r="B186" s="41">
        <v>0</v>
      </c>
      <c r="C186" s="41">
        <v>0</v>
      </c>
      <c r="D186" s="41">
        <v>0</v>
      </c>
      <c r="E186" s="41">
        <v>0</v>
      </c>
      <c r="F186" s="41">
        <v>0</v>
      </c>
    </row>
    <row r="187" spans="1:6" s="46" customFormat="1" ht="12" thickTop="1">
      <c r="A187" s="54" t="s">
        <v>450</v>
      </c>
      <c r="B187" s="43">
        <v>0</v>
      </c>
      <c r="C187" s="43">
        <v>0</v>
      </c>
      <c r="D187" s="43">
        <v>0</v>
      </c>
      <c r="E187" s="43">
        <v>0</v>
      </c>
      <c r="F187" s="43">
        <v>0</v>
      </c>
    </row>
    <row r="188" spans="1:6" s="46" customFormat="1" ht="11.25">
      <c r="A188" s="42" t="s">
        <v>451</v>
      </c>
      <c r="B188" s="43">
        <v>0</v>
      </c>
      <c r="C188" s="43">
        <v>0</v>
      </c>
      <c r="D188" s="43">
        <v>0</v>
      </c>
      <c r="E188" s="43">
        <v>0</v>
      </c>
      <c r="F188" s="43">
        <v>0</v>
      </c>
    </row>
    <row r="189" spans="1:6" s="46" customFormat="1" ht="11.25">
      <c r="A189" s="42" t="s">
        <v>452</v>
      </c>
      <c r="B189" s="43">
        <v>0</v>
      </c>
      <c r="C189" s="43">
        <v>0</v>
      </c>
      <c r="D189" s="43">
        <v>0</v>
      </c>
      <c r="E189" s="43">
        <v>0</v>
      </c>
      <c r="F189" s="43">
        <v>0</v>
      </c>
    </row>
    <row r="190" spans="1:6" s="46" customFormat="1" ht="11.25">
      <c r="A190" s="42" t="s">
        <v>453</v>
      </c>
      <c r="B190" s="43">
        <v>0</v>
      </c>
      <c r="C190" s="43">
        <v>0</v>
      </c>
      <c r="D190" s="43">
        <v>0</v>
      </c>
      <c r="E190" s="43">
        <v>0</v>
      </c>
      <c r="F190" s="43">
        <v>0</v>
      </c>
    </row>
    <row r="191" spans="1:6" s="46" customFormat="1" ht="11.25">
      <c r="A191" s="42" t="s">
        <v>454</v>
      </c>
      <c r="B191" s="43">
        <v>0</v>
      </c>
      <c r="C191" s="43">
        <v>0</v>
      </c>
      <c r="D191" s="43">
        <v>0</v>
      </c>
      <c r="E191" s="43">
        <v>0</v>
      </c>
      <c r="F191" s="43">
        <v>0</v>
      </c>
    </row>
    <row r="192" spans="1:6" s="46" customFormat="1" ht="11.25">
      <c r="A192" s="42" t="s">
        <v>455</v>
      </c>
      <c r="B192" s="43">
        <v>0</v>
      </c>
      <c r="C192" s="43">
        <v>0</v>
      </c>
      <c r="D192" s="43">
        <v>0</v>
      </c>
      <c r="E192" s="43">
        <v>0</v>
      </c>
      <c r="F192" s="43">
        <v>0</v>
      </c>
    </row>
    <row r="193" spans="1:7" s="46" customFormat="1" ht="11.25">
      <c r="A193" s="44" t="s">
        <v>456</v>
      </c>
      <c r="B193" s="43">
        <v>0</v>
      </c>
      <c r="C193" s="43">
        <v>0</v>
      </c>
      <c r="D193" s="43">
        <v>0</v>
      </c>
      <c r="E193" s="43">
        <v>0</v>
      </c>
      <c r="F193" s="43">
        <v>0</v>
      </c>
    </row>
    <row r="194" spans="1:7" s="46" customFormat="1" ht="11.25">
      <c r="A194" s="42" t="s">
        <v>457</v>
      </c>
      <c r="B194" s="43">
        <v>0</v>
      </c>
      <c r="C194" s="43">
        <v>0</v>
      </c>
      <c r="D194" s="43">
        <v>0</v>
      </c>
      <c r="E194" s="43">
        <v>0</v>
      </c>
      <c r="F194" s="43">
        <v>0</v>
      </c>
    </row>
    <row r="195" spans="1:7" s="46" customFormat="1" ht="11.25">
      <c r="A195" s="42" t="s">
        <v>458</v>
      </c>
      <c r="B195" s="43">
        <v>0</v>
      </c>
      <c r="C195" s="43">
        <v>0</v>
      </c>
      <c r="D195" s="43">
        <v>0</v>
      </c>
      <c r="E195" s="43">
        <v>0</v>
      </c>
      <c r="F195" s="43">
        <v>0</v>
      </c>
    </row>
    <row r="196" spans="1:7" s="46" customFormat="1" ht="11.25">
      <c r="A196" s="42" t="s">
        <v>459</v>
      </c>
      <c r="B196" s="43">
        <v>0</v>
      </c>
      <c r="C196" s="43">
        <v>0</v>
      </c>
      <c r="D196" s="43">
        <v>0</v>
      </c>
      <c r="E196" s="43">
        <v>0</v>
      </c>
      <c r="F196" s="43">
        <v>0</v>
      </c>
      <c r="G196" s="814"/>
    </row>
    <row r="197" spans="1:7" s="46" customFormat="1" ht="11.25">
      <c r="A197" s="42" t="s">
        <v>460</v>
      </c>
      <c r="B197" s="43">
        <v>0</v>
      </c>
      <c r="C197" s="43">
        <v>0</v>
      </c>
      <c r="D197" s="43">
        <v>0</v>
      </c>
      <c r="E197" s="43">
        <v>0</v>
      </c>
      <c r="F197" s="43">
        <v>0</v>
      </c>
      <c r="G197" s="814"/>
    </row>
    <row r="198" spans="1:7" s="46" customFormat="1" ht="11.25">
      <c r="A198" s="42" t="s">
        <v>461</v>
      </c>
      <c r="B198" s="43">
        <v>0</v>
      </c>
      <c r="C198" s="43">
        <v>0</v>
      </c>
      <c r="D198" s="43">
        <v>0</v>
      </c>
      <c r="E198" s="43">
        <v>0</v>
      </c>
      <c r="F198" s="43">
        <v>0</v>
      </c>
      <c r="G198" s="814"/>
    </row>
    <row r="199" spans="1:7" s="46" customFormat="1" ht="11.25">
      <c r="A199" s="44" t="s">
        <v>462</v>
      </c>
      <c r="B199" s="43">
        <v>0</v>
      </c>
      <c r="C199" s="43">
        <v>0</v>
      </c>
      <c r="D199" s="43">
        <v>0</v>
      </c>
      <c r="E199" s="43">
        <v>0</v>
      </c>
      <c r="F199" s="43">
        <v>0</v>
      </c>
      <c r="G199" s="814"/>
    </row>
    <row r="200" spans="1:7" s="46" customFormat="1" ht="11.25">
      <c r="A200" s="44" t="s">
        <v>463</v>
      </c>
      <c r="B200" s="43">
        <v>0</v>
      </c>
      <c r="C200" s="43">
        <v>0</v>
      </c>
      <c r="D200" s="43">
        <v>0</v>
      </c>
      <c r="E200" s="43">
        <v>0</v>
      </c>
      <c r="F200" s="43">
        <v>0</v>
      </c>
      <c r="G200" s="814"/>
    </row>
    <row r="201" spans="1:7" s="46" customFormat="1" ht="11.25">
      <c r="A201" s="42" t="s">
        <v>464</v>
      </c>
      <c r="B201" s="43">
        <v>0</v>
      </c>
      <c r="C201" s="43">
        <v>0</v>
      </c>
      <c r="D201" s="43">
        <v>0</v>
      </c>
      <c r="E201" s="43">
        <v>0</v>
      </c>
      <c r="F201" s="43">
        <v>0</v>
      </c>
      <c r="G201" s="814"/>
    </row>
    <row r="202" spans="1:7" s="46" customFormat="1" ht="11.25">
      <c r="A202" s="42" t="s">
        <v>465</v>
      </c>
      <c r="B202" s="43">
        <v>0</v>
      </c>
      <c r="C202" s="43">
        <v>0</v>
      </c>
      <c r="D202" s="43">
        <v>0</v>
      </c>
      <c r="E202" s="43">
        <v>0</v>
      </c>
      <c r="F202" s="43">
        <v>0</v>
      </c>
      <c r="G202" s="814"/>
    </row>
    <row r="203" spans="1:7" s="46" customFormat="1" ht="11.25">
      <c r="A203" s="42" t="s">
        <v>466</v>
      </c>
      <c r="B203" s="43">
        <v>0</v>
      </c>
      <c r="C203" s="43">
        <v>0</v>
      </c>
      <c r="D203" s="43">
        <v>0</v>
      </c>
      <c r="E203" s="43">
        <v>0</v>
      </c>
      <c r="F203" s="43">
        <v>0</v>
      </c>
      <c r="G203" s="814"/>
    </row>
    <row r="204" spans="1:7" s="46" customFormat="1" ht="11.25">
      <c r="A204" s="42" t="s">
        <v>467</v>
      </c>
      <c r="B204" s="43">
        <v>13810525.68021</v>
      </c>
      <c r="C204" s="43">
        <v>3469537.4411900002</v>
      </c>
      <c r="D204" s="43">
        <v>0</v>
      </c>
      <c r="E204" s="43">
        <v>0</v>
      </c>
      <c r="F204" s="43">
        <v>17280063.121400002</v>
      </c>
      <c r="G204" s="814"/>
    </row>
    <row r="205" spans="1:7" s="46" customFormat="1" ht="12" thickBot="1">
      <c r="A205" s="44" t="s">
        <v>468</v>
      </c>
      <c r="B205" s="43">
        <v>0</v>
      </c>
      <c r="C205" s="43">
        <v>0</v>
      </c>
      <c r="D205" s="43">
        <v>0</v>
      </c>
      <c r="E205" s="43">
        <v>0</v>
      </c>
      <c r="F205" s="43">
        <v>0</v>
      </c>
      <c r="G205" s="814"/>
    </row>
    <row r="206" spans="1:7" s="46" customFormat="1" ht="12.75" thickTop="1" thickBot="1">
      <c r="A206" s="40" t="s">
        <v>469</v>
      </c>
      <c r="B206" s="41">
        <v>0</v>
      </c>
      <c r="C206" s="41">
        <v>0</v>
      </c>
      <c r="D206" s="41">
        <v>0</v>
      </c>
      <c r="E206" s="41">
        <v>0</v>
      </c>
      <c r="F206" s="41">
        <v>0</v>
      </c>
      <c r="G206" s="814"/>
    </row>
    <row r="207" spans="1:7" s="46" customFormat="1" ht="12" thickTop="1">
      <c r="A207" s="44" t="s">
        <v>470</v>
      </c>
      <c r="B207" s="43">
        <v>0</v>
      </c>
      <c r="C207" s="43">
        <v>0</v>
      </c>
      <c r="D207" s="43">
        <v>0</v>
      </c>
      <c r="E207" s="43">
        <v>0</v>
      </c>
      <c r="F207" s="43">
        <v>0</v>
      </c>
      <c r="G207" s="814"/>
    </row>
    <row r="208" spans="1:7" s="46" customFormat="1" ht="11.25">
      <c r="A208" s="42" t="s">
        <v>471</v>
      </c>
      <c r="B208" s="43">
        <v>0</v>
      </c>
      <c r="C208" s="43">
        <v>0</v>
      </c>
      <c r="D208" s="43">
        <v>0</v>
      </c>
      <c r="E208" s="43">
        <v>0</v>
      </c>
      <c r="F208" s="43">
        <v>0</v>
      </c>
      <c r="G208" s="814"/>
    </row>
    <row r="209" spans="1:7" s="46" customFormat="1" ht="11.25">
      <c r="A209" s="42" t="s">
        <v>472</v>
      </c>
      <c r="B209" s="43">
        <v>0</v>
      </c>
      <c r="C209" s="43">
        <v>0</v>
      </c>
      <c r="D209" s="43">
        <v>0</v>
      </c>
      <c r="E209" s="43">
        <v>0</v>
      </c>
      <c r="F209" s="43">
        <v>0</v>
      </c>
      <c r="G209" s="814"/>
    </row>
    <row r="210" spans="1:7" s="46" customFormat="1" ht="11.25">
      <c r="A210" s="42" t="s">
        <v>473</v>
      </c>
      <c r="B210" s="43">
        <v>0</v>
      </c>
      <c r="C210" s="43">
        <v>0</v>
      </c>
      <c r="D210" s="43">
        <v>0</v>
      </c>
      <c r="E210" s="43">
        <v>0</v>
      </c>
      <c r="F210" s="43">
        <v>0</v>
      </c>
      <c r="G210" s="814"/>
    </row>
    <row r="211" spans="1:7" s="46" customFormat="1" ht="11.25">
      <c r="A211" s="44" t="s">
        <v>474</v>
      </c>
      <c r="B211" s="43">
        <v>0</v>
      </c>
      <c r="C211" s="43">
        <v>0</v>
      </c>
      <c r="D211" s="43">
        <v>0</v>
      </c>
      <c r="E211" s="43">
        <v>0</v>
      </c>
      <c r="F211" s="43">
        <v>0</v>
      </c>
      <c r="G211" s="814"/>
    </row>
    <row r="212" spans="1:7" s="46" customFormat="1" ht="11.25">
      <c r="A212" s="42" t="s">
        <v>475</v>
      </c>
      <c r="B212" s="43">
        <v>0</v>
      </c>
      <c r="C212" s="43">
        <v>0</v>
      </c>
      <c r="D212" s="43">
        <v>0</v>
      </c>
      <c r="E212" s="43">
        <v>0</v>
      </c>
      <c r="F212" s="43">
        <v>0</v>
      </c>
      <c r="G212" s="814"/>
    </row>
    <row r="213" spans="1:7" s="46" customFormat="1" ht="11.25">
      <c r="A213" s="42" t="s">
        <v>476</v>
      </c>
      <c r="B213" s="43">
        <v>0</v>
      </c>
      <c r="C213" s="43">
        <v>0</v>
      </c>
      <c r="D213" s="43">
        <v>0</v>
      </c>
      <c r="E213" s="43">
        <v>0</v>
      </c>
      <c r="F213" s="43">
        <v>0</v>
      </c>
      <c r="G213" s="814"/>
    </row>
    <row r="214" spans="1:7" s="46" customFormat="1" ht="11.25">
      <c r="A214" s="42" t="s">
        <v>477</v>
      </c>
      <c r="B214" s="43">
        <v>0</v>
      </c>
      <c r="C214" s="43">
        <v>0</v>
      </c>
      <c r="D214" s="43">
        <v>0</v>
      </c>
      <c r="E214" s="43">
        <v>0</v>
      </c>
      <c r="F214" s="43">
        <v>0</v>
      </c>
      <c r="G214" s="814"/>
    </row>
    <row r="215" spans="1:7" s="46" customFormat="1" ht="11.25">
      <c r="A215" s="45" t="s">
        <v>478</v>
      </c>
      <c r="B215" s="43">
        <v>0</v>
      </c>
      <c r="C215" s="43">
        <v>0</v>
      </c>
      <c r="D215" s="43">
        <v>0</v>
      </c>
      <c r="E215" s="43">
        <v>0</v>
      </c>
      <c r="F215" s="43">
        <v>0</v>
      </c>
      <c r="G215" s="814"/>
    </row>
    <row r="216" spans="1:7" s="46" customFormat="1" ht="11.25">
      <c r="A216" s="42" t="s">
        <v>479</v>
      </c>
      <c r="B216" s="43">
        <v>0</v>
      </c>
      <c r="C216" s="43">
        <v>0</v>
      </c>
      <c r="D216" s="43">
        <v>0</v>
      </c>
      <c r="E216" s="43">
        <v>0</v>
      </c>
      <c r="F216" s="43">
        <v>0</v>
      </c>
      <c r="G216" s="814"/>
    </row>
    <row r="217" spans="1:7" s="46" customFormat="1" ht="11.25">
      <c r="A217" s="44" t="s">
        <v>480</v>
      </c>
      <c r="B217" s="43">
        <v>0</v>
      </c>
      <c r="C217" s="43">
        <v>0</v>
      </c>
      <c r="D217" s="43">
        <v>0</v>
      </c>
      <c r="E217" s="43">
        <v>0</v>
      </c>
      <c r="F217" s="43">
        <v>0</v>
      </c>
      <c r="G217" s="814"/>
    </row>
    <row r="218" spans="1:7" s="46" customFormat="1" ht="11.25">
      <c r="A218" s="42" t="s">
        <v>481</v>
      </c>
      <c r="B218" s="43">
        <v>0</v>
      </c>
      <c r="C218" s="43">
        <v>0</v>
      </c>
      <c r="D218" s="43">
        <v>0</v>
      </c>
      <c r="E218" s="43">
        <v>0</v>
      </c>
      <c r="F218" s="43">
        <v>0</v>
      </c>
      <c r="G218" s="814"/>
    </row>
    <row r="219" spans="1:7" s="46" customFormat="1" ht="11.25">
      <c r="A219" s="42" t="s">
        <v>482</v>
      </c>
      <c r="B219" s="43">
        <v>0</v>
      </c>
      <c r="C219" s="43">
        <v>0</v>
      </c>
      <c r="D219" s="43">
        <v>0</v>
      </c>
      <c r="E219" s="43">
        <v>0</v>
      </c>
      <c r="F219" s="43">
        <v>0</v>
      </c>
      <c r="G219" s="814"/>
    </row>
    <row r="220" spans="1:7" s="46" customFormat="1" ht="11.25">
      <c r="A220" s="44" t="s">
        <v>483</v>
      </c>
      <c r="B220" s="43">
        <v>0</v>
      </c>
      <c r="C220" s="43">
        <v>0</v>
      </c>
      <c r="D220" s="43">
        <v>0</v>
      </c>
      <c r="E220" s="43">
        <v>0</v>
      </c>
      <c r="F220" s="43">
        <v>0</v>
      </c>
      <c r="G220" s="814"/>
    </row>
    <row r="221" spans="1:7" s="46" customFormat="1" ht="11.25">
      <c r="A221" s="42" t="s">
        <v>484</v>
      </c>
      <c r="B221" s="43">
        <v>1625927.50178</v>
      </c>
      <c r="C221" s="43">
        <v>1.0000000000000001E-5</v>
      </c>
      <c r="D221" s="43">
        <v>0</v>
      </c>
      <c r="E221" s="43">
        <v>0</v>
      </c>
      <c r="F221" s="43">
        <v>1625927.5017899999</v>
      </c>
      <c r="G221" s="814"/>
    </row>
    <row r="222" spans="1:7" s="46" customFormat="1" ht="11.25">
      <c r="A222" s="42" t="s">
        <v>485</v>
      </c>
      <c r="B222" s="43">
        <v>940465.97632000002</v>
      </c>
      <c r="C222" s="43">
        <v>0</v>
      </c>
      <c r="D222" s="43">
        <v>0</v>
      </c>
      <c r="E222" s="43">
        <v>0</v>
      </c>
      <c r="F222" s="43">
        <v>940465.97632000002</v>
      </c>
      <c r="G222" s="814"/>
    </row>
    <row r="223" spans="1:7" s="46" customFormat="1" ht="11.25">
      <c r="A223" s="44" t="s">
        <v>486</v>
      </c>
      <c r="B223" s="43">
        <v>0</v>
      </c>
      <c r="C223" s="43">
        <v>0</v>
      </c>
      <c r="D223" s="43">
        <v>0</v>
      </c>
      <c r="E223" s="43">
        <v>0</v>
      </c>
      <c r="F223" s="43">
        <v>0</v>
      </c>
      <c r="G223" s="814"/>
    </row>
    <row r="224" spans="1:7" s="46" customFormat="1" ht="11.25">
      <c r="A224" s="42" t="s">
        <v>487</v>
      </c>
      <c r="B224" s="43">
        <v>108760.84776999999</v>
      </c>
      <c r="C224" s="43">
        <v>0</v>
      </c>
      <c r="D224" s="43">
        <v>0</v>
      </c>
      <c r="E224" s="43">
        <v>0</v>
      </c>
      <c r="F224" s="43">
        <v>108760.84776999999</v>
      </c>
      <c r="G224" s="814"/>
    </row>
    <row r="225" spans="1:7" s="46" customFormat="1" ht="11.25">
      <c r="A225" s="42" t="s">
        <v>488</v>
      </c>
      <c r="B225" s="43">
        <v>874.65</v>
      </c>
      <c r="C225" s="43">
        <v>0</v>
      </c>
      <c r="D225" s="43">
        <v>0</v>
      </c>
      <c r="E225" s="43">
        <v>0</v>
      </c>
      <c r="F225" s="43">
        <v>874.65</v>
      </c>
      <c r="G225" s="814"/>
    </row>
    <row r="226" spans="1:7" s="46" customFormat="1" ht="11.25">
      <c r="A226" s="42" t="s">
        <v>489</v>
      </c>
      <c r="B226" s="43">
        <v>0</v>
      </c>
      <c r="C226" s="43">
        <v>0</v>
      </c>
      <c r="D226" s="43">
        <v>0</v>
      </c>
      <c r="E226" s="43">
        <v>0</v>
      </c>
      <c r="F226" s="43">
        <v>0</v>
      </c>
      <c r="G226" s="814"/>
    </row>
    <row r="227" spans="1:7" s="46" customFormat="1" ht="11.25">
      <c r="A227" s="42" t="s">
        <v>490</v>
      </c>
      <c r="B227" s="43">
        <v>0</v>
      </c>
      <c r="C227" s="43">
        <v>1.0000000000000001E-5</v>
      </c>
      <c r="D227" s="43">
        <v>0</v>
      </c>
      <c r="E227" s="43">
        <v>0</v>
      </c>
      <c r="F227" s="43">
        <v>1.0000000000000001E-5</v>
      </c>
      <c r="G227" s="814"/>
    </row>
    <row r="228" spans="1:7" s="46" customFormat="1" ht="11.25">
      <c r="A228" s="42" t="s">
        <v>491</v>
      </c>
      <c r="B228" s="43">
        <v>0</v>
      </c>
      <c r="C228" s="43">
        <v>0</v>
      </c>
      <c r="D228" s="43">
        <v>0</v>
      </c>
      <c r="E228" s="43">
        <v>0</v>
      </c>
      <c r="F228" s="43">
        <v>0</v>
      </c>
      <c r="G228" s="814"/>
    </row>
    <row r="229" spans="1:7" s="46" customFormat="1" ht="11.25">
      <c r="A229" s="42" t="s">
        <v>492</v>
      </c>
      <c r="B229" s="43">
        <v>0</v>
      </c>
      <c r="C229" s="43">
        <v>0</v>
      </c>
      <c r="D229" s="43">
        <v>0</v>
      </c>
      <c r="E229" s="43">
        <v>0</v>
      </c>
      <c r="F229" s="43">
        <v>0</v>
      </c>
      <c r="G229" s="814"/>
    </row>
    <row r="230" spans="1:7" s="46" customFormat="1" ht="11.25">
      <c r="A230" s="42" t="s">
        <v>493</v>
      </c>
      <c r="B230" s="43">
        <v>575826.02769000002</v>
      </c>
      <c r="C230" s="43">
        <v>0</v>
      </c>
      <c r="D230" s="43">
        <v>0</v>
      </c>
      <c r="E230" s="43">
        <v>0</v>
      </c>
      <c r="F230" s="43">
        <v>575826.02769000002</v>
      </c>
      <c r="G230" s="814"/>
    </row>
    <row r="231" spans="1:7" s="46" customFormat="1" ht="11.25">
      <c r="A231" s="42" t="s">
        <v>494</v>
      </c>
      <c r="B231" s="43">
        <v>3691216.5249299998</v>
      </c>
      <c r="C231" s="43">
        <v>489460.50699999998</v>
      </c>
      <c r="D231" s="43">
        <v>0</v>
      </c>
      <c r="E231" s="43">
        <v>0</v>
      </c>
      <c r="F231" s="43">
        <v>4180677.0319300001</v>
      </c>
      <c r="G231" s="814"/>
    </row>
    <row r="232" spans="1:7" s="46" customFormat="1" ht="11.25">
      <c r="A232" s="42" t="s">
        <v>495</v>
      </c>
      <c r="B232" s="43">
        <v>34724.555189999999</v>
      </c>
      <c r="C232" s="43">
        <v>0</v>
      </c>
      <c r="D232" s="43">
        <v>0</v>
      </c>
      <c r="E232" s="43">
        <v>0</v>
      </c>
      <c r="F232" s="43">
        <v>34724.555189999999</v>
      </c>
      <c r="G232" s="814"/>
    </row>
    <row r="233" spans="1:7" s="46" customFormat="1" ht="11.25">
      <c r="A233" s="44" t="s">
        <v>496</v>
      </c>
      <c r="B233" s="43">
        <v>0</v>
      </c>
      <c r="C233" s="43">
        <v>75.459999999999994</v>
      </c>
      <c r="D233" s="43">
        <v>0</v>
      </c>
      <c r="E233" s="43">
        <v>0</v>
      </c>
      <c r="F233" s="43">
        <v>75.459999999999994</v>
      </c>
      <c r="G233" s="814"/>
    </row>
    <row r="234" spans="1:7" s="46" customFormat="1" ht="11.25">
      <c r="A234" s="42" t="s">
        <v>497</v>
      </c>
      <c r="B234" s="43">
        <v>1317.96774</v>
      </c>
      <c r="C234" s="43">
        <v>3084.4804199999999</v>
      </c>
      <c r="D234" s="43">
        <v>0</v>
      </c>
      <c r="E234" s="43">
        <v>0</v>
      </c>
      <c r="F234" s="43">
        <v>4402.4481599999999</v>
      </c>
      <c r="G234" s="814"/>
    </row>
    <row r="235" spans="1:7" s="46" customFormat="1" ht="11.25">
      <c r="A235" s="42" t="s">
        <v>498</v>
      </c>
      <c r="B235" s="43">
        <v>1945.5351499999999</v>
      </c>
      <c r="C235" s="43">
        <v>0</v>
      </c>
      <c r="D235" s="43">
        <v>0</v>
      </c>
      <c r="E235" s="43">
        <v>0</v>
      </c>
      <c r="F235" s="43">
        <v>1945.5351499999999</v>
      </c>
      <c r="G235" s="814"/>
    </row>
    <row r="236" spans="1:7" s="46" customFormat="1" ht="11.25">
      <c r="A236" s="42" t="s">
        <v>499</v>
      </c>
      <c r="B236" s="43">
        <v>0</v>
      </c>
      <c r="C236" s="43">
        <v>0</v>
      </c>
      <c r="D236" s="43">
        <v>0</v>
      </c>
      <c r="E236" s="43">
        <v>0</v>
      </c>
      <c r="F236" s="43">
        <v>0</v>
      </c>
      <c r="G236" s="814"/>
    </row>
    <row r="237" spans="1:7" s="46" customFormat="1" ht="11.25">
      <c r="A237" s="42" t="s">
        <v>500</v>
      </c>
      <c r="B237" s="43">
        <v>3653228.46685</v>
      </c>
      <c r="C237" s="43">
        <v>486300.56657999998</v>
      </c>
      <c r="D237" s="43">
        <v>0</v>
      </c>
      <c r="E237" s="43">
        <v>0</v>
      </c>
      <c r="F237" s="43">
        <v>4139529.0334299998</v>
      </c>
      <c r="G237" s="814"/>
    </row>
    <row r="238" spans="1:7" s="46" customFormat="1" ht="11.25">
      <c r="A238" s="42" t="s">
        <v>501</v>
      </c>
      <c r="B238" s="43">
        <v>261412.47334999999</v>
      </c>
      <c r="C238" s="43">
        <v>633610.66512999998</v>
      </c>
      <c r="D238" s="43">
        <v>0</v>
      </c>
      <c r="E238" s="43">
        <v>0</v>
      </c>
      <c r="F238" s="43">
        <v>895023.13847999997</v>
      </c>
      <c r="G238" s="814"/>
    </row>
    <row r="239" spans="1:7" s="46" customFormat="1" ht="11.25">
      <c r="A239" s="42" t="s">
        <v>502</v>
      </c>
      <c r="B239" s="43">
        <v>260112.67083000002</v>
      </c>
      <c r="C239" s="43">
        <v>632686.64707000006</v>
      </c>
      <c r="D239" s="43">
        <v>0</v>
      </c>
      <c r="E239" s="43">
        <v>0</v>
      </c>
      <c r="F239" s="43">
        <v>892799.31790000002</v>
      </c>
      <c r="G239" s="814"/>
    </row>
    <row r="240" spans="1:7" s="46" customFormat="1" ht="11.25">
      <c r="A240" s="42" t="s">
        <v>503</v>
      </c>
      <c r="B240" s="43">
        <v>1299.80252</v>
      </c>
      <c r="C240" s="43">
        <v>924.0180600000001</v>
      </c>
      <c r="D240" s="43">
        <v>0</v>
      </c>
      <c r="E240" s="43">
        <v>0</v>
      </c>
      <c r="F240" s="43">
        <v>2223.8205800000001</v>
      </c>
      <c r="G240" s="814"/>
    </row>
    <row r="241" spans="1:7" s="46" customFormat="1" ht="11.25">
      <c r="A241" s="44" t="s">
        <v>504</v>
      </c>
      <c r="B241" s="43">
        <v>8231969.1801499994</v>
      </c>
      <c r="C241" s="43">
        <v>2346466.2690500002</v>
      </c>
      <c r="D241" s="43">
        <v>0</v>
      </c>
      <c r="E241" s="43">
        <v>0</v>
      </c>
      <c r="F241" s="43">
        <v>10578435.449200001</v>
      </c>
      <c r="G241" s="814"/>
    </row>
    <row r="242" spans="1:7" s="46" customFormat="1" ht="11.25">
      <c r="A242" s="42" t="s">
        <v>502</v>
      </c>
      <c r="B242" s="43">
        <v>7896262.6322299996</v>
      </c>
      <c r="C242" s="43">
        <v>2346434.3681000001</v>
      </c>
      <c r="D242" s="43">
        <v>0</v>
      </c>
      <c r="E242" s="43">
        <v>0</v>
      </c>
      <c r="F242" s="43">
        <v>10242697.000329999</v>
      </c>
      <c r="G242" s="814"/>
    </row>
    <row r="243" spans="1:7" s="46" customFormat="1" ht="11.25">
      <c r="A243" s="42" t="s">
        <v>503</v>
      </c>
      <c r="B243" s="43">
        <v>335706.54792000004</v>
      </c>
      <c r="C243" s="43">
        <v>31.900950000000002</v>
      </c>
      <c r="D243" s="43">
        <v>0</v>
      </c>
      <c r="E243" s="43">
        <v>0</v>
      </c>
      <c r="F243" s="43">
        <v>335738.44887000002</v>
      </c>
      <c r="G243" s="814"/>
    </row>
    <row r="244" spans="1:7" s="46" customFormat="1" ht="11.25">
      <c r="A244" s="44" t="s">
        <v>505</v>
      </c>
      <c r="B244" s="43">
        <v>261412.47331999999</v>
      </c>
      <c r="C244" s="43">
        <v>633610.66512999998</v>
      </c>
      <c r="D244" s="43">
        <v>0</v>
      </c>
      <c r="E244" s="43">
        <v>0</v>
      </c>
      <c r="F244" s="43">
        <v>895023.13845000009</v>
      </c>
      <c r="G244" s="814"/>
    </row>
    <row r="245" spans="1:7" s="46" customFormat="1" ht="12" thickBot="1">
      <c r="A245" s="42" t="s">
        <v>506</v>
      </c>
      <c r="B245" s="43">
        <v>1863938.8135899999</v>
      </c>
      <c r="C245" s="43">
        <v>8714496.6354499999</v>
      </c>
      <c r="D245" s="43">
        <v>0</v>
      </c>
      <c r="E245" s="43">
        <v>0</v>
      </c>
      <c r="F245" s="43">
        <v>10578435.449040001</v>
      </c>
      <c r="G245" s="814"/>
    </row>
    <row r="246" spans="1:7" s="46" customFormat="1" ht="12.75" thickTop="1" thickBot="1">
      <c r="A246" s="815" t="s">
        <v>507</v>
      </c>
      <c r="B246" s="41">
        <v>54001.516670000005</v>
      </c>
      <c r="C246" s="41">
        <v>100.691</v>
      </c>
      <c r="D246" s="41">
        <v>0</v>
      </c>
      <c r="E246" s="41">
        <v>0</v>
      </c>
      <c r="F246" s="41">
        <v>54102.207670000003</v>
      </c>
      <c r="G246" s="814"/>
    </row>
    <row r="247" spans="1:7" s="46" customFormat="1" ht="12" thickTop="1">
      <c r="A247" s="46" t="s">
        <v>508</v>
      </c>
      <c r="B247" s="43">
        <v>6.2719100000000001</v>
      </c>
      <c r="C247" s="43">
        <v>0</v>
      </c>
      <c r="D247" s="43">
        <v>0</v>
      </c>
      <c r="E247" s="43">
        <v>0</v>
      </c>
      <c r="F247" s="43">
        <v>6.2719100000000001</v>
      </c>
      <c r="G247" s="814"/>
    </row>
    <row r="248" spans="1:7" s="46" customFormat="1" ht="11.25">
      <c r="A248" s="46" t="s">
        <v>509</v>
      </c>
      <c r="B248" s="43">
        <v>411.72780999999998</v>
      </c>
      <c r="C248" s="43">
        <v>0</v>
      </c>
      <c r="D248" s="43">
        <v>0</v>
      </c>
      <c r="E248" s="43">
        <v>0</v>
      </c>
      <c r="F248" s="43">
        <v>411.72780999999998</v>
      </c>
      <c r="G248" s="814"/>
    </row>
    <row r="249" spans="1:7" s="46" customFormat="1" ht="11.25">
      <c r="A249" s="46" t="s">
        <v>510</v>
      </c>
      <c r="B249" s="43">
        <v>47995.704570000002</v>
      </c>
      <c r="C249" s="43">
        <v>100.691</v>
      </c>
      <c r="D249" s="43">
        <v>0</v>
      </c>
      <c r="E249" s="43">
        <v>0</v>
      </c>
      <c r="F249" s="43">
        <v>48096.395570000001</v>
      </c>
      <c r="G249" s="814"/>
    </row>
    <row r="250" spans="1:7" s="46" customFormat="1" ht="11.25">
      <c r="A250" s="46" t="s">
        <v>511</v>
      </c>
      <c r="B250" s="43">
        <v>0</v>
      </c>
      <c r="C250" s="43">
        <v>0</v>
      </c>
      <c r="D250" s="43">
        <v>0</v>
      </c>
      <c r="E250" s="43">
        <v>0</v>
      </c>
      <c r="F250" s="43">
        <v>0</v>
      </c>
      <c r="G250" s="814"/>
    </row>
    <row r="251" spans="1:7" s="46" customFormat="1" ht="11.25">
      <c r="A251" s="46" t="s">
        <v>512</v>
      </c>
      <c r="B251" s="43">
        <v>412.36601000000002</v>
      </c>
      <c r="C251" s="43">
        <v>0</v>
      </c>
      <c r="D251" s="43">
        <v>0</v>
      </c>
      <c r="E251" s="43">
        <v>0</v>
      </c>
      <c r="F251" s="43">
        <v>412.36601000000002</v>
      </c>
      <c r="G251" s="814"/>
    </row>
    <row r="252" spans="1:7" s="46" customFormat="1" ht="11.25">
      <c r="A252" s="46" t="s">
        <v>513</v>
      </c>
      <c r="B252" s="43">
        <v>0</v>
      </c>
      <c r="C252" s="43">
        <v>0</v>
      </c>
      <c r="D252" s="43">
        <v>0</v>
      </c>
      <c r="E252" s="43">
        <v>0</v>
      </c>
      <c r="F252" s="43">
        <v>0</v>
      </c>
      <c r="G252" s="814"/>
    </row>
    <row r="253" spans="1:7" s="46" customFormat="1" ht="11.25">
      <c r="A253" s="46" t="s">
        <v>514</v>
      </c>
      <c r="B253" s="43">
        <v>0</v>
      </c>
      <c r="C253" s="43">
        <v>0</v>
      </c>
      <c r="D253" s="43">
        <v>0</v>
      </c>
      <c r="E253" s="43">
        <v>0</v>
      </c>
      <c r="F253" s="43">
        <v>0</v>
      </c>
      <c r="G253" s="814"/>
    </row>
    <row r="254" spans="1:7" s="46" customFormat="1" ht="11.25">
      <c r="A254" s="46" t="s">
        <v>515</v>
      </c>
      <c r="B254" s="43">
        <v>0</v>
      </c>
      <c r="C254" s="43">
        <v>0</v>
      </c>
      <c r="D254" s="43">
        <v>0</v>
      </c>
      <c r="E254" s="43">
        <v>0</v>
      </c>
      <c r="F254" s="43">
        <v>0</v>
      </c>
      <c r="G254" s="814"/>
    </row>
    <row r="255" spans="1:7" s="46" customFormat="1" ht="11.25">
      <c r="A255" s="46" t="s">
        <v>516</v>
      </c>
      <c r="B255" s="43">
        <v>0</v>
      </c>
      <c r="C255" s="43">
        <v>0</v>
      </c>
      <c r="D255" s="43">
        <v>0</v>
      </c>
      <c r="E255" s="43">
        <v>0</v>
      </c>
      <c r="F255" s="43">
        <v>0</v>
      </c>
      <c r="G255" s="814"/>
    </row>
    <row r="256" spans="1:7" s="46" customFormat="1" ht="11.25">
      <c r="A256" s="46" t="s">
        <v>517</v>
      </c>
      <c r="B256" s="43">
        <v>5175.4463699999997</v>
      </c>
      <c r="C256" s="43">
        <v>0</v>
      </c>
      <c r="D256" s="43">
        <v>0</v>
      </c>
      <c r="E256" s="43">
        <v>0</v>
      </c>
      <c r="F256" s="43">
        <v>5175.4463699999997</v>
      </c>
      <c r="G256" s="814"/>
    </row>
    <row r="257" spans="1:7" s="46" customFormat="1" ht="12" thickBot="1">
      <c r="A257" s="46" t="s">
        <v>518</v>
      </c>
      <c r="B257" s="43">
        <v>0</v>
      </c>
      <c r="C257" s="43">
        <v>0</v>
      </c>
      <c r="D257" s="43">
        <v>0</v>
      </c>
      <c r="E257" s="43">
        <v>0</v>
      </c>
      <c r="F257" s="43">
        <v>0</v>
      </c>
      <c r="G257" s="814"/>
    </row>
    <row r="258" spans="1:7" s="46" customFormat="1" ht="12.75" thickTop="1" thickBot="1">
      <c r="A258" s="815" t="s">
        <v>519</v>
      </c>
      <c r="B258" s="41">
        <v>-26779.67511</v>
      </c>
      <c r="C258" s="41">
        <v>-2107.3295200000002</v>
      </c>
      <c r="D258" s="41">
        <v>0</v>
      </c>
      <c r="E258" s="41">
        <v>0</v>
      </c>
      <c r="F258" s="41">
        <v>-28887.004629999999</v>
      </c>
      <c r="G258" s="814"/>
    </row>
    <row r="259" spans="1:7" s="46" customFormat="1" ht="12" thickTop="1">
      <c r="A259" s="46" t="s">
        <v>520</v>
      </c>
      <c r="B259" s="43">
        <v>-25117.265070000001</v>
      </c>
      <c r="C259" s="43">
        <v>0</v>
      </c>
      <c r="D259" s="43">
        <v>0</v>
      </c>
      <c r="E259" s="43">
        <v>0</v>
      </c>
      <c r="F259" s="43">
        <v>-25117.265070000001</v>
      </c>
      <c r="G259" s="814"/>
    </row>
    <row r="260" spans="1:7" s="46" customFormat="1" ht="11.25">
      <c r="A260" s="46" t="s">
        <v>521</v>
      </c>
      <c r="B260" s="43">
        <v>0</v>
      </c>
      <c r="C260" s="43">
        <v>0</v>
      </c>
      <c r="D260" s="43">
        <v>0</v>
      </c>
      <c r="E260" s="43">
        <v>0</v>
      </c>
      <c r="F260" s="43">
        <v>0</v>
      </c>
      <c r="G260" s="814"/>
    </row>
    <row r="261" spans="1:7" s="46" customFormat="1" ht="11.25">
      <c r="A261" s="46" t="s">
        <v>522</v>
      </c>
      <c r="B261" s="43">
        <v>-1035.7900400000001</v>
      </c>
      <c r="C261" s="43">
        <v>-2107.3295200000002</v>
      </c>
      <c r="D261" s="43">
        <v>0</v>
      </c>
      <c r="E261" s="43">
        <v>0</v>
      </c>
      <c r="F261" s="43">
        <v>-3143.1195600000001</v>
      </c>
      <c r="G261" s="814"/>
    </row>
    <row r="262" spans="1:7" s="46" customFormat="1" ht="11.25">
      <c r="A262" s="46" t="s">
        <v>523</v>
      </c>
      <c r="B262" s="43">
        <v>0</v>
      </c>
      <c r="C262" s="43">
        <v>0</v>
      </c>
      <c r="D262" s="43">
        <v>0</v>
      </c>
      <c r="E262" s="43">
        <v>0</v>
      </c>
      <c r="F262" s="43">
        <v>0</v>
      </c>
      <c r="G262" s="814"/>
    </row>
    <row r="263" spans="1:7" s="46" customFormat="1" ht="11.25">
      <c r="A263" s="46" t="s">
        <v>524</v>
      </c>
      <c r="B263" s="43">
        <v>-626.62</v>
      </c>
      <c r="C263" s="43">
        <v>0</v>
      </c>
      <c r="D263" s="43">
        <v>0</v>
      </c>
      <c r="E263" s="43">
        <v>0</v>
      </c>
      <c r="F263" s="43">
        <v>-626.62</v>
      </c>
      <c r="G263" s="814"/>
    </row>
    <row r="264" spans="1:7" s="46" customFormat="1" ht="11.25">
      <c r="A264" s="51" t="s">
        <v>525</v>
      </c>
      <c r="B264" s="43">
        <v>0</v>
      </c>
      <c r="C264" s="43">
        <v>0</v>
      </c>
      <c r="D264" s="43">
        <v>0</v>
      </c>
      <c r="E264" s="43">
        <v>0</v>
      </c>
      <c r="F264" s="43">
        <v>0</v>
      </c>
      <c r="G264" s="814"/>
    </row>
    <row r="265" spans="1:7" s="46" customFormat="1" ht="12" thickBot="1">
      <c r="A265" s="46" t="s">
        <v>526</v>
      </c>
      <c r="B265" s="43">
        <v>0</v>
      </c>
      <c r="C265" s="43">
        <v>0</v>
      </c>
      <c r="D265" s="43">
        <v>0</v>
      </c>
      <c r="E265" s="43">
        <v>0</v>
      </c>
      <c r="F265" s="43">
        <v>0</v>
      </c>
      <c r="G265" s="814"/>
    </row>
    <row r="266" spans="1:7" s="46" customFormat="1" ht="12.75" thickTop="1" thickBot="1">
      <c r="A266" s="816" t="s">
        <v>527</v>
      </c>
      <c r="B266" s="817">
        <v>27221.841559999997</v>
      </c>
      <c r="C266" s="817">
        <v>-2006.63852</v>
      </c>
      <c r="D266" s="817">
        <v>0</v>
      </c>
      <c r="E266" s="817">
        <v>0</v>
      </c>
      <c r="F266" s="817">
        <v>25215.20304</v>
      </c>
      <c r="G266" s="814"/>
    </row>
    <row r="267" spans="1:7" s="46" customFormat="1" ht="12.75" thickTop="1" thickBot="1">
      <c r="A267" s="818" t="s">
        <v>528</v>
      </c>
      <c r="B267" s="41">
        <v>8732.5432400000009</v>
      </c>
      <c r="C267" s="41">
        <v>1398.30099</v>
      </c>
      <c r="D267" s="41">
        <v>0</v>
      </c>
      <c r="E267" s="41">
        <v>0</v>
      </c>
      <c r="F267" s="41">
        <v>10130.844230000001</v>
      </c>
      <c r="G267" s="814"/>
    </row>
    <row r="268" spans="1:7" s="46" customFormat="1" ht="12" thickTop="1">
      <c r="A268" s="46" t="s">
        <v>529</v>
      </c>
      <c r="B268" s="43">
        <v>2365.7590599999999</v>
      </c>
      <c r="C268" s="43">
        <v>1398.30099</v>
      </c>
      <c r="D268" s="43">
        <v>0</v>
      </c>
      <c r="E268" s="43">
        <v>0</v>
      </c>
      <c r="F268" s="43">
        <v>3764.0600499999996</v>
      </c>
      <c r="G268" s="814"/>
    </row>
    <row r="269" spans="1:7" s="46" customFormat="1" ht="11.25">
      <c r="A269" s="46" t="s">
        <v>530</v>
      </c>
      <c r="B269" s="43">
        <v>0</v>
      </c>
      <c r="C269" s="43">
        <v>0</v>
      </c>
      <c r="D269" s="43">
        <v>0</v>
      </c>
      <c r="E269" s="43">
        <v>0</v>
      </c>
      <c r="F269" s="43">
        <v>0</v>
      </c>
      <c r="G269" s="814"/>
    </row>
    <row r="270" spans="1:7" s="46" customFormat="1" ht="11.25">
      <c r="A270" s="46" t="s">
        <v>531</v>
      </c>
      <c r="B270" s="43">
        <v>0</v>
      </c>
      <c r="C270" s="43">
        <v>0</v>
      </c>
      <c r="D270" s="43">
        <v>0</v>
      </c>
      <c r="E270" s="43">
        <v>0</v>
      </c>
      <c r="F270" s="43">
        <v>0</v>
      </c>
      <c r="G270" s="814"/>
    </row>
    <row r="271" spans="1:7" s="46" customFormat="1" ht="11.25">
      <c r="A271" s="46" t="s">
        <v>532</v>
      </c>
      <c r="B271" s="43">
        <v>14.096</v>
      </c>
      <c r="C271" s="43">
        <v>0</v>
      </c>
      <c r="D271" s="43">
        <v>0</v>
      </c>
      <c r="E271" s="43">
        <v>0</v>
      </c>
      <c r="F271" s="43">
        <v>14.096</v>
      </c>
      <c r="G271" s="814"/>
    </row>
    <row r="272" spans="1:7" s="46" customFormat="1" ht="12" thickBot="1">
      <c r="A272" s="46" t="s">
        <v>533</v>
      </c>
      <c r="B272" s="43">
        <v>148.221</v>
      </c>
      <c r="C272" s="43">
        <v>0</v>
      </c>
      <c r="D272" s="43">
        <v>0</v>
      </c>
      <c r="E272" s="43">
        <v>0</v>
      </c>
      <c r="F272" s="43">
        <v>148.221</v>
      </c>
      <c r="G272" s="814"/>
    </row>
    <row r="273" spans="1:7" s="46" customFormat="1" ht="12.75" thickTop="1" thickBot="1">
      <c r="A273" s="819" t="s">
        <v>534</v>
      </c>
      <c r="B273" s="41">
        <v>6204.4671799999996</v>
      </c>
      <c r="C273" s="41">
        <v>0</v>
      </c>
      <c r="D273" s="41">
        <v>0</v>
      </c>
      <c r="E273" s="41">
        <v>0</v>
      </c>
      <c r="F273" s="41">
        <v>6204.4671799999996</v>
      </c>
      <c r="G273" s="814"/>
    </row>
    <row r="274" spans="1:7" s="46" customFormat="1" ht="12" thickTop="1">
      <c r="A274" s="46" t="s">
        <v>535</v>
      </c>
      <c r="B274" s="43">
        <v>-2697.9386300000001</v>
      </c>
      <c r="C274" s="43">
        <v>0</v>
      </c>
      <c r="D274" s="43">
        <v>0</v>
      </c>
      <c r="E274" s="43">
        <v>0</v>
      </c>
      <c r="F274" s="43">
        <v>-2697.9386300000001</v>
      </c>
      <c r="G274" s="814"/>
    </row>
    <row r="275" spans="1:7" s="46" customFormat="1" ht="11.25">
      <c r="A275" s="46" t="s">
        <v>529</v>
      </c>
      <c r="B275" s="43">
        <v>-283.42723999999998</v>
      </c>
      <c r="C275" s="43">
        <v>0</v>
      </c>
      <c r="D275" s="43">
        <v>0</v>
      </c>
      <c r="E275" s="43">
        <v>0</v>
      </c>
      <c r="F275" s="43">
        <v>-283.42723999999998</v>
      </c>
      <c r="G275" s="814"/>
    </row>
    <row r="276" spans="1:7" s="46" customFormat="1" ht="11.25">
      <c r="A276" s="46" t="s">
        <v>536</v>
      </c>
      <c r="B276" s="43">
        <v>0</v>
      </c>
      <c r="C276" s="43">
        <v>0</v>
      </c>
      <c r="D276" s="43">
        <v>0</v>
      </c>
      <c r="E276" s="43">
        <v>0</v>
      </c>
      <c r="F276" s="43">
        <v>0</v>
      </c>
      <c r="G276" s="814"/>
    </row>
    <row r="277" spans="1:7" s="46" customFormat="1" ht="11.25">
      <c r="A277" s="46" t="s">
        <v>537</v>
      </c>
      <c r="B277" s="43">
        <v>0</v>
      </c>
      <c r="C277" s="43">
        <v>0</v>
      </c>
      <c r="D277" s="43">
        <v>0</v>
      </c>
      <c r="E277" s="43">
        <v>0</v>
      </c>
      <c r="F277" s="43">
        <v>0</v>
      </c>
      <c r="G277" s="814"/>
    </row>
    <row r="278" spans="1:7" s="46" customFormat="1" ht="12" thickBot="1">
      <c r="A278" s="46" t="s">
        <v>538</v>
      </c>
      <c r="B278" s="43">
        <v>0</v>
      </c>
      <c r="C278" s="43">
        <v>0</v>
      </c>
      <c r="D278" s="43">
        <v>0</v>
      </c>
      <c r="E278" s="43">
        <v>0</v>
      </c>
      <c r="F278" s="43">
        <v>0</v>
      </c>
      <c r="G278" s="814"/>
    </row>
    <row r="279" spans="1:7" s="46" customFormat="1" ht="12.75" thickTop="1" thickBot="1">
      <c r="A279" s="815" t="s">
        <v>539</v>
      </c>
      <c r="B279" s="41">
        <v>0</v>
      </c>
      <c r="C279" s="41">
        <v>0</v>
      </c>
      <c r="D279" s="41">
        <v>0</v>
      </c>
      <c r="E279" s="41">
        <v>0</v>
      </c>
      <c r="F279" s="41">
        <v>0</v>
      </c>
      <c r="G279" s="814"/>
    </row>
    <row r="280" spans="1:7" s="46" customFormat="1" ht="12" thickTop="1">
      <c r="A280" s="47" t="s">
        <v>540</v>
      </c>
      <c r="B280" s="43">
        <v>-2414.5113900000001</v>
      </c>
      <c r="C280" s="43">
        <v>0</v>
      </c>
      <c r="D280" s="43">
        <v>0</v>
      </c>
      <c r="E280" s="43">
        <v>0</v>
      </c>
      <c r="F280" s="43">
        <v>-2414.5113900000001</v>
      </c>
      <c r="G280" s="814"/>
    </row>
    <row r="281" spans="1:7" s="46" customFormat="1" ht="11.25">
      <c r="A281" s="46" t="s">
        <v>541</v>
      </c>
      <c r="B281" s="43">
        <v>33256.446170000003</v>
      </c>
      <c r="C281" s="43">
        <v>-608.33753000000002</v>
      </c>
      <c r="D281" s="43">
        <v>0</v>
      </c>
      <c r="E281" s="43">
        <v>0</v>
      </c>
      <c r="F281" s="43">
        <v>32648.108640000002</v>
      </c>
      <c r="G281" s="814"/>
    </row>
    <row r="282" spans="1:7" s="46" customFormat="1" ht="11.25">
      <c r="A282" s="46" t="s">
        <v>542</v>
      </c>
      <c r="B282" s="43">
        <v>6497.3622100000002</v>
      </c>
      <c r="C282" s="43">
        <v>0</v>
      </c>
      <c r="D282" s="43">
        <v>0</v>
      </c>
      <c r="E282" s="43">
        <v>0</v>
      </c>
      <c r="F282" s="43">
        <v>6497.3622100000002</v>
      </c>
      <c r="G282" s="814"/>
    </row>
    <row r="283" spans="1:7" s="46" customFormat="1" ht="11.25">
      <c r="A283" s="46" t="s">
        <v>543</v>
      </c>
      <c r="B283" s="43">
        <v>0</v>
      </c>
      <c r="C283" s="43">
        <v>0</v>
      </c>
      <c r="D283" s="43">
        <v>0</v>
      </c>
      <c r="E283" s="43">
        <v>0</v>
      </c>
      <c r="F283" s="43">
        <v>0</v>
      </c>
      <c r="G283" s="814"/>
    </row>
    <row r="284" spans="1:7" s="46" customFormat="1" ht="11.25">
      <c r="A284" s="46" t="s">
        <v>544</v>
      </c>
      <c r="B284" s="43">
        <v>6490.7622099999999</v>
      </c>
      <c r="C284" s="43">
        <v>0</v>
      </c>
      <c r="D284" s="43">
        <v>0</v>
      </c>
      <c r="E284" s="43">
        <v>0</v>
      </c>
      <c r="F284" s="43">
        <v>6490.7622099999999</v>
      </c>
      <c r="G284" s="814"/>
    </row>
    <row r="285" spans="1:7" s="46" customFormat="1" ht="11.25">
      <c r="A285" s="46" t="s">
        <v>545</v>
      </c>
      <c r="B285" s="43">
        <v>0</v>
      </c>
      <c r="C285" s="43">
        <v>0</v>
      </c>
      <c r="D285" s="43">
        <v>0</v>
      </c>
      <c r="E285" s="43">
        <v>0</v>
      </c>
      <c r="F285" s="43">
        <v>0</v>
      </c>
      <c r="G285" s="814"/>
    </row>
    <row r="286" spans="1:7" s="46" customFormat="1" ht="11.25">
      <c r="A286" s="46" t="s">
        <v>546</v>
      </c>
      <c r="B286" s="43">
        <v>0</v>
      </c>
      <c r="C286" s="43">
        <v>0</v>
      </c>
      <c r="D286" s="43">
        <v>0</v>
      </c>
      <c r="E286" s="43">
        <v>0</v>
      </c>
      <c r="F286" s="43">
        <v>0</v>
      </c>
      <c r="G286" s="814"/>
    </row>
    <row r="287" spans="1:7" s="46" customFormat="1" ht="11.25">
      <c r="A287" s="47" t="s">
        <v>547</v>
      </c>
      <c r="B287" s="43">
        <v>0</v>
      </c>
      <c r="C287" s="43">
        <v>0</v>
      </c>
      <c r="D287" s="43">
        <v>0</v>
      </c>
      <c r="E287" s="43">
        <v>0</v>
      </c>
      <c r="F287" s="43">
        <v>0</v>
      </c>
      <c r="G287" s="814"/>
    </row>
    <row r="288" spans="1:7" s="46" customFormat="1" ht="11.25">
      <c r="A288" s="46" t="s">
        <v>548</v>
      </c>
      <c r="B288" s="43">
        <v>6.6</v>
      </c>
      <c r="C288" s="43">
        <v>0</v>
      </c>
      <c r="D288" s="43">
        <v>0</v>
      </c>
      <c r="E288" s="43">
        <v>0</v>
      </c>
      <c r="F288" s="43">
        <v>6.6</v>
      </c>
      <c r="G288" s="814"/>
    </row>
    <row r="289" spans="1:7" s="46" customFormat="1" ht="11.25">
      <c r="A289" s="46" t="s">
        <v>549</v>
      </c>
      <c r="B289" s="43">
        <v>0</v>
      </c>
      <c r="C289" s="43">
        <v>0</v>
      </c>
      <c r="D289" s="43">
        <v>0</v>
      </c>
      <c r="E289" s="43">
        <v>0</v>
      </c>
      <c r="F289" s="43">
        <v>0</v>
      </c>
      <c r="G289" s="814"/>
    </row>
    <row r="290" spans="1:7" s="46" customFormat="1" ht="11.25">
      <c r="A290" s="46" t="s">
        <v>550</v>
      </c>
      <c r="B290" s="43">
        <v>-11506.87824</v>
      </c>
      <c r="C290" s="43">
        <v>0</v>
      </c>
      <c r="D290" s="43">
        <v>0</v>
      </c>
      <c r="E290" s="43">
        <v>0</v>
      </c>
      <c r="F290" s="43">
        <v>-11506.87824</v>
      </c>
      <c r="G290" s="814"/>
    </row>
    <row r="291" spans="1:7" s="46" customFormat="1" ht="11.25">
      <c r="A291" s="51" t="s">
        <v>551</v>
      </c>
      <c r="B291" s="43">
        <v>-10174.05486</v>
      </c>
      <c r="C291" s="43">
        <v>0</v>
      </c>
      <c r="D291" s="43">
        <v>0</v>
      </c>
      <c r="E291" s="43">
        <v>0</v>
      </c>
      <c r="F291" s="43">
        <v>-10174.05486</v>
      </c>
      <c r="G291" s="814"/>
    </row>
    <row r="292" spans="1:7" s="46" customFormat="1" ht="11.25">
      <c r="A292" s="51" t="s">
        <v>552</v>
      </c>
      <c r="B292" s="43">
        <v>-3.9136100000000003</v>
      </c>
      <c r="C292" s="43">
        <v>0</v>
      </c>
      <c r="D292" s="43">
        <v>0</v>
      </c>
      <c r="E292" s="43">
        <v>0</v>
      </c>
      <c r="F292" s="43">
        <v>-3.9136100000000003</v>
      </c>
      <c r="G292" s="814"/>
    </row>
    <row r="293" spans="1:7" s="46" customFormat="1" ht="12" thickBot="1">
      <c r="A293" s="51" t="s">
        <v>553</v>
      </c>
      <c r="B293" s="43">
        <v>-789.81088999999997</v>
      </c>
      <c r="C293" s="43">
        <v>0</v>
      </c>
      <c r="D293" s="43">
        <v>0</v>
      </c>
      <c r="E293" s="43">
        <v>0</v>
      </c>
      <c r="F293" s="43">
        <v>-789.81088999999997</v>
      </c>
      <c r="G293" s="814"/>
    </row>
    <row r="294" spans="1:7" s="46" customFormat="1" ht="12.75" thickTop="1" thickBot="1">
      <c r="A294" s="820" t="s">
        <v>554</v>
      </c>
      <c r="B294" s="39">
        <v>-539.09888000000001</v>
      </c>
      <c r="C294" s="39">
        <v>0</v>
      </c>
      <c r="D294" s="39">
        <v>0</v>
      </c>
      <c r="E294" s="39">
        <v>0</v>
      </c>
      <c r="F294" s="39">
        <v>-539.09888000000001</v>
      </c>
      <c r="G294" s="814"/>
    </row>
    <row r="295" spans="1:7" s="46" customFormat="1" ht="12.75" thickTop="1" thickBot="1">
      <c r="A295" s="815" t="s">
        <v>555</v>
      </c>
      <c r="B295" s="41">
        <v>0</v>
      </c>
      <c r="C295" s="41">
        <v>0</v>
      </c>
      <c r="D295" s="41">
        <v>0</v>
      </c>
      <c r="E295" s="41">
        <v>0</v>
      </c>
      <c r="F295" s="41">
        <v>0</v>
      </c>
      <c r="G295" s="814"/>
    </row>
    <row r="296" spans="1:7" s="46" customFormat="1" ht="12" thickTop="1">
      <c r="A296" s="46" t="s">
        <v>556</v>
      </c>
      <c r="B296" s="43">
        <v>0</v>
      </c>
      <c r="C296" s="43">
        <v>0</v>
      </c>
      <c r="D296" s="43">
        <v>0</v>
      </c>
      <c r="E296" s="43">
        <v>0</v>
      </c>
      <c r="F296" s="43">
        <v>0</v>
      </c>
      <c r="G296" s="814"/>
    </row>
    <row r="297" spans="1:7" s="46" customFormat="1" ht="11.25">
      <c r="A297" s="46" t="s">
        <v>557</v>
      </c>
      <c r="B297" s="43">
        <v>28246.93014</v>
      </c>
      <c r="C297" s="43">
        <v>-608.33753000000002</v>
      </c>
      <c r="D297" s="43">
        <v>0</v>
      </c>
      <c r="E297" s="43">
        <v>0</v>
      </c>
      <c r="F297" s="43">
        <v>27638.59261</v>
      </c>
      <c r="G297" s="814"/>
    </row>
    <row r="298" spans="1:7" s="46" customFormat="1" ht="11.25">
      <c r="A298" s="46" t="s">
        <v>558</v>
      </c>
      <c r="B298" s="43">
        <v>-26255.38263</v>
      </c>
      <c r="C298" s="43">
        <v>-15.409690000000001</v>
      </c>
      <c r="D298" s="43">
        <v>0</v>
      </c>
      <c r="E298" s="43">
        <v>0</v>
      </c>
      <c r="F298" s="43">
        <v>-26270.79232</v>
      </c>
      <c r="G298" s="814"/>
    </row>
    <row r="299" spans="1:7" s="46" customFormat="1" ht="11.25">
      <c r="A299" s="46" t="s">
        <v>559</v>
      </c>
      <c r="B299" s="43">
        <v>-13860.074869999999</v>
      </c>
      <c r="C299" s="43">
        <v>-15.409690000000001</v>
      </c>
      <c r="D299" s="43">
        <v>0</v>
      </c>
      <c r="E299" s="43">
        <v>0</v>
      </c>
      <c r="F299" s="43">
        <v>-13875.484560000001</v>
      </c>
      <c r="G299" s="814"/>
    </row>
    <row r="300" spans="1:7" s="46" customFormat="1" ht="11.25">
      <c r="A300" s="46" t="s">
        <v>560</v>
      </c>
      <c r="B300" s="43">
        <v>-1328.2235900000001</v>
      </c>
      <c r="C300" s="43">
        <v>0</v>
      </c>
      <c r="D300" s="43">
        <v>0</v>
      </c>
      <c r="E300" s="43">
        <v>0</v>
      </c>
      <c r="F300" s="43">
        <v>-1328.2235900000001</v>
      </c>
      <c r="G300" s="814"/>
    </row>
    <row r="301" spans="1:7" s="46" customFormat="1" ht="11.25">
      <c r="A301" s="46" t="s">
        <v>561</v>
      </c>
      <c r="B301" s="43">
        <v>-257.51045999999997</v>
      </c>
      <c r="C301" s="43">
        <v>0</v>
      </c>
      <c r="D301" s="43">
        <v>0</v>
      </c>
      <c r="E301" s="43">
        <v>0</v>
      </c>
      <c r="F301" s="43">
        <v>-257.51045999999997</v>
      </c>
      <c r="G301" s="814"/>
    </row>
    <row r="302" spans="1:7" s="46" customFormat="1" ht="11.25">
      <c r="A302" s="46" t="s">
        <v>562</v>
      </c>
      <c r="B302" s="43">
        <v>-1200.02277</v>
      </c>
      <c r="C302" s="43">
        <v>0</v>
      </c>
      <c r="D302" s="43">
        <v>0</v>
      </c>
      <c r="E302" s="43">
        <v>0</v>
      </c>
      <c r="F302" s="43">
        <v>-1200.02277</v>
      </c>
      <c r="G302" s="814"/>
    </row>
    <row r="303" spans="1:7" s="46" customFormat="1" ht="11.25">
      <c r="A303" s="46" t="s">
        <v>563</v>
      </c>
      <c r="B303" s="43">
        <v>-1736.2804199999998</v>
      </c>
      <c r="C303" s="43">
        <v>0</v>
      </c>
      <c r="D303" s="43">
        <v>0</v>
      </c>
      <c r="E303" s="43">
        <v>0</v>
      </c>
      <c r="F303" s="43">
        <v>-1736.2804199999998</v>
      </c>
      <c r="G303" s="814"/>
    </row>
    <row r="304" spans="1:7" s="46" customFormat="1" ht="12" thickBot="1">
      <c r="A304" s="46" t="s">
        <v>564</v>
      </c>
      <c r="B304" s="43">
        <v>-369.13220000000001</v>
      </c>
      <c r="C304" s="43">
        <v>0</v>
      </c>
      <c r="D304" s="43">
        <v>0</v>
      </c>
      <c r="E304" s="43">
        <v>0</v>
      </c>
      <c r="F304" s="43">
        <v>-369.13220000000001</v>
      </c>
      <c r="G304" s="814"/>
    </row>
    <row r="305" spans="1:7" s="46" customFormat="1" ht="12.75" thickTop="1" thickBot="1">
      <c r="A305" s="818" t="s">
        <v>565</v>
      </c>
      <c r="B305" s="41">
        <v>-1136.0371299999999</v>
      </c>
      <c r="C305" s="41">
        <v>0</v>
      </c>
      <c r="D305" s="41">
        <v>0</v>
      </c>
      <c r="E305" s="41">
        <v>0</v>
      </c>
      <c r="F305" s="41">
        <v>-1136.0371299999999</v>
      </c>
      <c r="G305" s="814"/>
    </row>
    <row r="306" spans="1:7" s="46" customFormat="1" ht="12" thickTop="1">
      <c r="A306" s="814" t="s">
        <v>566</v>
      </c>
      <c r="B306" s="43">
        <v>-752.36407999999994</v>
      </c>
      <c r="C306" s="43">
        <v>0</v>
      </c>
      <c r="D306" s="43">
        <v>0</v>
      </c>
      <c r="E306" s="43">
        <v>0</v>
      </c>
      <c r="F306" s="43">
        <v>-752.36407999999994</v>
      </c>
      <c r="G306" s="814"/>
    </row>
    <row r="307" spans="1:7" s="46" customFormat="1" ht="11.25">
      <c r="A307" s="51" t="s">
        <v>567</v>
      </c>
      <c r="B307" s="43">
        <v>-5615.73711</v>
      </c>
      <c r="C307" s="43">
        <v>0</v>
      </c>
      <c r="D307" s="43">
        <v>0</v>
      </c>
      <c r="E307" s="43">
        <v>0</v>
      </c>
      <c r="F307" s="43">
        <v>-5615.73711</v>
      </c>
      <c r="G307" s="814"/>
    </row>
    <row r="308" spans="1:7" s="46" customFormat="1" ht="11.25">
      <c r="A308" s="51" t="s">
        <v>568</v>
      </c>
      <c r="B308" s="43">
        <v>1991.5475100000001</v>
      </c>
      <c r="C308" s="43">
        <v>-623.74721999999997</v>
      </c>
      <c r="D308" s="43">
        <v>0</v>
      </c>
      <c r="E308" s="43">
        <v>0</v>
      </c>
      <c r="F308" s="43">
        <v>1367.8002900000001</v>
      </c>
      <c r="G308" s="814"/>
    </row>
    <row r="309" spans="1:7" s="46" customFormat="1" ht="11.25">
      <c r="A309" s="814" t="s">
        <v>569</v>
      </c>
      <c r="B309" s="43">
        <v>3.5099999999999997E-3</v>
      </c>
      <c r="C309" s="43">
        <v>0</v>
      </c>
      <c r="D309" s="43">
        <v>0</v>
      </c>
      <c r="E309" s="43">
        <v>0</v>
      </c>
      <c r="F309" s="43">
        <v>3.5099999999999997E-3</v>
      </c>
      <c r="G309" s="814"/>
    </row>
    <row r="310" spans="1:7" s="46" customFormat="1" ht="11.25">
      <c r="A310" s="51" t="s">
        <v>570</v>
      </c>
      <c r="B310" s="43">
        <v>1.9000000000000001E-4</v>
      </c>
      <c r="C310" s="43">
        <v>0</v>
      </c>
      <c r="D310" s="43">
        <v>0</v>
      </c>
      <c r="E310" s="43">
        <v>0</v>
      </c>
      <c r="F310" s="43">
        <v>1.9000000000000001E-4</v>
      </c>
      <c r="G310" s="814"/>
    </row>
    <row r="311" spans="1:7" s="46" customFormat="1" ht="12" thickBot="1">
      <c r="A311" s="51" t="s">
        <v>571</v>
      </c>
      <c r="B311" s="43">
        <v>3.32E-3</v>
      </c>
      <c r="C311" s="43">
        <v>0</v>
      </c>
      <c r="D311" s="43">
        <v>0</v>
      </c>
      <c r="E311" s="43">
        <v>0</v>
      </c>
      <c r="F311" s="43">
        <v>3.32E-3</v>
      </c>
      <c r="G311" s="814"/>
    </row>
    <row r="312" spans="1:7" s="46" customFormat="1" ht="12.75" thickTop="1" thickBot="1">
      <c r="A312" s="818" t="s">
        <v>572</v>
      </c>
      <c r="B312" s="41">
        <v>0</v>
      </c>
      <c r="C312" s="41">
        <v>0</v>
      </c>
      <c r="D312" s="41">
        <v>0</v>
      </c>
      <c r="E312" s="41">
        <v>0</v>
      </c>
      <c r="F312" s="41">
        <v>0</v>
      </c>
      <c r="G312" s="814"/>
    </row>
    <row r="313" spans="1:7" s="46" customFormat="1" ht="12.75" thickTop="1" thickBot="1">
      <c r="A313" s="46" t="s">
        <v>573</v>
      </c>
      <c r="B313" s="43">
        <v>0</v>
      </c>
      <c r="C313" s="43">
        <v>0</v>
      </c>
      <c r="D313" s="43">
        <v>0</v>
      </c>
      <c r="E313" s="43">
        <v>0</v>
      </c>
      <c r="F313" s="43">
        <v>0</v>
      </c>
      <c r="G313" s="814"/>
    </row>
    <row r="314" spans="1:7" s="46" customFormat="1" ht="12.75" thickTop="1" thickBot="1">
      <c r="A314" s="818" t="s">
        <v>574</v>
      </c>
      <c r="B314" s="41">
        <v>0</v>
      </c>
      <c r="C314" s="41">
        <v>0</v>
      </c>
      <c r="D314" s="41">
        <v>0</v>
      </c>
      <c r="E314" s="41">
        <v>0</v>
      </c>
      <c r="F314" s="41">
        <v>0</v>
      </c>
      <c r="G314" s="814"/>
    </row>
    <row r="315" spans="1:7" s="46" customFormat="1" ht="12.75" thickTop="1" thickBot="1">
      <c r="A315" s="51" t="s">
        <v>575</v>
      </c>
      <c r="B315" s="43">
        <v>1991.5510200000001</v>
      </c>
      <c r="C315" s="43">
        <v>-623.74721999999997</v>
      </c>
      <c r="D315" s="43">
        <v>0</v>
      </c>
      <c r="E315" s="43">
        <v>0</v>
      </c>
      <c r="F315" s="43">
        <v>1367.8038000000001</v>
      </c>
      <c r="G315" s="814"/>
    </row>
    <row r="316" spans="1:7" s="46" customFormat="1" ht="12.75" thickTop="1" thickBot="1">
      <c r="A316" s="815" t="s">
        <v>576</v>
      </c>
      <c r="B316" s="41">
        <v>0</v>
      </c>
      <c r="C316" s="41">
        <v>0</v>
      </c>
      <c r="D316" s="41">
        <v>0</v>
      </c>
      <c r="E316" s="41">
        <v>0</v>
      </c>
      <c r="F316" s="41">
        <v>0</v>
      </c>
      <c r="G316" s="814"/>
    </row>
    <row r="317" spans="1:7" s="46" customFormat="1" ht="12.75" thickTop="1" thickBot="1">
      <c r="A317" s="51" t="s">
        <v>577</v>
      </c>
      <c r="B317" s="43">
        <v>1991.5510200000001</v>
      </c>
      <c r="C317" s="43">
        <v>-623.74721999999997</v>
      </c>
      <c r="D317" s="43">
        <v>0</v>
      </c>
      <c r="E317" s="43">
        <v>0</v>
      </c>
      <c r="F317" s="43">
        <v>1367.8038000000001</v>
      </c>
      <c r="G317" s="814"/>
    </row>
    <row r="318" spans="1:7" s="46" customFormat="1" ht="12.75" thickTop="1" thickBot="1">
      <c r="A318" s="818" t="s">
        <v>578</v>
      </c>
      <c r="B318" s="41">
        <v>-289.61261999999999</v>
      </c>
      <c r="C318" s="41">
        <v>0</v>
      </c>
      <c r="D318" s="41">
        <v>0</v>
      </c>
      <c r="E318" s="41">
        <v>0</v>
      </c>
      <c r="F318" s="41">
        <v>-289.61261999999999</v>
      </c>
      <c r="G318" s="814"/>
    </row>
    <row r="319" spans="1:7" s="46" customFormat="1" ht="12.75" thickTop="1" thickBot="1">
      <c r="A319" s="814" t="s">
        <v>579</v>
      </c>
      <c r="B319" s="43">
        <v>1701.9384</v>
      </c>
      <c r="C319" s="43">
        <v>-623.74721999999997</v>
      </c>
      <c r="D319" s="43">
        <v>0</v>
      </c>
      <c r="E319" s="43">
        <v>0</v>
      </c>
      <c r="F319" s="43">
        <v>1078.19118</v>
      </c>
      <c r="G319" s="814"/>
    </row>
    <row r="320" spans="1:7" s="46" customFormat="1" ht="12.75" thickTop="1" thickBot="1">
      <c r="A320" s="818" t="s">
        <v>580</v>
      </c>
      <c r="B320" s="821">
        <v>0</v>
      </c>
      <c r="C320" s="821">
        <v>0</v>
      </c>
      <c r="D320" s="821">
        <v>0</v>
      </c>
      <c r="E320" s="821">
        <v>0</v>
      </c>
      <c r="F320" s="821">
        <v>0</v>
      </c>
      <c r="G320" s="814"/>
    </row>
    <row r="321" spans="1:7" s="46" customFormat="1" ht="12" thickTop="1">
      <c r="A321" s="46" t="s">
        <v>581</v>
      </c>
      <c r="B321" s="43">
        <v>1701.9384</v>
      </c>
      <c r="C321" s="43">
        <v>-623.74721999999997</v>
      </c>
      <c r="D321" s="43">
        <v>0</v>
      </c>
      <c r="E321" s="43">
        <v>0</v>
      </c>
      <c r="F321" s="43">
        <v>1078.19118</v>
      </c>
      <c r="G321" s="814"/>
    </row>
    <row r="322" spans="1:7" s="46" customFormat="1" ht="11.25">
      <c r="A322" s="46" t="s">
        <v>582</v>
      </c>
      <c r="B322" s="43">
        <v>0</v>
      </c>
      <c r="C322" s="43">
        <v>0</v>
      </c>
      <c r="D322" s="43">
        <v>0</v>
      </c>
      <c r="E322" s="43">
        <v>0</v>
      </c>
      <c r="F322" s="43">
        <v>0</v>
      </c>
      <c r="G322" s="814"/>
    </row>
    <row r="323" spans="1:7" s="46" customFormat="1" ht="12" thickBot="1">
      <c r="A323" s="46" t="s">
        <v>583</v>
      </c>
      <c r="B323" s="43">
        <v>1701.9384</v>
      </c>
      <c r="C323" s="43">
        <v>-623.74721999999997</v>
      </c>
      <c r="D323" s="43">
        <v>0</v>
      </c>
      <c r="E323" s="43">
        <v>0</v>
      </c>
      <c r="F323" s="43">
        <v>1078.19118</v>
      </c>
      <c r="G323" s="814"/>
    </row>
    <row r="324" spans="1:7" ht="5.25" customHeight="1" thickTop="1" thickBot="1">
      <c r="A324" s="818"/>
      <c r="B324" s="821"/>
      <c r="C324" s="821"/>
      <c r="D324" s="821"/>
      <c r="E324" s="821"/>
      <c r="F324" s="821"/>
    </row>
    <row r="325" spans="1:7" ht="16.5" thickTop="1">
      <c r="A325" s="96"/>
    </row>
    <row r="326" spans="1:7" ht="15.75">
      <c r="A326" s="96"/>
    </row>
    <row r="327" spans="1:7" ht="15.75">
      <c r="A327" s="96"/>
    </row>
    <row r="328" spans="1:7" ht="15.75">
      <c r="A328" s="96"/>
    </row>
    <row r="329" spans="1:7" ht="15.75">
      <c r="A329" s="96"/>
    </row>
    <row r="330" spans="1:7" ht="15.75">
      <c r="A330" s="96"/>
    </row>
    <row r="331" spans="1:7" ht="15.75">
      <c r="A331" s="96"/>
    </row>
    <row r="332" spans="1:7" ht="15.75">
      <c r="A332" s="96"/>
    </row>
    <row r="333" spans="1:7" ht="15.75">
      <c r="A333" s="96"/>
    </row>
    <row r="334" spans="1:7" ht="15.75">
      <c r="A334" s="96"/>
    </row>
    <row r="335" spans="1:7" ht="15.75">
      <c r="A335" s="96"/>
    </row>
    <row r="336" spans="1:7"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row r="650" spans="1:1" ht="15.75">
      <c r="A650" s="96"/>
    </row>
    <row r="651" spans="1:1" ht="15.75">
      <c r="A651" s="96"/>
    </row>
    <row r="652" spans="1:1" ht="15.75">
      <c r="A652" s="96"/>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49"/>
  <sheetViews>
    <sheetView workbookViewId="0"/>
  </sheetViews>
  <sheetFormatPr defaultColWidth="9.140625" defaultRowHeight="15"/>
  <cols>
    <col min="1" max="1" width="81" style="74" customWidth="1"/>
    <col min="2" max="3" width="12.7109375" customWidth="1"/>
    <col min="4" max="4" width="2.7109375" customWidth="1"/>
    <col min="257" max="257" width="81" customWidth="1"/>
    <col min="258" max="259" width="12.7109375" customWidth="1"/>
    <col min="260" max="260" width="2.7109375" customWidth="1"/>
    <col min="513" max="513" width="81" customWidth="1"/>
    <col min="514" max="515" width="12.7109375" customWidth="1"/>
    <col min="516" max="516" width="2.7109375" customWidth="1"/>
    <col min="769" max="769" width="81" customWidth="1"/>
    <col min="770" max="771" width="12.7109375" customWidth="1"/>
    <col min="772" max="772" width="2.7109375" customWidth="1"/>
    <col min="1025" max="1025" width="81" customWidth="1"/>
    <col min="1026" max="1027" width="12.7109375" customWidth="1"/>
    <col min="1028" max="1028" width="2.7109375" customWidth="1"/>
    <col min="1281" max="1281" width="81" customWidth="1"/>
    <col min="1282" max="1283" width="12.7109375" customWidth="1"/>
    <col min="1284" max="1284" width="2.7109375" customWidth="1"/>
    <col min="1537" max="1537" width="81" customWidth="1"/>
    <col min="1538" max="1539" width="12.7109375" customWidth="1"/>
    <col min="1540" max="1540" width="2.7109375" customWidth="1"/>
    <col min="1793" max="1793" width="81" customWidth="1"/>
    <col min="1794" max="1795" width="12.7109375" customWidth="1"/>
    <col min="1796" max="1796" width="2.7109375" customWidth="1"/>
    <col min="2049" max="2049" width="81" customWidth="1"/>
    <col min="2050" max="2051" width="12.7109375" customWidth="1"/>
    <col min="2052" max="2052" width="2.7109375" customWidth="1"/>
    <col min="2305" max="2305" width="81" customWidth="1"/>
    <col min="2306" max="2307" width="12.7109375" customWidth="1"/>
    <col min="2308" max="2308" width="2.7109375" customWidth="1"/>
    <col min="2561" max="2561" width="81" customWidth="1"/>
    <col min="2562" max="2563" width="12.7109375" customWidth="1"/>
    <col min="2564" max="2564" width="2.7109375" customWidth="1"/>
    <col min="2817" max="2817" width="81" customWidth="1"/>
    <col min="2818" max="2819" width="12.7109375" customWidth="1"/>
    <col min="2820" max="2820" width="2.7109375" customWidth="1"/>
    <col min="3073" max="3073" width="81" customWidth="1"/>
    <col min="3074" max="3075" width="12.7109375" customWidth="1"/>
    <col min="3076" max="3076" width="2.7109375" customWidth="1"/>
    <col min="3329" max="3329" width="81" customWidth="1"/>
    <col min="3330" max="3331" width="12.7109375" customWidth="1"/>
    <col min="3332" max="3332" width="2.7109375" customWidth="1"/>
    <col min="3585" max="3585" width="81" customWidth="1"/>
    <col min="3586" max="3587" width="12.7109375" customWidth="1"/>
    <col min="3588" max="3588" width="2.7109375" customWidth="1"/>
    <col min="3841" max="3841" width="81" customWidth="1"/>
    <col min="3842" max="3843" width="12.7109375" customWidth="1"/>
    <col min="3844" max="3844" width="2.7109375" customWidth="1"/>
    <col min="4097" max="4097" width="81" customWidth="1"/>
    <col min="4098" max="4099" width="12.7109375" customWidth="1"/>
    <col min="4100" max="4100" width="2.7109375" customWidth="1"/>
    <col min="4353" max="4353" width="81" customWidth="1"/>
    <col min="4354" max="4355" width="12.7109375" customWidth="1"/>
    <col min="4356" max="4356" width="2.7109375" customWidth="1"/>
    <col min="4609" max="4609" width="81" customWidth="1"/>
    <col min="4610" max="4611" width="12.7109375" customWidth="1"/>
    <col min="4612" max="4612" width="2.7109375" customWidth="1"/>
    <col min="4865" max="4865" width="81" customWidth="1"/>
    <col min="4866" max="4867" width="12.7109375" customWidth="1"/>
    <col min="4868" max="4868" width="2.7109375" customWidth="1"/>
    <col min="5121" max="5121" width="81" customWidth="1"/>
    <col min="5122" max="5123" width="12.7109375" customWidth="1"/>
    <col min="5124" max="5124" width="2.7109375" customWidth="1"/>
    <col min="5377" max="5377" width="81" customWidth="1"/>
    <col min="5378" max="5379" width="12.7109375" customWidth="1"/>
    <col min="5380" max="5380" width="2.7109375" customWidth="1"/>
    <col min="5633" max="5633" width="81" customWidth="1"/>
    <col min="5634" max="5635" width="12.7109375" customWidth="1"/>
    <col min="5636" max="5636" width="2.7109375" customWidth="1"/>
    <col min="5889" max="5889" width="81" customWidth="1"/>
    <col min="5890" max="5891" width="12.7109375" customWidth="1"/>
    <col min="5892" max="5892" width="2.7109375" customWidth="1"/>
    <col min="6145" max="6145" width="81" customWidth="1"/>
    <col min="6146" max="6147" width="12.7109375" customWidth="1"/>
    <col min="6148" max="6148" width="2.7109375" customWidth="1"/>
    <col min="6401" max="6401" width="81" customWidth="1"/>
    <col min="6402" max="6403" width="12.7109375" customWidth="1"/>
    <col min="6404" max="6404" width="2.7109375" customWidth="1"/>
    <col min="6657" max="6657" width="81" customWidth="1"/>
    <col min="6658" max="6659" width="12.7109375" customWidth="1"/>
    <col min="6660" max="6660" width="2.7109375" customWidth="1"/>
    <col min="6913" max="6913" width="81" customWidth="1"/>
    <col min="6914" max="6915" width="12.7109375" customWidth="1"/>
    <col min="6916" max="6916" width="2.7109375" customWidth="1"/>
    <col min="7169" max="7169" width="81" customWidth="1"/>
    <col min="7170" max="7171" width="12.7109375" customWidth="1"/>
    <col min="7172" max="7172" width="2.7109375" customWidth="1"/>
    <col min="7425" max="7425" width="81" customWidth="1"/>
    <col min="7426" max="7427" width="12.7109375" customWidth="1"/>
    <col min="7428" max="7428" width="2.7109375" customWidth="1"/>
    <col min="7681" max="7681" width="81" customWidth="1"/>
    <col min="7682" max="7683" width="12.7109375" customWidth="1"/>
    <col min="7684" max="7684" width="2.7109375" customWidth="1"/>
    <col min="7937" max="7937" width="81" customWidth="1"/>
    <col min="7938" max="7939" width="12.7109375" customWidth="1"/>
    <col min="7940" max="7940" width="2.7109375" customWidth="1"/>
    <col min="8193" max="8193" width="81" customWidth="1"/>
    <col min="8194" max="8195" width="12.7109375" customWidth="1"/>
    <col min="8196" max="8196" width="2.7109375" customWidth="1"/>
    <col min="8449" max="8449" width="81" customWidth="1"/>
    <col min="8450" max="8451" width="12.7109375" customWidth="1"/>
    <col min="8452" max="8452" width="2.7109375" customWidth="1"/>
    <col min="8705" max="8705" width="81" customWidth="1"/>
    <col min="8706" max="8707" width="12.7109375" customWidth="1"/>
    <col min="8708" max="8708" width="2.7109375" customWidth="1"/>
    <col min="8961" max="8961" width="81" customWidth="1"/>
    <col min="8962" max="8963" width="12.7109375" customWidth="1"/>
    <col min="8964" max="8964" width="2.7109375" customWidth="1"/>
    <col min="9217" max="9217" width="81" customWidth="1"/>
    <col min="9218" max="9219" width="12.7109375" customWidth="1"/>
    <col min="9220" max="9220" width="2.7109375" customWidth="1"/>
    <col min="9473" max="9473" width="81" customWidth="1"/>
    <col min="9474" max="9475" width="12.7109375" customWidth="1"/>
    <col min="9476" max="9476" width="2.7109375" customWidth="1"/>
    <col min="9729" max="9729" width="81" customWidth="1"/>
    <col min="9730" max="9731" width="12.7109375" customWidth="1"/>
    <col min="9732" max="9732" width="2.7109375" customWidth="1"/>
    <col min="9985" max="9985" width="81" customWidth="1"/>
    <col min="9986" max="9987" width="12.7109375" customWidth="1"/>
    <col min="9988" max="9988" width="2.7109375" customWidth="1"/>
    <col min="10241" max="10241" width="81" customWidth="1"/>
    <col min="10242" max="10243" width="12.7109375" customWidth="1"/>
    <col min="10244" max="10244" width="2.7109375" customWidth="1"/>
    <col min="10497" max="10497" width="81" customWidth="1"/>
    <col min="10498" max="10499" width="12.7109375" customWidth="1"/>
    <col min="10500" max="10500" width="2.7109375" customWidth="1"/>
    <col min="10753" max="10753" width="81" customWidth="1"/>
    <col min="10754" max="10755" width="12.7109375" customWidth="1"/>
    <col min="10756" max="10756" width="2.7109375" customWidth="1"/>
    <col min="11009" max="11009" width="81" customWidth="1"/>
    <col min="11010" max="11011" width="12.7109375" customWidth="1"/>
    <col min="11012" max="11012" width="2.7109375" customWidth="1"/>
    <col min="11265" max="11265" width="81" customWidth="1"/>
    <col min="11266" max="11267" width="12.7109375" customWidth="1"/>
    <col min="11268" max="11268" width="2.7109375" customWidth="1"/>
    <col min="11521" max="11521" width="81" customWidth="1"/>
    <col min="11522" max="11523" width="12.7109375" customWidth="1"/>
    <col min="11524" max="11524" width="2.7109375" customWidth="1"/>
    <col min="11777" max="11777" width="81" customWidth="1"/>
    <col min="11778" max="11779" width="12.7109375" customWidth="1"/>
    <col min="11780" max="11780" width="2.7109375" customWidth="1"/>
    <col min="12033" max="12033" width="81" customWidth="1"/>
    <col min="12034" max="12035" width="12.7109375" customWidth="1"/>
    <col min="12036" max="12036" width="2.7109375" customWidth="1"/>
    <col min="12289" max="12289" width="81" customWidth="1"/>
    <col min="12290" max="12291" width="12.7109375" customWidth="1"/>
    <col min="12292" max="12292" width="2.7109375" customWidth="1"/>
    <col min="12545" max="12545" width="81" customWidth="1"/>
    <col min="12546" max="12547" width="12.7109375" customWidth="1"/>
    <col min="12548" max="12548" width="2.7109375" customWidth="1"/>
    <col min="12801" max="12801" width="81" customWidth="1"/>
    <col min="12802" max="12803" width="12.7109375" customWidth="1"/>
    <col min="12804" max="12804" width="2.7109375" customWidth="1"/>
    <col min="13057" max="13057" width="81" customWidth="1"/>
    <col min="13058" max="13059" width="12.7109375" customWidth="1"/>
    <col min="13060" max="13060" width="2.7109375" customWidth="1"/>
    <col min="13313" max="13313" width="81" customWidth="1"/>
    <col min="13314" max="13315" width="12.7109375" customWidth="1"/>
    <col min="13316" max="13316" width="2.7109375" customWidth="1"/>
    <col min="13569" max="13569" width="81" customWidth="1"/>
    <col min="13570" max="13571" width="12.7109375" customWidth="1"/>
    <col min="13572" max="13572" width="2.7109375" customWidth="1"/>
    <col min="13825" max="13825" width="81" customWidth="1"/>
    <col min="13826" max="13827" width="12.7109375" customWidth="1"/>
    <col min="13828" max="13828" width="2.7109375" customWidth="1"/>
    <col min="14081" max="14081" width="81" customWidth="1"/>
    <col min="14082" max="14083" width="12.7109375" customWidth="1"/>
    <col min="14084" max="14084" width="2.7109375" customWidth="1"/>
    <col min="14337" max="14337" width="81" customWidth="1"/>
    <col min="14338" max="14339" width="12.7109375" customWidth="1"/>
    <col min="14340" max="14340" width="2.7109375" customWidth="1"/>
    <col min="14593" max="14593" width="81" customWidth="1"/>
    <col min="14594" max="14595" width="12.7109375" customWidth="1"/>
    <col min="14596" max="14596" width="2.7109375" customWidth="1"/>
    <col min="14849" max="14849" width="81" customWidth="1"/>
    <col min="14850" max="14851" width="12.7109375" customWidth="1"/>
    <col min="14852" max="14852" width="2.7109375" customWidth="1"/>
    <col min="15105" max="15105" width="81" customWidth="1"/>
    <col min="15106" max="15107" width="12.7109375" customWidth="1"/>
    <col min="15108" max="15108" width="2.7109375" customWidth="1"/>
    <col min="15361" max="15361" width="81" customWidth="1"/>
    <col min="15362" max="15363" width="12.7109375" customWidth="1"/>
    <col min="15364" max="15364" width="2.7109375" customWidth="1"/>
    <col min="15617" max="15617" width="81" customWidth="1"/>
    <col min="15618" max="15619" width="12.7109375" customWidth="1"/>
    <col min="15620" max="15620" width="2.7109375" customWidth="1"/>
    <col min="15873" max="15873" width="81" customWidth="1"/>
    <col min="15874" max="15875" width="12.7109375" customWidth="1"/>
    <col min="15876" max="15876" width="2.7109375" customWidth="1"/>
    <col min="16129" max="16129" width="81" customWidth="1"/>
    <col min="16130" max="16131" width="12.7109375" customWidth="1"/>
    <col min="16132" max="16132" width="2.7109375" customWidth="1"/>
  </cols>
  <sheetData>
    <row r="1" spans="1:3" ht="2.25" customHeight="1">
      <c r="A1" s="97"/>
      <c r="B1" s="235"/>
      <c r="C1" s="235"/>
    </row>
    <row r="2" spans="1:3" s="72" customFormat="1" ht="39" customHeight="1">
      <c r="A2" s="1264" t="s">
        <v>1256</v>
      </c>
      <c r="B2" s="1277"/>
      <c r="C2" s="1277"/>
    </row>
    <row r="3" spans="1:3" s="72" customFormat="1" ht="24" customHeight="1">
      <c r="A3" s="1264" t="s">
        <v>602</v>
      </c>
      <c r="B3" s="1277"/>
      <c r="C3" s="1277"/>
    </row>
    <row r="4" spans="1:3" s="72" customFormat="1" ht="21.75" customHeight="1">
      <c r="A4" s="1264" t="s">
        <v>584</v>
      </c>
      <c r="B4" s="1277"/>
      <c r="C4" s="1277"/>
    </row>
    <row r="5" spans="1:3" s="73" customFormat="1" ht="22.5" customHeight="1">
      <c r="A5" s="1267" t="s">
        <v>601</v>
      </c>
      <c r="B5" s="1279"/>
      <c r="C5" s="1279"/>
    </row>
    <row r="6" spans="1:3" ht="6" hidden="1" customHeight="1"/>
    <row r="7" spans="1:3" ht="6" customHeight="1" thickBot="1">
      <c r="B7" s="405"/>
      <c r="C7" s="405"/>
    </row>
    <row r="8" spans="1:3" ht="29.25" customHeight="1" thickTop="1" thickBot="1">
      <c r="A8" s="36"/>
      <c r="B8" s="37" t="s">
        <v>215</v>
      </c>
      <c r="C8" s="100" t="s">
        <v>603</v>
      </c>
    </row>
    <row r="9" spans="1:3" ht="25.5" customHeight="1" thickTop="1" thickBot="1">
      <c r="A9" s="78" t="s">
        <v>280</v>
      </c>
      <c r="B9" s="79">
        <v>4572404.5468899999</v>
      </c>
      <c r="C9" s="79">
        <v>4572404.5468899999</v>
      </c>
    </row>
    <row r="10" spans="1:3" s="46" customFormat="1" ht="14.25" thickTop="1" thickBot="1">
      <c r="A10" s="80" t="s">
        <v>281</v>
      </c>
      <c r="B10" s="81">
        <v>150645.56472999998</v>
      </c>
      <c r="C10" s="81">
        <v>150645.56472999998</v>
      </c>
    </row>
    <row r="11" spans="1:3" s="46" customFormat="1" ht="13.5" thickTop="1">
      <c r="A11" s="82" t="s">
        <v>282</v>
      </c>
      <c r="B11" s="83">
        <v>0</v>
      </c>
      <c r="C11" s="83">
        <v>0</v>
      </c>
    </row>
    <row r="12" spans="1:3" s="46" customFormat="1" ht="12.75">
      <c r="A12" s="82" t="s">
        <v>283</v>
      </c>
      <c r="B12" s="83">
        <v>135797.7464</v>
      </c>
      <c r="C12" s="83">
        <v>135797.7464</v>
      </c>
    </row>
    <row r="13" spans="1:3" s="46" customFormat="1" ht="12.75">
      <c r="A13" s="82" t="s">
        <v>284</v>
      </c>
      <c r="B13" s="83">
        <v>14847.81833</v>
      </c>
      <c r="C13" s="83">
        <v>14847.81833</v>
      </c>
    </row>
    <row r="14" spans="1:3" s="46" customFormat="1" ht="12.75">
      <c r="A14" s="82" t="s">
        <v>285</v>
      </c>
      <c r="B14" s="83">
        <v>0</v>
      </c>
      <c r="C14" s="83">
        <v>0</v>
      </c>
    </row>
    <row r="15" spans="1:3" s="46" customFormat="1" ht="12.75">
      <c r="A15" s="82" t="s">
        <v>286</v>
      </c>
      <c r="B15" s="83">
        <v>0</v>
      </c>
      <c r="C15" s="83">
        <v>0</v>
      </c>
    </row>
    <row r="16" spans="1:3" s="46" customFormat="1" ht="12.75">
      <c r="A16" s="82" t="s">
        <v>287</v>
      </c>
      <c r="B16" s="83">
        <v>0</v>
      </c>
      <c r="C16" s="83">
        <v>0</v>
      </c>
    </row>
    <row r="17" spans="1:3" s="46" customFormat="1" ht="12.75">
      <c r="A17" s="82" t="s">
        <v>288</v>
      </c>
      <c r="B17" s="83">
        <v>0</v>
      </c>
      <c r="C17" s="83">
        <v>0</v>
      </c>
    </row>
    <row r="18" spans="1:3" s="46" customFormat="1" ht="13.5" thickBot="1">
      <c r="A18" s="82" t="s">
        <v>289</v>
      </c>
      <c r="B18" s="83">
        <v>0</v>
      </c>
      <c r="C18" s="83">
        <v>0</v>
      </c>
    </row>
    <row r="19" spans="1:3" s="46" customFormat="1" ht="14.25" thickTop="1" thickBot="1">
      <c r="A19" s="80" t="s">
        <v>290</v>
      </c>
      <c r="B19" s="81">
        <v>222325.16341000001</v>
      </c>
      <c r="C19" s="81">
        <v>222325.16341000001</v>
      </c>
    </row>
    <row r="20" spans="1:3" s="46" customFormat="1" ht="13.5" thickTop="1">
      <c r="A20" s="82" t="s">
        <v>291</v>
      </c>
      <c r="B20" s="83">
        <v>0</v>
      </c>
      <c r="C20" s="83">
        <v>0</v>
      </c>
    </row>
    <row r="21" spans="1:3" s="46" customFormat="1" ht="12.75">
      <c r="A21" s="82" t="s">
        <v>292</v>
      </c>
      <c r="B21" s="83">
        <v>10150</v>
      </c>
      <c r="C21" s="83">
        <v>10150</v>
      </c>
    </row>
    <row r="22" spans="1:3" s="46" customFormat="1" ht="12.75">
      <c r="A22" s="82" t="s">
        <v>293</v>
      </c>
      <c r="B22" s="83">
        <v>0</v>
      </c>
      <c r="C22" s="83">
        <v>0</v>
      </c>
    </row>
    <row r="23" spans="1:3" s="46" customFormat="1" ht="12.75">
      <c r="A23" s="82" t="s">
        <v>294</v>
      </c>
      <c r="B23" s="83">
        <v>0</v>
      </c>
      <c r="C23" s="83">
        <v>0</v>
      </c>
    </row>
    <row r="24" spans="1:3" s="46" customFormat="1" ht="12.75">
      <c r="A24" s="82" t="s">
        <v>295</v>
      </c>
      <c r="B24" s="83">
        <v>76247.889739999999</v>
      </c>
      <c r="C24" s="83">
        <v>76247.889739999999</v>
      </c>
    </row>
    <row r="25" spans="1:3" s="46" customFormat="1" ht="12.75">
      <c r="A25" s="82" t="s">
        <v>296</v>
      </c>
      <c r="B25" s="83">
        <v>133132.95918999999</v>
      </c>
      <c r="C25" s="83">
        <v>133132.95918999999</v>
      </c>
    </row>
    <row r="26" spans="1:3" s="46" customFormat="1" ht="12.75">
      <c r="A26" s="82" t="s">
        <v>297</v>
      </c>
      <c r="B26" s="83">
        <v>2794.31448</v>
      </c>
      <c r="C26" s="83">
        <v>2794.31448</v>
      </c>
    </row>
    <row r="27" spans="1:3" s="46" customFormat="1" ht="13.5" thickBot="1">
      <c r="A27" s="82" t="s">
        <v>298</v>
      </c>
      <c r="B27" s="83">
        <v>0</v>
      </c>
      <c r="C27" s="83">
        <v>0</v>
      </c>
    </row>
    <row r="28" spans="1:3" s="46" customFormat="1" ht="14.25" thickTop="1" thickBot="1">
      <c r="A28" s="80" t="s">
        <v>299</v>
      </c>
      <c r="B28" s="81">
        <v>3202548.70731</v>
      </c>
      <c r="C28" s="81">
        <v>3202548.70731</v>
      </c>
    </row>
    <row r="29" spans="1:3" s="46" customFormat="1" ht="13.5" thickTop="1">
      <c r="A29" s="84" t="s">
        <v>300</v>
      </c>
      <c r="B29" s="83">
        <v>3217257.0189399999</v>
      </c>
      <c r="C29" s="83">
        <v>3217257.0189399999</v>
      </c>
    </row>
    <row r="30" spans="1:3" s="46" customFormat="1" ht="12.75">
      <c r="A30" s="82" t="s">
        <v>301</v>
      </c>
      <c r="B30" s="83">
        <v>3211760.0303799999</v>
      </c>
      <c r="C30" s="83">
        <v>3211760.0303799999</v>
      </c>
    </row>
    <row r="31" spans="1:3" s="46" customFormat="1" ht="12.75">
      <c r="A31" s="82" t="s">
        <v>302</v>
      </c>
      <c r="B31" s="83">
        <v>5496.9885599999998</v>
      </c>
      <c r="C31" s="83">
        <v>5496.9885599999998</v>
      </c>
    </row>
    <row r="32" spans="1:3" s="46" customFormat="1" ht="12.75">
      <c r="A32" s="82" t="s">
        <v>303</v>
      </c>
      <c r="B32" s="83">
        <v>0</v>
      </c>
      <c r="C32" s="83">
        <v>0</v>
      </c>
    </row>
    <row r="33" spans="1:3" s="46" customFormat="1" ht="12.75">
      <c r="A33" s="84" t="s">
        <v>304</v>
      </c>
      <c r="B33" s="83">
        <v>5941.9646600000005</v>
      </c>
      <c r="C33" s="83">
        <v>5941.9646600000005</v>
      </c>
    </row>
    <row r="34" spans="1:3" s="46" customFormat="1" ht="12.75">
      <c r="A34" s="82" t="s">
        <v>305</v>
      </c>
      <c r="B34" s="83">
        <v>5941.9646600000005</v>
      </c>
      <c r="C34" s="83">
        <v>5941.9646600000005</v>
      </c>
    </row>
    <row r="35" spans="1:3" s="46" customFormat="1" ht="12.75">
      <c r="A35" s="82" t="s">
        <v>306</v>
      </c>
      <c r="B35" s="83">
        <v>0</v>
      </c>
      <c r="C35" s="83">
        <v>0</v>
      </c>
    </row>
    <row r="36" spans="1:3" s="46" customFormat="1" ht="12.75">
      <c r="A36" s="85" t="s">
        <v>307</v>
      </c>
      <c r="B36" s="83">
        <v>0</v>
      </c>
      <c r="C36" s="83">
        <v>0</v>
      </c>
    </row>
    <row r="37" spans="1:3" s="46" customFormat="1" ht="12.75">
      <c r="A37" s="84" t="s">
        <v>308</v>
      </c>
      <c r="B37" s="83">
        <v>13985.450289999999</v>
      </c>
      <c r="C37" s="83">
        <v>13985.450289999999</v>
      </c>
    </row>
    <row r="38" spans="1:3" s="46" customFormat="1" ht="12.75">
      <c r="A38" s="82" t="s">
        <v>309</v>
      </c>
      <c r="B38" s="83">
        <v>13985.450289999999</v>
      </c>
      <c r="C38" s="83">
        <v>13985.450289999999</v>
      </c>
    </row>
    <row r="39" spans="1:3" s="46" customFormat="1" ht="12.75">
      <c r="A39" s="82" t="s">
        <v>310</v>
      </c>
      <c r="B39" s="83">
        <v>0</v>
      </c>
      <c r="C39" s="83">
        <v>0</v>
      </c>
    </row>
    <row r="40" spans="1:3" s="46" customFormat="1" ht="12.75">
      <c r="A40" s="82" t="s">
        <v>311</v>
      </c>
      <c r="B40" s="83">
        <v>0</v>
      </c>
      <c r="C40" s="83">
        <v>0</v>
      </c>
    </row>
    <row r="41" spans="1:3" s="46" customFormat="1" ht="12.75">
      <c r="A41" s="84" t="s">
        <v>312</v>
      </c>
      <c r="B41" s="83">
        <v>43934.867939999996</v>
      </c>
      <c r="C41" s="83">
        <v>43934.867939999996</v>
      </c>
    </row>
    <row r="42" spans="1:3" s="46" customFormat="1" ht="12.75">
      <c r="A42" s="85" t="s">
        <v>313</v>
      </c>
      <c r="B42" s="83">
        <v>43843.037280000004</v>
      </c>
      <c r="C42" s="83">
        <v>43843.037280000004</v>
      </c>
    </row>
    <row r="43" spans="1:3" s="46" customFormat="1" ht="12.75">
      <c r="A43" s="82" t="s">
        <v>314</v>
      </c>
      <c r="B43" s="83">
        <v>91.830660000000009</v>
      </c>
      <c r="C43" s="83">
        <v>91.830660000000009</v>
      </c>
    </row>
    <row r="44" spans="1:3" s="46" customFormat="1" ht="12.75">
      <c r="A44" s="82" t="s">
        <v>315</v>
      </c>
      <c r="B44" s="83">
        <v>0</v>
      </c>
      <c r="C44" s="83">
        <v>0</v>
      </c>
    </row>
    <row r="45" spans="1:3" s="46" customFormat="1" ht="12.75">
      <c r="A45" s="82" t="s">
        <v>316</v>
      </c>
      <c r="B45" s="83">
        <v>0</v>
      </c>
      <c r="C45" s="83">
        <v>0</v>
      </c>
    </row>
    <row r="46" spans="1:3" s="46" customFormat="1" ht="12.75">
      <c r="A46" s="82" t="s">
        <v>317</v>
      </c>
      <c r="B46" s="83">
        <v>0</v>
      </c>
      <c r="C46" s="83">
        <v>0</v>
      </c>
    </row>
    <row r="47" spans="1:3" s="46" customFormat="1" ht="12.75">
      <c r="A47" s="86" t="s">
        <v>318</v>
      </c>
      <c r="B47" s="83">
        <v>0</v>
      </c>
      <c r="C47" s="83">
        <v>0</v>
      </c>
    </row>
    <row r="48" spans="1:3" s="46" customFormat="1" ht="12.75">
      <c r="A48" s="87" t="s">
        <v>319</v>
      </c>
      <c r="B48" s="83">
        <v>-78570.594519999999</v>
      </c>
      <c r="C48" s="83">
        <v>-78570.594519999999</v>
      </c>
    </row>
    <row r="49" spans="1:3" s="46" customFormat="1" ht="12.75">
      <c r="A49" s="82" t="s">
        <v>320</v>
      </c>
      <c r="B49" s="83">
        <v>-141.11986999999999</v>
      </c>
      <c r="C49" s="83">
        <v>-141.11986999999999</v>
      </c>
    </row>
    <row r="50" spans="1:3" s="46" customFormat="1" ht="12.75">
      <c r="A50" s="82" t="s">
        <v>321</v>
      </c>
      <c r="B50" s="83">
        <v>0</v>
      </c>
      <c r="C50" s="83">
        <v>0</v>
      </c>
    </row>
    <row r="51" spans="1:3" s="46" customFormat="1" ht="12.75">
      <c r="A51" s="82" t="s">
        <v>322</v>
      </c>
      <c r="B51" s="83">
        <v>-4478.4330399999999</v>
      </c>
      <c r="C51" s="83">
        <v>-4478.4330399999999</v>
      </c>
    </row>
    <row r="52" spans="1:3" s="46" customFormat="1" ht="12.75">
      <c r="A52" s="82" t="s">
        <v>323</v>
      </c>
      <c r="B52" s="83">
        <v>0</v>
      </c>
      <c r="C52" s="83">
        <v>0</v>
      </c>
    </row>
    <row r="53" spans="1:3" s="46" customFormat="1" ht="12.75">
      <c r="A53" s="82" t="s">
        <v>324</v>
      </c>
      <c r="B53" s="83">
        <v>-12327.60533</v>
      </c>
      <c r="C53" s="83">
        <v>-12327.60533</v>
      </c>
    </row>
    <row r="54" spans="1:3" s="46" customFormat="1" ht="12.75">
      <c r="A54" s="82" t="s">
        <v>325</v>
      </c>
      <c r="B54" s="83">
        <v>0</v>
      </c>
      <c r="C54" s="83">
        <v>0</v>
      </c>
    </row>
    <row r="55" spans="1:3" s="46" customFormat="1" ht="12.75">
      <c r="A55" s="82" t="s">
        <v>326</v>
      </c>
      <c r="B55" s="83">
        <v>-27928.014420000003</v>
      </c>
      <c r="C55" s="83">
        <v>-27928.014420000003</v>
      </c>
    </row>
    <row r="56" spans="1:3" s="46" customFormat="1" ht="12.75">
      <c r="A56" s="82" t="s">
        <v>327</v>
      </c>
      <c r="B56" s="83">
        <v>-33695.421860000002</v>
      </c>
      <c r="C56" s="83">
        <v>-33695.421860000002</v>
      </c>
    </row>
    <row r="57" spans="1:3" s="46" customFormat="1" ht="12.75">
      <c r="A57" s="82" t="s">
        <v>328</v>
      </c>
      <c r="B57" s="83">
        <v>0</v>
      </c>
      <c r="C57" s="83">
        <v>0</v>
      </c>
    </row>
    <row r="58" spans="1:3" s="46" customFormat="1" ht="13.5" thickBot="1">
      <c r="A58" s="82" t="s">
        <v>329</v>
      </c>
      <c r="B58" s="83">
        <v>0</v>
      </c>
      <c r="C58" s="83">
        <v>0</v>
      </c>
    </row>
    <row r="59" spans="1:3" s="46" customFormat="1" ht="14.25" thickTop="1" thickBot="1">
      <c r="A59" s="80" t="s">
        <v>330</v>
      </c>
      <c r="B59" s="81">
        <v>4887.3744200000001</v>
      </c>
      <c r="C59" s="81">
        <v>4887.3744200000001</v>
      </c>
    </row>
    <row r="60" spans="1:3" s="46" customFormat="1" ht="13.5" thickTop="1">
      <c r="A60" s="82" t="s">
        <v>331</v>
      </c>
      <c r="B60" s="83">
        <v>0</v>
      </c>
      <c r="C60" s="83">
        <v>0</v>
      </c>
    </row>
    <row r="61" spans="1:3" s="46" customFormat="1" ht="12.75">
      <c r="A61" s="82" t="s">
        <v>332</v>
      </c>
      <c r="B61" s="83">
        <v>2978.3915200000001</v>
      </c>
      <c r="C61" s="83">
        <v>2978.3915200000001</v>
      </c>
    </row>
    <row r="62" spans="1:3" s="46" customFormat="1" ht="12.75">
      <c r="A62" s="82" t="s">
        <v>333</v>
      </c>
      <c r="B62" s="83">
        <v>2653.9359199999999</v>
      </c>
      <c r="C62" s="83">
        <v>2653.9359199999999</v>
      </c>
    </row>
    <row r="63" spans="1:3" s="46" customFormat="1" ht="12.75">
      <c r="A63" s="82" t="s">
        <v>334</v>
      </c>
      <c r="B63" s="83">
        <v>0</v>
      </c>
      <c r="C63" s="83">
        <v>0</v>
      </c>
    </row>
    <row r="64" spans="1:3" s="46" customFormat="1" ht="13.5" thickBot="1">
      <c r="A64" s="82" t="s">
        <v>335</v>
      </c>
      <c r="B64" s="83">
        <v>-744.95302000000004</v>
      </c>
      <c r="C64" s="83">
        <v>-744.95302000000004</v>
      </c>
    </row>
    <row r="65" spans="1:3" s="46" customFormat="1" ht="14.25" thickTop="1" thickBot="1">
      <c r="A65" s="80" t="s">
        <v>336</v>
      </c>
      <c r="B65" s="81">
        <v>0</v>
      </c>
      <c r="C65" s="81">
        <v>0</v>
      </c>
    </row>
    <row r="66" spans="1:3" s="46" customFormat="1" ht="13.5" thickTop="1">
      <c r="A66" s="82" t="s">
        <v>337</v>
      </c>
      <c r="B66" s="83">
        <v>0</v>
      </c>
      <c r="C66" s="83">
        <v>0</v>
      </c>
    </row>
    <row r="67" spans="1:3" s="46" customFormat="1" ht="12.75">
      <c r="A67" s="82" t="s">
        <v>338</v>
      </c>
      <c r="B67" s="83">
        <v>0</v>
      </c>
      <c r="C67" s="83">
        <v>0</v>
      </c>
    </row>
    <row r="68" spans="1:3" s="46" customFormat="1" ht="12.75">
      <c r="A68" s="82" t="s">
        <v>339</v>
      </c>
      <c r="B68" s="83">
        <v>0</v>
      </c>
      <c r="C68" s="83">
        <v>0</v>
      </c>
    </row>
    <row r="69" spans="1:3" s="46" customFormat="1" ht="12.75">
      <c r="A69" s="82" t="s">
        <v>340</v>
      </c>
      <c r="B69" s="83">
        <v>0</v>
      </c>
      <c r="C69" s="83">
        <v>0</v>
      </c>
    </row>
    <row r="70" spans="1:3" s="46" customFormat="1" ht="13.5" thickBot="1">
      <c r="A70" s="82" t="s">
        <v>341</v>
      </c>
      <c r="B70" s="83">
        <v>0</v>
      </c>
      <c r="C70" s="83">
        <v>0</v>
      </c>
    </row>
    <row r="71" spans="1:3" s="46" customFormat="1" ht="14.25" thickTop="1" thickBot="1">
      <c r="A71" s="80" t="s">
        <v>342</v>
      </c>
      <c r="B71" s="81">
        <v>373023.63037000003</v>
      </c>
      <c r="C71" s="81">
        <v>373023.63037000003</v>
      </c>
    </row>
    <row r="72" spans="1:3" s="46" customFormat="1" ht="13.5" thickTop="1">
      <c r="A72" s="82" t="s">
        <v>291</v>
      </c>
      <c r="B72" s="83">
        <v>0</v>
      </c>
      <c r="C72" s="83">
        <v>0</v>
      </c>
    </row>
    <row r="73" spans="1:3" s="46" customFormat="1" ht="12.75">
      <c r="A73" s="82" t="s">
        <v>292</v>
      </c>
      <c r="B73" s="83">
        <v>261740</v>
      </c>
      <c r="C73" s="83">
        <v>261740</v>
      </c>
    </row>
    <row r="74" spans="1:3" s="46" customFormat="1" ht="12.75">
      <c r="A74" s="82" t="s">
        <v>293</v>
      </c>
      <c r="B74" s="83">
        <v>0</v>
      </c>
      <c r="C74" s="83">
        <v>0</v>
      </c>
    </row>
    <row r="75" spans="1:3" s="46" customFormat="1" ht="12.75">
      <c r="A75" s="82" t="s">
        <v>294</v>
      </c>
      <c r="B75" s="83">
        <v>0</v>
      </c>
      <c r="C75" s="83">
        <v>0</v>
      </c>
    </row>
    <row r="76" spans="1:3" s="46" customFormat="1" ht="12.75">
      <c r="A76" s="82" t="s">
        <v>343</v>
      </c>
      <c r="B76" s="83">
        <v>55758.96413</v>
      </c>
      <c r="C76" s="83">
        <v>55758.96413</v>
      </c>
    </row>
    <row r="77" spans="1:3" s="46" customFormat="1" ht="12.75">
      <c r="A77" s="82" t="s">
        <v>344</v>
      </c>
      <c r="B77" s="83">
        <v>10.29</v>
      </c>
      <c r="C77" s="83">
        <v>10.29</v>
      </c>
    </row>
    <row r="78" spans="1:3" s="46" customFormat="1" ht="12.75">
      <c r="A78" s="82" t="s">
        <v>296</v>
      </c>
      <c r="B78" s="83">
        <v>37000</v>
      </c>
      <c r="C78" s="83">
        <v>37000</v>
      </c>
    </row>
    <row r="79" spans="1:3" s="46" customFormat="1" ht="12.75">
      <c r="A79" s="82" t="s">
        <v>345</v>
      </c>
      <c r="B79" s="83">
        <v>18519.864239999999</v>
      </c>
      <c r="C79" s="83">
        <v>18519.864239999999</v>
      </c>
    </row>
    <row r="80" spans="1:3" s="46" customFormat="1" ht="13.5" thickBot="1">
      <c r="A80" s="82" t="s">
        <v>346</v>
      </c>
      <c r="B80" s="83">
        <v>-5.4880000000000004</v>
      </c>
      <c r="C80" s="83">
        <v>-5.4880000000000004</v>
      </c>
    </row>
    <row r="81" spans="1:3" s="46" customFormat="1" ht="14.25" thickTop="1" thickBot="1">
      <c r="A81" s="80" t="s">
        <v>347</v>
      </c>
      <c r="B81" s="81">
        <v>20695.811089999999</v>
      </c>
      <c r="C81" s="81">
        <v>20695.811089999999</v>
      </c>
    </row>
    <row r="82" spans="1:3" s="46" customFormat="1" ht="13.5" thickTop="1">
      <c r="A82" s="82" t="s">
        <v>348</v>
      </c>
      <c r="B82" s="83">
        <v>0</v>
      </c>
      <c r="C82" s="83">
        <v>0</v>
      </c>
    </row>
    <row r="83" spans="1:3" s="46" customFormat="1" ht="12.75">
      <c r="A83" s="82" t="s">
        <v>349</v>
      </c>
      <c r="B83" s="83">
        <v>3974.3770099999997</v>
      </c>
      <c r="C83" s="83">
        <v>3974.3770099999997</v>
      </c>
    </row>
    <row r="84" spans="1:3" s="46" customFormat="1" ht="12.75">
      <c r="A84" s="82" t="s">
        <v>350</v>
      </c>
      <c r="B84" s="83">
        <v>3994.6173199999998</v>
      </c>
      <c r="C84" s="83">
        <v>3994.6173199999998</v>
      </c>
    </row>
    <row r="85" spans="1:3" s="46" customFormat="1" ht="12.75">
      <c r="A85" s="82" t="s">
        <v>351</v>
      </c>
      <c r="B85" s="83">
        <v>5284.8688499999998</v>
      </c>
      <c r="C85" s="83">
        <v>5284.8688499999998</v>
      </c>
    </row>
    <row r="86" spans="1:3" s="46" customFormat="1" ht="12.75">
      <c r="A86" s="82" t="s">
        <v>352</v>
      </c>
      <c r="B86" s="83">
        <v>3815.7991699999998</v>
      </c>
      <c r="C86" s="83">
        <v>3815.7991699999998</v>
      </c>
    </row>
    <row r="87" spans="1:3" s="46" customFormat="1" ht="12.75">
      <c r="A87" s="82" t="s">
        <v>353</v>
      </c>
      <c r="B87" s="83">
        <v>3625.1196299999997</v>
      </c>
      <c r="C87" s="83">
        <v>3625.1196299999997</v>
      </c>
    </row>
    <row r="88" spans="1:3" s="46" customFormat="1" ht="12.75">
      <c r="A88" s="82" t="s">
        <v>354</v>
      </c>
      <c r="B88" s="83">
        <v>1.02911</v>
      </c>
      <c r="C88" s="83">
        <v>1.02911</v>
      </c>
    </row>
    <row r="89" spans="1:3" s="46" customFormat="1" ht="12.75">
      <c r="A89" s="82" t="s">
        <v>355</v>
      </c>
      <c r="B89" s="83">
        <v>0</v>
      </c>
      <c r="C89" s="83">
        <v>0</v>
      </c>
    </row>
    <row r="90" spans="1:3" s="46" customFormat="1" ht="13.5" thickBot="1">
      <c r="A90" s="82" t="s">
        <v>356</v>
      </c>
      <c r="B90" s="83">
        <v>0</v>
      </c>
      <c r="C90" s="83">
        <v>0</v>
      </c>
    </row>
    <row r="91" spans="1:3" s="46" customFormat="1" ht="14.25" thickTop="1" thickBot="1">
      <c r="A91" s="80" t="s">
        <v>357</v>
      </c>
      <c r="B91" s="81">
        <v>3918.0647999999997</v>
      </c>
      <c r="C91" s="81">
        <v>3918.0647999999997</v>
      </c>
    </row>
    <row r="92" spans="1:3" s="46" customFormat="1" ht="13.5" thickTop="1">
      <c r="A92" s="82" t="s">
        <v>358</v>
      </c>
      <c r="B92" s="83">
        <v>240.21359000000001</v>
      </c>
      <c r="C92" s="83">
        <v>240.21359000000001</v>
      </c>
    </row>
    <row r="93" spans="1:3" s="46" customFormat="1" ht="12.75">
      <c r="A93" s="82" t="s">
        <v>359</v>
      </c>
      <c r="B93" s="83">
        <v>2594.8031299999998</v>
      </c>
      <c r="C93" s="83">
        <v>2594.8031299999998</v>
      </c>
    </row>
    <row r="94" spans="1:3" s="46" customFormat="1" ht="12.75">
      <c r="A94" s="82" t="s">
        <v>360</v>
      </c>
      <c r="B94" s="83">
        <v>101.42144999999999</v>
      </c>
      <c r="C94" s="83">
        <v>101.42144999999999</v>
      </c>
    </row>
    <row r="95" spans="1:3" s="610" customFormat="1">
      <c r="A95" s="88" t="s">
        <v>361</v>
      </c>
      <c r="B95" s="83">
        <v>985.33922999999993</v>
      </c>
      <c r="C95" s="83">
        <v>985.33922999999993</v>
      </c>
    </row>
    <row r="96" spans="1:3" ht="15.75" thickBot="1">
      <c r="A96" s="88" t="s">
        <v>362</v>
      </c>
      <c r="B96" s="89">
        <v>-3.7126000000000001</v>
      </c>
      <c r="C96" s="89">
        <v>-3.7126000000000001</v>
      </c>
    </row>
    <row r="97" spans="1:3" s="46" customFormat="1" ht="14.25" thickTop="1" thickBot="1">
      <c r="A97" s="80" t="s">
        <v>363</v>
      </c>
      <c r="B97" s="81">
        <v>594360.23075999995</v>
      </c>
      <c r="C97" s="81">
        <v>594360.23075999995</v>
      </c>
    </row>
    <row r="98" spans="1:3" s="46" customFormat="1" ht="13.5" thickTop="1">
      <c r="A98" s="82" t="s">
        <v>364</v>
      </c>
      <c r="B98" s="83">
        <v>526855.40191999997</v>
      </c>
      <c r="C98" s="83">
        <v>526855.40191999997</v>
      </c>
    </row>
    <row r="99" spans="1:3" s="46" customFormat="1" ht="12.75">
      <c r="A99" s="82" t="s">
        <v>365</v>
      </c>
      <c r="B99" s="83">
        <v>0</v>
      </c>
      <c r="C99" s="83">
        <v>0</v>
      </c>
    </row>
    <row r="100" spans="1:3" s="46" customFormat="1" ht="12.75">
      <c r="A100" s="82" t="s">
        <v>366</v>
      </c>
      <c r="B100" s="83">
        <v>0</v>
      </c>
      <c r="C100" s="83">
        <v>0</v>
      </c>
    </row>
    <row r="101" spans="1:3" s="610" customFormat="1">
      <c r="A101" s="88" t="s">
        <v>367</v>
      </c>
      <c r="B101" s="83">
        <v>0</v>
      </c>
      <c r="C101" s="83">
        <v>0</v>
      </c>
    </row>
    <row r="102" spans="1:3" s="46" customFormat="1" ht="12.75">
      <c r="A102" s="82" t="s">
        <v>368</v>
      </c>
      <c r="B102" s="83">
        <v>86468.852579999992</v>
      </c>
      <c r="C102" s="83">
        <v>86468.852579999992</v>
      </c>
    </row>
    <row r="103" spans="1:3" ht="15.75" thickBot="1">
      <c r="A103" s="88" t="s">
        <v>369</v>
      </c>
      <c r="B103" s="89">
        <v>-18964.023739999997</v>
      </c>
      <c r="C103" s="89">
        <v>-18964.023739999997</v>
      </c>
    </row>
    <row r="104" spans="1:3" ht="16.5" thickTop="1" thickBot="1">
      <c r="A104" s="90" t="s">
        <v>370</v>
      </c>
      <c r="B104" s="79">
        <v>3984599.6923400001</v>
      </c>
      <c r="C104" s="79">
        <v>3984599.6923400001</v>
      </c>
    </row>
    <row r="105" spans="1:3" ht="16.5" thickTop="1" thickBot="1">
      <c r="A105" s="80" t="s">
        <v>371</v>
      </c>
      <c r="B105" s="81">
        <v>2590371.29978</v>
      </c>
      <c r="C105" s="79">
        <v>2590371.29978</v>
      </c>
    </row>
    <row r="106" spans="1:3" ht="15.75" thickTop="1">
      <c r="A106" s="82" t="s">
        <v>372</v>
      </c>
      <c r="B106" s="83">
        <v>0</v>
      </c>
      <c r="C106" s="83">
        <v>0</v>
      </c>
    </row>
    <row r="107" spans="1:3">
      <c r="A107" s="82" t="s">
        <v>373</v>
      </c>
      <c r="B107" s="83">
        <v>0</v>
      </c>
      <c r="C107" s="83">
        <v>0</v>
      </c>
    </row>
    <row r="108" spans="1:3">
      <c r="A108" s="82" t="s">
        <v>374</v>
      </c>
      <c r="B108" s="83">
        <v>0</v>
      </c>
      <c r="C108" s="83">
        <v>0</v>
      </c>
    </row>
    <row r="109" spans="1:3">
      <c r="A109" s="82" t="s">
        <v>375</v>
      </c>
      <c r="B109" s="83">
        <v>0</v>
      </c>
      <c r="C109" s="83">
        <v>0</v>
      </c>
    </row>
    <row r="110" spans="1:3">
      <c r="A110" s="82" t="s">
        <v>376</v>
      </c>
      <c r="B110" s="83">
        <v>0</v>
      </c>
      <c r="C110" s="83">
        <v>0</v>
      </c>
    </row>
    <row r="111" spans="1:3">
      <c r="A111" s="85" t="s">
        <v>377</v>
      </c>
      <c r="B111" s="83">
        <v>0</v>
      </c>
      <c r="C111" s="83">
        <v>0</v>
      </c>
    </row>
    <row r="112" spans="1:3">
      <c r="A112" s="86" t="s">
        <v>378</v>
      </c>
      <c r="B112" s="83">
        <v>0</v>
      </c>
      <c r="C112" s="83">
        <v>0</v>
      </c>
    </row>
    <row r="113" spans="1:3">
      <c r="A113" s="86" t="s">
        <v>379</v>
      </c>
      <c r="B113" s="83">
        <v>0</v>
      </c>
      <c r="C113" s="83">
        <v>0</v>
      </c>
    </row>
    <row r="114" spans="1:3">
      <c r="A114" s="86" t="s">
        <v>380</v>
      </c>
      <c r="B114" s="83">
        <v>0</v>
      </c>
      <c r="C114" s="83">
        <v>0</v>
      </c>
    </row>
    <row r="115" spans="1:3">
      <c r="A115" s="86" t="s">
        <v>381</v>
      </c>
      <c r="B115" s="83">
        <v>0</v>
      </c>
      <c r="C115" s="83">
        <v>0</v>
      </c>
    </row>
    <row r="116" spans="1:3">
      <c r="A116" s="86" t="s">
        <v>382</v>
      </c>
      <c r="B116" s="83">
        <v>0</v>
      </c>
      <c r="C116" s="83">
        <v>0</v>
      </c>
    </row>
    <row r="117" spans="1:3">
      <c r="A117" s="86" t="s">
        <v>383</v>
      </c>
      <c r="B117" s="83">
        <v>0</v>
      </c>
      <c r="C117" s="83">
        <v>0</v>
      </c>
    </row>
    <row r="118" spans="1:3">
      <c r="A118" s="403" t="s">
        <v>384</v>
      </c>
      <c r="B118" s="83">
        <v>0</v>
      </c>
      <c r="C118" s="83">
        <v>0</v>
      </c>
    </row>
    <row r="119" spans="1:3">
      <c r="A119" s="403" t="s">
        <v>385</v>
      </c>
      <c r="B119" s="83">
        <v>0</v>
      </c>
      <c r="C119" s="83">
        <v>0</v>
      </c>
    </row>
    <row r="120" spans="1:3">
      <c r="A120" s="82" t="s">
        <v>386</v>
      </c>
      <c r="B120" s="83">
        <v>2485511.4906799998</v>
      </c>
      <c r="C120" s="83">
        <v>2485511.4906799998</v>
      </c>
    </row>
    <row r="121" spans="1:3" ht="15.75" thickBot="1">
      <c r="A121" s="82" t="s">
        <v>387</v>
      </c>
      <c r="B121" s="83">
        <v>104859.8091</v>
      </c>
      <c r="C121" s="83">
        <v>104859.8091</v>
      </c>
    </row>
    <row r="122" spans="1:3" ht="16.5" thickTop="1" thickBot="1">
      <c r="A122" s="90" t="s">
        <v>388</v>
      </c>
      <c r="B122" s="79">
        <v>0</v>
      </c>
      <c r="C122" s="79">
        <v>0</v>
      </c>
    </row>
    <row r="123" spans="1:3" ht="16.5" thickTop="1" thickBot="1">
      <c r="A123" s="80" t="s">
        <v>389</v>
      </c>
      <c r="B123" s="81">
        <v>0</v>
      </c>
      <c r="C123" s="81">
        <v>0</v>
      </c>
    </row>
    <row r="124" spans="1:3" ht="15.75" thickTop="1">
      <c r="A124" s="82" t="s">
        <v>390</v>
      </c>
      <c r="B124" s="83">
        <v>0</v>
      </c>
      <c r="C124" s="83">
        <v>0</v>
      </c>
    </row>
    <row r="125" spans="1:3">
      <c r="A125" s="82" t="s">
        <v>391</v>
      </c>
      <c r="B125" s="83">
        <v>0</v>
      </c>
      <c r="C125" s="83">
        <v>0</v>
      </c>
    </row>
    <row r="126" spans="1:3">
      <c r="A126" s="82" t="s">
        <v>392</v>
      </c>
      <c r="B126" s="83">
        <v>0</v>
      </c>
      <c r="C126" s="83">
        <v>0</v>
      </c>
    </row>
    <row r="127" spans="1:3">
      <c r="A127" s="82" t="s">
        <v>393</v>
      </c>
      <c r="B127" s="83">
        <v>0</v>
      </c>
      <c r="C127" s="83">
        <v>0</v>
      </c>
    </row>
    <row r="128" spans="1:3">
      <c r="A128" s="82" t="s">
        <v>394</v>
      </c>
      <c r="B128" s="83">
        <v>0</v>
      </c>
      <c r="C128" s="83">
        <v>0</v>
      </c>
    </row>
    <row r="129" spans="1:3" ht="15.75" thickBot="1">
      <c r="A129" s="82" t="s">
        <v>395</v>
      </c>
      <c r="B129" s="83">
        <v>0</v>
      </c>
      <c r="C129" s="83">
        <v>0</v>
      </c>
    </row>
    <row r="130" spans="1:3" ht="16.5" thickTop="1" thickBot="1">
      <c r="A130" s="80" t="s">
        <v>396</v>
      </c>
      <c r="B130" s="81">
        <v>1270278.2867399999</v>
      </c>
      <c r="C130" s="81">
        <v>1270278.2867399999</v>
      </c>
    </row>
    <row r="131" spans="1:3" ht="15.75" thickTop="1">
      <c r="A131" s="82" t="s">
        <v>397</v>
      </c>
      <c r="B131" s="83">
        <v>0</v>
      </c>
      <c r="C131" s="83">
        <v>0</v>
      </c>
    </row>
    <row r="132" spans="1:3">
      <c r="A132" s="82" t="s">
        <v>398</v>
      </c>
      <c r="B132" s="83">
        <v>0</v>
      </c>
      <c r="C132" s="83">
        <v>0</v>
      </c>
    </row>
    <row r="133" spans="1:3">
      <c r="A133" s="82" t="s">
        <v>399</v>
      </c>
      <c r="B133" s="83">
        <v>0</v>
      </c>
      <c r="C133" s="83">
        <v>0</v>
      </c>
    </row>
    <row r="134" spans="1:3">
      <c r="A134" s="82" t="s">
        <v>400</v>
      </c>
      <c r="B134" s="83">
        <v>0</v>
      </c>
      <c r="C134" s="83">
        <v>0</v>
      </c>
    </row>
    <row r="135" spans="1:3">
      <c r="A135" s="82" t="s">
        <v>401</v>
      </c>
      <c r="B135" s="83">
        <v>634321.11112000002</v>
      </c>
      <c r="C135" s="83">
        <v>634321.11112000002</v>
      </c>
    </row>
    <row r="136" spans="1:3">
      <c r="A136" s="82" t="s">
        <v>402</v>
      </c>
      <c r="B136" s="83">
        <v>632923.27464999992</v>
      </c>
      <c r="C136" s="83">
        <v>632923.27464999992</v>
      </c>
    </row>
    <row r="137" spans="1:3">
      <c r="A137" s="82" t="s">
        <v>403</v>
      </c>
      <c r="B137" s="83">
        <v>0</v>
      </c>
      <c r="C137" s="83">
        <v>0</v>
      </c>
    </row>
    <row r="138" spans="1:3" ht="15.75" thickBot="1">
      <c r="A138" s="82" t="s">
        <v>404</v>
      </c>
      <c r="B138" s="83">
        <v>3033.9009700000001</v>
      </c>
      <c r="C138" s="83">
        <v>3033.9009700000001</v>
      </c>
    </row>
    <row r="139" spans="1:3" ht="16.5" thickTop="1" thickBot="1">
      <c r="A139" s="80" t="s">
        <v>405</v>
      </c>
      <c r="B139" s="81">
        <v>21643.71513</v>
      </c>
      <c r="C139" s="81">
        <v>21643.71513</v>
      </c>
    </row>
    <row r="140" spans="1:3" ht="15.75" thickTop="1">
      <c r="A140" s="82" t="s">
        <v>331</v>
      </c>
      <c r="B140" s="83">
        <v>0</v>
      </c>
      <c r="C140" s="83">
        <v>0</v>
      </c>
    </row>
    <row r="141" spans="1:3">
      <c r="A141" s="82" t="s">
        <v>333</v>
      </c>
      <c r="B141" s="83">
        <v>8212.0834300000006</v>
      </c>
      <c r="C141" s="83">
        <v>8212.0834300000006</v>
      </c>
    </row>
    <row r="142" spans="1:3">
      <c r="A142" s="82" t="s">
        <v>406</v>
      </c>
      <c r="B142" s="83">
        <v>13431.6317</v>
      </c>
      <c r="C142" s="83">
        <v>13431.6317</v>
      </c>
    </row>
    <row r="143" spans="1:3">
      <c r="A143" s="82" t="s">
        <v>360</v>
      </c>
      <c r="B143" s="83">
        <v>0</v>
      </c>
      <c r="C143" s="83">
        <v>0</v>
      </c>
    </row>
    <row r="144" spans="1:3" ht="15.75" thickBot="1">
      <c r="A144" s="82" t="s">
        <v>407</v>
      </c>
      <c r="B144" s="83">
        <v>0</v>
      </c>
      <c r="C144" s="83">
        <v>0</v>
      </c>
    </row>
    <row r="145" spans="1:3" ht="16.5" thickTop="1" thickBot="1">
      <c r="A145" s="80" t="s">
        <v>408</v>
      </c>
      <c r="B145" s="81">
        <v>16466.080689999999</v>
      </c>
      <c r="C145" s="81">
        <v>16466.080689999999</v>
      </c>
    </row>
    <row r="146" spans="1:3" ht="15.75" thickTop="1">
      <c r="A146" s="82" t="s">
        <v>409</v>
      </c>
      <c r="B146" s="83">
        <v>0</v>
      </c>
      <c r="C146" s="83">
        <v>0</v>
      </c>
    </row>
    <row r="147" spans="1:3">
      <c r="A147" s="82" t="s">
        <v>410</v>
      </c>
      <c r="B147" s="83">
        <v>0</v>
      </c>
      <c r="C147" s="83">
        <v>0</v>
      </c>
    </row>
    <row r="148" spans="1:3">
      <c r="A148" s="82" t="s">
        <v>411</v>
      </c>
      <c r="B148" s="83">
        <v>4817.6170899999997</v>
      </c>
      <c r="C148" s="83">
        <v>4817.6170899999997</v>
      </c>
    </row>
    <row r="149" spans="1:3">
      <c r="A149" s="82" t="s">
        <v>412</v>
      </c>
      <c r="B149" s="83">
        <v>11648.463599999999</v>
      </c>
      <c r="C149" s="83">
        <v>11648.463599999999</v>
      </c>
    </row>
    <row r="150" spans="1:3" ht="15.75" thickBot="1">
      <c r="A150" s="82" t="s">
        <v>413</v>
      </c>
      <c r="B150" s="83">
        <v>0</v>
      </c>
      <c r="C150" s="83">
        <v>0</v>
      </c>
    </row>
    <row r="151" spans="1:3" ht="16.5" thickTop="1" thickBot="1">
      <c r="A151" s="80" t="s">
        <v>414</v>
      </c>
      <c r="B151" s="81">
        <v>85840.31</v>
      </c>
      <c r="C151" s="81">
        <v>85840.31</v>
      </c>
    </row>
    <row r="152" spans="1:3" ht="15.75" thickTop="1">
      <c r="A152" s="82" t="s">
        <v>415</v>
      </c>
      <c r="B152" s="83">
        <v>85000</v>
      </c>
      <c r="C152" s="83">
        <v>85000</v>
      </c>
    </row>
    <row r="153" spans="1:3">
      <c r="A153" s="82" t="s">
        <v>416</v>
      </c>
      <c r="B153" s="83">
        <v>0</v>
      </c>
      <c r="C153" s="83">
        <v>0</v>
      </c>
    </row>
    <row r="154" spans="1:3">
      <c r="A154" s="82" t="s">
        <v>417</v>
      </c>
      <c r="B154" s="83">
        <v>0</v>
      </c>
      <c r="C154" s="83">
        <v>0</v>
      </c>
    </row>
    <row r="155" spans="1:3" ht="15.75" thickBot="1">
      <c r="A155" s="82" t="s">
        <v>418</v>
      </c>
      <c r="B155" s="83">
        <v>840.31</v>
      </c>
      <c r="C155" s="83">
        <v>840.31</v>
      </c>
    </row>
    <row r="156" spans="1:3" ht="16.5" thickTop="1" thickBot="1">
      <c r="A156" s="80" t="s">
        <v>419</v>
      </c>
      <c r="B156" s="81">
        <v>0</v>
      </c>
      <c r="C156" s="81">
        <v>0</v>
      </c>
    </row>
    <row r="157" spans="1:3" ht="15.75" thickTop="1">
      <c r="A157" s="82" t="s">
        <v>420</v>
      </c>
      <c r="B157" s="83">
        <v>0</v>
      </c>
      <c r="C157" s="83">
        <v>0</v>
      </c>
    </row>
    <row r="158" spans="1:3">
      <c r="A158" s="82" t="s">
        <v>421</v>
      </c>
      <c r="B158" s="83">
        <v>0</v>
      </c>
      <c r="C158" s="83">
        <v>0</v>
      </c>
    </row>
    <row r="159" spans="1:3">
      <c r="A159" s="82" t="s">
        <v>422</v>
      </c>
      <c r="B159" s="83">
        <v>0</v>
      </c>
      <c r="C159" s="83">
        <v>0</v>
      </c>
    </row>
    <row r="160" spans="1:3">
      <c r="A160" s="82" t="s">
        <v>423</v>
      </c>
      <c r="B160" s="83">
        <v>0</v>
      </c>
      <c r="C160" s="83">
        <v>0</v>
      </c>
    </row>
    <row r="161" spans="1:3">
      <c r="A161" s="82" t="s">
        <v>424</v>
      </c>
      <c r="B161" s="83">
        <v>0</v>
      </c>
      <c r="C161" s="83">
        <v>0</v>
      </c>
    </row>
    <row r="162" spans="1:3">
      <c r="A162" s="82" t="s">
        <v>425</v>
      </c>
      <c r="B162" s="83">
        <v>0</v>
      </c>
      <c r="C162" s="83">
        <v>0</v>
      </c>
    </row>
    <row r="163" spans="1:3">
      <c r="A163" s="82" t="s">
        <v>426</v>
      </c>
      <c r="B163" s="83">
        <v>0</v>
      </c>
      <c r="C163" s="83">
        <v>0</v>
      </c>
    </row>
    <row r="164" spans="1:3" ht="15.75" thickBot="1">
      <c r="A164" s="82" t="s">
        <v>427</v>
      </c>
      <c r="B164" s="83">
        <v>0</v>
      </c>
      <c r="C164" s="83">
        <v>0</v>
      </c>
    </row>
    <row r="165" spans="1:3" ht="16.5" thickTop="1" thickBot="1">
      <c r="A165" s="80" t="s">
        <v>428</v>
      </c>
      <c r="B165" s="81">
        <v>587804.85384</v>
      </c>
      <c r="C165" s="81">
        <v>587804.85384</v>
      </c>
    </row>
    <row r="166" spans="1:3" ht="15.75" thickTop="1">
      <c r="A166" s="84" t="s">
        <v>429</v>
      </c>
      <c r="B166" s="89">
        <v>442851.5</v>
      </c>
      <c r="C166" s="83">
        <v>442851.5</v>
      </c>
    </row>
    <row r="167" spans="1:3">
      <c r="A167" s="82" t="s">
        <v>430</v>
      </c>
      <c r="B167" s="89">
        <v>442851.5</v>
      </c>
      <c r="C167" s="83">
        <v>442851.5</v>
      </c>
    </row>
    <row r="168" spans="1:3">
      <c r="A168" s="82" t="s">
        <v>431</v>
      </c>
      <c r="B168" s="89">
        <v>0</v>
      </c>
      <c r="C168" s="83">
        <v>0</v>
      </c>
    </row>
    <row r="169" spans="1:3">
      <c r="A169" s="82" t="s">
        <v>432</v>
      </c>
      <c r="B169" s="89">
        <v>0</v>
      </c>
      <c r="C169" s="83">
        <v>0</v>
      </c>
    </row>
    <row r="170" spans="1:3">
      <c r="A170" s="84" t="s">
        <v>433</v>
      </c>
      <c r="B170" s="89">
        <v>0</v>
      </c>
      <c r="C170" s="83">
        <v>0</v>
      </c>
    </row>
    <row r="171" spans="1:3">
      <c r="A171" s="82" t="s">
        <v>434</v>
      </c>
      <c r="B171" s="89">
        <v>0</v>
      </c>
      <c r="C171" s="83">
        <v>0</v>
      </c>
    </row>
    <row r="172" spans="1:3">
      <c r="A172" s="82" t="s">
        <v>435</v>
      </c>
      <c r="B172" s="89">
        <v>0</v>
      </c>
      <c r="C172" s="83">
        <v>0</v>
      </c>
    </row>
    <row r="173" spans="1:3">
      <c r="A173" s="82" t="s">
        <v>436</v>
      </c>
      <c r="B173" s="89">
        <v>0</v>
      </c>
      <c r="C173" s="83">
        <v>0</v>
      </c>
    </row>
    <row r="174" spans="1:3">
      <c r="A174" s="84" t="s">
        <v>437</v>
      </c>
      <c r="B174" s="89">
        <v>0</v>
      </c>
      <c r="C174" s="83">
        <v>0</v>
      </c>
    </row>
    <row r="175" spans="1:3">
      <c r="A175" s="82" t="s">
        <v>438</v>
      </c>
      <c r="B175" s="89">
        <v>0</v>
      </c>
      <c r="C175" s="83">
        <v>0</v>
      </c>
    </row>
    <row r="176" spans="1:3">
      <c r="A176" s="82" t="s">
        <v>439</v>
      </c>
      <c r="B176" s="89">
        <v>122027.69667</v>
      </c>
      <c r="C176" s="83">
        <v>122027.69667</v>
      </c>
    </row>
    <row r="177" spans="1:3">
      <c r="A177" s="82" t="s">
        <v>440</v>
      </c>
      <c r="B177" s="89">
        <v>47352.874649999998</v>
      </c>
      <c r="C177" s="83">
        <v>47352.874649999998</v>
      </c>
    </row>
    <row r="178" spans="1:3">
      <c r="A178" s="84" t="s">
        <v>441</v>
      </c>
      <c r="B178" s="89">
        <v>47494.563020000001</v>
      </c>
      <c r="C178" s="83">
        <v>47494.563020000001</v>
      </c>
    </row>
    <row r="179" spans="1:3">
      <c r="A179" s="82" t="s">
        <v>442</v>
      </c>
      <c r="B179" s="89">
        <v>27180.258999999998</v>
      </c>
      <c r="C179" s="83">
        <v>27180.258999999998</v>
      </c>
    </row>
    <row r="180" spans="1:3">
      <c r="A180" s="82" t="s">
        <v>443</v>
      </c>
      <c r="B180" s="89">
        <v>22925.657170000002</v>
      </c>
      <c r="C180" s="83">
        <v>22925.657170000002</v>
      </c>
    </row>
    <row r="181" spans="1:3">
      <c r="A181" s="82" t="s">
        <v>444</v>
      </c>
      <c r="B181" s="89">
        <v>21847.465989999997</v>
      </c>
      <c r="C181" s="83">
        <v>21847.465989999997</v>
      </c>
    </row>
    <row r="182" spans="1:3" ht="15.75" thickBot="1">
      <c r="A182" s="84" t="s">
        <v>445</v>
      </c>
      <c r="B182" s="89">
        <v>1078.19118</v>
      </c>
      <c r="C182" s="83">
        <v>1078.19118</v>
      </c>
    </row>
    <row r="183" spans="1:3" ht="16.5" thickTop="1" thickBot="1">
      <c r="A183" s="78" t="s">
        <v>446</v>
      </c>
      <c r="B183" s="79">
        <v>4572404.5461800005</v>
      </c>
      <c r="C183" s="79">
        <v>4572404.5461800005</v>
      </c>
    </row>
    <row r="184" spans="1:3" ht="16.5" thickTop="1" thickBot="1">
      <c r="A184" s="80" t="s">
        <v>447</v>
      </c>
      <c r="B184" s="81">
        <v>0</v>
      </c>
      <c r="C184" s="81">
        <v>0</v>
      </c>
    </row>
    <row r="185" spans="1:3" ht="15.75" thickTop="1">
      <c r="A185" s="84" t="s">
        <v>448</v>
      </c>
      <c r="B185" s="83">
        <v>0</v>
      </c>
      <c r="C185" s="83">
        <v>0</v>
      </c>
    </row>
    <row r="186" spans="1:3">
      <c r="A186" s="82" t="s">
        <v>449</v>
      </c>
      <c r="B186" s="83">
        <v>0</v>
      </c>
      <c r="C186" s="83">
        <v>0</v>
      </c>
    </row>
    <row r="187" spans="1:3">
      <c r="A187" s="82" t="s">
        <v>450</v>
      </c>
      <c r="B187" s="83">
        <v>0</v>
      </c>
      <c r="C187" s="83">
        <v>0</v>
      </c>
    </row>
    <row r="188" spans="1:3">
      <c r="A188" s="82" t="s">
        <v>451</v>
      </c>
      <c r="B188" s="83">
        <v>0</v>
      </c>
      <c r="C188" s="83">
        <v>0</v>
      </c>
    </row>
    <row r="189" spans="1:3">
      <c r="A189" s="82" t="s">
        <v>452</v>
      </c>
      <c r="B189" s="83">
        <v>0</v>
      </c>
      <c r="C189" s="83">
        <v>0</v>
      </c>
    </row>
    <row r="190" spans="1:3">
      <c r="A190" s="82" t="s">
        <v>453</v>
      </c>
      <c r="B190" s="83">
        <v>0</v>
      </c>
      <c r="C190" s="83">
        <v>0</v>
      </c>
    </row>
    <row r="191" spans="1:3">
      <c r="A191" s="84" t="s">
        <v>454</v>
      </c>
      <c r="B191" s="83">
        <v>0</v>
      </c>
      <c r="C191" s="83">
        <v>0</v>
      </c>
    </row>
    <row r="192" spans="1:3">
      <c r="A192" s="82" t="s">
        <v>455</v>
      </c>
      <c r="B192" s="83">
        <v>0</v>
      </c>
      <c r="C192" s="83">
        <v>0</v>
      </c>
    </row>
    <row r="193" spans="1:3">
      <c r="A193" s="82" t="s">
        <v>456</v>
      </c>
      <c r="B193" s="83">
        <v>0</v>
      </c>
      <c r="C193" s="83">
        <v>0</v>
      </c>
    </row>
    <row r="194" spans="1:3">
      <c r="A194" s="82" t="s">
        <v>457</v>
      </c>
      <c r="B194" s="83">
        <v>0</v>
      </c>
      <c r="C194" s="83">
        <v>0</v>
      </c>
    </row>
    <row r="195" spans="1:3">
      <c r="A195" s="82" t="s">
        <v>458</v>
      </c>
      <c r="B195" s="83">
        <v>0</v>
      </c>
      <c r="C195" s="83">
        <v>0</v>
      </c>
    </row>
    <row r="196" spans="1:3">
      <c r="A196" s="82" t="s">
        <v>459</v>
      </c>
      <c r="B196" s="83">
        <v>0</v>
      </c>
      <c r="C196" s="83">
        <v>0</v>
      </c>
    </row>
    <row r="197" spans="1:3">
      <c r="A197" s="84" t="s">
        <v>460</v>
      </c>
      <c r="B197" s="83">
        <v>0</v>
      </c>
      <c r="C197" s="83">
        <v>0</v>
      </c>
    </row>
    <row r="198" spans="1:3">
      <c r="A198" s="84" t="s">
        <v>461</v>
      </c>
      <c r="B198" s="83">
        <v>0</v>
      </c>
      <c r="C198" s="83">
        <v>0</v>
      </c>
    </row>
    <row r="199" spans="1:3">
      <c r="A199" s="82" t="s">
        <v>462</v>
      </c>
      <c r="B199" s="83">
        <v>0</v>
      </c>
      <c r="C199" s="83">
        <v>0</v>
      </c>
    </row>
    <row r="200" spans="1:3">
      <c r="A200" s="82" t="s">
        <v>463</v>
      </c>
      <c r="B200" s="83">
        <v>0</v>
      </c>
      <c r="C200" s="83">
        <v>0</v>
      </c>
    </row>
    <row r="201" spans="1:3">
      <c r="A201" s="82" t="s">
        <v>464</v>
      </c>
      <c r="B201" s="83">
        <v>0</v>
      </c>
      <c r="C201" s="83">
        <v>0</v>
      </c>
    </row>
    <row r="202" spans="1:3">
      <c r="A202" s="82" t="s">
        <v>465</v>
      </c>
      <c r="B202" s="83">
        <v>0</v>
      </c>
      <c r="C202" s="83">
        <v>0</v>
      </c>
    </row>
    <row r="203" spans="1:3" ht="15.75" thickBot="1">
      <c r="A203" s="84" t="s">
        <v>466</v>
      </c>
      <c r="B203" s="83">
        <v>0</v>
      </c>
      <c r="C203" s="83">
        <v>0</v>
      </c>
    </row>
    <row r="204" spans="1:3" ht="16.5" thickTop="1" thickBot="1">
      <c r="A204" s="80" t="s">
        <v>467</v>
      </c>
      <c r="B204" s="81">
        <v>17280063.121400002</v>
      </c>
      <c r="C204" s="81">
        <v>17280063.121400002</v>
      </c>
    </row>
    <row r="205" spans="1:3" ht="15.75" thickTop="1">
      <c r="A205" s="84" t="s">
        <v>468</v>
      </c>
      <c r="B205" s="83">
        <v>0</v>
      </c>
      <c r="C205" s="83">
        <v>0</v>
      </c>
    </row>
    <row r="206" spans="1:3">
      <c r="A206" s="85" t="s">
        <v>469</v>
      </c>
      <c r="B206" s="83">
        <v>0</v>
      </c>
      <c r="C206" s="83">
        <v>0</v>
      </c>
    </row>
    <row r="207" spans="1:3">
      <c r="A207" s="82" t="s">
        <v>470</v>
      </c>
      <c r="B207" s="83">
        <v>0</v>
      </c>
      <c r="C207" s="83">
        <v>0</v>
      </c>
    </row>
    <row r="208" spans="1:3">
      <c r="A208" s="82" t="s">
        <v>471</v>
      </c>
      <c r="B208" s="83">
        <v>0</v>
      </c>
      <c r="C208" s="83">
        <v>0</v>
      </c>
    </row>
    <row r="209" spans="1:3">
      <c r="A209" s="84" t="s">
        <v>472</v>
      </c>
      <c r="B209" s="83">
        <v>0</v>
      </c>
      <c r="C209" s="83">
        <v>0</v>
      </c>
    </row>
    <row r="210" spans="1:3">
      <c r="A210" s="82" t="s">
        <v>473</v>
      </c>
      <c r="B210" s="83">
        <v>0</v>
      </c>
      <c r="C210" s="83">
        <v>0</v>
      </c>
    </row>
    <row r="211" spans="1:3">
      <c r="A211" s="82" t="s">
        <v>474</v>
      </c>
      <c r="B211" s="83">
        <v>0</v>
      </c>
      <c r="C211" s="83">
        <v>0</v>
      </c>
    </row>
    <row r="212" spans="1:3">
      <c r="A212" s="85" t="s">
        <v>475</v>
      </c>
      <c r="B212" s="83">
        <v>0</v>
      </c>
      <c r="C212" s="83">
        <v>0</v>
      </c>
    </row>
    <row r="213" spans="1:3">
      <c r="A213" s="82" t="s">
        <v>476</v>
      </c>
      <c r="B213" s="83">
        <v>0</v>
      </c>
      <c r="C213" s="83">
        <v>0</v>
      </c>
    </row>
    <row r="214" spans="1:3">
      <c r="A214" s="82" t="s">
        <v>477</v>
      </c>
      <c r="B214" s="83">
        <v>0</v>
      </c>
      <c r="C214" s="83">
        <v>0</v>
      </c>
    </row>
    <row r="215" spans="1:3">
      <c r="A215" s="84" t="s">
        <v>478</v>
      </c>
      <c r="B215" s="83">
        <v>0</v>
      </c>
      <c r="C215" s="83">
        <v>0</v>
      </c>
    </row>
    <row r="216" spans="1:3">
      <c r="A216" s="82" t="s">
        <v>479</v>
      </c>
      <c r="B216" s="83">
        <v>0</v>
      </c>
      <c r="C216" s="83">
        <v>0</v>
      </c>
    </row>
    <row r="217" spans="1:3">
      <c r="A217" s="82" t="s">
        <v>480</v>
      </c>
      <c r="B217" s="83">
        <v>0</v>
      </c>
      <c r="C217" s="83">
        <v>0</v>
      </c>
    </row>
    <row r="218" spans="1:3">
      <c r="A218" s="84" t="s">
        <v>481</v>
      </c>
      <c r="B218" s="83">
        <v>0</v>
      </c>
      <c r="C218" s="83">
        <v>0</v>
      </c>
    </row>
    <row r="219" spans="1:3">
      <c r="A219" s="82" t="s">
        <v>482</v>
      </c>
      <c r="B219" s="83">
        <v>0</v>
      </c>
      <c r="C219" s="83">
        <v>0</v>
      </c>
    </row>
    <row r="220" spans="1:3">
      <c r="A220" s="82" t="s">
        <v>483</v>
      </c>
      <c r="B220" s="83">
        <v>0</v>
      </c>
      <c r="C220" s="83">
        <v>0</v>
      </c>
    </row>
    <row r="221" spans="1:3">
      <c r="A221" s="84" t="s">
        <v>484</v>
      </c>
      <c r="B221" s="83">
        <v>1625927.5017899999</v>
      </c>
      <c r="C221" s="83">
        <v>1625927.5017899999</v>
      </c>
    </row>
    <row r="222" spans="1:3">
      <c r="A222" s="82" t="s">
        <v>485</v>
      </c>
      <c r="B222" s="83">
        <v>940465.97632000002</v>
      </c>
      <c r="C222" s="83">
        <v>940465.97632000002</v>
      </c>
    </row>
    <row r="223" spans="1:3">
      <c r="A223" s="82" t="s">
        <v>486</v>
      </c>
      <c r="B223" s="83">
        <v>0</v>
      </c>
      <c r="C223" s="83">
        <v>0</v>
      </c>
    </row>
    <row r="224" spans="1:3">
      <c r="A224" s="82" t="s">
        <v>487</v>
      </c>
      <c r="B224" s="83">
        <v>108760.84776999999</v>
      </c>
      <c r="C224" s="83">
        <v>108760.84776999999</v>
      </c>
    </row>
    <row r="225" spans="1:3">
      <c r="A225" s="82" t="s">
        <v>488</v>
      </c>
      <c r="B225" s="83">
        <v>874.65</v>
      </c>
      <c r="C225" s="83">
        <v>874.65</v>
      </c>
    </row>
    <row r="226" spans="1:3">
      <c r="A226" s="82" t="s">
        <v>489</v>
      </c>
      <c r="B226" s="83">
        <v>0</v>
      </c>
      <c r="C226" s="83">
        <v>0</v>
      </c>
    </row>
    <row r="227" spans="1:3">
      <c r="A227" s="82" t="s">
        <v>490</v>
      </c>
      <c r="B227" s="83">
        <v>1.0000000000000001E-5</v>
      </c>
      <c r="C227" s="83">
        <v>1.0000000000000001E-5</v>
      </c>
    </row>
    <row r="228" spans="1:3">
      <c r="A228" s="82" t="s">
        <v>491</v>
      </c>
      <c r="B228" s="83">
        <v>0</v>
      </c>
      <c r="C228" s="83">
        <v>0</v>
      </c>
    </row>
    <row r="229" spans="1:3">
      <c r="A229" s="82" t="s">
        <v>493</v>
      </c>
      <c r="B229" s="83">
        <v>575826.02769000002</v>
      </c>
      <c r="C229" s="83">
        <v>575826.02769000002</v>
      </c>
    </row>
    <row r="230" spans="1:3">
      <c r="A230" s="84" t="s">
        <v>494</v>
      </c>
      <c r="B230" s="83">
        <v>4180677.0319300001</v>
      </c>
      <c r="C230" s="83">
        <v>4180677.0319300001</v>
      </c>
    </row>
    <row r="231" spans="1:3">
      <c r="A231" s="82" t="s">
        <v>495</v>
      </c>
      <c r="B231" s="83">
        <v>34724.555189999999</v>
      </c>
      <c r="C231" s="83">
        <v>34724.555189999999</v>
      </c>
    </row>
    <row r="232" spans="1:3">
      <c r="A232" s="82" t="s">
        <v>496</v>
      </c>
      <c r="B232" s="83">
        <v>75.459999999999994</v>
      </c>
      <c r="C232" s="83">
        <v>75.459999999999994</v>
      </c>
    </row>
    <row r="233" spans="1:3">
      <c r="A233" s="82" t="s">
        <v>497</v>
      </c>
      <c r="B233" s="83">
        <v>4402.4481599999999</v>
      </c>
      <c r="C233" s="83">
        <v>4402.4481599999999</v>
      </c>
    </row>
    <row r="234" spans="1:3">
      <c r="A234" s="82" t="s">
        <v>498</v>
      </c>
      <c r="B234" s="83">
        <v>1945.5351499999999</v>
      </c>
      <c r="C234" s="83">
        <v>1945.5351499999999</v>
      </c>
    </row>
    <row r="235" spans="1:3">
      <c r="A235" s="82" t="s">
        <v>499</v>
      </c>
      <c r="B235" s="83">
        <v>0</v>
      </c>
      <c r="C235" s="83">
        <v>0</v>
      </c>
    </row>
    <row r="236" spans="1:3">
      <c r="A236" s="82" t="s">
        <v>500</v>
      </c>
      <c r="B236" s="83">
        <v>4139529.0334299998</v>
      </c>
      <c r="C236" s="83">
        <v>4139529.0334299998</v>
      </c>
    </row>
    <row r="237" spans="1:3">
      <c r="A237" s="84" t="s">
        <v>501</v>
      </c>
      <c r="B237" s="89">
        <v>895023.13847999997</v>
      </c>
      <c r="C237" s="89">
        <v>895023.13847999997</v>
      </c>
    </row>
    <row r="238" spans="1:3">
      <c r="A238" s="82" t="s">
        <v>502</v>
      </c>
      <c r="B238" s="89">
        <v>892799.31790000002</v>
      </c>
      <c r="C238" s="89">
        <v>892799.31790000002</v>
      </c>
    </row>
    <row r="239" spans="1:3">
      <c r="A239" s="82" t="s">
        <v>503</v>
      </c>
      <c r="B239" s="89">
        <v>2223.8205800000001</v>
      </c>
      <c r="C239" s="89">
        <v>2223.8205800000001</v>
      </c>
    </row>
    <row r="240" spans="1:3">
      <c r="A240" s="84" t="s">
        <v>504</v>
      </c>
      <c r="B240" s="89">
        <v>10578435.449200001</v>
      </c>
      <c r="C240" s="89">
        <v>10578435.449200001</v>
      </c>
    </row>
    <row r="241" spans="1:3">
      <c r="A241" s="82" t="s">
        <v>502</v>
      </c>
      <c r="B241" s="89">
        <v>10242697.000329999</v>
      </c>
      <c r="C241" s="89">
        <v>10242697.000329999</v>
      </c>
    </row>
    <row r="242" spans="1:3">
      <c r="A242" s="82" t="s">
        <v>503</v>
      </c>
      <c r="B242" s="89">
        <v>335738.44887000002</v>
      </c>
      <c r="C242" s="89">
        <v>335738.44887000002</v>
      </c>
    </row>
    <row r="243" spans="1:3">
      <c r="A243" s="84" t="s">
        <v>505</v>
      </c>
      <c r="B243" s="89">
        <v>895023.13845000009</v>
      </c>
      <c r="C243" s="89">
        <v>895023.13845000009</v>
      </c>
    </row>
    <row r="244" spans="1:3" ht="15.75" thickBot="1">
      <c r="A244" s="84" t="s">
        <v>506</v>
      </c>
      <c r="B244" s="89">
        <v>10578435.449040001</v>
      </c>
      <c r="C244" s="89">
        <v>10578435.449040001</v>
      </c>
    </row>
    <row r="245" spans="1:3" ht="16.5" thickTop="1" thickBot="1">
      <c r="A245" s="80" t="s">
        <v>507</v>
      </c>
      <c r="B245" s="81">
        <v>54102.207670000003</v>
      </c>
      <c r="C245" s="81">
        <v>54102.207670000003</v>
      </c>
    </row>
    <row r="246" spans="1:3" ht="15.75" thickTop="1">
      <c r="A246" s="82" t="s">
        <v>508</v>
      </c>
      <c r="B246" s="83">
        <v>6.2719100000000001</v>
      </c>
      <c r="C246" s="83">
        <v>6.2719100000000001</v>
      </c>
    </row>
    <row r="247" spans="1:3">
      <c r="A247" s="82" t="s">
        <v>509</v>
      </c>
      <c r="B247" s="83">
        <v>411.72780999999998</v>
      </c>
      <c r="C247" s="83">
        <v>411.72780999999998</v>
      </c>
    </row>
    <row r="248" spans="1:3">
      <c r="A248" s="82" t="s">
        <v>510</v>
      </c>
      <c r="B248" s="83">
        <v>48096.395570000001</v>
      </c>
      <c r="C248" s="83">
        <v>48096.395570000001</v>
      </c>
    </row>
    <row r="249" spans="1:3">
      <c r="A249" s="82" t="s">
        <v>511</v>
      </c>
      <c r="B249" s="83">
        <v>0</v>
      </c>
      <c r="C249" s="83">
        <v>0</v>
      </c>
    </row>
    <row r="250" spans="1:3">
      <c r="A250" s="82" t="s">
        <v>512</v>
      </c>
      <c r="B250" s="83">
        <v>412.36601000000002</v>
      </c>
      <c r="C250" s="83">
        <v>412.36601000000002</v>
      </c>
    </row>
    <row r="251" spans="1:3">
      <c r="A251" s="82" t="s">
        <v>513</v>
      </c>
      <c r="B251" s="83">
        <v>0</v>
      </c>
      <c r="C251" s="83">
        <v>0</v>
      </c>
    </row>
    <row r="252" spans="1:3">
      <c r="A252" s="82" t="s">
        <v>514</v>
      </c>
      <c r="B252" s="83">
        <v>0</v>
      </c>
      <c r="C252" s="83">
        <v>0</v>
      </c>
    </row>
    <row r="253" spans="1:3">
      <c r="A253" s="82" t="s">
        <v>515</v>
      </c>
      <c r="B253" s="83">
        <v>0</v>
      </c>
      <c r="C253" s="83">
        <v>0</v>
      </c>
    </row>
    <row r="254" spans="1:3">
      <c r="A254" s="82" t="s">
        <v>516</v>
      </c>
      <c r="B254" s="83">
        <v>0</v>
      </c>
      <c r="C254" s="83">
        <v>0</v>
      </c>
    </row>
    <row r="255" spans="1:3">
      <c r="A255" s="82" t="s">
        <v>517</v>
      </c>
      <c r="B255" s="83">
        <v>5175.4463699999997</v>
      </c>
      <c r="C255" s="83">
        <v>5175.4463699999997</v>
      </c>
    </row>
    <row r="256" spans="1:3" ht="15.75" thickBot="1">
      <c r="A256" s="82" t="s">
        <v>518</v>
      </c>
      <c r="B256" s="83">
        <v>0</v>
      </c>
      <c r="C256" s="83">
        <v>0</v>
      </c>
    </row>
    <row r="257" spans="1:3" ht="16.5" thickTop="1" thickBot="1">
      <c r="A257" s="80" t="s">
        <v>519</v>
      </c>
      <c r="B257" s="81">
        <v>-28887.004629999999</v>
      </c>
      <c r="C257" s="81">
        <v>-28887.004629999999</v>
      </c>
    </row>
    <row r="258" spans="1:3" ht="15.75" thickTop="1">
      <c r="A258" s="82" t="s">
        <v>520</v>
      </c>
      <c r="B258" s="83">
        <v>-25117.265070000001</v>
      </c>
      <c r="C258" s="83">
        <v>-25117.265070000001</v>
      </c>
    </row>
    <row r="259" spans="1:3">
      <c r="A259" s="82" t="s">
        <v>521</v>
      </c>
      <c r="B259" s="83">
        <v>0</v>
      </c>
      <c r="C259" s="83">
        <v>0</v>
      </c>
    </row>
    <row r="260" spans="1:3">
      <c r="A260" s="82" t="s">
        <v>522</v>
      </c>
      <c r="B260" s="83">
        <v>-3143.1195600000001</v>
      </c>
      <c r="C260" s="83">
        <v>-3143.1195600000001</v>
      </c>
    </row>
    <row r="261" spans="1:3">
      <c r="A261" s="82" t="s">
        <v>523</v>
      </c>
      <c r="B261" s="83">
        <v>0</v>
      </c>
      <c r="C261" s="83">
        <v>0</v>
      </c>
    </row>
    <row r="262" spans="1:3">
      <c r="A262" s="82" t="s">
        <v>524</v>
      </c>
      <c r="B262" s="83">
        <v>-626.62</v>
      </c>
      <c r="C262" s="83">
        <v>-626.62</v>
      </c>
    </row>
    <row r="263" spans="1:3">
      <c r="A263" s="85" t="s">
        <v>525</v>
      </c>
      <c r="B263" s="83">
        <v>0</v>
      </c>
      <c r="C263" s="83">
        <v>0</v>
      </c>
    </row>
    <row r="264" spans="1:3" ht="15.75" thickBot="1">
      <c r="A264" s="85" t="s">
        <v>526</v>
      </c>
      <c r="B264" s="83">
        <v>0</v>
      </c>
      <c r="C264" s="83">
        <v>0</v>
      </c>
    </row>
    <row r="265" spans="1:3" ht="16.5" thickTop="1" thickBot="1">
      <c r="A265" s="90" t="s">
        <v>527</v>
      </c>
      <c r="B265" s="79">
        <v>25215.20304</v>
      </c>
      <c r="C265" s="79">
        <v>25215.20304</v>
      </c>
    </row>
    <row r="266" spans="1:3" ht="16.5" thickTop="1" thickBot="1">
      <c r="A266" s="92" t="s">
        <v>528</v>
      </c>
      <c r="B266" s="81">
        <v>10130.844230000001</v>
      </c>
      <c r="C266" s="81">
        <v>10130.844230000001</v>
      </c>
    </row>
    <row r="267" spans="1:3" ht="15.75" thickTop="1">
      <c r="A267" s="82" t="s">
        <v>529</v>
      </c>
      <c r="B267" s="83">
        <v>3764.0600499999996</v>
      </c>
      <c r="C267" s="83">
        <v>3764.0600499999996</v>
      </c>
    </row>
    <row r="268" spans="1:3">
      <c r="A268" s="82" t="s">
        <v>530</v>
      </c>
      <c r="B268" s="83">
        <v>0</v>
      </c>
      <c r="C268" s="83">
        <v>0</v>
      </c>
    </row>
    <row r="269" spans="1:3">
      <c r="A269" s="82" t="s">
        <v>531</v>
      </c>
      <c r="B269" s="83">
        <v>0</v>
      </c>
      <c r="C269" s="83">
        <v>0</v>
      </c>
    </row>
    <row r="270" spans="1:3">
      <c r="A270" s="82" t="s">
        <v>532</v>
      </c>
      <c r="B270" s="83">
        <v>14.096</v>
      </c>
      <c r="C270" s="83">
        <v>14.096</v>
      </c>
    </row>
    <row r="271" spans="1:3">
      <c r="A271" s="93" t="s">
        <v>533</v>
      </c>
      <c r="B271" s="83">
        <v>148.221</v>
      </c>
      <c r="C271" s="83">
        <v>148.221</v>
      </c>
    </row>
    <row r="272" spans="1:3" ht="15.75" thickBot="1">
      <c r="A272" s="93" t="s">
        <v>534</v>
      </c>
      <c r="B272" s="83">
        <v>6204.4671799999996</v>
      </c>
      <c r="C272" s="83">
        <v>6204.4671799999996</v>
      </c>
    </row>
    <row r="273" spans="1:3" ht="16.5" thickTop="1" thickBot="1">
      <c r="A273" s="80" t="s">
        <v>535</v>
      </c>
      <c r="B273" s="81">
        <v>-2697.9386300000001</v>
      </c>
      <c r="C273" s="81">
        <v>-2697.9386300000001</v>
      </c>
    </row>
    <row r="274" spans="1:3" ht="15.75" thickTop="1">
      <c r="A274" s="82" t="s">
        <v>529</v>
      </c>
      <c r="B274" s="83">
        <v>-283.42723999999998</v>
      </c>
      <c r="C274" s="83">
        <v>-283.42723999999998</v>
      </c>
    </row>
    <row r="275" spans="1:3">
      <c r="A275" s="82" t="s">
        <v>536</v>
      </c>
      <c r="B275" s="83">
        <v>0</v>
      </c>
      <c r="C275" s="83">
        <v>0</v>
      </c>
    </row>
    <row r="276" spans="1:3">
      <c r="A276" s="82" t="s">
        <v>537</v>
      </c>
      <c r="B276" s="83">
        <v>0</v>
      </c>
      <c r="C276" s="83">
        <v>0</v>
      </c>
    </row>
    <row r="277" spans="1:3">
      <c r="A277" s="85" t="s">
        <v>538</v>
      </c>
      <c r="B277" s="83">
        <v>0</v>
      </c>
      <c r="C277" s="83">
        <v>0</v>
      </c>
    </row>
    <row r="278" spans="1:3">
      <c r="A278" s="85" t="s">
        <v>539</v>
      </c>
      <c r="B278" s="83">
        <v>0</v>
      </c>
      <c r="C278" s="83">
        <v>0</v>
      </c>
    </row>
    <row r="279" spans="1:3" ht="15.75" thickBot="1">
      <c r="A279" s="84" t="s">
        <v>540</v>
      </c>
      <c r="B279" s="83">
        <v>-2414.5113900000001</v>
      </c>
      <c r="C279" s="83">
        <v>-2414.5113900000001</v>
      </c>
    </row>
    <row r="280" spans="1:3" ht="16.5" thickTop="1" thickBot="1">
      <c r="A280" s="80" t="s">
        <v>541</v>
      </c>
      <c r="B280" s="81">
        <v>32648.108640000002</v>
      </c>
      <c r="C280" s="81">
        <v>32648.108640000002</v>
      </c>
    </row>
    <row r="281" spans="1:3" ht="15.75" thickTop="1">
      <c r="A281" s="82" t="s">
        <v>542</v>
      </c>
      <c r="B281" s="83">
        <v>6497.3622100000002</v>
      </c>
      <c r="C281" s="83">
        <v>6497.3622100000002</v>
      </c>
    </row>
    <row r="282" spans="1:3">
      <c r="A282" s="82" t="s">
        <v>543</v>
      </c>
      <c r="B282" s="83">
        <v>0</v>
      </c>
      <c r="C282" s="83">
        <v>0</v>
      </c>
    </row>
    <row r="283" spans="1:3">
      <c r="A283" s="82" t="s">
        <v>544</v>
      </c>
      <c r="B283" s="83">
        <v>6490.7622099999999</v>
      </c>
      <c r="C283" s="83">
        <v>6490.7622099999999</v>
      </c>
    </row>
    <row r="284" spans="1:3">
      <c r="A284" s="82" t="s">
        <v>545</v>
      </c>
      <c r="B284" s="83">
        <v>0</v>
      </c>
      <c r="C284" s="83">
        <v>0</v>
      </c>
    </row>
    <row r="285" spans="1:3">
      <c r="A285" s="82" t="s">
        <v>546</v>
      </c>
      <c r="B285" s="83">
        <v>0</v>
      </c>
      <c r="C285" s="83">
        <v>0</v>
      </c>
    </row>
    <row r="286" spans="1:3">
      <c r="A286" s="84" t="s">
        <v>547</v>
      </c>
      <c r="B286" s="83">
        <v>0</v>
      </c>
      <c r="C286" s="83">
        <v>0</v>
      </c>
    </row>
    <row r="287" spans="1:3">
      <c r="A287" s="82" t="s">
        <v>548</v>
      </c>
      <c r="B287" s="83">
        <v>6.6</v>
      </c>
      <c r="C287" s="83">
        <v>6.6</v>
      </c>
    </row>
    <row r="288" spans="1:3">
      <c r="A288" s="82" t="s">
        <v>549</v>
      </c>
      <c r="B288" s="83">
        <v>0</v>
      </c>
      <c r="C288" s="83">
        <v>0</v>
      </c>
    </row>
    <row r="289" spans="1:3">
      <c r="A289" s="82" t="s">
        <v>550</v>
      </c>
      <c r="B289" s="83">
        <v>-11506.87824</v>
      </c>
      <c r="C289" s="83">
        <v>-11506.87824</v>
      </c>
    </row>
    <row r="290" spans="1:3">
      <c r="A290" s="85" t="s">
        <v>551</v>
      </c>
      <c r="B290" s="83">
        <v>-10174.05486</v>
      </c>
      <c r="C290" s="83">
        <v>-10174.05486</v>
      </c>
    </row>
    <row r="291" spans="1:3">
      <c r="A291" s="85" t="s">
        <v>552</v>
      </c>
      <c r="B291" s="83">
        <v>-3.9136100000000003</v>
      </c>
      <c r="C291" s="83">
        <v>-3.9136100000000003</v>
      </c>
    </row>
    <row r="292" spans="1:3">
      <c r="A292" s="82" t="s">
        <v>553</v>
      </c>
      <c r="B292" s="83">
        <v>-789.81088999999997</v>
      </c>
      <c r="C292" s="83">
        <v>-789.81088999999997</v>
      </c>
    </row>
    <row r="293" spans="1:3">
      <c r="A293" s="85" t="s">
        <v>554</v>
      </c>
      <c r="B293" s="83">
        <v>-539.09888000000001</v>
      </c>
      <c r="C293" s="83">
        <v>-539.09888000000001</v>
      </c>
    </row>
    <row r="294" spans="1:3">
      <c r="A294" s="85" t="s">
        <v>555</v>
      </c>
      <c r="B294" s="83">
        <v>0</v>
      </c>
      <c r="C294" s="83">
        <v>0</v>
      </c>
    </row>
    <row r="295" spans="1:3" ht="15.75" thickBot="1">
      <c r="A295" s="82" t="s">
        <v>556</v>
      </c>
      <c r="B295" s="83">
        <v>0</v>
      </c>
      <c r="C295" s="83">
        <v>0</v>
      </c>
    </row>
    <row r="296" spans="1:3" ht="16.5" thickTop="1" thickBot="1">
      <c r="A296" s="90" t="s">
        <v>557</v>
      </c>
      <c r="B296" s="79">
        <v>27638.59261</v>
      </c>
      <c r="C296" s="79">
        <v>27638.59261</v>
      </c>
    </row>
    <row r="297" spans="1:3" ht="16.5" thickTop="1" thickBot="1">
      <c r="A297" s="80" t="s">
        <v>558</v>
      </c>
      <c r="B297" s="81">
        <v>-26270.79232</v>
      </c>
      <c r="C297" s="81">
        <v>-26270.79232</v>
      </c>
    </row>
    <row r="298" spans="1:3" ht="15.75" thickTop="1">
      <c r="A298" s="82" t="s">
        <v>559</v>
      </c>
      <c r="B298" s="83">
        <v>-13875.484560000001</v>
      </c>
      <c r="C298" s="83">
        <v>-13875.484560000001</v>
      </c>
    </row>
    <row r="299" spans="1:3">
      <c r="A299" s="82" t="s">
        <v>560</v>
      </c>
      <c r="B299" s="83">
        <v>-1328.2235900000001</v>
      </c>
      <c r="C299" s="83">
        <v>-1328.2235900000001</v>
      </c>
    </row>
    <row r="300" spans="1:3">
      <c r="A300" s="82" t="s">
        <v>561</v>
      </c>
      <c r="B300" s="83">
        <v>-257.51045999999997</v>
      </c>
      <c r="C300" s="83">
        <v>-257.51045999999997</v>
      </c>
    </row>
    <row r="301" spans="1:3">
      <c r="A301" s="82" t="s">
        <v>562</v>
      </c>
      <c r="B301" s="83">
        <v>-1200.02277</v>
      </c>
      <c r="C301" s="83">
        <v>-1200.02277</v>
      </c>
    </row>
    <row r="302" spans="1:3">
      <c r="A302" s="82" t="s">
        <v>563</v>
      </c>
      <c r="B302" s="83">
        <v>-1736.2804199999998</v>
      </c>
      <c r="C302" s="83">
        <v>-1736.2804199999998</v>
      </c>
    </row>
    <row r="303" spans="1:3">
      <c r="A303" s="82" t="s">
        <v>564</v>
      </c>
      <c r="B303" s="83">
        <v>-369.13220000000001</v>
      </c>
      <c r="C303" s="83">
        <v>-369.13220000000001</v>
      </c>
    </row>
    <row r="304" spans="1:3">
      <c r="A304" s="82" t="s">
        <v>565</v>
      </c>
      <c r="B304" s="83">
        <v>-1136.0371299999999</v>
      </c>
      <c r="C304" s="83">
        <v>-1136.0371299999999</v>
      </c>
    </row>
    <row r="305" spans="1:3">
      <c r="A305" s="82" t="s">
        <v>566</v>
      </c>
      <c r="B305" s="83">
        <v>-752.36407999999994</v>
      </c>
      <c r="C305" s="83">
        <v>-752.36407999999994</v>
      </c>
    </row>
    <row r="306" spans="1:3" ht="15.75" thickBot="1">
      <c r="A306" s="85" t="s">
        <v>567</v>
      </c>
      <c r="B306" s="83">
        <v>-5615.73711</v>
      </c>
      <c r="C306" s="83">
        <v>-5615.73711</v>
      </c>
    </row>
    <row r="307" spans="1:3" ht="16.5" thickTop="1" thickBot="1">
      <c r="A307" s="92" t="s">
        <v>568</v>
      </c>
      <c r="B307" s="81">
        <v>1367.8002900000001</v>
      </c>
      <c r="C307" s="81">
        <v>1367.8002900000001</v>
      </c>
    </row>
    <row r="308" spans="1:3" ht="15.75" thickTop="1">
      <c r="A308" s="94" t="s">
        <v>569</v>
      </c>
      <c r="B308" s="83">
        <v>3.5099999999999997E-3</v>
      </c>
      <c r="C308" s="83">
        <v>3.5099999999999997E-3</v>
      </c>
    </row>
    <row r="309" spans="1:3">
      <c r="A309" s="85" t="s">
        <v>570</v>
      </c>
      <c r="B309" s="83">
        <v>1.9000000000000001E-4</v>
      </c>
      <c r="C309" s="83">
        <v>1.9000000000000001E-4</v>
      </c>
    </row>
    <row r="310" spans="1:3">
      <c r="A310" s="85" t="s">
        <v>571</v>
      </c>
      <c r="B310" s="83">
        <v>3.32E-3</v>
      </c>
      <c r="C310" s="83">
        <v>3.32E-3</v>
      </c>
    </row>
    <row r="311" spans="1:3">
      <c r="A311" s="94" t="s">
        <v>572</v>
      </c>
      <c r="B311" s="83">
        <v>0</v>
      </c>
      <c r="C311" s="83">
        <v>0</v>
      </c>
    </row>
    <row r="312" spans="1:3">
      <c r="A312" s="85" t="s">
        <v>573</v>
      </c>
      <c r="B312" s="83">
        <v>0</v>
      </c>
      <c r="C312" s="83">
        <v>0</v>
      </c>
    </row>
    <row r="313" spans="1:3" ht="15.75" thickBot="1">
      <c r="A313" s="85" t="s">
        <v>574</v>
      </c>
      <c r="B313" s="83">
        <v>0</v>
      </c>
      <c r="C313" s="83">
        <v>0</v>
      </c>
    </row>
    <row r="314" spans="1:3" ht="16.5" thickTop="1" thickBot="1">
      <c r="A314" s="92" t="s">
        <v>575</v>
      </c>
      <c r="B314" s="81">
        <v>1367.8038000000001</v>
      </c>
      <c r="C314" s="81">
        <v>1367.8038000000001</v>
      </c>
    </row>
    <row r="315" spans="1:3" ht="16.5" thickTop="1" thickBot="1">
      <c r="A315" s="94" t="s">
        <v>576</v>
      </c>
      <c r="B315" s="83">
        <v>0</v>
      </c>
      <c r="C315" s="83">
        <v>0</v>
      </c>
    </row>
    <row r="316" spans="1:3" ht="16.5" thickTop="1" thickBot="1">
      <c r="A316" s="92" t="s">
        <v>577</v>
      </c>
      <c r="B316" s="81">
        <v>1367.8038000000001</v>
      </c>
      <c r="C316" s="81">
        <v>1367.8038000000001</v>
      </c>
    </row>
    <row r="317" spans="1:3" ht="16.5" thickTop="1" thickBot="1">
      <c r="A317" s="94" t="s">
        <v>578</v>
      </c>
      <c r="B317" s="83">
        <v>-289.61261999999999</v>
      </c>
      <c r="C317" s="83">
        <v>-289.61261999999999</v>
      </c>
    </row>
    <row r="318" spans="1:3" ht="16.5" thickTop="1" thickBot="1">
      <c r="A318" s="92" t="s">
        <v>579</v>
      </c>
      <c r="B318" s="81">
        <v>1078.19118</v>
      </c>
      <c r="C318" s="81">
        <v>1078.19118</v>
      </c>
    </row>
    <row r="319" spans="1:3" ht="16.5" thickTop="1" thickBot="1">
      <c r="A319" s="94" t="s">
        <v>580</v>
      </c>
      <c r="B319" s="83">
        <v>0</v>
      </c>
      <c r="C319" s="83">
        <v>0</v>
      </c>
    </row>
    <row r="320" spans="1:3" ht="16.5" thickTop="1" thickBot="1">
      <c r="A320" s="92" t="s">
        <v>581</v>
      </c>
      <c r="B320" s="81">
        <v>1078.19118</v>
      </c>
      <c r="C320" s="81">
        <v>1078.19118</v>
      </c>
    </row>
    <row r="321" spans="1:3" ht="16.5" thickTop="1" thickBot="1">
      <c r="A321" s="82" t="s">
        <v>582</v>
      </c>
      <c r="B321" s="95">
        <v>0</v>
      </c>
      <c r="C321" s="95">
        <v>0</v>
      </c>
    </row>
    <row r="322" spans="1:3" ht="16.5" thickTop="1" thickBot="1">
      <c r="A322" s="92" t="s">
        <v>583</v>
      </c>
      <c r="B322" s="81">
        <v>1078.19118</v>
      </c>
      <c r="C322" s="81">
        <v>1078.19118</v>
      </c>
    </row>
    <row r="323" spans="1:3" ht="16.5" thickTop="1">
      <c r="A323" s="96"/>
    </row>
    <row r="324" spans="1:3" ht="15.75">
      <c r="A324" s="96"/>
    </row>
    <row r="325" spans="1:3" ht="15.75">
      <c r="A325" s="96"/>
    </row>
    <row r="326" spans="1:3" ht="15.75">
      <c r="A326" s="96"/>
    </row>
    <row r="327" spans="1:3" ht="15.75">
      <c r="A327" s="96"/>
    </row>
    <row r="328" spans="1:3" ht="15.75">
      <c r="A328" s="96"/>
    </row>
    <row r="329" spans="1:3" ht="15.75">
      <c r="A329" s="96"/>
    </row>
    <row r="330" spans="1:3" ht="15.75">
      <c r="A330" s="96"/>
    </row>
    <row r="331" spans="1:3" ht="15.75">
      <c r="A331" s="96"/>
    </row>
    <row r="332" spans="1:3" ht="15.75">
      <c r="A332" s="96"/>
    </row>
    <row r="333" spans="1:3" ht="15.75">
      <c r="A333" s="96"/>
    </row>
    <row r="334" spans="1:3" ht="15.75">
      <c r="A334" s="96"/>
    </row>
    <row r="335" spans="1:3" ht="15.75">
      <c r="A335" s="96"/>
    </row>
    <row r="336" spans="1:3"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sheetData>
  <mergeCells count="4">
    <mergeCell ref="A2:C2"/>
    <mergeCell ref="A3:C3"/>
    <mergeCell ref="A4:C4"/>
    <mergeCell ref="A5:C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5"/>
  <sheetViews>
    <sheetView workbookViewId="0">
      <selection sqref="A1:C1"/>
    </sheetView>
  </sheetViews>
  <sheetFormatPr defaultRowHeight="15"/>
  <cols>
    <col min="1" max="1" width="86.42578125" style="74" customWidth="1"/>
    <col min="2" max="2" width="13.28515625" style="75" customWidth="1"/>
    <col min="3" max="3" width="14.28515625" style="75" customWidth="1"/>
    <col min="4" max="4" width="2.85546875" style="87" customWidth="1"/>
    <col min="257" max="257" width="86.42578125" customWidth="1"/>
    <col min="258" max="258" width="13.28515625" customWidth="1"/>
    <col min="259" max="259" width="14.28515625" customWidth="1"/>
    <col min="260" max="260" width="2.85546875" customWidth="1"/>
    <col min="513" max="513" width="86.42578125" customWidth="1"/>
    <col min="514" max="514" width="13.28515625" customWidth="1"/>
    <col min="515" max="515" width="14.28515625" customWidth="1"/>
    <col min="516" max="516" width="2.85546875" customWidth="1"/>
    <col min="769" max="769" width="86.42578125" customWidth="1"/>
    <col min="770" max="770" width="13.28515625" customWidth="1"/>
    <col min="771" max="771" width="14.28515625" customWidth="1"/>
    <col min="772" max="772" width="2.85546875" customWidth="1"/>
    <col min="1025" max="1025" width="86.42578125" customWidth="1"/>
    <col min="1026" max="1026" width="13.28515625" customWidth="1"/>
    <col min="1027" max="1027" width="14.28515625" customWidth="1"/>
    <col min="1028" max="1028" width="2.85546875" customWidth="1"/>
    <col min="1281" max="1281" width="86.42578125" customWidth="1"/>
    <col min="1282" max="1282" width="13.28515625" customWidth="1"/>
    <col min="1283" max="1283" width="14.28515625" customWidth="1"/>
    <col min="1284" max="1284" width="2.85546875" customWidth="1"/>
    <col min="1537" max="1537" width="86.42578125" customWidth="1"/>
    <col min="1538" max="1538" width="13.28515625" customWidth="1"/>
    <col min="1539" max="1539" width="14.28515625" customWidth="1"/>
    <col min="1540" max="1540" width="2.85546875" customWidth="1"/>
    <col min="1793" max="1793" width="86.42578125" customWidth="1"/>
    <col min="1794" max="1794" width="13.28515625" customWidth="1"/>
    <col min="1795" max="1795" width="14.28515625" customWidth="1"/>
    <col min="1796" max="1796" width="2.85546875" customWidth="1"/>
    <col min="2049" max="2049" width="86.42578125" customWidth="1"/>
    <col min="2050" max="2050" width="13.28515625" customWidth="1"/>
    <col min="2051" max="2051" width="14.28515625" customWidth="1"/>
    <col min="2052" max="2052" width="2.85546875" customWidth="1"/>
    <col min="2305" max="2305" width="86.42578125" customWidth="1"/>
    <col min="2306" max="2306" width="13.28515625" customWidth="1"/>
    <col min="2307" max="2307" width="14.28515625" customWidth="1"/>
    <col min="2308" max="2308" width="2.85546875" customWidth="1"/>
    <col min="2561" max="2561" width="86.42578125" customWidth="1"/>
    <col min="2562" max="2562" width="13.28515625" customWidth="1"/>
    <col min="2563" max="2563" width="14.28515625" customWidth="1"/>
    <col min="2564" max="2564" width="2.85546875" customWidth="1"/>
    <col min="2817" max="2817" width="86.42578125" customWidth="1"/>
    <col min="2818" max="2818" width="13.28515625" customWidth="1"/>
    <col min="2819" max="2819" width="14.28515625" customWidth="1"/>
    <col min="2820" max="2820" width="2.85546875" customWidth="1"/>
    <col min="3073" max="3073" width="86.42578125" customWidth="1"/>
    <col min="3074" max="3074" width="13.28515625" customWidth="1"/>
    <col min="3075" max="3075" width="14.28515625" customWidth="1"/>
    <col min="3076" max="3076" width="2.85546875" customWidth="1"/>
    <col min="3329" max="3329" width="86.42578125" customWidth="1"/>
    <col min="3330" max="3330" width="13.28515625" customWidth="1"/>
    <col min="3331" max="3331" width="14.28515625" customWidth="1"/>
    <col min="3332" max="3332" width="2.85546875" customWidth="1"/>
    <col min="3585" max="3585" width="86.42578125" customWidth="1"/>
    <col min="3586" max="3586" width="13.28515625" customWidth="1"/>
    <col min="3587" max="3587" width="14.28515625" customWidth="1"/>
    <col min="3588" max="3588" width="2.85546875" customWidth="1"/>
    <col min="3841" max="3841" width="86.42578125" customWidth="1"/>
    <col min="3842" max="3842" width="13.28515625" customWidth="1"/>
    <col min="3843" max="3843" width="14.28515625" customWidth="1"/>
    <col min="3844" max="3844" width="2.85546875" customWidth="1"/>
    <col min="4097" max="4097" width="86.42578125" customWidth="1"/>
    <col min="4098" max="4098" width="13.28515625" customWidth="1"/>
    <col min="4099" max="4099" width="14.28515625" customWidth="1"/>
    <col min="4100" max="4100" width="2.85546875" customWidth="1"/>
    <col min="4353" max="4353" width="86.42578125" customWidth="1"/>
    <col min="4354" max="4354" width="13.28515625" customWidth="1"/>
    <col min="4355" max="4355" width="14.28515625" customWidth="1"/>
    <col min="4356" max="4356" width="2.85546875" customWidth="1"/>
    <col min="4609" max="4609" width="86.42578125" customWidth="1"/>
    <col min="4610" max="4610" width="13.28515625" customWidth="1"/>
    <col min="4611" max="4611" width="14.28515625" customWidth="1"/>
    <col min="4612" max="4612" width="2.85546875" customWidth="1"/>
    <col min="4865" max="4865" width="86.42578125" customWidth="1"/>
    <col min="4866" max="4866" width="13.28515625" customWidth="1"/>
    <col min="4867" max="4867" width="14.28515625" customWidth="1"/>
    <col min="4868" max="4868" width="2.85546875" customWidth="1"/>
    <col min="5121" max="5121" width="86.42578125" customWidth="1"/>
    <col min="5122" max="5122" width="13.28515625" customWidth="1"/>
    <col min="5123" max="5123" width="14.28515625" customWidth="1"/>
    <col min="5124" max="5124" width="2.85546875" customWidth="1"/>
    <col min="5377" max="5377" width="86.42578125" customWidth="1"/>
    <col min="5378" max="5378" width="13.28515625" customWidth="1"/>
    <col min="5379" max="5379" width="14.28515625" customWidth="1"/>
    <col min="5380" max="5380" width="2.85546875" customWidth="1"/>
    <col min="5633" max="5633" width="86.42578125" customWidth="1"/>
    <col min="5634" max="5634" width="13.28515625" customWidth="1"/>
    <col min="5635" max="5635" width="14.28515625" customWidth="1"/>
    <col min="5636" max="5636" width="2.85546875" customWidth="1"/>
    <col min="5889" max="5889" width="86.42578125" customWidth="1"/>
    <col min="5890" max="5890" width="13.28515625" customWidth="1"/>
    <col min="5891" max="5891" width="14.28515625" customWidth="1"/>
    <col min="5892" max="5892" width="2.85546875" customWidth="1"/>
    <col min="6145" max="6145" width="86.42578125" customWidth="1"/>
    <col min="6146" max="6146" width="13.28515625" customWidth="1"/>
    <col min="6147" max="6147" width="14.28515625" customWidth="1"/>
    <col min="6148" max="6148" width="2.85546875" customWidth="1"/>
    <col min="6401" max="6401" width="86.42578125" customWidth="1"/>
    <col min="6402" max="6402" width="13.28515625" customWidth="1"/>
    <col min="6403" max="6403" width="14.28515625" customWidth="1"/>
    <col min="6404" max="6404" width="2.85546875" customWidth="1"/>
    <col min="6657" max="6657" width="86.42578125" customWidth="1"/>
    <col min="6658" max="6658" width="13.28515625" customWidth="1"/>
    <col min="6659" max="6659" width="14.28515625" customWidth="1"/>
    <col min="6660" max="6660" width="2.85546875" customWidth="1"/>
    <col min="6913" max="6913" width="86.42578125" customWidth="1"/>
    <col min="6914" max="6914" width="13.28515625" customWidth="1"/>
    <col min="6915" max="6915" width="14.28515625" customWidth="1"/>
    <col min="6916" max="6916" width="2.85546875" customWidth="1"/>
    <col min="7169" max="7169" width="86.42578125" customWidth="1"/>
    <col min="7170" max="7170" width="13.28515625" customWidth="1"/>
    <col min="7171" max="7171" width="14.28515625" customWidth="1"/>
    <col min="7172" max="7172" width="2.85546875" customWidth="1"/>
    <col min="7425" max="7425" width="86.42578125" customWidth="1"/>
    <col min="7426" max="7426" width="13.28515625" customWidth="1"/>
    <col min="7427" max="7427" width="14.28515625" customWidth="1"/>
    <col min="7428" max="7428" width="2.85546875" customWidth="1"/>
    <col min="7681" max="7681" width="86.42578125" customWidth="1"/>
    <col min="7682" max="7682" width="13.28515625" customWidth="1"/>
    <col min="7683" max="7683" width="14.28515625" customWidth="1"/>
    <col min="7684" max="7684" width="2.85546875" customWidth="1"/>
    <col min="7937" max="7937" width="86.42578125" customWidth="1"/>
    <col min="7938" max="7938" width="13.28515625" customWidth="1"/>
    <col min="7939" max="7939" width="14.28515625" customWidth="1"/>
    <col min="7940" max="7940" width="2.85546875" customWidth="1"/>
    <col min="8193" max="8193" width="86.42578125" customWidth="1"/>
    <col min="8194" max="8194" width="13.28515625" customWidth="1"/>
    <col min="8195" max="8195" width="14.28515625" customWidth="1"/>
    <col min="8196" max="8196" width="2.85546875" customWidth="1"/>
    <col min="8449" max="8449" width="86.42578125" customWidth="1"/>
    <col min="8450" max="8450" width="13.28515625" customWidth="1"/>
    <col min="8451" max="8451" width="14.28515625" customWidth="1"/>
    <col min="8452" max="8452" width="2.85546875" customWidth="1"/>
    <col min="8705" max="8705" width="86.42578125" customWidth="1"/>
    <col min="8706" max="8706" width="13.28515625" customWidth="1"/>
    <col min="8707" max="8707" width="14.28515625" customWidth="1"/>
    <col min="8708" max="8708" width="2.85546875" customWidth="1"/>
    <col min="8961" max="8961" width="86.42578125" customWidth="1"/>
    <col min="8962" max="8962" width="13.28515625" customWidth="1"/>
    <col min="8963" max="8963" width="14.28515625" customWidth="1"/>
    <col min="8964" max="8964" width="2.85546875" customWidth="1"/>
    <col min="9217" max="9217" width="86.42578125" customWidth="1"/>
    <col min="9218" max="9218" width="13.28515625" customWidth="1"/>
    <col min="9219" max="9219" width="14.28515625" customWidth="1"/>
    <col min="9220" max="9220" width="2.85546875" customWidth="1"/>
    <col min="9473" max="9473" width="86.42578125" customWidth="1"/>
    <col min="9474" max="9474" width="13.28515625" customWidth="1"/>
    <col min="9475" max="9475" width="14.28515625" customWidth="1"/>
    <col min="9476" max="9476" width="2.85546875" customWidth="1"/>
    <col min="9729" max="9729" width="86.42578125" customWidth="1"/>
    <col min="9730" max="9730" width="13.28515625" customWidth="1"/>
    <col min="9731" max="9731" width="14.28515625" customWidth="1"/>
    <col min="9732" max="9732" width="2.85546875" customWidth="1"/>
    <col min="9985" max="9985" width="86.42578125" customWidth="1"/>
    <col min="9986" max="9986" width="13.28515625" customWidth="1"/>
    <col min="9987" max="9987" width="14.28515625" customWidth="1"/>
    <col min="9988" max="9988" width="2.85546875" customWidth="1"/>
    <col min="10241" max="10241" width="86.42578125" customWidth="1"/>
    <col min="10242" max="10242" width="13.28515625" customWidth="1"/>
    <col min="10243" max="10243" width="14.28515625" customWidth="1"/>
    <col min="10244" max="10244" width="2.85546875" customWidth="1"/>
    <col min="10497" max="10497" width="86.42578125" customWidth="1"/>
    <col min="10498" max="10498" width="13.28515625" customWidth="1"/>
    <col min="10499" max="10499" width="14.28515625" customWidth="1"/>
    <col min="10500" max="10500" width="2.85546875" customWidth="1"/>
    <col min="10753" max="10753" width="86.42578125" customWidth="1"/>
    <col min="10754" max="10754" width="13.28515625" customWidth="1"/>
    <col min="10755" max="10755" width="14.28515625" customWidth="1"/>
    <col min="10756" max="10756" width="2.85546875" customWidth="1"/>
    <col min="11009" max="11009" width="86.42578125" customWidth="1"/>
    <col min="11010" max="11010" width="13.28515625" customWidth="1"/>
    <col min="11011" max="11011" width="14.28515625" customWidth="1"/>
    <col min="11012" max="11012" width="2.85546875" customWidth="1"/>
    <col min="11265" max="11265" width="86.42578125" customWidth="1"/>
    <col min="11266" max="11266" width="13.28515625" customWidth="1"/>
    <col min="11267" max="11267" width="14.28515625" customWidth="1"/>
    <col min="11268" max="11268" width="2.85546875" customWidth="1"/>
    <col min="11521" max="11521" width="86.42578125" customWidth="1"/>
    <col min="11522" max="11522" width="13.28515625" customWidth="1"/>
    <col min="11523" max="11523" width="14.28515625" customWidth="1"/>
    <col min="11524" max="11524" width="2.85546875" customWidth="1"/>
    <col min="11777" max="11777" width="86.42578125" customWidth="1"/>
    <col min="11778" max="11778" width="13.28515625" customWidth="1"/>
    <col min="11779" max="11779" width="14.28515625" customWidth="1"/>
    <col min="11780" max="11780" width="2.85546875" customWidth="1"/>
    <col min="12033" max="12033" width="86.42578125" customWidth="1"/>
    <col min="12034" max="12034" width="13.28515625" customWidth="1"/>
    <col min="12035" max="12035" width="14.28515625" customWidth="1"/>
    <col min="12036" max="12036" width="2.85546875" customWidth="1"/>
    <col min="12289" max="12289" width="86.42578125" customWidth="1"/>
    <col min="12290" max="12290" width="13.28515625" customWidth="1"/>
    <col min="12291" max="12291" width="14.28515625" customWidth="1"/>
    <col min="12292" max="12292" width="2.85546875" customWidth="1"/>
    <col min="12545" max="12545" width="86.42578125" customWidth="1"/>
    <col min="12546" max="12546" width="13.28515625" customWidth="1"/>
    <col min="12547" max="12547" width="14.28515625" customWidth="1"/>
    <col min="12548" max="12548" width="2.85546875" customWidth="1"/>
    <col min="12801" max="12801" width="86.42578125" customWidth="1"/>
    <col min="12802" max="12802" width="13.28515625" customWidth="1"/>
    <col min="12803" max="12803" width="14.28515625" customWidth="1"/>
    <col min="12804" max="12804" width="2.85546875" customWidth="1"/>
    <col min="13057" max="13057" width="86.42578125" customWidth="1"/>
    <col min="13058" max="13058" width="13.28515625" customWidth="1"/>
    <col min="13059" max="13059" width="14.28515625" customWidth="1"/>
    <col min="13060" max="13060" width="2.85546875" customWidth="1"/>
    <col min="13313" max="13313" width="86.42578125" customWidth="1"/>
    <col min="13314" max="13314" width="13.28515625" customWidth="1"/>
    <col min="13315" max="13315" width="14.28515625" customWidth="1"/>
    <col min="13316" max="13316" width="2.85546875" customWidth="1"/>
    <col min="13569" max="13569" width="86.42578125" customWidth="1"/>
    <col min="13570" max="13570" width="13.28515625" customWidth="1"/>
    <col min="13571" max="13571" width="14.28515625" customWidth="1"/>
    <col min="13572" max="13572" width="2.85546875" customWidth="1"/>
    <col min="13825" max="13825" width="86.42578125" customWidth="1"/>
    <col min="13826" max="13826" width="13.28515625" customWidth="1"/>
    <col min="13827" max="13827" width="14.28515625" customWidth="1"/>
    <col min="13828" max="13828" width="2.85546875" customWidth="1"/>
    <col min="14081" max="14081" width="86.42578125" customWidth="1"/>
    <col min="14082" max="14082" width="13.28515625" customWidth="1"/>
    <col min="14083" max="14083" width="14.28515625" customWidth="1"/>
    <col min="14084" max="14084" width="2.85546875" customWidth="1"/>
    <col min="14337" max="14337" width="86.42578125" customWidth="1"/>
    <col min="14338" max="14338" width="13.28515625" customWidth="1"/>
    <col min="14339" max="14339" width="14.28515625" customWidth="1"/>
    <col min="14340" max="14340" width="2.85546875" customWidth="1"/>
    <col min="14593" max="14593" width="86.42578125" customWidth="1"/>
    <col min="14594" max="14594" width="13.28515625" customWidth="1"/>
    <col min="14595" max="14595" width="14.28515625" customWidth="1"/>
    <col min="14596" max="14596" width="2.85546875" customWidth="1"/>
    <col min="14849" max="14849" width="86.42578125" customWidth="1"/>
    <col min="14850" max="14850" width="13.28515625" customWidth="1"/>
    <col min="14851" max="14851" width="14.28515625" customWidth="1"/>
    <col min="14852" max="14852" width="2.85546875" customWidth="1"/>
    <col min="15105" max="15105" width="86.42578125" customWidth="1"/>
    <col min="15106" max="15106" width="13.28515625" customWidth="1"/>
    <col min="15107" max="15107" width="14.28515625" customWidth="1"/>
    <col min="15108" max="15108" width="2.85546875" customWidth="1"/>
    <col min="15361" max="15361" width="86.42578125" customWidth="1"/>
    <col min="15362" max="15362" width="13.28515625" customWidth="1"/>
    <col min="15363" max="15363" width="14.28515625" customWidth="1"/>
    <col min="15364" max="15364" width="2.85546875" customWidth="1"/>
    <col min="15617" max="15617" width="86.42578125" customWidth="1"/>
    <col min="15618" max="15618" width="13.28515625" customWidth="1"/>
    <col min="15619" max="15619" width="14.28515625" customWidth="1"/>
    <col min="15620" max="15620" width="2.85546875" customWidth="1"/>
    <col min="15873" max="15873" width="86.42578125" customWidth="1"/>
    <col min="15874" max="15874" width="13.28515625" customWidth="1"/>
    <col min="15875" max="15875" width="14.28515625" customWidth="1"/>
    <col min="15876" max="15876" width="2.85546875" customWidth="1"/>
    <col min="16129" max="16129" width="86.42578125" customWidth="1"/>
    <col min="16130" max="16130" width="13.28515625" customWidth="1"/>
    <col min="16131" max="16131" width="14.28515625" customWidth="1"/>
    <col min="16132" max="16132" width="2.85546875" customWidth="1"/>
  </cols>
  <sheetData>
    <row r="1" spans="1:203" s="71" customFormat="1" ht="17.25" customHeight="1">
      <c r="A1" s="1298"/>
      <c r="B1" s="1299"/>
      <c r="C1" s="1299"/>
    </row>
    <row r="2" spans="1:203" s="72" customFormat="1" ht="27" customHeight="1">
      <c r="A2" s="1270" t="s">
        <v>1256</v>
      </c>
      <c r="B2" s="1270"/>
      <c r="C2" s="1270"/>
    </row>
    <row r="3" spans="1:203" s="72" customFormat="1" ht="27.75" customHeight="1">
      <c r="A3" s="1270" t="s">
        <v>1257</v>
      </c>
      <c r="B3" s="1270"/>
      <c r="C3" s="1270"/>
    </row>
    <row r="4" spans="1:203" s="120" customFormat="1" ht="28.5" customHeight="1">
      <c r="A4" s="1338" t="s">
        <v>584</v>
      </c>
      <c r="B4" s="1338"/>
      <c r="C4" s="1338"/>
    </row>
    <row r="5" spans="1:203" s="72" customFormat="1" ht="9" customHeight="1">
      <c r="A5" s="1270"/>
      <c r="B5" s="1270"/>
      <c r="C5" s="1270"/>
    </row>
    <row r="6" spans="1:203" ht="6.75" customHeight="1">
      <c r="A6" s="121"/>
      <c r="D6"/>
    </row>
    <row r="7" spans="1:203" ht="5.25" customHeight="1">
      <c r="A7" s="121"/>
      <c r="B7" s="122"/>
      <c r="C7" s="122"/>
      <c r="D7"/>
    </row>
    <row r="8" spans="1:203" ht="28.5" customHeight="1">
      <c r="A8" s="123"/>
      <c r="B8" s="955" t="s">
        <v>215</v>
      </c>
      <c r="C8" s="956" t="s">
        <v>603</v>
      </c>
      <c r="D8"/>
    </row>
    <row r="9" spans="1:203" ht="12" customHeight="1">
      <c r="A9" s="126"/>
      <c r="B9" s="957"/>
      <c r="C9" s="958"/>
      <c r="D9"/>
    </row>
    <row r="10" spans="1:203" ht="18" customHeight="1">
      <c r="A10" s="129" t="s">
        <v>605</v>
      </c>
      <c r="B10" s="955"/>
      <c r="C10" s="956"/>
      <c r="D10"/>
    </row>
    <row r="11" spans="1:203" ht="18" customHeight="1">
      <c r="A11" s="126" t="s">
        <v>606</v>
      </c>
      <c r="B11" s="130">
        <v>3.2899999999999999E-2</v>
      </c>
      <c r="C11" s="130">
        <f>SUM(B11:B11)</f>
        <v>3.2899999999999999E-2</v>
      </c>
      <c r="D11" s="131"/>
      <c r="E11" s="131"/>
      <c r="F11" s="131"/>
      <c r="G11" s="131"/>
      <c r="H11" s="131"/>
      <c r="I11" s="131"/>
      <c r="J11" s="131"/>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131"/>
      <c r="BM11" s="131"/>
      <c r="BN11" s="131"/>
      <c r="BO11" s="131"/>
      <c r="BP11" s="131"/>
      <c r="BQ11" s="131"/>
      <c r="BR11" s="131"/>
      <c r="BS11" s="131"/>
      <c r="BT11" s="131"/>
      <c r="BU11" s="131"/>
      <c r="BV11" s="131"/>
      <c r="BW11" s="131"/>
      <c r="BX11" s="131"/>
      <c r="BY11" s="131"/>
      <c r="BZ11" s="131"/>
      <c r="CA11" s="131"/>
      <c r="CB11" s="131"/>
      <c r="CC11" s="131"/>
      <c r="CD11" s="131"/>
      <c r="CE11" s="131"/>
      <c r="CF11" s="131"/>
      <c r="CG11" s="131"/>
      <c r="CH11" s="131"/>
      <c r="CI11" s="131"/>
      <c r="CJ11" s="131"/>
      <c r="CK11" s="131"/>
      <c r="CL11" s="131"/>
      <c r="CM11" s="131"/>
      <c r="CN11" s="131"/>
      <c r="CO11" s="131"/>
      <c r="CP11" s="131"/>
      <c r="CQ11" s="131"/>
      <c r="CR11" s="131"/>
      <c r="CS11" s="131"/>
      <c r="CT11" s="131"/>
      <c r="CU11" s="131"/>
      <c r="CV11" s="131"/>
      <c r="CW11" s="131"/>
      <c r="CX11" s="131"/>
      <c r="CY11" s="131"/>
      <c r="CZ11" s="131"/>
      <c r="DA11" s="131"/>
      <c r="DB11" s="131"/>
      <c r="DC11" s="131"/>
      <c r="DD11" s="131"/>
      <c r="DE11" s="131"/>
      <c r="DF11" s="131"/>
      <c r="DG11" s="131"/>
      <c r="DH11" s="131"/>
      <c r="DI11" s="131"/>
      <c r="DJ11" s="131"/>
      <c r="DK11" s="131"/>
      <c r="DL11" s="131"/>
      <c r="DM11" s="131"/>
      <c r="DN11" s="131"/>
      <c r="DO11" s="131"/>
      <c r="DP11" s="131"/>
      <c r="DQ11" s="131"/>
      <c r="DR11" s="131"/>
      <c r="DS11" s="131"/>
      <c r="DT11" s="131"/>
      <c r="DU11" s="131"/>
      <c r="DV11" s="131"/>
      <c r="DW11" s="131"/>
      <c r="DX11" s="131"/>
      <c r="DY11" s="131"/>
      <c r="DZ11" s="131"/>
      <c r="EA11" s="131"/>
      <c r="EB11" s="131"/>
      <c r="EC11" s="131"/>
      <c r="ED11" s="131"/>
      <c r="EE11" s="131"/>
      <c r="EF11" s="131"/>
      <c r="EG11" s="131"/>
      <c r="EH11" s="131"/>
      <c r="EI11" s="131"/>
      <c r="EJ11" s="131"/>
      <c r="EK11" s="131"/>
      <c r="EL11" s="131"/>
      <c r="EM11" s="131"/>
      <c r="EN11" s="131"/>
      <c r="EO11" s="131"/>
      <c r="EP11" s="131"/>
      <c r="EQ11" s="131"/>
      <c r="ER11" s="131"/>
      <c r="ES11" s="131"/>
      <c r="ET11" s="131"/>
      <c r="EU11" s="131"/>
      <c r="EV11" s="131"/>
      <c r="EW11" s="131"/>
      <c r="EX11" s="131"/>
      <c r="EY11" s="131"/>
      <c r="EZ11" s="131"/>
      <c r="FA11" s="131"/>
      <c r="FB11" s="131"/>
      <c r="FC11" s="131"/>
      <c r="FD11" s="131"/>
      <c r="FE11" s="131"/>
      <c r="FF11" s="131"/>
      <c r="FG11" s="131"/>
      <c r="FH11" s="131"/>
      <c r="FI11" s="131"/>
      <c r="FJ11" s="131"/>
      <c r="FK11" s="131"/>
      <c r="FL11" s="131"/>
      <c r="FM11" s="131"/>
      <c r="FN11" s="131"/>
      <c r="FO11" s="131"/>
      <c r="FP11" s="131"/>
      <c r="FQ11" s="131"/>
      <c r="FR11" s="131"/>
      <c r="FS11" s="131"/>
      <c r="FT11" s="131"/>
      <c r="FU11" s="131"/>
      <c r="FV11" s="131"/>
      <c r="FW11" s="131"/>
      <c r="FX11" s="131"/>
      <c r="FY11" s="131"/>
      <c r="FZ11" s="131"/>
      <c r="GA11" s="131"/>
      <c r="GB11" s="131"/>
      <c r="GC11" s="131"/>
      <c r="GD11" s="131"/>
      <c r="GE11" s="131"/>
      <c r="GF11" s="131"/>
      <c r="GG11" s="131"/>
      <c r="GH11" s="131"/>
      <c r="GI11" s="131"/>
      <c r="GJ11" s="131"/>
      <c r="GK11" s="131"/>
      <c r="GL11" s="131"/>
      <c r="GM11" s="131"/>
      <c r="GN11" s="131"/>
      <c r="GO11" s="131"/>
      <c r="GP11" s="131"/>
      <c r="GQ11" s="131"/>
      <c r="GR11" s="131"/>
      <c r="GS11" s="131"/>
      <c r="GT11" s="131"/>
      <c r="GU11" s="131"/>
    </row>
    <row r="12" spans="1:203" ht="20.25" customHeight="1">
      <c r="A12" s="126" t="s">
        <v>607</v>
      </c>
      <c r="B12" s="130">
        <v>0.70040000000000002</v>
      </c>
      <c r="C12" s="130">
        <f t="shared" ref="C12:C58" si="0">SUM(B12:B12)</f>
        <v>0.70040000000000002</v>
      </c>
      <c r="D12"/>
    </row>
    <row r="13" spans="1:203" ht="12" customHeight="1">
      <c r="A13" s="126"/>
      <c r="B13" s="130"/>
      <c r="C13" s="130"/>
      <c r="D13"/>
    </row>
    <row r="14" spans="1:203" ht="15" customHeight="1">
      <c r="A14" s="129" t="s">
        <v>608</v>
      </c>
      <c r="B14" s="132"/>
      <c r="C14" s="132"/>
      <c r="D14"/>
    </row>
    <row r="15" spans="1:203" ht="20.25" customHeight="1">
      <c r="A15" s="133" t="s">
        <v>609</v>
      </c>
      <c r="B15" s="130">
        <v>0.5665</v>
      </c>
      <c r="C15" s="130">
        <f t="shared" si="0"/>
        <v>0.5665</v>
      </c>
      <c r="D15"/>
    </row>
    <row r="16" spans="1:203" ht="18" customHeight="1">
      <c r="A16" s="133" t="s">
        <v>610</v>
      </c>
      <c r="B16" s="130">
        <v>0.5665</v>
      </c>
      <c r="C16" s="130">
        <f t="shared" si="0"/>
        <v>0.5665</v>
      </c>
      <c r="D16"/>
    </row>
    <row r="17" spans="1:4" ht="20.25" customHeight="1">
      <c r="A17" s="126" t="s">
        <v>611</v>
      </c>
      <c r="B17" s="130">
        <v>0.27779999999999999</v>
      </c>
      <c r="C17" s="130">
        <f t="shared" si="0"/>
        <v>0.27779999999999999</v>
      </c>
      <c r="D17"/>
    </row>
    <row r="18" spans="1:4" ht="20.25" customHeight="1">
      <c r="A18" s="133" t="s">
        <v>612</v>
      </c>
      <c r="B18" s="130">
        <v>0</v>
      </c>
      <c r="C18" s="130">
        <f t="shared" si="0"/>
        <v>0</v>
      </c>
      <c r="D18"/>
    </row>
    <row r="19" spans="1:4" ht="12" customHeight="1">
      <c r="A19" s="133"/>
      <c r="B19" s="130"/>
      <c r="C19" s="130"/>
      <c r="D19"/>
    </row>
    <row r="20" spans="1:4" ht="16.5" customHeight="1">
      <c r="A20" s="134" t="s">
        <v>613</v>
      </c>
      <c r="B20" s="132"/>
      <c r="C20" s="132"/>
      <c r="D20"/>
    </row>
    <row r="21" spans="1:4" ht="20.25" customHeight="1">
      <c r="A21" s="133" t="s">
        <v>614</v>
      </c>
      <c r="B21" s="130">
        <v>1</v>
      </c>
      <c r="C21" s="130">
        <f t="shared" si="0"/>
        <v>1</v>
      </c>
      <c r="D21"/>
    </row>
    <row r="22" spans="1:4" ht="20.25" customHeight="1">
      <c r="A22" s="133" t="s">
        <v>615</v>
      </c>
      <c r="B22" s="130">
        <v>0</v>
      </c>
      <c r="C22" s="130">
        <f t="shared" si="0"/>
        <v>0</v>
      </c>
      <c r="D22"/>
    </row>
    <row r="23" spans="1:4" ht="18" customHeight="1">
      <c r="A23" s="133" t="s">
        <v>616</v>
      </c>
      <c r="B23" s="135">
        <v>901.54809999999998</v>
      </c>
      <c r="C23" s="130">
        <f t="shared" si="0"/>
        <v>901.54809999999998</v>
      </c>
      <c r="D23"/>
    </row>
    <row r="24" spans="1:4" ht="12" customHeight="1">
      <c r="A24" s="133"/>
      <c r="B24" s="135"/>
      <c r="C24" s="130"/>
      <c r="D24"/>
    </row>
    <row r="25" spans="1:4" ht="17.25" customHeight="1">
      <c r="A25" s="136" t="s">
        <v>617</v>
      </c>
      <c r="B25" s="137"/>
      <c r="C25" s="132"/>
      <c r="D25"/>
    </row>
    <row r="26" spans="1:4" ht="20.25" customHeight="1">
      <c r="A26" s="126" t="s">
        <v>618</v>
      </c>
      <c r="B26" s="130">
        <v>0.99380000000000002</v>
      </c>
      <c r="C26" s="130">
        <f t="shared" si="0"/>
        <v>0.99380000000000002</v>
      </c>
      <c r="D26"/>
    </row>
    <row r="27" spans="1:4" ht="20.25" customHeight="1">
      <c r="A27" s="126" t="s">
        <v>619</v>
      </c>
      <c r="B27" s="130">
        <v>1.6999999999999999E-3</v>
      </c>
      <c r="C27" s="130">
        <f t="shared" si="0"/>
        <v>1.6999999999999999E-3</v>
      </c>
      <c r="D27"/>
    </row>
    <row r="28" spans="1:4" ht="20.25" customHeight="1">
      <c r="A28" s="133" t="s">
        <v>620</v>
      </c>
      <c r="B28" s="130">
        <v>6.1999999999999998E-3</v>
      </c>
      <c r="C28" s="130">
        <f t="shared" si="0"/>
        <v>6.1999999999999998E-3</v>
      </c>
      <c r="D28"/>
    </row>
    <row r="29" spans="1:4" ht="18" customHeight="1">
      <c r="A29" s="133" t="s">
        <v>621</v>
      </c>
      <c r="B29" s="130">
        <v>1.6999999999999999E-3</v>
      </c>
      <c r="C29" s="130">
        <f t="shared" si="0"/>
        <v>1.6999999999999999E-3</v>
      </c>
      <c r="D29"/>
    </row>
    <row r="30" spans="1:4" ht="20.25" customHeight="1">
      <c r="A30" s="133" t="s">
        <v>622</v>
      </c>
      <c r="B30" s="130">
        <v>0</v>
      </c>
      <c r="C30" s="130">
        <f t="shared" si="0"/>
        <v>0</v>
      </c>
      <c r="D30"/>
    </row>
    <row r="31" spans="1:4" ht="20.25" customHeight="1">
      <c r="A31" s="133" t="s">
        <v>623</v>
      </c>
      <c r="B31" s="130">
        <v>1.3599999999999999E-2</v>
      </c>
      <c r="C31" s="130">
        <f t="shared" si="0"/>
        <v>1.3599999999999999E-2</v>
      </c>
      <c r="D31"/>
    </row>
    <row r="32" spans="1:4" ht="20.25" customHeight="1">
      <c r="A32" s="133" t="s">
        <v>624</v>
      </c>
      <c r="B32" s="130">
        <v>2.58E-2</v>
      </c>
      <c r="C32" s="130">
        <f t="shared" si="0"/>
        <v>2.58E-2</v>
      </c>
      <c r="D32"/>
    </row>
    <row r="33" spans="1:4" ht="20.25" customHeight="1">
      <c r="A33" s="133" t="s">
        <v>625</v>
      </c>
      <c r="B33" s="130">
        <v>0.99329999999999996</v>
      </c>
      <c r="C33" s="130">
        <f t="shared" si="0"/>
        <v>0.99329999999999996</v>
      </c>
      <c r="D33"/>
    </row>
    <row r="34" spans="1:4" ht="20.25" customHeight="1">
      <c r="A34" s="133" t="s">
        <v>626</v>
      </c>
      <c r="B34" s="130">
        <v>5.0000000000000001E-4</v>
      </c>
      <c r="C34" s="130">
        <f t="shared" si="0"/>
        <v>5.0000000000000001E-4</v>
      </c>
      <c r="D34"/>
    </row>
    <row r="35" spans="1:4" ht="20.25" customHeight="1">
      <c r="A35" s="133" t="s">
        <v>627</v>
      </c>
      <c r="B35" s="130">
        <v>5.0000000000000001E-4</v>
      </c>
      <c r="C35" s="130">
        <f t="shared" si="0"/>
        <v>5.0000000000000001E-4</v>
      </c>
      <c r="D35"/>
    </row>
    <row r="36" spans="1:4" ht="20.25" customHeight="1">
      <c r="A36" s="133" t="s">
        <v>628</v>
      </c>
      <c r="B36" s="130">
        <v>1E-4</v>
      </c>
      <c r="C36" s="130">
        <f t="shared" si="0"/>
        <v>1E-4</v>
      </c>
      <c r="D36"/>
    </row>
    <row r="37" spans="1:4" ht="20.25" customHeight="1">
      <c r="A37" s="133" t="s">
        <v>629</v>
      </c>
      <c r="B37" s="130">
        <v>2.0000000000000001E-4</v>
      </c>
      <c r="C37" s="130">
        <f t="shared" si="0"/>
        <v>2.0000000000000001E-4</v>
      </c>
      <c r="D37"/>
    </row>
    <row r="38" spans="1:4" ht="20.25" customHeight="1">
      <c r="A38" s="133" t="s">
        <v>630</v>
      </c>
      <c r="B38" s="130">
        <v>5.4000000000000003E-3</v>
      </c>
      <c r="C38" s="130">
        <f t="shared" si="0"/>
        <v>5.4000000000000003E-3</v>
      </c>
      <c r="D38"/>
    </row>
    <row r="39" spans="1:4" ht="12" customHeight="1">
      <c r="A39" s="133"/>
      <c r="B39" s="130"/>
      <c r="C39" s="130"/>
      <c r="D39"/>
    </row>
    <row r="40" spans="1:4" ht="17.25" customHeight="1">
      <c r="A40" s="136" t="s">
        <v>631</v>
      </c>
      <c r="B40" s="132"/>
      <c r="C40" s="132"/>
      <c r="D40"/>
    </row>
    <row r="41" spans="1:4" ht="20.25" customHeight="1">
      <c r="A41" s="133" t="s">
        <v>632</v>
      </c>
      <c r="B41" s="130">
        <v>0</v>
      </c>
      <c r="C41" s="130">
        <f t="shared" si="0"/>
        <v>0</v>
      </c>
      <c r="D41"/>
    </row>
    <row r="42" spans="1:4" ht="20.25" customHeight="1">
      <c r="A42" s="133" t="s">
        <v>633</v>
      </c>
      <c r="B42" s="130">
        <v>0</v>
      </c>
      <c r="C42" s="130">
        <f t="shared" si="0"/>
        <v>0</v>
      </c>
      <c r="D42"/>
    </row>
    <row r="43" spans="1:4" ht="20.25" customHeight="1">
      <c r="A43" s="133" t="s">
        <v>634</v>
      </c>
      <c r="B43" s="130">
        <v>9.3600000000000003E-2</v>
      </c>
      <c r="C43" s="130">
        <f t="shared" si="0"/>
        <v>9.3600000000000003E-2</v>
      </c>
      <c r="D43"/>
    </row>
    <row r="44" spans="1:4" ht="20.25" customHeight="1">
      <c r="A44" s="133" t="s">
        <v>635</v>
      </c>
      <c r="B44" s="130">
        <v>8.1600000000000006E-2</v>
      </c>
      <c r="C44" s="130">
        <f t="shared" si="0"/>
        <v>8.1600000000000006E-2</v>
      </c>
      <c r="D44"/>
    </row>
    <row r="45" spans="1:4" ht="20.25" customHeight="1">
      <c r="A45" s="126" t="s">
        <v>636</v>
      </c>
      <c r="B45" s="130">
        <v>0.39689999999999998</v>
      </c>
      <c r="C45" s="130">
        <f t="shared" si="0"/>
        <v>0.39689999999999998</v>
      </c>
      <c r="D45"/>
    </row>
    <row r="46" spans="1:4" ht="12" customHeight="1">
      <c r="A46" s="126"/>
      <c r="B46" s="130"/>
      <c r="C46" s="130"/>
      <c r="D46"/>
    </row>
    <row r="47" spans="1:4" ht="17.25" customHeight="1">
      <c r="A47" s="129" t="s">
        <v>637</v>
      </c>
      <c r="B47" s="132"/>
      <c r="C47" s="132"/>
      <c r="D47"/>
    </row>
    <row r="48" spans="1:4" ht="18" customHeight="1">
      <c r="A48" s="133" t="s">
        <v>638</v>
      </c>
      <c r="B48" s="130">
        <v>0.12859999999999999</v>
      </c>
      <c r="C48" s="130">
        <f t="shared" si="0"/>
        <v>0.12859999999999999</v>
      </c>
      <c r="D48"/>
    </row>
    <row r="49" spans="1:4" ht="20.25" customHeight="1">
      <c r="A49" s="133" t="s">
        <v>639</v>
      </c>
      <c r="B49" s="130">
        <v>0.12859999999999999</v>
      </c>
      <c r="C49" s="130">
        <f t="shared" si="0"/>
        <v>0.12859999999999999</v>
      </c>
      <c r="D49"/>
    </row>
    <row r="50" spans="1:4" ht="20.25" customHeight="1">
      <c r="A50" s="133" t="s">
        <v>640</v>
      </c>
      <c r="B50" s="130">
        <v>3.39E-2</v>
      </c>
      <c r="C50" s="130">
        <f t="shared" si="0"/>
        <v>3.39E-2</v>
      </c>
      <c r="D50"/>
    </row>
    <row r="51" spans="1:4" ht="18" customHeight="1">
      <c r="A51" s="133" t="s">
        <v>641</v>
      </c>
      <c r="B51" s="130">
        <v>0</v>
      </c>
      <c r="C51" s="130">
        <f t="shared" si="0"/>
        <v>0</v>
      </c>
      <c r="D51"/>
    </row>
    <row r="52" spans="1:4" ht="18" customHeight="1">
      <c r="A52" s="133" t="s">
        <v>642</v>
      </c>
      <c r="B52" s="130">
        <v>5.3E-3</v>
      </c>
      <c r="C52" s="130">
        <f t="shared" si="0"/>
        <v>5.3E-3</v>
      </c>
      <c r="D52"/>
    </row>
    <row r="53" spans="1:4" ht="18" customHeight="1">
      <c r="A53" s="133" t="s">
        <v>643</v>
      </c>
      <c r="B53" s="130">
        <v>0.1971</v>
      </c>
      <c r="C53" s="130">
        <f t="shared" si="0"/>
        <v>0.1971</v>
      </c>
      <c r="D53"/>
    </row>
    <row r="54" spans="1:4" ht="12" customHeight="1">
      <c r="A54" s="133"/>
      <c r="B54" s="130"/>
      <c r="C54" s="130"/>
      <c r="D54"/>
    </row>
    <row r="55" spans="1:4" ht="17.25" customHeight="1">
      <c r="A55" s="136" t="s">
        <v>644</v>
      </c>
      <c r="B55" s="132"/>
      <c r="C55" s="132"/>
      <c r="D55"/>
    </row>
    <row r="56" spans="1:4" ht="18" customHeight="1">
      <c r="A56" s="133" t="s">
        <v>645</v>
      </c>
      <c r="B56" s="130">
        <v>0.82909999999999995</v>
      </c>
      <c r="C56" s="130">
        <f t="shared" si="0"/>
        <v>0.82909999999999995</v>
      </c>
      <c r="D56"/>
    </row>
    <row r="57" spans="1:4" ht="18" customHeight="1">
      <c r="A57" s="133" t="s">
        <v>646</v>
      </c>
      <c r="B57" s="130">
        <v>0.96309999999999996</v>
      </c>
      <c r="C57" s="130">
        <f t="shared" si="0"/>
        <v>0.96309999999999996</v>
      </c>
      <c r="D57"/>
    </row>
    <row r="58" spans="1:4" ht="18" customHeight="1">
      <c r="A58" s="133" t="s">
        <v>647</v>
      </c>
      <c r="B58" s="130">
        <v>-1.21E-2</v>
      </c>
      <c r="C58" s="130">
        <f t="shared" si="0"/>
        <v>-1.21E-2</v>
      </c>
      <c r="D58"/>
    </row>
    <row r="59" spans="1:4" ht="22.5" customHeight="1" thickBot="1">
      <c r="A59" s="138" t="s">
        <v>648</v>
      </c>
      <c r="B59" s="139">
        <v>1.3290999999999999</v>
      </c>
      <c r="C59" s="139">
        <v>1.3290999999999999</v>
      </c>
      <c r="D59"/>
    </row>
    <row r="60" spans="1:4" s="46" customFormat="1" ht="39" customHeight="1" thickTop="1">
      <c r="A60" s="140" t="s">
        <v>649</v>
      </c>
      <c r="B60" s="141"/>
      <c r="C60" s="142"/>
    </row>
    <row r="61" spans="1:4" s="46" customFormat="1" ht="93" customHeight="1">
      <c r="A61" s="1296" t="s">
        <v>650</v>
      </c>
      <c r="B61" s="1297"/>
      <c r="C61" s="1297"/>
    </row>
    <row r="62" spans="1:4" s="46" customFormat="1" ht="92.25" customHeight="1">
      <c r="A62" s="1296" t="s">
        <v>861</v>
      </c>
      <c r="B62" s="1297"/>
      <c r="C62" s="1297"/>
    </row>
    <row r="63" spans="1:4">
      <c r="A63" s="46" t="s">
        <v>652</v>
      </c>
      <c r="B63" s="147"/>
      <c r="C63" s="95"/>
      <c r="D63"/>
    </row>
    <row r="64" spans="1:4">
      <c r="A64" s="46" t="s">
        <v>653</v>
      </c>
      <c r="B64" s="147"/>
      <c r="C64" s="95"/>
      <c r="D64"/>
    </row>
    <row r="65" spans="1:4" ht="15.75" thickBot="1">
      <c r="A65" s="46"/>
      <c r="B65" s="839"/>
      <c r="C65" s="95"/>
      <c r="D65"/>
    </row>
    <row r="66" spans="1:4" ht="33.75" customHeight="1" thickTop="1" thickBot="1">
      <c r="A66" s="840"/>
      <c r="B66" s="841" t="s">
        <v>215</v>
      </c>
      <c r="C66" s="842" t="s">
        <v>603</v>
      </c>
      <c r="D66"/>
    </row>
    <row r="67" spans="1:4" ht="18" customHeight="1" thickTop="1" thickBot="1">
      <c r="A67" s="843" t="s">
        <v>654</v>
      </c>
      <c r="B67" s="844"/>
      <c r="C67" s="845"/>
      <c r="D67"/>
    </row>
    <row r="68" spans="1:4" ht="18" customHeight="1" thickTop="1">
      <c r="A68" s="126" t="s">
        <v>655</v>
      </c>
      <c r="B68" s="130">
        <v>2.2499999999999999E-2</v>
      </c>
      <c r="C68" s="130">
        <v>2.2499999999999999E-2</v>
      </c>
      <c r="D68"/>
    </row>
    <row r="69" spans="1:4" ht="18" customHeight="1">
      <c r="A69" s="126" t="s">
        <v>656</v>
      </c>
      <c r="B69" s="130">
        <v>2.92E-2</v>
      </c>
      <c r="C69" s="130">
        <v>2.92E-2</v>
      </c>
      <c r="D69"/>
    </row>
    <row r="70" spans="1:4" ht="18" customHeight="1">
      <c r="A70" s="126" t="s">
        <v>657</v>
      </c>
      <c r="B70" s="130">
        <v>2.47E-2</v>
      </c>
      <c r="C70" s="130">
        <v>2.47E-2</v>
      </c>
      <c r="D70"/>
    </row>
    <row r="71" spans="1:4" ht="18" customHeight="1">
      <c r="A71" s="126" t="s">
        <v>658</v>
      </c>
      <c r="B71" s="130">
        <v>1.1999999999999999E-3</v>
      </c>
      <c r="C71" s="130">
        <v>1.1999999999999999E-3</v>
      </c>
      <c r="D71"/>
    </row>
    <row r="72" spans="1:4" ht="18" customHeight="1">
      <c r="A72" s="126" t="s">
        <v>659</v>
      </c>
      <c r="B72" s="130">
        <v>1E-3</v>
      </c>
      <c r="C72" s="130">
        <v>1E-3</v>
      </c>
      <c r="D72"/>
    </row>
    <row r="73" spans="1:4" ht="18" customHeight="1">
      <c r="A73" s="126" t="s">
        <v>660</v>
      </c>
      <c r="B73" s="130">
        <v>1E-3</v>
      </c>
      <c r="C73" s="130">
        <v>1E-3</v>
      </c>
      <c r="D73"/>
    </row>
    <row r="74" spans="1:4" ht="18" customHeight="1" thickBot="1">
      <c r="A74" s="126" t="s">
        <v>661</v>
      </c>
      <c r="B74" s="130">
        <v>7.3000000000000001E-3</v>
      </c>
      <c r="C74" s="130">
        <v>7.3000000000000001E-3</v>
      </c>
      <c r="D74"/>
    </row>
    <row r="75" spans="1:4" ht="18" customHeight="1" thickTop="1" thickBot="1">
      <c r="A75" s="843" t="s">
        <v>662</v>
      </c>
      <c r="B75" s="844"/>
      <c r="C75" s="845"/>
      <c r="D75"/>
    </row>
    <row r="76" spans="1:4" ht="18" customHeight="1" thickTop="1">
      <c r="A76" s="133" t="s">
        <v>663</v>
      </c>
      <c r="B76" s="130">
        <v>4.8399999999999999E-2</v>
      </c>
      <c r="C76" s="130">
        <v>4.8399999999999999E-2</v>
      </c>
      <c r="D76"/>
    </row>
    <row r="77" spans="1:4" ht="18" customHeight="1">
      <c r="A77" s="133" t="s">
        <v>664</v>
      </c>
      <c r="B77" s="130">
        <v>-2.58E-2</v>
      </c>
      <c r="C77" s="130">
        <v>-2.58E-2</v>
      </c>
      <c r="D77"/>
    </row>
    <row r="78" spans="1:4" ht="18" customHeight="1">
      <c r="A78" s="133" t="s">
        <v>665</v>
      </c>
      <c r="B78" s="130">
        <v>3.0800000000000001E-2</v>
      </c>
      <c r="C78" s="130">
        <v>3.0800000000000001E-2</v>
      </c>
      <c r="D78"/>
    </row>
    <row r="79" spans="1:4" ht="18" customHeight="1">
      <c r="A79" s="133" t="s">
        <v>666</v>
      </c>
      <c r="B79" s="130">
        <v>0</v>
      </c>
      <c r="C79" s="130">
        <v>0</v>
      </c>
      <c r="D79"/>
    </row>
    <row r="80" spans="1:4" ht="18" customHeight="1">
      <c r="A80" s="133" t="s">
        <v>667</v>
      </c>
      <c r="B80" s="130">
        <v>-4.4999999999999997E-3</v>
      </c>
      <c r="C80" s="130">
        <v>-4.4999999999999997E-3</v>
      </c>
      <c r="D80"/>
    </row>
    <row r="81" spans="1:4" ht="18" customHeight="1">
      <c r="A81" s="133" t="s">
        <v>668</v>
      </c>
      <c r="B81" s="130">
        <v>6.6E-3</v>
      </c>
      <c r="C81" s="130">
        <v>6.6E-3</v>
      </c>
      <c r="D81"/>
    </row>
    <row r="82" spans="1:4" ht="18" customHeight="1">
      <c r="A82" s="133" t="s">
        <v>669</v>
      </c>
      <c r="B82" s="130">
        <v>-2.35E-2</v>
      </c>
      <c r="C82" s="130">
        <v>-2.35E-2</v>
      </c>
      <c r="D82"/>
    </row>
    <row r="83" spans="1:4" ht="18" customHeight="1">
      <c r="A83" s="133" t="s">
        <v>670</v>
      </c>
      <c r="B83" s="130">
        <v>-2.9999999999999997E-4</v>
      </c>
      <c r="C83" s="130">
        <v>-2.9999999999999997E-4</v>
      </c>
      <c r="D83"/>
    </row>
    <row r="84" spans="1:4" ht="18" customHeight="1" thickBot="1">
      <c r="A84" s="133" t="s">
        <v>671</v>
      </c>
      <c r="B84" s="130">
        <v>0.2223</v>
      </c>
      <c r="C84" s="130">
        <v>0.2223</v>
      </c>
      <c r="D84"/>
    </row>
    <row r="85" spans="1:4" ht="18" customHeight="1" thickTop="1" thickBot="1">
      <c r="A85" s="843" t="s">
        <v>672</v>
      </c>
      <c r="B85" s="844"/>
      <c r="C85" s="845"/>
      <c r="D85"/>
    </row>
    <row r="86" spans="1:4" ht="18" customHeight="1" thickTop="1">
      <c r="A86" s="133" t="s">
        <v>673</v>
      </c>
      <c r="B86" s="130">
        <v>5.96E-2</v>
      </c>
      <c r="C86" s="130">
        <v>5.96E-2</v>
      </c>
      <c r="D86"/>
    </row>
    <row r="87" spans="1:4" ht="18" customHeight="1">
      <c r="A87" s="133" t="s">
        <v>674</v>
      </c>
      <c r="B87" s="130">
        <v>0</v>
      </c>
      <c r="C87" s="130">
        <v>0</v>
      </c>
      <c r="D87"/>
    </row>
    <row r="88" spans="1:4" ht="18" customHeight="1">
      <c r="A88" s="133" t="s">
        <v>675</v>
      </c>
      <c r="B88" s="130">
        <v>9.0899999999999995E-2</v>
      </c>
      <c r="C88" s="130">
        <v>9.0899999999999995E-2</v>
      </c>
      <c r="D88"/>
    </row>
    <row r="89" spans="1:4" ht="18" customHeight="1">
      <c r="A89" s="133" t="s">
        <v>676</v>
      </c>
      <c r="B89" s="130">
        <v>0</v>
      </c>
      <c r="C89" s="130">
        <v>0</v>
      </c>
      <c r="D89"/>
    </row>
    <row r="90" spans="1:4" ht="18" customHeight="1">
      <c r="A90" s="133" t="s">
        <v>677</v>
      </c>
      <c r="B90" s="130">
        <v>0</v>
      </c>
      <c r="C90" s="130">
        <v>0</v>
      </c>
      <c r="D90"/>
    </row>
    <row r="91" spans="1:4" ht="18" customHeight="1">
      <c r="A91" s="133" t="s">
        <v>678</v>
      </c>
      <c r="B91" s="130">
        <v>0</v>
      </c>
      <c r="C91" s="130">
        <v>0</v>
      </c>
      <c r="D91"/>
    </row>
    <row r="92" spans="1:4" ht="18" customHeight="1">
      <c r="A92" s="133" t="s">
        <v>679</v>
      </c>
      <c r="B92" s="130">
        <v>0</v>
      </c>
      <c r="C92" s="130">
        <v>0</v>
      </c>
      <c r="D92"/>
    </row>
    <row r="93" spans="1:4" ht="18" customHeight="1">
      <c r="A93" s="133" t="s">
        <v>680</v>
      </c>
      <c r="B93" s="130">
        <v>0</v>
      </c>
      <c r="C93" s="130">
        <v>0</v>
      </c>
      <c r="D93"/>
    </row>
    <row r="94" spans="1:4" ht="18" customHeight="1">
      <c r="A94" s="133" t="s">
        <v>681</v>
      </c>
      <c r="B94" s="130">
        <v>0</v>
      </c>
      <c r="C94" s="130">
        <v>0</v>
      </c>
      <c r="D94"/>
    </row>
    <row r="95" spans="1:4" ht="18" customHeight="1">
      <c r="A95" s="133" t="s">
        <v>682</v>
      </c>
      <c r="B95" s="130">
        <v>4.1500000000000002E-2</v>
      </c>
      <c r="C95" s="130">
        <v>4.1500000000000002E-2</v>
      </c>
      <c r="D95"/>
    </row>
    <row r="96" spans="1:4" ht="18" customHeight="1">
      <c r="A96" s="133" t="s">
        <v>683</v>
      </c>
      <c r="B96" s="130">
        <v>0</v>
      </c>
      <c r="C96" s="130">
        <v>0</v>
      </c>
      <c r="D96"/>
    </row>
    <row r="97" spans="1:4" ht="18" customHeight="1" thickBot="1">
      <c r="A97" s="133" t="s">
        <v>684</v>
      </c>
      <c r="B97" s="130">
        <v>0</v>
      </c>
      <c r="C97" s="130">
        <v>0</v>
      </c>
      <c r="D97"/>
    </row>
    <row r="98" spans="1:4" ht="18" customHeight="1" thickTop="1" thickBot="1">
      <c r="A98" s="846" t="s">
        <v>685</v>
      </c>
      <c r="B98" s="841"/>
      <c r="C98" s="842"/>
      <c r="D98"/>
    </row>
    <row r="99" spans="1:4" ht="18" customHeight="1" thickTop="1" thickBot="1">
      <c r="A99" s="843" t="s">
        <v>686</v>
      </c>
      <c r="B99" s="844"/>
      <c r="C99" s="845"/>
      <c r="D99"/>
    </row>
    <row r="100" spans="1:4" ht="18" customHeight="1" thickTop="1">
      <c r="A100" s="133" t="s">
        <v>687</v>
      </c>
      <c r="B100" s="130">
        <v>2.35E-2</v>
      </c>
      <c r="C100" s="130">
        <v>2.35E-2</v>
      </c>
      <c r="D100"/>
    </row>
    <row r="101" spans="1:4" ht="18" customHeight="1">
      <c r="A101" s="133" t="s">
        <v>688</v>
      </c>
      <c r="B101" s="130">
        <v>2.7900000000000001E-2</v>
      </c>
      <c r="C101" s="130">
        <v>2.7900000000000001E-2</v>
      </c>
      <c r="D101"/>
    </row>
    <row r="102" spans="1:4" ht="18" customHeight="1">
      <c r="A102" s="133" t="s">
        <v>689</v>
      </c>
      <c r="B102" s="130">
        <v>3.2300000000000002E-2</v>
      </c>
      <c r="C102" s="130">
        <v>3.2300000000000002E-2</v>
      </c>
      <c r="D102"/>
    </row>
    <row r="103" spans="1:4" ht="18" customHeight="1" thickBot="1">
      <c r="A103" s="133" t="s">
        <v>690</v>
      </c>
      <c r="B103" s="130">
        <v>4.3400000000000001E-2</v>
      </c>
      <c r="C103" s="130">
        <v>4.3400000000000001E-2</v>
      </c>
      <c r="D103"/>
    </row>
    <row r="104" spans="1:4" ht="18" customHeight="1" thickTop="1" thickBot="1">
      <c r="A104" s="843" t="s">
        <v>691</v>
      </c>
      <c r="B104" s="844"/>
      <c r="C104" s="845"/>
      <c r="D104"/>
    </row>
    <row r="105" spans="1:4" ht="18" customHeight="1" thickTop="1">
      <c r="A105" s="133" t="s">
        <v>692</v>
      </c>
      <c r="B105" s="130">
        <v>0.5282</v>
      </c>
      <c r="C105" s="130">
        <v>0.5282</v>
      </c>
      <c r="D105"/>
    </row>
    <row r="106" spans="1:4" ht="18" customHeight="1">
      <c r="A106" s="133" t="s">
        <v>693</v>
      </c>
      <c r="B106" s="130">
        <v>7.1900000000000006E-2</v>
      </c>
      <c r="C106" s="130">
        <v>7.1900000000000006E-2</v>
      </c>
      <c r="D106"/>
    </row>
    <row r="107" spans="1:4" ht="18" customHeight="1">
      <c r="A107" s="133" t="s">
        <v>694</v>
      </c>
      <c r="B107" s="130">
        <v>0.39989999999999998</v>
      </c>
      <c r="C107" s="130">
        <v>0.39989999999999998</v>
      </c>
      <c r="D107"/>
    </row>
    <row r="108" spans="1:4" ht="18" customHeight="1" thickBot="1">
      <c r="A108" s="133" t="s">
        <v>695</v>
      </c>
      <c r="B108" s="130">
        <v>0.37469999999999998</v>
      </c>
      <c r="C108" s="130">
        <v>0.37469999999999998</v>
      </c>
      <c r="D108"/>
    </row>
    <row r="109" spans="1:4" ht="18" customHeight="1" thickTop="1" thickBot="1">
      <c r="A109" s="843" t="s">
        <v>696</v>
      </c>
      <c r="B109" s="844"/>
      <c r="C109" s="845"/>
      <c r="D109"/>
    </row>
    <row r="110" spans="1:4" ht="18" customHeight="1" thickTop="1">
      <c r="A110" s="133" t="s">
        <v>697</v>
      </c>
      <c r="B110" s="130">
        <v>2.87E-2</v>
      </c>
      <c r="C110" s="130">
        <v>2.87E-2</v>
      </c>
      <c r="D110"/>
    </row>
    <row r="111" spans="1:4" ht="18" customHeight="1">
      <c r="A111" s="133" t="s">
        <v>698</v>
      </c>
      <c r="B111" s="130">
        <v>2.2100000000000002E-2</v>
      </c>
      <c r="C111" s="130">
        <v>2.2100000000000002E-2</v>
      </c>
      <c r="D111"/>
    </row>
    <row r="112" spans="1:4" ht="18" customHeight="1">
      <c r="A112" s="126" t="s">
        <v>699</v>
      </c>
      <c r="B112" s="130">
        <v>3.0700000000000002E-2</v>
      </c>
      <c r="C112" s="130">
        <v>3.0700000000000002E-2</v>
      </c>
      <c r="D112"/>
    </row>
    <row r="113" spans="1:4" ht="18" customHeight="1">
      <c r="A113" s="126" t="s">
        <v>700</v>
      </c>
      <c r="B113" s="130">
        <v>5.6500000000000002E-2</v>
      </c>
      <c r="C113" s="130">
        <v>5.6500000000000002E-2</v>
      </c>
      <c r="D113"/>
    </row>
    <row r="114" spans="1:4" ht="18" customHeight="1">
      <c r="A114" s="126" t="s">
        <v>701</v>
      </c>
      <c r="B114" s="130">
        <v>-2.58E-2</v>
      </c>
      <c r="C114" s="130">
        <v>-2.58E-2</v>
      </c>
      <c r="D114"/>
    </row>
    <row r="115" spans="1:4" ht="18" customHeight="1">
      <c r="A115" s="126" t="s">
        <v>702</v>
      </c>
      <c r="B115" s="409">
        <v>-8.6E-3</v>
      </c>
      <c r="C115" s="130">
        <v>-8.6E-3</v>
      </c>
      <c r="D115"/>
    </row>
    <row r="116" spans="1:4" ht="18" customHeight="1" thickBot="1">
      <c r="A116" s="126" t="s">
        <v>703</v>
      </c>
      <c r="B116" s="130">
        <v>6.6E-3</v>
      </c>
      <c r="C116" s="130">
        <v>6.6E-3</v>
      </c>
      <c r="D116"/>
    </row>
    <row r="117" spans="1:4" ht="18" customHeight="1" thickTop="1" thickBot="1">
      <c r="A117" s="843" t="s">
        <v>704</v>
      </c>
      <c r="B117" s="844"/>
      <c r="C117" s="845"/>
      <c r="D117"/>
    </row>
    <row r="118" spans="1:4" ht="18" customHeight="1" thickTop="1">
      <c r="A118" s="126" t="s">
        <v>697</v>
      </c>
      <c r="B118" s="130">
        <v>2.87E-2</v>
      </c>
      <c r="C118" s="130">
        <v>2.87E-2</v>
      </c>
      <c r="D118"/>
    </row>
    <row r="119" spans="1:4" ht="18" customHeight="1">
      <c r="A119" s="126" t="s">
        <v>705</v>
      </c>
      <c r="B119" s="130">
        <v>-4.0000000000000001E-3</v>
      </c>
      <c r="C119" s="130">
        <v>-4.0000000000000001E-3</v>
      </c>
      <c r="D119"/>
    </row>
    <row r="120" spans="1:4" ht="18" customHeight="1">
      <c r="A120" s="126" t="s">
        <v>706</v>
      </c>
      <c r="B120" s="130">
        <v>-2.35E-2</v>
      </c>
      <c r="C120" s="130">
        <v>-2.35E-2</v>
      </c>
      <c r="D120"/>
    </row>
    <row r="121" spans="1:4" ht="18" customHeight="1">
      <c r="A121" s="126" t="s">
        <v>707</v>
      </c>
      <c r="B121" s="130">
        <v>0</v>
      </c>
      <c r="C121" s="130">
        <v>0</v>
      </c>
      <c r="D121"/>
    </row>
    <row r="122" spans="1:4" ht="18" customHeight="1">
      <c r="A122" s="126" t="s">
        <v>708</v>
      </c>
      <c r="B122" s="130">
        <v>-2.9999999999999997E-4</v>
      </c>
      <c r="C122" s="130">
        <v>-2.9999999999999997E-4</v>
      </c>
      <c r="D122"/>
    </row>
    <row r="123" spans="1:4" ht="18" customHeight="1" thickBot="1">
      <c r="A123" s="126" t="s">
        <v>709</v>
      </c>
      <c r="B123" s="130">
        <v>0</v>
      </c>
      <c r="C123" s="130">
        <v>0</v>
      </c>
      <c r="D123"/>
    </row>
    <row r="124" spans="1:4" ht="18" customHeight="1" thickTop="1" thickBot="1">
      <c r="A124" s="410" t="s">
        <v>710</v>
      </c>
      <c r="B124" s="411">
        <v>1E-3</v>
      </c>
      <c r="C124" s="411">
        <v>1E-3</v>
      </c>
      <c r="D124"/>
    </row>
    <row r="125" spans="1:4" ht="6.75" customHeight="1" thickTop="1" thickBot="1">
      <c r="A125" s="151"/>
      <c r="B125" s="152"/>
      <c r="C125" s="152"/>
      <c r="D125"/>
    </row>
    <row r="126" spans="1:4" ht="12" customHeight="1" thickTop="1">
      <c r="A126" s="42" t="s">
        <v>711</v>
      </c>
      <c r="B126" s="154"/>
      <c r="C126" s="154"/>
      <c r="D126"/>
    </row>
    <row r="127" spans="1:4" ht="12" customHeight="1">
      <c r="A127" s="42" t="s">
        <v>712</v>
      </c>
      <c r="B127" s="154"/>
      <c r="C127" s="154"/>
      <c r="D127"/>
    </row>
    <row r="128" spans="1:4" ht="12" customHeight="1">
      <c r="A128" s="42" t="s">
        <v>713</v>
      </c>
      <c r="B128" s="154"/>
      <c r="C128" s="154"/>
      <c r="D128"/>
    </row>
    <row r="129" spans="1:4" ht="12" customHeight="1">
      <c r="A129" s="42" t="s">
        <v>714</v>
      </c>
      <c r="B129" s="154"/>
      <c r="C129" s="154"/>
      <c r="D129"/>
    </row>
    <row r="130" spans="1:4" ht="12" customHeight="1">
      <c r="A130" s="42" t="s">
        <v>715</v>
      </c>
      <c r="B130" s="154"/>
      <c r="C130" s="154"/>
      <c r="D130"/>
    </row>
    <row r="131" spans="1:4" ht="12" customHeight="1">
      <c r="A131" s="42" t="s">
        <v>716</v>
      </c>
      <c r="B131" s="154"/>
      <c r="C131" s="154"/>
      <c r="D131"/>
    </row>
    <row r="132" spans="1:4" ht="12" customHeight="1">
      <c r="A132" s="42" t="s">
        <v>717</v>
      </c>
      <c r="B132" s="154"/>
      <c r="C132" s="154"/>
      <c r="D132"/>
    </row>
    <row r="133" spans="1:4" ht="12" customHeight="1">
      <c r="A133" s="42" t="s">
        <v>718</v>
      </c>
      <c r="B133" s="154"/>
      <c r="C133" s="154"/>
      <c r="D133"/>
    </row>
    <row r="134" spans="1:4" ht="12" customHeight="1">
      <c r="A134" s="42" t="s">
        <v>719</v>
      </c>
      <c r="B134" s="154"/>
      <c r="C134" s="154"/>
      <c r="D134"/>
    </row>
    <row r="135" spans="1:4" ht="12" customHeight="1">
      <c r="A135" s="42" t="s">
        <v>1122</v>
      </c>
      <c r="B135" s="155"/>
      <c r="C135" s="155"/>
      <c r="D135"/>
    </row>
    <row r="136" spans="1:4" ht="15.75">
      <c r="A136" s="156"/>
      <c r="B136" s="157"/>
      <c r="C136" s="157"/>
      <c r="D136"/>
    </row>
    <row r="137" spans="1:4" ht="15.75">
      <c r="A137" s="156"/>
      <c r="B137" s="157"/>
      <c r="C137" s="157"/>
      <c r="D137"/>
    </row>
    <row r="138" spans="1:4" ht="15.75">
      <c r="A138" s="156"/>
      <c r="B138" s="157"/>
      <c r="C138" s="157"/>
      <c r="D138"/>
    </row>
    <row r="139" spans="1:4" ht="15.75">
      <c r="A139" s="156"/>
      <c r="B139" s="157"/>
      <c r="C139" s="157"/>
      <c r="D139"/>
    </row>
    <row r="140" spans="1:4" ht="15.75">
      <c r="A140" s="156"/>
      <c r="B140" s="157"/>
      <c r="C140" s="157"/>
      <c r="D140"/>
    </row>
    <row r="141" spans="1:4" ht="15.75">
      <c r="A141" s="156"/>
      <c r="B141" s="157"/>
      <c r="C141" s="157"/>
      <c r="D141"/>
    </row>
    <row r="142" spans="1:4" ht="15.75">
      <c r="A142" s="156"/>
      <c r="B142" s="157"/>
      <c r="C142" s="157"/>
      <c r="D142"/>
    </row>
    <row r="143" spans="1:4" ht="15.75">
      <c r="A143" s="156"/>
      <c r="B143" s="157"/>
      <c r="C143" s="157"/>
      <c r="D143"/>
    </row>
    <row r="144" spans="1:4" ht="15.75">
      <c r="A144" s="156"/>
      <c r="B144" s="157"/>
      <c r="C144" s="157"/>
      <c r="D144"/>
    </row>
    <row r="145" spans="1:4" ht="15.75">
      <c r="A145" s="156"/>
      <c r="B145" s="157"/>
      <c r="C145" s="157"/>
      <c r="D145"/>
    </row>
    <row r="146" spans="1:4" ht="15.75">
      <c r="A146" s="96"/>
      <c r="D146"/>
    </row>
    <row r="147" spans="1:4" ht="15.75">
      <c r="A147" s="96"/>
      <c r="D147"/>
    </row>
    <row r="148" spans="1:4" ht="15.75">
      <c r="A148" s="96"/>
      <c r="D148"/>
    </row>
    <row r="149" spans="1:4" ht="15.75">
      <c r="A149" s="96"/>
      <c r="D149"/>
    </row>
    <row r="150" spans="1:4" ht="15.75">
      <c r="A150" s="96"/>
      <c r="D150"/>
    </row>
    <row r="151" spans="1:4" ht="15.75">
      <c r="A151" s="96"/>
      <c r="D151"/>
    </row>
    <row r="152" spans="1:4" ht="15.75">
      <c r="A152" s="96"/>
      <c r="D152"/>
    </row>
    <row r="153" spans="1:4" ht="15.75">
      <c r="A153" s="96"/>
      <c r="D153"/>
    </row>
    <row r="154" spans="1:4" ht="15.75">
      <c r="A154" s="96"/>
      <c r="D154"/>
    </row>
    <row r="155" spans="1:4" ht="15.75">
      <c r="A155" s="96"/>
      <c r="D155"/>
    </row>
    <row r="156" spans="1:4" ht="15.75">
      <c r="A156" s="96"/>
      <c r="D156"/>
    </row>
    <row r="157" spans="1:4" ht="15.75">
      <c r="A157" s="96"/>
      <c r="D157"/>
    </row>
    <row r="158" spans="1:4" ht="15.75">
      <c r="A158" s="96"/>
      <c r="D158"/>
    </row>
    <row r="159" spans="1:4" ht="15.75">
      <c r="A159" s="96"/>
      <c r="D159"/>
    </row>
    <row r="160" spans="1:4" ht="15.75">
      <c r="A160" s="96"/>
      <c r="D160"/>
    </row>
    <row r="161" spans="1:4" ht="15.75">
      <c r="A161" s="96"/>
      <c r="D161"/>
    </row>
    <row r="162" spans="1:4" ht="15.75">
      <c r="A162" s="96"/>
      <c r="D162"/>
    </row>
    <row r="163" spans="1:4" ht="15.75">
      <c r="A163" s="96"/>
      <c r="D163"/>
    </row>
    <row r="164" spans="1:4" ht="15.75">
      <c r="A164" s="96"/>
      <c r="D164"/>
    </row>
    <row r="165" spans="1:4" ht="15.75">
      <c r="A165" s="96"/>
      <c r="D165"/>
    </row>
    <row r="166" spans="1:4" ht="15.75">
      <c r="A166" s="96"/>
      <c r="D166"/>
    </row>
    <row r="167" spans="1:4" ht="15.75">
      <c r="A167" s="96"/>
      <c r="D167"/>
    </row>
    <row r="168" spans="1:4" ht="15.75">
      <c r="A168" s="96"/>
      <c r="D168"/>
    </row>
    <row r="169" spans="1:4" ht="15.75">
      <c r="A169" s="96"/>
      <c r="D169"/>
    </row>
    <row r="170" spans="1:4" ht="15.75">
      <c r="A170" s="96"/>
      <c r="D170"/>
    </row>
    <row r="171" spans="1:4" ht="15.75">
      <c r="A171" s="96"/>
      <c r="D171"/>
    </row>
    <row r="172" spans="1:4" ht="15.75">
      <c r="A172" s="96"/>
      <c r="D172"/>
    </row>
    <row r="173" spans="1:4" ht="15.75">
      <c r="A173" s="96"/>
      <c r="D173"/>
    </row>
    <row r="174" spans="1:4" ht="15.75">
      <c r="A174" s="96"/>
      <c r="D174"/>
    </row>
    <row r="175" spans="1:4" ht="15.75">
      <c r="A175" s="96"/>
      <c r="D175"/>
    </row>
    <row r="176" spans="1:4" ht="15.75">
      <c r="A176" s="96"/>
      <c r="D176"/>
    </row>
    <row r="177" spans="1:4" ht="15.75">
      <c r="A177" s="96"/>
      <c r="D177"/>
    </row>
    <row r="178" spans="1:4" ht="15.75">
      <c r="A178" s="96"/>
      <c r="D178"/>
    </row>
    <row r="179" spans="1:4" ht="15.75">
      <c r="A179" s="96"/>
      <c r="D179"/>
    </row>
    <row r="180" spans="1:4" ht="15.75">
      <c r="A180" s="96"/>
      <c r="D180"/>
    </row>
    <row r="181" spans="1:4" ht="15.75">
      <c r="A181" s="96"/>
      <c r="D181"/>
    </row>
    <row r="182" spans="1:4" ht="15.75">
      <c r="A182" s="96"/>
      <c r="D182"/>
    </row>
    <row r="183" spans="1:4" ht="15.75">
      <c r="A183" s="96"/>
      <c r="D183"/>
    </row>
    <row r="184" spans="1:4" ht="15.75">
      <c r="A184" s="96"/>
      <c r="D184"/>
    </row>
    <row r="185" spans="1:4" ht="15.75">
      <c r="A185" s="96"/>
      <c r="D185"/>
    </row>
    <row r="186" spans="1:4" ht="15.75">
      <c r="A186" s="96"/>
      <c r="D186"/>
    </row>
    <row r="187" spans="1:4" ht="15.75">
      <c r="A187" s="96"/>
      <c r="D187"/>
    </row>
    <row r="188" spans="1:4" ht="15.75">
      <c r="A188" s="96"/>
      <c r="D188"/>
    </row>
    <row r="189" spans="1:4" ht="15.75">
      <c r="A189" s="96"/>
      <c r="D189"/>
    </row>
    <row r="190" spans="1:4" ht="15.75">
      <c r="A190" s="96"/>
      <c r="D190"/>
    </row>
    <row r="191" spans="1:4" ht="15.75">
      <c r="A191" s="96"/>
      <c r="D191"/>
    </row>
    <row r="192" spans="1:4" ht="15.75">
      <c r="A192" s="96"/>
      <c r="D192"/>
    </row>
    <row r="193" spans="1:4" ht="15.75">
      <c r="A193" s="96"/>
      <c r="D193"/>
    </row>
    <row r="194" spans="1:4" ht="15.75">
      <c r="A194" s="96"/>
      <c r="D194"/>
    </row>
    <row r="195" spans="1:4" ht="15.75">
      <c r="A195" s="96"/>
      <c r="D195"/>
    </row>
    <row r="196" spans="1:4" ht="15.75">
      <c r="A196" s="96"/>
      <c r="D196"/>
    </row>
    <row r="197" spans="1:4" ht="15.75">
      <c r="A197" s="96"/>
      <c r="D197"/>
    </row>
    <row r="198" spans="1:4" ht="15.75">
      <c r="A198" s="96"/>
      <c r="D198"/>
    </row>
    <row r="199" spans="1:4" ht="15.75">
      <c r="A199" s="96"/>
      <c r="D199"/>
    </row>
    <row r="200" spans="1:4" ht="15.75">
      <c r="A200" s="96"/>
      <c r="D200"/>
    </row>
    <row r="201" spans="1:4" ht="15.75">
      <c r="A201" s="96"/>
    </row>
    <row r="202" spans="1:4" ht="15.75">
      <c r="A202" s="96"/>
    </row>
    <row r="203" spans="1:4" ht="15.75">
      <c r="A203" s="96"/>
    </row>
    <row r="204" spans="1:4" ht="15.75">
      <c r="A204" s="96"/>
    </row>
    <row r="205" spans="1:4" ht="15.75">
      <c r="A205" s="96"/>
    </row>
    <row r="206" spans="1:4" ht="15.75">
      <c r="A206" s="96"/>
    </row>
    <row r="207" spans="1:4" ht="15.75">
      <c r="A207" s="96"/>
    </row>
    <row r="208" spans="1:4" ht="15.75">
      <c r="A208" s="96"/>
    </row>
    <row r="209" spans="1:1" ht="15.75">
      <c r="A209" s="96"/>
    </row>
    <row r="210" spans="1:1" ht="15.75">
      <c r="A210" s="96"/>
    </row>
    <row r="211" spans="1:1" ht="15.75">
      <c r="A211" s="96"/>
    </row>
    <row r="212" spans="1:1" ht="15.75">
      <c r="A212" s="96"/>
    </row>
    <row r="213" spans="1:1" ht="15.75">
      <c r="A213" s="96"/>
    </row>
    <row r="214" spans="1:1" ht="15.75">
      <c r="A214" s="96"/>
    </row>
    <row r="215" spans="1:1" ht="15.75">
      <c r="A215" s="96"/>
    </row>
    <row r="216" spans="1:1" ht="15.75">
      <c r="A216" s="96"/>
    </row>
    <row r="217" spans="1:1" ht="15.75">
      <c r="A217" s="96"/>
    </row>
    <row r="218" spans="1:1" ht="15.75">
      <c r="A218" s="96"/>
    </row>
    <row r="219" spans="1:1" ht="15.75">
      <c r="A219" s="96"/>
    </row>
    <row r="220" spans="1:1" ht="15.75">
      <c r="A220" s="96"/>
    </row>
    <row r="221" spans="1:1" ht="15.75">
      <c r="A221" s="96"/>
    </row>
    <row r="222" spans="1:1" ht="15.75">
      <c r="A222" s="96"/>
    </row>
    <row r="223" spans="1:1" ht="15.75">
      <c r="A223" s="96"/>
    </row>
    <row r="224" spans="1:1" ht="15.75">
      <c r="A224" s="96"/>
    </row>
    <row r="225" spans="1:1" ht="15.75">
      <c r="A225" s="96"/>
    </row>
    <row r="226" spans="1:1" ht="15.75">
      <c r="A226" s="96"/>
    </row>
    <row r="227" spans="1:1" ht="15.75">
      <c r="A227" s="96"/>
    </row>
    <row r="228" spans="1:1" ht="15.75">
      <c r="A228" s="96"/>
    </row>
    <row r="229" spans="1:1" ht="15.75">
      <c r="A229" s="96"/>
    </row>
    <row r="230" spans="1:1" ht="15.75">
      <c r="A230" s="96"/>
    </row>
    <row r="231" spans="1:1" ht="15.75">
      <c r="A231" s="96"/>
    </row>
    <row r="232" spans="1:1" ht="15.75">
      <c r="A232" s="96"/>
    </row>
    <row r="233" spans="1:1" ht="15.75">
      <c r="A233" s="96"/>
    </row>
    <row r="234" spans="1:1" ht="15.75">
      <c r="A234" s="96"/>
    </row>
    <row r="235" spans="1:1" ht="15.75">
      <c r="A235" s="96"/>
    </row>
    <row r="236" spans="1:1" ht="15.75">
      <c r="A236" s="96"/>
    </row>
    <row r="237" spans="1:1" ht="15.75">
      <c r="A237" s="96"/>
    </row>
    <row r="238" spans="1:1" ht="15.75">
      <c r="A238" s="96"/>
    </row>
    <row r="239" spans="1:1" ht="15.75">
      <c r="A239" s="96"/>
    </row>
    <row r="240" spans="1:1" ht="15.75">
      <c r="A240" s="96"/>
    </row>
    <row r="241" spans="1:1" ht="15.75">
      <c r="A241" s="96"/>
    </row>
    <row r="242" spans="1:1" ht="15.75">
      <c r="A242" s="96"/>
    </row>
    <row r="243" spans="1:1" ht="15.75">
      <c r="A243" s="96"/>
    </row>
    <row r="244" spans="1:1" ht="15.75">
      <c r="A244" s="96"/>
    </row>
    <row r="245" spans="1:1" ht="15.75">
      <c r="A245" s="96"/>
    </row>
    <row r="246" spans="1:1" ht="15.75">
      <c r="A246" s="96"/>
    </row>
    <row r="247" spans="1:1" ht="15.75">
      <c r="A247" s="96"/>
    </row>
    <row r="248" spans="1:1" ht="15.75">
      <c r="A248" s="96"/>
    </row>
    <row r="249" spans="1:1" ht="15.75">
      <c r="A249" s="96"/>
    </row>
    <row r="250" spans="1:1" ht="15.75">
      <c r="A250" s="96"/>
    </row>
    <row r="251" spans="1:1" ht="15.75">
      <c r="A251" s="96"/>
    </row>
    <row r="252" spans="1:1" ht="15.75">
      <c r="A252" s="96"/>
    </row>
    <row r="253" spans="1:1" ht="15.75">
      <c r="A253" s="96"/>
    </row>
    <row r="254" spans="1:1" ht="15.75">
      <c r="A254" s="96"/>
    </row>
    <row r="255" spans="1:1" ht="15.75">
      <c r="A255" s="96"/>
    </row>
    <row r="256" spans="1:1" ht="15.75">
      <c r="A256" s="96"/>
    </row>
    <row r="257" spans="1:1" ht="15.75">
      <c r="A257" s="96"/>
    </row>
    <row r="258" spans="1:1" ht="15.75">
      <c r="A258" s="96"/>
    </row>
    <row r="259" spans="1:1" ht="15.75">
      <c r="A259" s="96"/>
    </row>
    <row r="260" spans="1:1" ht="15.75">
      <c r="A260" s="96"/>
    </row>
    <row r="261" spans="1:1" ht="15.75">
      <c r="A261" s="96"/>
    </row>
    <row r="262" spans="1:1" ht="15.75">
      <c r="A262" s="96"/>
    </row>
    <row r="263" spans="1:1" ht="15.75">
      <c r="A263" s="96"/>
    </row>
    <row r="264" spans="1:1" ht="15.75">
      <c r="A264" s="96"/>
    </row>
    <row r="265" spans="1:1" ht="15.75">
      <c r="A265" s="96"/>
    </row>
    <row r="266" spans="1:1" ht="15.75">
      <c r="A266" s="96"/>
    </row>
    <row r="267" spans="1:1" ht="15.75">
      <c r="A267" s="96"/>
    </row>
    <row r="268" spans="1:1" ht="15.75">
      <c r="A268" s="96"/>
    </row>
    <row r="269" spans="1:1" ht="15.75">
      <c r="A269" s="96"/>
    </row>
    <row r="270" spans="1:1" ht="15.75">
      <c r="A270" s="96"/>
    </row>
    <row r="271" spans="1:1" ht="15.75">
      <c r="A271" s="96"/>
    </row>
    <row r="272" spans="1:1"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topLeftCell="A2" zoomScale="60" zoomScaleNormal="60" workbookViewId="0">
      <selection activeCell="A2" sqref="A2:C2"/>
    </sheetView>
  </sheetViews>
  <sheetFormatPr defaultColWidth="9.140625" defaultRowHeight="15"/>
  <cols>
    <col min="1" max="1" width="115.28515625" style="74" customWidth="1"/>
    <col min="2" max="3" width="35.5703125" customWidth="1"/>
    <col min="4" max="4" width="3.7109375" style="267" customWidth="1"/>
    <col min="5" max="5" width="11.140625" bestFit="1" customWidth="1"/>
    <col min="257" max="257" width="115.28515625" customWidth="1"/>
    <col min="258" max="259" width="35.5703125" customWidth="1"/>
    <col min="260" max="260" width="3.7109375" customWidth="1"/>
    <col min="261" max="261" width="11.140625" bestFit="1" customWidth="1"/>
    <col min="513" max="513" width="115.28515625" customWidth="1"/>
    <col min="514" max="515" width="35.5703125" customWidth="1"/>
    <col min="516" max="516" width="3.7109375" customWidth="1"/>
    <col min="517" max="517" width="11.140625" bestFit="1" customWidth="1"/>
    <col min="769" max="769" width="115.28515625" customWidth="1"/>
    <col min="770" max="771" width="35.5703125" customWidth="1"/>
    <col min="772" max="772" width="3.7109375" customWidth="1"/>
    <col min="773" max="773" width="11.140625" bestFit="1" customWidth="1"/>
    <col min="1025" max="1025" width="115.28515625" customWidth="1"/>
    <col min="1026" max="1027" width="35.5703125" customWidth="1"/>
    <col min="1028" max="1028" width="3.7109375" customWidth="1"/>
    <col min="1029" max="1029" width="11.140625" bestFit="1" customWidth="1"/>
    <col min="1281" max="1281" width="115.28515625" customWidth="1"/>
    <col min="1282" max="1283" width="35.5703125" customWidth="1"/>
    <col min="1284" max="1284" width="3.7109375" customWidth="1"/>
    <col min="1285" max="1285" width="11.140625" bestFit="1" customWidth="1"/>
    <col min="1537" max="1537" width="115.28515625" customWidth="1"/>
    <col min="1538" max="1539" width="35.5703125" customWidth="1"/>
    <col min="1540" max="1540" width="3.7109375" customWidth="1"/>
    <col min="1541" max="1541" width="11.140625" bestFit="1" customWidth="1"/>
    <col min="1793" max="1793" width="115.28515625" customWidth="1"/>
    <col min="1794" max="1795" width="35.5703125" customWidth="1"/>
    <col min="1796" max="1796" width="3.7109375" customWidth="1"/>
    <col min="1797" max="1797" width="11.140625" bestFit="1" customWidth="1"/>
    <col min="2049" max="2049" width="115.28515625" customWidth="1"/>
    <col min="2050" max="2051" width="35.5703125" customWidth="1"/>
    <col min="2052" max="2052" width="3.7109375" customWidth="1"/>
    <col min="2053" max="2053" width="11.140625" bestFit="1" customWidth="1"/>
    <col min="2305" max="2305" width="115.28515625" customWidth="1"/>
    <col min="2306" max="2307" width="35.5703125" customWidth="1"/>
    <col min="2308" max="2308" width="3.7109375" customWidth="1"/>
    <col min="2309" max="2309" width="11.140625" bestFit="1" customWidth="1"/>
    <col min="2561" max="2561" width="115.28515625" customWidth="1"/>
    <col min="2562" max="2563" width="35.5703125" customWidth="1"/>
    <col min="2564" max="2564" width="3.7109375" customWidth="1"/>
    <col min="2565" max="2565" width="11.140625" bestFit="1" customWidth="1"/>
    <col min="2817" max="2817" width="115.28515625" customWidth="1"/>
    <col min="2818" max="2819" width="35.5703125" customWidth="1"/>
    <col min="2820" max="2820" width="3.7109375" customWidth="1"/>
    <col min="2821" max="2821" width="11.140625" bestFit="1" customWidth="1"/>
    <col min="3073" max="3073" width="115.28515625" customWidth="1"/>
    <col min="3074" max="3075" width="35.5703125" customWidth="1"/>
    <col min="3076" max="3076" width="3.7109375" customWidth="1"/>
    <col min="3077" max="3077" width="11.140625" bestFit="1" customWidth="1"/>
    <col min="3329" max="3329" width="115.28515625" customWidth="1"/>
    <col min="3330" max="3331" width="35.5703125" customWidth="1"/>
    <col min="3332" max="3332" width="3.7109375" customWidth="1"/>
    <col min="3333" max="3333" width="11.140625" bestFit="1" customWidth="1"/>
    <col min="3585" max="3585" width="115.28515625" customWidth="1"/>
    <col min="3586" max="3587" width="35.5703125" customWidth="1"/>
    <col min="3588" max="3588" width="3.7109375" customWidth="1"/>
    <col min="3589" max="3589" width="11.140625" bestFit="1" customWidth="1"/>
    <col min="3841" max="3841" width="115.28515625" customWidth="1"/>
    <col min="3842" max="3843" width="35.5703125" customWidth="1"/>
    <col min="3844" max="3844" width="3.7109375" customWidth="1"/>
    <col min="3845" max="3845" width="11.140625" bestFit="1" customWidth="1"/>
    <col min="4097" max="4097" width="115.28515625" customWidth="1"/>
    <col min="4098" max="4099" width="35.5703125" customWidth="1"/>
    <col min="4100" max="4100" width="3.7109375" customWidth="1"/>
    <col min="4101" max="4101" width="11.140625" bestFit="1" customWidth="1"/>
    <col min="4353" max="4353" width="115.28515625" customWidth="1"/>
    <col min="4354" max="4355" width="35.5703125" customWidth="1"/>
    <col min="4356" max="4356" width="3.7109375" customWidth="1"/>
    <col min="4357" max="4357" width="11.140625" bestFit="1" customWidth="1"/>
    <col min="4609" max="4609" width="115.28515625" customWidth="1"/>
    <col min="4610" max="4611" width="35.5703125" customWidth="1"/>
    <col min="4612" max="4612" width="3.7109375" customWidth="1"/>
    <col min="4613" max="4613" width="11.140625" bestFit="1" customWidth="1"/>
    <col min="4865" max="4865" width="115.28515625" customWidth="1"/>
    <col min="4866" max="4867" width="35.5703125" customWidth="1"/>
    <col min="4868" max="4868" width="3.7109375" customWidth="1"/>
    <col min="4869" max="4869" width="11.140625" bestFit="1" customWidth="1"/>
    <col min="5121" max="5121" width="115.28515625" customWidth="1"/>
    <col min="5122" max="5123" width="35.5703125" customWidth="1"/>
    <col min="5124" max="5124" width="3.7109375" customWidth="1"/>
    <col min="5125" max="5125" width="11.140625" bestFit="1" customWidth="1"/>
    <col min="5377" max="5377" width="115.28515625" customWidth="1"/>
    <col min="5378" max="5379" width="35.5703125" customWidth="1"/>
    <col min="5380" max="5380" width="3.7109375" customWidth="1"/>
    <col min="5381" max="5381" width="11.140625" bestFit="1" customWidth="1"/>
    <col min="5633" max="5633" width="115.28515625" customWidth="1"/>
    <col min="5634" max="5635" width="35.5703125" customWidth="1"/>
    <col min="5636" max="5636" width="3.7109375" customWidth="1"/>
    <col min="5637" max="5637" width="11.140625" bestFit="1" customWidth="1"/>
    <col min="5889" max="5889" width="115.28515625" customWidth="1"/>
    <col min="5890" max="5891" width="35.5703125" customWidth="1"/>
    <col min="5892" max="5892" width="3.7109375" customWidth="1"/>
    <col min="5893" max="5893" width="11.140625" bestFit="1" customWidth="1"/>
    <col min="6145" max="6145" width="115.28515625" customWidth="1"/>
    <col min="6146" max="6147" width="35.5703125" customWidth="1"/>
    <col min="6148" max="6148" width="3.7109375" customWidth="1"/>
    <col min="6149" max="6149" width="11.140625" bestFit="1" customWidth="1"/>
    <col min="6401" max="6401" width="115.28515625" customWidth="1"/>
    <col min="6402" max="6403" width="35.5703125" customWidth="1"/>
    <col min="6404" max="6404" width="3.7109375" customWidth="1"/>
    <col min="6405" max="6405" width="11.140625" bestFit="1" customWidth="1"/>
    <col min="6657" max="6657" width="115.28515625" customWidth="1"/>
    <col min="6658" max="6659" width="35.5703125" customWidth="1"/>
    <col min="6660" max="6660" width="3.7109375" customWidth="1"/>
    <col min="6661" max="6661" width="11.140625" bestFit="1" customWidth="1"/>
    <col min="6913" max="6913" width="115.28515625" customWidth="1"/>
    <col min="6914" max="6915" width="35.5703125" customWidth="1"/>
    <col min="6916" max="6916" width="3.7109375" customWidth="1"/>
    <col min="6917" max="6917" width="11.140625" bestFit="1" customWidth="1"/>
    <col min="7169" max="7169" width="115.28515625" customWidth="1"/>
    <col min="7170" max="7171" width="35.5703125" customWidth="1"/>
    <col min="7172" max="7172" width="3.7109375" customWidth="1"/>
    <col min="7173" max="7173" width="11.140625" bestFit="1" customWidth="1"/>
    <col min="7425" max="7425" width="115.28515625" customWidth="1"/>
    <col min="7426" max="7427" width="35.5703125" customWidth="1"/>
    <col min="7428" max="7428" width="3.7109375" customWidth="1"/>
    <col min="7429" max="7429" width="11.140625" bestFit="1" customWidth="1"/>
    <col min="7681" max="7681" width="115.28515625" customWidth="1"/>
    <col min="7682" max="7683" width="35.5703125" customWidth="1"/>
    <col min="7684" max="7684" width="3.7109375" customWidth="1"/>
    <col min="7685" max="7685" width="11.140625" bestFit="1" customWidth="1"/>
    <col min="7937" max="7937" width="115.28515625" customWidth="1"/>
    <col min="7938" max="7939" width="35.5703125" customWidth="1"/>
    <col min="7940" max="7940" width="3.7109375" customWidth="1"/>
    <col min="7941" max="7941" width="11.140625" bestFit="1" customWidth="1"/>
    <col min="8193" max="8193" width="115.28515625" customWidth="1"/>
    <col min="8194" max="8195" width="35.5703125" customWidth="1"/>
    <col min="8196" max="8196" width="3.7109375" customWidth="1"/>
    <col min="8197" max="8197" width="11.140625" bestFit="1" customWidth="1"/>
    <col min="8449" max="8449" width="115.28515625" customWidth="1"/>
    <col min="8450" max="8451" width="35.5703125" customWidth="1"/>
    <col min="8452" max="8452" width="3.7109375" customWidth="1"/>
    <col min="8453" max="8453" width="11.140625" bestFit="1" customWidth="1"/>
    <col min="8705" max="8705" width="115.28515625" customWidth="1"/>
    <col min="8706" max="8707" width="35.5703125" customWidth="1"/>
    <col min="8708" max="8708" width="3.7109375" customWidth="1"/>
    <col min="8709" max="8709" width="11.140625" bestFit="1" customWidth="1"/>
    <col min="8961" max="8961" width="115.28515625" customWidth="1"/>
    <col min="8962" max="8963" width="35.5703125" customWidth="1"/>
    <col min="8964" max="8964" width="3.7109375" customWidth="1"/>
    <col min="8965" max="8965" width="11.140625" bestFit="1" customWidth="1"/>
    <col min="9217" max="9217" width="115.28515625" customWidth="1"/>
    <col min="9218" max="9219" width="35.5703125" customWidth="1"/>
    <col min="9220" max="9220" width="3.7109375" customWidth="1"/>
    <col min="9221" max="9221" width="11.140625" bestFit="1" customWidth="1"/>
    <col min="9473" max="9473" width="115.28515625" customWidth="1"/>
    <col min="9474" max="9475" width="35.5703125" customWidth="1"/>
    <col min="9476" max="9476" width="3.7109375" customWidth="1"/>
    <col min="9477" max="9477" width="11.140625" bestFit="1" customWidth="1"/>
    <col min="9729" max="9729" width="115.28515625" customWidth="1"/>
    <col min="9730" max="9731" width="35.5703125" customWidth="1"/>
    <col min="9732" max="9732" width="3.7109375" customWidth="1"/>
    <col min="9733" max="9733" width="11.140625" bestFit="1" customWidth="1"/>
    <col min="9985" max="9985" width="115.28515625" customWidth="1"/>
    <col min="9986" max="9987" width="35.5703125" customWidth="1"/>
    <col min="9988" max="9988" width="3.7109375" customWidth="1"/>
    <col min="9989" max="9989" width="11.140625" bestFit="1" customWidth="1"/>
    <col min="10241" max="10241" width="115.28515625" customWidth="1"/>
    <col min="10242" max="10243" width="35.5703125" customWidth="1"/>
    <col min="10244" max="10244" width="3.7109375" customWidth="1"/>
    <col min="10245" max="10245" width="11.140625" bestFit="1" customWidth="1"/>
    <col min="10497" max="10497" width="115.28515625" customWidth="1"/>
    <col min="10498" max="10499" width="35.5703125" customWidth="1"/>
    <col min="10500" max="10500" width="3.7109375" customWidth="1"/>
    <col min="10501" max="10501" width="11.140625" bestFit="1" customWidth="1"/>
    <col min="10753" max="10753" width="115.28515625" customWidth="1"/>
    <col min="10754" max="10755" width="35.5703125" customWidth="1"/>
    <col min="10756" max="10756" width="3.7109375" customWidth="1"/>
    <col min="10757" max="10757" width="11.140625" bestFit="1" customWidth="1"/>
    <col min="11009" max="11009" width="115.28515625" customWidth="1"/>
    <col min="11010" max="11011" width="35.5703125" customWidth="1"/>
    <col min="11012" max="11012" width="3.7109375" customWidth="1"/>
    <col min="11013" max="11013" width="11.140625" bestFit="1" customWidth="1"/>
    <col min="11265" max="11265" width="115.28515625" customWidth="1"/>
    <col min="11266" max="11267" width="35.5703125" customWidth="1"/>
    <col min="11268" max="11268" width="3.7109375" customWidth="1"/>
    <col min="11269" max="11269" width="11.140625" bestFit="1" customWidth="1"/>
    <col min="11521" max="11521" width="115.28515625" customWidth="1"/>
    <col min="11522" max="11523" width="35.5703125" customWidth="1"/>
    <col min="11524" max="11524" width="3.7109375" customWidth="1"/>
    <col min="11525" max="11525" width="11.140625" bestFit="1" customWidth="1"/>
    <col min="11777" max="11777" width="115.28515625" customWidth="1"/>
    <col min="11778" max="11779" width="35.5703125" customWidth="1"/>
    <col min="11780" max="11780" width="3.7109375" customWidth="1"/>
    <col min="11781" max="11781" width="11.140625" bestFit="1" customWidth="1"/>
    <col min="12033" max="12033" width="115.28515625" customWidth="1"/>
    <col min="12034" max="12035" width="35.5703125" customWidth="1"/>
    <col min="12036" max="12036" width="3.7109375" customWidth="1"/>
    <col min="12037" max="12037" width="11.140625" bestFit="1" customWidth="1"/>
    <col min="12289" max="12289" width="115.28515625" customWidth="1"/>
    <col min="12290" max="12291" width="35.5703125" customWidth="1"/>
    <col min="12292" max="12292" width="3.7109375" customWidth="1"/>
    <col min="12293" max="12293" width="11.140625" bestFit="1" customWidth="1"/>
    <col min="12545" max="12545" width="115.28515625" customWidth="1"/>
    <col min="12546" max="12547" width="35.5703125" customWidth="1"/>
    <col min="12548" max="12548" width="3.7109375" customWidth="1"/>
    <col min="12549" max="12549" width="11.140625" bestFit="1" customWidth="1"/>
    <col min="12801" max="12801" width="115.28515625" customWidth="1"/>
    <col min="12802" max="12803" width="35.5703125" customWidth="1"/>
    <col min="12804" max="12804" width="3.7109375" customWidth="1"/>
    <col min="12805" max="12805" width="11.140625" bestFit="1" customWidth="1"/>
    <col min="13057" max="13057" width="115.28515625" customWidth="1"/>
    <col min="13058" max="13059" width="35.5703125" customWidth="1"/>
    <col min="13060" max="13060" width="3.7109375" customWidth="1"/>
    <col min="13061" max="13061" width="11.140625" bestFit="1" customWidth="1"/>
    <col min="13313" max="13313" width="115.28515625" customWidth="1"/>
    <col min="13314" max="13315" width="35.5703125" customWidth="1"/>
    <col min="13316" max="13316" width="3.7109375" customWidth="1"/>
    <col min="13317" max="13317" width="11.140625" bestFit="1" customWidth="1"/>
    <col min="13569" max="13569" width="115.28515625" customWidth="1"/>
    <col min="13570" max="13571" width="35.5703125" customWidth="1"/>
    <col min="13572" max="13572" width="3.7109375" customWidth="1"/>
    <col min="13573" max="13573" width="11.140625" bestFit="1" customWidth="1"/>
    <col min="13825" max="13825" width="115.28515625" customWidth="1"/>
    <col min="13826" max="13827" width="35.5703125" customWidth="1"/>
    <col min="13828" max="13828" width="3.7109375" customWidth="1"/>
    <col min="13829" max="13829" width="11.140625" bestFit="1" customWidth="1"/>
    <col min="14081" max="14081" width="115.28515625" customWidth="1"/>
    <col min="14082" max="14083" width="35.5703125" customWidth="1"/>
    <col min="14084" max="14084" width="3.7109375" customWidth="1"/>
    <col min="14085" max="14085" width="11.140625" bestFit="1" customWidth="1"/>
    <col min="14337" max="14337" width="115.28515625" customWidth="1"/>
    <col min="14338" max="14339" width="35.5703125" customWidth="1"/>
    <col min="14340" max="14340" width="3.7109375" customWidth="1"/>
    <col min="14341" max="14341" width="11.140625" bestFit="1" customWidth="1"/>
    <col min="14593" max="14593" width="115.28515625" customWidth="1"/>
    <col min="14594" max="14595" width="35.5703125" customWidth="1"/>
    <col min="14596" max="14596" width="3.7109375" customWidth="1"/>
    <col min="14597" max="14597" width="11.140625" bestFit="1" customWidth="1"/>
    <col min="14849" max="14849" width="115.28515625" customWidth="1"/>
    <col min="14850" max="14851" width="35.5703125" customWidth="1"/>
    <col min="14852" max="14852" width="3.7109375" customWidth="1"/>
    <col min="14853" max="14853" width="11.140625" bestFit="1" customWidth="1"/>
    <col min="15105" max="15105" width="115.28515625" customWidth="1"/>
    <col min="15106" max="15107" width="35.5703125" customWidth="1"/>
    <col min="15108" max="15108" width="3.7109375" customWidth="1"/>
    <col min="15109" max="15109" width="11.140625" bestFit="1" customWidth="1"/>
    <col min="15361" max="15361" width="115.28515625" customWidth="1"/>
    <col min="15362" max="15363" width="35.5703125" customWidth="1"/>
    <col min="15364" max="15364" width="3.7109375" customWidth="1"/>
    <col min="15365" max="15365" width="11.140625" bestFit="1" customWidth="1"/>
    <col min="15617" max="15617" width="115.28515625" customWidth="1"/>
    <col min="15618" max="15619" width="35.5703125" customWidth="1"/>
    <col min="15620" max="15620" width="3.7109375" customWidth="1"/>
    <col min="15621" max="15621" width="11.140625" bestFit="1" customWidth="1"/>
    <col min="15873" max="15873" width="115.28515625" customWidth="1"/>
    <col min="15874" max="15875" width="35.5703125" customWidth="1"/>
    <col min="15876" max="15876" width="3.7109375" customWidth="1"/>
    <col min="15877" max="15877" width="11.140625" bestFit="1" customWidth="1"/>
    <col min="16129" max="16129" width="115.28515625" customWidth="1"/>
    <col min="16130" max="16131" width="35.5703125" customWidth="1"/>
    <col min="16132" max="16132" width="3.7109375" customWidth="1"/>
    <col min="16133" max="16133" width="11.140625" bestFit="1" customWidth="1"/>
  </cols>
  <sheetData>
    <row r="1" spans="1:4" ht="20.25" hidden="1">
      <c r="A1" s="231"/>
      <c r="B1" s="232"/>
      <c r="C1" s="232"/>
      <c r="D1"/>
    </row>
    <row r="2" spans="1:4" ht="69" customHeight="1">
      <c r="A2" s="1276" t="s">
        <v>1256</v>
      </c>
      <c r="B2" s="1277"/>
      <c r="C2" s="1277"/>
      <c r="D2"/>
    </row>
    <row r="3" spans="1:4" ht="44.25" customHeight="1">
      <c r="A3" s="1276" t="s">
        <v>812</v>
      </c>
      <c r="B3" s="1277"/>
      <c r="C3" s="1277"/>
      <c r="D3"/>
    </row>
    <row r="4" spans="1:4" ht="44.25" customHeight="1">
      <c r="A4" s="1276" t="s">
        <v>584</v>
      </c>
      <c r="B4" s="1277"/>
      <c r="C4" s="1277"/>
      <c r="D4"/>
    </row>
    <row r="5" spans="1:4" s="233" customFormat="1" ht="51.75" customHeight="1">
      <c r="A5" s="1278" t="s">
        <v>813</v>
      </c>
      <c r="B5" s="1279"/>
      <c r="C5" s="1279"/>
    </row>
    <row r="6" spans="1:4" ht="3" customHeight="1">
      <c r="A6" s="234"/>
      <c r="B6" s="235"/>
      <c r="C6" s="235"/>
      <c r="D6"/>
    </row>
    <row r="7" spans="1:4" ht="11.25" customHeight="1" thickBot="1">
      <c r="D7"/>
    </row>
    <row r="8" spans="1:4" s="239" customFormat="1" ht="51.75" customHeight="1" thickTop="1" thickBot="1">
      <c r="A8" s="236"/>
      <c r="B8" s="237" t="s">
        <v>215</v>
      </c>
      <c r="C8" s="237" t="s">
        <v>603</v>
      </c>
    </row>
    <row r="9" spans="1:4" s="242" customFormat="1" ht="36.75" customHeight="1" thickTop="1" thickBot="1">
      <c r="A9" s="240" t="s">
        <v>814</v>
      </c>
      <c r="B9" s="241">
        <v>0.1971</v>
      </c>
      <c r="C9" s="241">
        <v>0.1971</v>
      </c>
    </row>
    <row r="10" spans="1:4" s="233" customFormat="1" ht="36.75" customHeight="1" thickTop="1">
      <c r="A10" s="243" t="s">
        <v>815</v>
      </c>
      <c r="B10" s="244">
        <v>10426659428.52</v>
      </c>
      <c r="C10" s="244">
        <v>10426659428.52</v>
      </c>
    </row>
    <row r="11" spans="1:4" s="233" customFormat="1" ht="36.75" customHeight="1">
      <c r="A11" s="243" t="s">
        <v>816</v>
      </c>
      <c r="B11" s="244">
        <v>0</v>
      </c>
      <c r="C11" s="244">
        <v>0</v>
      </c>
    </row>
    <row r="12" spans="1:4" s="245" customFormat="1" ht="36.75" customHeight="1">
      <c r="A12" s="243" t="s">
        <v>817</v>
      </c>
      <c r="B12" s="244">
        <v>3293381829.7199998</v>
      </c>
      <c r="C12" s="244">
        <v>3293381829.7199998</v>
      </c>
    </row>
    <row r="13" spans="1:4" s="245" customFormat="1" ht="36.75" customHeight="1">
      <c r="A13" s="243" t="s">
        <v>818</v>
      </c>
      <c r="B13" s="244">
        <v>0</v>
      </c>
      <c r="C13" s="244">
        <v>0</v>
      </c>
    </row>
    <row r="14" spans="1:4" s="245" customFormat="1" ht="36.75" customHeight="1">
      <c r="A14" s="243" t="s">
        <v>819</v>
      </c>
      <c r="B14" s="244">
        <v>0</v>
      </c>
      <c r="C14" s="244">
        <v>0</v>
      </c>
    </row>
    <row r="15" spans="1:4" s="245" customFormat="1" ht="36.75" customHeight="1" thickBot="1">
      <c r="A15" s="243" t="s">
        <v>820</v>
      </c>
      <c r="B15" s="244">
        <v>1987859606.8800001</v>
      </c>
      <c r="C15" s="244">
        <v>1987859606.8800001</v>
      </c>
    </row>
    <row r="16" spans="1:4" s="245" customFormat="1" ht="36.75" customHeight="1" thickTop="1" thickBot="1">
      <c r="A16" s="246" t="s">
        <v>821</v>
      </c>
      <c r="B16" s="247">
        <v>15707900865.120001</v>
      </c>
      <c r="C16" s="247">
        <v>15707900865.120001</v>
      </c>
    </row>
    <row r="17" spans="1:3" s="250" customFormat="1" ht="36.75" customHeight="1" thickTop="1">
      <c r="A17" s="248" t="s">
        <v>822</v>
      </c>
      <c r="B17" s="249">
        <v>2646535972.8239999</v>
      </c>
      <c r="C17" s="249">
        <v>2646535972.8239999</v>
      </c>
    </row>
    <row r="18" spans="1:3" s="253" customFormat="1" ht="36.75" customHeight="1" thickBot="1">
      <c r="A18" s="251" t="s">
        <v>823</v>
      </c>
      <c r="B18" s="252">
        <v>0.16850000000000001</v>
      </c>
      <c r="C18" s="252">
        <v>0.16850000000000001</v>
      </c>
    </row>
    <row r="19" spans="1:3" s="245" customFormat="1" ht="36.75" customHeight="1" thickTop="1" thickBot="1">
      <c r="A19" s="246" t="s">
        <v>824</v>
      </c>
      <c r="B19" s="247">
        <v>264653597.28240001</v>
      </c>
      <c r="C19" s="247">
        <v>264653597.28240001</v>
      </c>
    </row>
    <row r="20" spans="1:3" s="245" customFormat="1" ht="36.75" customHeight="1" thickTop="1">
      <c r="A20" s="243" t="s">
        <v>825</v>
      </c>
      <c r="B20" s="244">
        <v>564879197</v>
      </c>
      <c r="C20" s="244">
        <v>564879197</v>
      </c>
    </row>
    <row r="21" spans="1:3" s="245" customFormat="1" ht="36.75" customHeight="1">
      <c r="A21" s="243" t="s">
        <v>826</v>
      </c>
      <c r="B21" s="244">
        <v>0</v>
      </c>
      <c r="C21" s="244">
        <v>0</v>
      </c>
    </row>
    <row r="22" spans="1:3" s="245" customFormat="1" ht="36.75" customHeight="1">
      <c r="A22" s="254" t="s">
        <v>827</v>
      </c>
      <c r="B22" s="244">
        <v>0</v>
      </c>
      <c r="C22" s="244">
        <v>0</v>
      </c>
    </row>
    <row r="23" spans="1:3" s="245" customFormat="1" ht="36.75" customHeight="1" thickBot="1">
      <c r="A23" s="243" t="s">
        <v>828</v>
      </c>
      <c r="B23" s="244">
        <v>0</v>
      </c>
      <c r="C23" s="244">
        <v>0</v>
      </c>
    </row>
    <row r="24" spans="1:3" s="245" customFormat="1" ht="36.75" customHeight="1" thickTop="1" thickBot="1">
      <c r="A24" s="246" t="s">
        <v>829</v>
      </c>
      <c r="B24" s="247">
        <v>564879197</v>
      </c>
      <c r="C24" s="247">
        <v>564879197</v>
      </c>
    </row>
    <row r="25" spans="1:3" s="245" customFormat="1" ht="36.75" customHeight="1" thickTop="1">
      <c r="A25" s="243" t="s">
        <v>830</v>
      </c>
      <c r="B25" s="244">
        <v>0</v>
      </c>
      <c r="C25" s="244">
        <v>0</v>
      </c>
    </row>
    <row r="26" spans="1:3" s="245" customFormat="1" ht="36.75" customHeight="1">
      <c r="A26" s="243" t="s">
        <v>831</v>
      </c>
      <c r="B26" s="244">
        <v>0</v>
      </c>
      <c r="C26" s="244">
        <v>0</v>
      </c>
    </row>
    <row r="27" spans="1:3" s="255" customFormat="1" ht="36.75" customHeight="1">
      <c r="A27" s="243" t="s">
        <v>832</v>
      </c>
      <c r="B27" s="244">
        <v>0</v>
      </c>
      <c r="C27" s="244">
        <v>0</v>
      </c>
    </row>
    <row r="28" spans="1:3" s="245" customFormat="1" ht="36.75" customHeight="1">
      <c r="A28" s="243" t="s">
        <v>833</v>
      </c>
      <c r="B28" s="244">
        <v>0</v>
      </c>
      <c r="C28" s="244">
        <v>0</v>
      </c>
    </row>
    <row r="29" spans="1:3" s="256" customFormat="1" ht="36.75" customHeight="1">
      <c r="A29" s="254" t="s">
        <v>834</v>
      </c>
      <c r="B29" s="244">
        <v>4817617</v>
      </c>
      <c r="C29" s="244">
        <v>4817617</v>
      </c>
    </row>
    <row r="30" spans="1:3" s="257" customFormat="1" ht="36.75" customHeight="1" thickBot="1">
      <c r="A30" s="254" t="s">
        <v>835</v>
      </c>
      <c r="B30" s="244">
        <v>0</v>
      </c>
      <c r="C30" s="244">
        <v>0</v>
      </c>
    </row>
    <row r="31" spans="1:3" s="245" customFormat="1" ht="36.75" customHeight="1" thickTop="1" thickBot="1">
      <c r="A31" s="258" t="s">
        <v>836</v>
      </c>
      <c r="B31" s="247">
        <v>4817617</v>
      </c>
      <c r="C31" s="247">
        <v>4817617</v>
      </c>
    </row>
    <row r="32" spans="1:3" s="245" customFormat="1" ht="36.75" customHeight="1" thickTop="1">
      <c r="A32" s="254" t="s">
        <v>837</v>
      </c>
      <c r="B32" s="244">
        <v>0</v>
      </c>
      <c r="C32" s="244">
        <v>0</v>
      </c>
    </row>
    <row r="33" spans="1:4" s="245" customFormat="1" ht="36.75" customHeight="1" thickBot="1">
      <c r="A33" s="254" t="s">
        <v>838</v>
      </c>
      <c r="B33" s="244">
        <v>48164681</v>
      </c>
      <c r="C33" s="244">
        <v>48164681</v>
      </c>
    </row>
    <row r="34" spans="1:4" s="245" customFormat="1" ht="36.75" customHeight="1" thickTop="1" thickBot="1">
      <c r="A34" s="246" t="s">
        <v>839</v>
      </c>
      <c r="B34" s="247">
        <v>521532133</v>
      </c>
      <c r="C34" s="247">
        <v>521532133</v>
      </c>
    </row>
    <row r="35" spans="1:4" s="233" customFormat="1" ht="36.75" customHeight="1" thickTop="1">
      <c r="A35" s="243" t="s">
        <v>840</v>
      </c>
      <c r="B35" s="244">
        <v>256878535.71759999</v>
      </c>
      <c r="C35" s="244">
        <v>256878535.71759999</v>
      </c>
    </row>
    <row r="36" spans="1:4" s="262" customFormat="1" ht="36.75" customHeight="1">
      <c r="A36" s="259" t="s">
        <v>841</v>
      </c>
      <c r="B36" s="260">
        <v>0.1409</v>
      </c>
      <c r="C36" s="260">
        <v>0.1409</v>
      </c>
    </row>
    <row r="37" spans="1:4" ht="6" customHeight="1" thickBot="1">
      <c r="A37" s="263"/>
      <c r="B37" s="835"/>
      <c r="C37" s="835"/>
      <c r="D37"/>
    </row>
    <row r="38" spans="1:4" ht="28.5" customHeight="1" thickTop="1">
      <c r="A38" s="265" t="s">
        <v>842</v>
      </c>
      <c r="D38"/>
    </row>
    <row r="39" spans="1:4" ht="16.5" customHeight="1">
      <c r="A39" s="265"/>
      <c r="D39"/>
    </row>
    <row r="40" spans="1:4" ht="15.75">
      <c r="A40" s="265"/>
      <c r="D40"/>
    </row>
    <row r="41" spans="1:4">
      <c r="D41"/>
    </row>
    <row r="42" spans="1:4">
      <c r="B42" s="266"/>
      <c r="C42" s="266"/>
      <c r="D42"/>
    </row>
    <row r="43" spans="1:4">
      <c r="B43" s="266"/>
      <c r="C43" s="266"/>
      <c r="D43"/>
    </row>
    <row r="44" spans="1:4">
      <c r="D44"/>
    </row>
    <row r="45" spans="1:4">
      <c r="D45"/>
    </row>
    <row r="46" spans="1:4">
      <c r="D46"/>
    </row>
    <row r="47" spans="1:4">
      <c r="D47"/>
    </row>
    <row r="48" spans="1:4">
      <c r="D48"/>
    </row>
    <row r="49" spans="4:4">
      <c r="D49"/>
    </row>
    <row r="50" spans="4:4">
      <c r="D50"/>
    </row>
    <row r="51" spans="4:4">
      <c r="D51"/>
    </row>
    <row r="52" spans="4:4">
      <c r="D52"/>
    </row>
    <row r="53" spans="4:4">
      <c r="D53"/>
    </row>
    <row r="54" spans="4:4">
      <c r="D54"/>
    </row>
    <row r="55" spans="4:4">
      <c r="D55"/>
    </row>
    <row r="56" spans="4:4">
      <c r="D56"/>
    </row>
    <row r="57" spans="4:4">
      <c r="D57"/>
    </row>
    <row r="58" spans="4:4">
      <c r="D58"/>
    </row>
    <row r="59" spans="4:4">
      <c r="D59"/>
    </row>
    <row r="60" spans="4:4">
      <c r="D60"/>
    </row>
    <row r="61" spans="4:4">
      <c r="D61"/>
    </row>
    <row r="62" spans="4:4">
      <c r="D62"/>
    </row>
    <row r="63" spans="4:4">
      <c r="D63"/>
    </row>
    <row r="64" spans="4:4">
      <c r="D64"/>
    </row>
    <row r="65" spans="4:4">
      <c r="D65"/>
    </row>
    <row r="66" spans="4:4">
      <c r="D66"/>
    </row>
    <row r="67" spans="4:4">
      <c r="D67"/>
    </row>
    <row r="68" spans="4:4">
      <c r="D68"/>
    </row>
    <row r="69" spans="4:4">
      <c r="D69"/>
    </row>
    <row r="70" spans="4:4">
      <c r="D70"/>
    </row>
    <row r="71" spans="4:4">
      <c r="D71"/>
    </row>
    <row r="72" spans="4:4">
      <c r="D72"/>
    </row>
    <row r="73" spans="4:4">
      <c r="D73"/>
    </row>
    <row r="74" spans="4:4">
      <c r="D74"/>
    </row>
    <row r="75" spans="4:4">
      <c r="D75"/>
    </row>
    <row r="76" spans="4:4">
      <c r="D76"/>
    </row>
    <row r="77" spans="4:4">
      <c r="D77"/>
    </row>
    <row r="78" spans="4:4">
      <c r="D78"/>
    </row>
    <row r="79" spans="4:4">
      <c r="D79"/>
    </row>
    <row r="80" spans="4:4">
      <c r="D80"/>
    </row>
    <row r="81" spans="4:4">
      <c r="D81"/>
    </row>
    <row r="82" spans="4:4">
      <c r="D82"/>
    </row>
    <row r="83" spans="4:4">
      <c r="D83"/>
    </row>
    <row r="84" spans="4:4">
      <c r="D84"/>
    </row>
    <row r="85" spans="4:4">
      <c r="D85"/>
    </row>
    <row r="86" spans="4:4">
      <c r="D86"/>
    </row>
    <row r="87" spans="4:4">
      <c r="D87"/>
    </row>
    <row r="88" spans="4:4">
      <c r="D88"/>
    </row>
    <row r="89" spans="4:4">
      <c r="D89"/>
    </row>
    <row r="90" spans="4:4">
      <c r="D90"/>
    </row>
    <row r="91" spans="4:4">
      <c r="D91"/>
    </row>
    <row r="92" spans="4:4">
      <c r="D92"/>
    </row>
    <row r="93" spans="4:4">
      <c r="D93"/>
    </row>
    <row r="94" spans="4:4">
      <c r="D94"/>
    </row>
    <row r="95" spans="4:4">
      <c r="D95"/>
    </row>
    <row r="96" spans="4:4">
      <c r="D96"/>
    </row>
    <row r="97" spans="4:4">
      <c r="D97"/>
    </row>
    <row r="98" spans="4:4">
      <c r="D98"/>
    </row>
    <row r="99" spans="4:4">
      <c r="D99"/>
    </row>
    <row r="100" spans="4:4">
      <c r="D100"/>
    </row>
    <row r="101" spans="4:4">
      <c r="D101"/>
    </row>
    <row r="102" spans="4:4">
      <c r="D102"/>
    </row>
    <row r="103" spans="4:4">
      <c r="D103"/>
    </row>
    <row r="104" spans="4:4">
      <c r="D104"/>
    </row>
    <row r="105" spans="4:4">
      <c r="D105"/>
    </row>
    <row r="106" spans="4:4">
      <c r="D106"/>
    </row>
    <row r="107" spans="4:4">
      <c r="D107"/>
    </row>
    <row r="108" spans="4:4">
      <c r="D108"/>
    </row>
    <row r="109" spans="4:4">
      <c r="D109"/>
    </row>
    <row r="110" spans="4:4">
      <c r="D110"/>
    </row>
    <row r="111" spans="4:4">
      <c r="D111"/>
    </row>
    <row r="112" spans="4:4">
      <c r="D112"/>
    </row>
    <row r="113" spans="4:4">
      <c r="D113"/>
    </row>
    <row r="114" spans="4:4">
      <c r="D114"/>
    </row>
    <row r="115" spans="4:4">
      <c r="D115"/>
    </row>
    <row r="116" spans="4:4">
      <c r="D116"/>
    </row>
    <row r="117" spans="4:4">
      <c r="D117"/>
    </row>
    <row r="118" spans="4:4">
      <c r="D118"/>
    </row>
    <row r="119" spans="4:4">
      <c r="D119"/>
    </row>
    <row r="120" spans="4:4">
      <c r="D120"/>
    </row>
    <row r="121" spans="4:4">
      <c r="D121"/>
    </row>
    <row r="122" spans="4:4">
      <c r="D122"/>
    </row>
    <row r="123" spans="4:4">
      <c r="D123"/>
    </row>
    <row r="124" spans="4:4">
      <c r="D124"/>
    </row>
    <row r="125" spans="4:4">
      <c r="D125"/>
    </row>
    <row r="126" spans="4:4">
      <c r="D126"/>
    </row>
    <row r="127" spans="4:4">
      <c r="D127"/>
    </row>
    <row r="128" spans="4:4">
      <c r="D128"/>
    </row>
    <row r="129" spans="4:4">
      <c r="D129"/>
    </row>
    <row r="130" spans="4:4">
      <c r="D130"/>
    </row>
    <row r="131" spans="4:4">
      <c r="D131"/>
    </row>
    <row r="132" spans="4:4">
      <c r="D132"/>
    </row>
    <row r="133" spans="4:4">
      <c r="D133"/>
    </row>
    <row r="134" spans="4:4">
      <c r="D134"/>
    </row>
    <row r="135" spans="4:4">
      <c r="D135"/>
    </row>
    <row r="136" spans="4:4">
      <c r="D136"/>
    </row>
    <row r="137" spans="4:4">
      <c r="D137"/>
    </row>
    <row r="138" spans="4:4">
      <c r="D138"/>
    </row>
    <row r="139" spans="4:4">
      <c r="D139"/>
    </row>
    <row r="140" spans="4:4">
      <c r="D140"/>
    </row>
    <row r="141" spans="4:4">
      <c r="D141"/>
    </row>
    <row r="142" spans="4:4">
      <c r="D142"/>
    </row>
    <row r="143" spans="4:4">
      <c r="D143"/>
    </row>
    <row r="144" spans="4:4">
      <c r="D144"/>
    </row>
    <row r="145" spans="4:4">
      <c r="D145"/>
    </row>
    <row r="146" spans="4:4">
      <c r="D146"/>
    </row>
    <row r="147" spans="4:4">
      <c r="D147"/>
    </row>
    <row r="148" spans="4:4">
      <c r="D148"/>
    </row>
    <row r="149" spans="4:4">
      <c r="D149"/>
    </row>
    <row r="150" spans="4:4">
      <c r="D150"/>
    </row>
    <row r="151" spans="4:4">
      <c r="D151"/>
    </row>
    <row r="152" spans="4:4">
      <c r="D152"/>
    </row>
    <row r="153" spans="4:4">
      <c r="D153"/>
    </row>
    <row r="154" spans="4:4">
      <c r="D154"/>
    </row>
    <row r="155" spans="4:4">
      <c r="D155"/>
    </row>
    <row r="156" spans="4:4">
      <c r="D156"/>
    </row>
    <row r="157" spans="4:4">
      <c r="D157"/>
    </row>
    <row r="158" spans="4:4">
      <c r="D158"/>
    </row>
    <row r="159" spans="4:4">
      <c r="D159"/>
    </row>
    <row r="160" spans="4:4">
      <c r="D160"/>
    </row>
    <row r="161" spans="4:4">
      <c r="D161"/>
    </row>
    <row r="162" spans="4:4">
      <c r="D162"/>
    </row>
    <row r="163" spans="4:4">
      <c r="D163"/>
    </row>
    <row r="164" spans="4:4">
      <c r="D164"/>
    </row>
    <row r="165" spans="4:4">
      <c r="D165"/>
    </row>
    <row r="166" spans="4:4">
      <c r="D166"/>
    </row>
    <row r="167" spans="4:4">
      <c r="D167"/>
    </row>
    <row r="168" spans="4:4">
      <c r="D168"/>
    </row>
    <row r="169" spans="4:4">
      <c r="D169"/>
    </row>
    <row r="170" spans="4:4">
      <c r="D170"/>
    </row>
    <row r="171" spans="4:4">
      <c r="D171"/>
    </row>
    <row r="172" spans="4:4">
      <c r="D172"/>
    </row>
    <row r="173" spans="4:4">
      <c r="D173"/>
    </row>
    <row r="174" spans="4:4">
      <c r="D174"/>
    </row>
    <row r="175" spans="4:4">
      <c r="D175"/>
    </row>
    <row r="176" spans="4:4">
      <c r="D176"/>
    </row>
    <row r="177" spans="4:4">
      <c r="D177"/>
    </row>
    <row r="178" spans="4:4">
      <c r="D178"/>
    </row>
    <row r="179" spans="4:4">
      <c r="D179"/>
    </row>
    <row r="180" spans="4:4">
      <c r="D180"/>
    </row>
    <row r="181" spans="4:4">
      <c r="D181"/>
    </row>
    <row r="182" spans="4:4">
      <c r="D182"/>
    </row>
    <row r="183" spans="4:4">
      <c r="D183"/>
    </row>
    <row r="184" spans="4:4">
      <c r="D184"/>
    </row>
    <row r="185" spans="4:4">
      <c r="D185"/>
    </row>
    <row r="186" spans="4:4">
      <c r="D186"/>
    </row>
    <row r="187" spans="4:4">
      <c r="D187"/>
    </row>
    <row r="188" spans="4:4">
      <c r="D188"/>
    </row>
    <row r="189" spans="4:4">
      <c r="D189"/>
    </row>
    <row r="190" spans="4:4">
      <c r="D190"/>
    </row>
    <row r="191" spans="4:4">
      <c r="D191"/>
    </row>
    <row r="192" spans="4:4">
      <c r="D192"/>
    </row>
    <row r="193" spans="4:4">
      <c r="D193"/>
    </row>
    <row r="194" spans="4:4">
      <c r="D194"/>
    </row>
    <row r="195" spans="4:4">
      <c r="D195"/>
    </row>
    <row r="196" spans="4:4">
      <c r="D196"/>
    </row>
    <row r="197" spans="4:4">
      <c r="D197"/>
    </row>
    <row r="198" spans="4:4">
      <c r="D198"/>
    </row>
    <row r="199" spans="4:4">
      <c r="D199"/>
    </row>
    <row r="200" spans="4:4">
      <c r="D200"/>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46"/>
  <sheetViews>
    <sheetView workbookViewId="0"/>
  </sheetViews>
  <sheetFormatPr defaultColWidth="9.140625" defaultRowHeight="15"/>
  <cols>
    <col min="1" max="1" width="38.28515625" style="74" customWidth="1"/>
    <col min="2" max="2" width="13.85546875" style="75" customWidth="1"/>
    <col min="3" max="3" width="17.28515625" style="75" customWidth="1"/>
    <col min="4" max="4" width="15.5703125" style="75" customWidth="1"/>
    <col min="5" max="5" width="2.5703125" style="91" customWidth="1"/>
    <col min="257" max="257" width="38.28515625" customWidth="1"/>
    <col min="258" max="258" width="13.85546875" customWidth="1"/>
    <col min="259" max="259" width="17.28515625" customWidth="1"/>
    <col min="260" max="260" width="15.5703125" customWidth="1"/>
    <col min="261" max="261" width="2.5703125" customWidth="1"/>
    <col min="513" max="513" width="38.28515625" customWidth="1"/>
    <col min="514" max="514" width="13.85546875" customWidth="1"/>
    <col min="515" max="515" width="17.28515625" customWidth="1"/>
    <col min="516" max="516" width="15.5703125" customWidth="1"/>
    <col min="517" max="517" width="2.5703125" customWidth="1"/>
    <col min="769" max="769" width="38.28515625" customWidth="1"/>
    <col min="770" max="770" width="13.85546875" customWidth="1"/>
    <col min="771" max="771" width="17.28515625" customWidth="1"/>
    <col min="772" max="772" width="15.5703125" customWidth="1"/>
    <col min="773" max="773" width="2.5703125" customWidth="1"/>
    <col min="1025" max="1025" width="38.28515625" customWidth="1"/>
    <col min="1026" max="1026" width="13.85546875" customWidth="1"/>
    <col min="1027" max="1027" width="17.28515625" customWidth="1"/>
    <col min="1028" max="1028" width="15.5703125" customWidth="1"/>
    <col min="1029" max="1029" width="2.5703125" customWidth="1"/>
    <col min="1281" max="1281" width="38.28515625" customWidth="1"/>
    <col min="1282" max="1282" width="13.85546875" customWidth="1"/>
    <col min="1283" max="1283" width="17.28515625" customWidth="1"/>
    <col min="1284" max="1284" width="15.5703125" customWidth="1"/>
    <col min="1285" max="1285" width="2.5703125" customWidth="1"/>
    <col min="1537" max="1537" width="38.28515625" customWidth="1"/>
    <col min="1538" max="1538" width="13.85546875" customWidth="1"/>
    <col min="1539" max="1539" width="17.28515625" customWidth="1"/>
    <col min="1540" max="1540" width="15.5703125" customWidth="1"/>
    <col min="1541" max="1541" width="2.5703125" customWidth="1"/>
    <col min="1793" max="1793" width="38.28515625" customWidth="1"/>
    <col min="1794" max="1794" width="13.85546875" customWidth="1"/>
    <col min="1795" max="1795" width="17.28515625" customWidth="1"/>
    <col min="1796" max="1796" width="15.5703125" customWidth="1"/>
    <col min="1797" max="1797" width="2.5703125" customWidth="1"/>
    <col min="2049" max="2049" width="38.28515625" customWidth="1"/>
    <col min="2050" max="2050" width="13.85546875" customWidth="1"/>
    <col min="2051" max="2051" width="17.28515625" customWidth="1"/>
    <col min="2052" max="2052" width="15.5703125" customWidth="1"/>
    <col min="2053" max="2053" width="2.5703125" customWidth="1"/>
    <col min="2305" max="2305" width="38.28515625" customWidth="1"/>
    <col min="2306" max="2306" width="13.85546875" customWidth="1"/>
    <col min="2307" max="2307" width="17.28515625" customWidth="1"/>
    <col min="2308" max="2308" width="15.5703125" customWidth="1"/>
    <col min="2309" max="2309" width="2.5703125" customWidth="1"/>
    <col min="2561" max="2561" width="38.28515625" customWidth="1"/>
    <col min="2562" max="2562" width="13.85546875" customWidth="1"/>
    <col min="2563" max="2563" width="17.28515625" customWidth="1"/>
    <col min="2564" max="2564" width="15.5703125" customWidth="1"/>
    <col min="2565" max="2565" width="2.5703125" customWidth="1"/>
    <col min="2817" max="2817" width="38.28515625" customWidth="1"/>
    <col min="2818" max="2818" width="13.85546875" customWidth="1"/>
    <col min="2819" max="2819" width="17.28515625" customWidth="1"/>
    <col min="2820" max="2820" width="15.5703125" customWidth="1"/>
    <col min="2821" max="2821" width="2.5703125" customWidth="1"/>
    <col min="3073" max="3073" width="38.28515625" customWidth="1"/>
    <col min="3074" max="3074" width="13.85546875" customWidth="1"/>
    <col min="3075" max="3075" width="17.28515625" customWidth="1"/>
    <col min="3076" max="3076" width="15.5703125" customWidth="1"/>
    <col min="3077" max="3077" width="2.5703125" customWidth="1"/>
    <col min="3329" max="3329" width="38.28515625" customWidth="1"/>
    <col min="3330" max="3330" width="13.85546875" customWidth="1"/>
    <col min="3331" max="3331" width="17.28515625" customWidth="1"/>
    <col min="3332" max="3332" width="15.5703125" customWidth="1"/>
    <col min="3333" max="3333" width="2.5703125" customWidth="1"/>
    <col min="3585" max="3585" width="38.28515625" customWidth="1"/>
    <col min="3586" max="3586" width="13.85546875" customWidth="1"/>
    <col min="3587" max="3587" width="17.28515625" customWidth="1"/>
    <col min="3588" max="3588" width="15.5703125" customWidth="1"/>
    <col min="3589" max="3589" width="2.5703125" customWidth="1"/>
    <col min="3841" max="3841" width="38.28515625" customWidth="1"/>
    <col min="3842" max="3842" width="13.85546875" customWidth="1"/>
    <col min="3843" max="3843" width="17.28515625" customWidth="1"/>
    <col min="3844" max="3844" width="15.5703125" customWidth="1"/>
    <col min="3845" max="3845" width="2.5703125" customWidth="1"/>
    <col min="4097" max="4097" width="38.28515625" customWidth="1"/>
    <col min="4098" max="4098" width="13.85546875" customWidth="1"/>
    <col min="4099" max="4099" width="17.28515625" customWidth="1"/>
    <col min="4100" max="4100" width="15.5703125" customWidth="1"/>
    <col min="4101" max="4101" width="2.5703125" customWidth="1"/>
    <col min="4353" max="4353" width="38.28515625" customWidth="1"/>
    <col min="4354" max="4354" width="13.85546875" customWidth="1"/>
    <col min="4355" max="4355" width="17.28515625" customWidth="1"/>
    <col min="4356" max="4356" width="15.5703125" customWidth="1"/>
    <col min="4357" max="4357" width="2.5703125" customWidth="1"/>
    <col min="4609" max="4609" width="38.28515625" customWidth="1"/>
    <col min="4610" max="4610" width="13.85546875" customWidth="1"/>
    <col min="4611" max="4611" width="17.28515625" customWidth="1"/>
    <col min="4612" max="4612" width="15.5703125" customWidth="1"/>
    <col min="4613" max="4613" width="2.5703125" customWidth="1"/>
    <col min="4865" max="4865" width="38.28515625" customWidth="1"/>
    <col min="4866" max="4866" width="13.85546875" customWidth="1"/>
    <col min="4867" max="4867" width="17.28515625" customWidth="1"/>
    <col min="4868" max="4868" width="15.5703125" customWidth="1"/>
    <col min="4869" max="4869" width="2.5703125" customWidth="1"/>
    <col min="5121" max="5121" width="38.28515625" customWidth="1"/>
    <col min="5122" max="5122" width="13.85546875" customWidth="1"/>
    <col min="5123" max="5123" width="17.28515625" customWidth="1"/>
    <col min="5124" max="5124" width="15.5703125" customWidth="1"/>
    <col min="5125" max="5125" width="2.5703125" customWidth="1"/>
    <col min="5377" max="5377" width="38.28515625" customWidth="1"/>
    <col min="5378" max="5378" width="13.85546875" customWidth="1"/>
    <col min="5379" max="5379" width="17.28515625" customWidth="1"/>
    <col min="5380" max="5380" width="15.5703125" customWidth="1"/>
    <col min="5381" max="5381" width="2.5703125" customWidth="1"/>
    <col min="5633" max="5633" width="38.28515625" customWidth="1"/>
    <col min="5634" max="5634" width="13.85546875" customWidth="1"/>
    <col min="5635" max="5635" width="17.28515625" customWidth="1"/>
    <col min="5636" max="5636" width="15.5703125" customWidth="1"/>
    <col min="5637" max="5637" width="2.5703125" customWidth="1"/>
    <col min="5889" max="5889" width="38.28515625" customWidth="1"/>
    <col min="5890" max="5890" width="13.85546875" customWidth="1"/>
    <col min="5891" max="5891" width="17.28515625" customWidth="1"/>
    <col min="5892" max="5892" width="15.5703125" customWidth="1"/>
    <col min="5893" max="5893" width="2.5703125" customWidth="1"/>
    <col min="6145" max="6145" width="38.28515625" customWidth="1"/>
    <col min="6146" max="6146" width="13.85546875" customWidth="1"/>
    <col min="6147" max="6147" width="17.28515625" customWidth="1"/>
    <col min="6148" max="6148" width="15.5703125" customWidth="1"/>
    <col min="6149" max="6149" width="2.5703125" customWidth="1"/>
    <col min="6401" max="6401" width="38.28515625" customWidth="1"/>
    <col min="6402" max="6402" width="13.85546875" customWidth="1"/>
    <col min="6403" max="6403" width="17.28515625" customWidth="1"/>
    <col min="6404" max="6404" width="15.5703125" customWidth="1"/>
    <col min="6405" max="6405" width="2.5703125" customWidth="1"/>
    <col min="6657" max="6657" width="38.28515625" customWidth="1"/>
    <col min="6658" max="6658" width="13.85546875" customWidth="1"/>
    <col min="6659" max="6659" width="17.28515625" customWidth="1"/>
    <col min="6660" max="6660" width="15.5703125" customWidth="1"/>
    <col min="6661" max="6661" width="2.5703125" customWidth="1"/>
    <col min="6913" max="6913" width="38.28515625" customWidth="1"/>
    <col min="6914" max="6914" width="13.85546875" customWidth="1"/>
    <col min="6915" max="6915" width="17.28515625" customWidth="1"/>
    <col min="6916" max="6916" width="15.5703125" customWidth="1"/>
    <col min="6917" max="6917" width="2.5703125" customWidth="1"/>
    <col min="7169" max="7169" width="38.28515625" customWidth="1"/>
    <col min="7170" max="7170" width="13.85546875" customWidth="1"/>
    <col min="7171" max="7171" width="17.28515625" customWidth="1"/>
    <col min="7172" max="7172" width="15.5703125" customWidth="1"/>
    <col min="7173" max="7173" width="2.5703125" customWidth="1"/>
    <col min="7425" max="7425" width="38.28515625" customWidth="1"/>
    <col min="7426" max="7426" width="13.85546875" customWidth="1"/>
    <col min="7427" max="7427" width="17.28515625" customWidth="1"/>
    <col min="7428" max="7428" width="15.5703125" customWidth="1"/>
    <col min="7429" max="7429" width="2.5703125" customWidth="1"/>
    <col min="7681" max="7681" width="38.28515625" customWidth="1"/>
    <col min="7682" max="7682" width="13.85546875" customWidth="1"/>
    <col min="7683" max="7683" width="17.28515625" customWidth="1"/>
    <col min="7684" max="7684" width="15.5703125" customWidth="1"/>
    <col min="7685" max="7685" width="2.5703125" customWidth="1"/>
    <col min="7937" max="7937" width="38.28515625" customWidth="1"/>
    <col min="7938" max="7938" width="13.85546875" customWidth="1"/>
    <col min="7939" max="7939" width="17.28515625" customWidth="1"/>
    <col min="7940" max="7940" width="15.5703125" customWidth="1"/>
    <col min="7941" max="7941" width="2.5703125" customWidth="1"/>
    <col min="8193" max="8193" width="38.28515625" customWidth="1"/>
    <col min="8194" max="8194" width="13.85546875" customWidth="1"/>
    <col min="8195" max="8195" width="17.28515625" customWidth="1"/>
    <col min="8196" max="8196" width="15.5703125" customWidth="1"/>
    <col min="8197" max="8197" width="2.5703125" customWidth="1"/>
    <col min="8449" max="8449" width="38.28515625" customWidth="1"/>
    <col min="8450" max="8450" width="13.85546875" customWidth="1"/>
    <col min="8451" max="8451" width="17.28515625" customWidth="1"/>
    <col min="8452" max="8452" width="15.5703125" customWidth="1"/>
    <col min="8453" max="8453" width="2.5703125" customWidth="1"/>
    <col min="8705" max="8705" width="38.28515625" customWidth="1"/>
    <col min="8706" max="8706" width="13.85546875" customWidth="1"/>
    <col min="8707" max="8707" width="17.28515625" customWidth="1"/>
    <col min="8708" max="8708" width="15.5703125" customWidth="1"/>
    <col min="8709" max="8709" width="2.5703125" customWidth="1"/>
    <col min="8961" max="8961" width="38.28515625" customWidth="1"/>
    <col min="8962" max="8962" width="13.85546875" customWidth="1"/>
    <col min="8963" max="8963" width="17.28515625" customWidth="1"/>
    <col min="8964" max="8964" width="15.5703125" customWidth="1"/>
    <col min="8965" max="8965" width="2.5703125" customWidth="1"/>
    <col min="9217" max="9217" width="38.28515625" customWidth="1"/>
    <col min="9218" max="9218" width="13.85546875" customWidth="1"/>
    <col min="9219" max="9219" width="17.28515625" customWidth="1"/>
    <col min="9220" max="9220" width="15.5703125" customWidth="1"/>
    <col min="9221" max="9221" width="2.5703125" customWidth="1"/>
    <col min="9473" max="9473" width="38.28515625" customWidth="1"/>
    <col min="9474" max="9474" width="13.85546875" customWidth="1"/>
    <col min="9475" max="9475" width="17.28515625" customWidth="1"/>
    <col min="9476" max="9476" width="15.5703125" customWidth="1"/>
    <col min="9477" max="9477" width="2.5703125" customWidth="1"/>
    <col min="9729" max="9729" width="38.28515625" customWidth="1"/>
    <col min="9730" max="9730" width="13.85546875" customWidth="1"/>
    <col min="9731" max="9731" width="17.28515625" customWidth="1"/>
    <col min="9732" max="9732" width="15.5703125" customWidth="1"/>
    <col min="9733" max="9733" width="2.5703125" customWidth="1"/>
    <col min="9985" max="9985" width="38.28515625" customWidth="1"/>
    <col min="9986" max="9986" width="13.85546875" customWidth="1"/>
    <col min="9987" max="9987" width="17.28515625" customWidth="1"/>
    <col min="9988" max="9988" width="15.5703125" customWidth="1"/>
    <col min="9989" max="9989" width="2.5703125" customWidth="1"/>
    <col min="10241" max="10241" width="38.28515625" customWidth="1"/>
    <col min="10242" max="10242" width="13.85546875" customWidth="1"/>
    <col min="10243" max="10243" width="17.28515625" customWidth="1"/>
    <col min="10244" max="10244" width="15.5703125" customWidth="1"/>
    <col min="10245" max="10245" width="2.5703125" customWidth="1"/>
    <col min="10497" max="10497" width="38.28515625" customWidth="1"/>
    <col min="10498" max="10498" width="13.85546875" customWidth="1"/>
    <col min="10499" max="10499" width="17.28515625" customWidth="1"/>
    <col min="10500" max="10500" width="15.5703125" customWidth="1"/>
    <col min="10501" max="10501" width="2.5703125" customWidth="1"/>
    <col min="10753" max="10753" width="38.28515625" customWidth="1"/>
    <col min="10754" max="10754" width="13.85546875" customWidth="1"/>
    <col min="10755" max="10755" width="17.28515625" customWidth="1"/>
    <col min="10756" max="10756" width="15.5703125" customWidth="1"/>
    <col min="10757" max="10757" width="2.5703125" customWidth="1"/>
    <col min="11009" max="11009" width="38.28515625" customWidth="1"/>
    <col min="11010" max="11010" width="13.85546875" customWidth="1"/>
    <col min="11011" max="11011" width="17.28515625" customWidth="1"/>
    <col min="11012" max="11012" width="15.5703125" customWidth="1"/>
    <col min="11013" max="11013" width="2.5703125" customWidth="1"/>
    <col min="11265" max="11265" width="38.28515625" customWidth="1"/>
    <col min="11266" max="11266" width="13.85546875" customWidth="1"/>
    <col min="11267" max="11267" width="17.28515625" customWidth="1"/>
    <col min="11268" max="11268" width="15.5703125" customWidth="1"/>
    <col min="11269" max="11269" width="2.5703125" customWidth="1"/>
    <col min="11521" max="11521" width="38.28515625" customWidth="1"/>
    <col min="11522" max="11522" width="13.85546875" customWidth="1"/>
    <col min="11523" max="11523" width="17.28515625" customWidth="1"/>
    <col min="11524" max="11524" width="15.5703125" customWidth="1"/>
    <col min="11525" max="11525" width="2.5703125" customWidth="1"/>
    <col min="11777" max="11777" width="38.28515625" customWidth="1"/>
    <col min="11778" max="11778" width="13.85546875" customWidth="1"/>
    <col min="11779" max="11779" width="17.28515625" customWidth="1"/>
    <col min="11780" max="11780" width="15.5703125" customWidth="1"/>
    <col min="11781" max="11781" width="2.5703125" customWidth="1"/>
    <col min="12033" max="12033" width="38.28515625" customWidth="1"/>
    <col min="12034" max="12034" width="13.85546875" customWidth="1"/>
    <col min="12035" max="12035" width="17.28515625" customWidth="1"/>
    <col min="12036" max="12036" width="15.5703125" customWidth="1"/>
    <col min="12037" max="12037" width="2.5703125" customWidth="1"/>
    <col min="12289" max="12289" width="38.28515625" customWidth="1"/>
    <col min="12290" max="12290" width="13.85546875" customWidth="1"/>
    <col min="12291" max="12291" width="17.28515625" customWidth="1"/>
    <col min="12292" max="12292" width="15.5703125" customWidth="1"/>
    <col min="12293" max="12293" width="2.5703125" customWidth="1"/>
    <col min="12545" max="12545" width="38.28515625" customWidth="1"/>
    <col min="12546" max="12546" width="13.85546875" customWidth="1"/>
    <col min="12547" max="12547" width="17.28515625" customWidth="1"/>
    <col min="12548" max="12548" width="15.5703125" customWidth="1"/>
    <col min="12549" max="12549" width="2.5703125" customWidth="1"/>
    <col min="12801" max="12801" width="38.28515625" customWidth="1"/>
    <col min="12802" max="12802" width="13.85546875" customWidth="1"/>
    <col min="12803" max="12803" width="17.28515625" customWidth="1"/>
    <col min="12804" max="12804" width="15.5703125" customWidth="1"/>
    <col min="12805" max="12805" width="2.5703125" customWidth="1"/>
    <col min="13057" max="13057" width="38.28515625" customWidth="1"/>
    <col min="13058" max="13058" width="13.85546875" customWidth="1"/>
    <col min="13059" max="13059" width="17.28515625" customWidth="1"/>
    <col min="13060" max="13060" width="15.5703125" customWidth="1"/>
    <col min="13061" max="13061" width="2.5703125" customWidth="1"/>
    <col min="13313" max="13313" width="38.28515625" customWidth="1"/>
    <col min="13314" max="13314" width="13.85546875" customWidth="1"/>
    <col min="13315" max="13315" width="17.28515625" customWidth="1"/>
    <col min="13316" max="13316" width="15.5703125" customWidth="1"/>
    <col min="13317" max="13317" width="2.5703125" customWidth="1"/>
    <col min="13569" max="13569" width="38.28515625" customWidth="1"/>
    <col min="13570" max="13570" width="13.85546875" customWidth="1"/>
    <col min="13571" max="13571" width="17.28515625" customWidth="1"/>
    <col min="13572" max="13572" width="15.5703125" customWidth="1"/>
    <col min="13573" max="13573" width="2.5703125" customWidth="1"/>
    <col min="13825" max="13825" width="38.28515625" customWidth="1"/>
    <col min="13826" max="13826" width="13.85546875" customWidth="1"/>
    <col min="13827" max="13827" width="17.28515625" customWidth="1"/>
    <col min="13828" max="13828" width="15.5703125" customWidth="1"/>
    <col min="13829" max="13829" width="2.5703125" customWidth="1"/>
    <col min="14081" max="14081" width="38.28515625" customWidth="1"/>
    <col min="14082" max="14082" width="13.85546875" customWidth="1"/>
    <col min="14083" max="14083" width="17.28515625" customWidth="1"/>
    <col min="14084" max="14084" width="15.5703125" customWidth="1"/>
    <col min="14085" max="14085" width="2.5703125" customWidth="1"/>
    <col min="14337" max="14337" width="38.28515625" customWidth="1"/>
    <col min="14338" max="14338" width="13.85546875" customWidth="1"/>
    <col min="14339" max="14339" width="17.28515625" customWidth="1"/>
    <col min="14340" max="14340" width="15.5703125" customWidth="1"/>
    <col min="14341" max="14341" width="2.5703125" customWidth="1"/>
    <col min="14593" max="14593" width="38.28515625" customWidth="1"/>
    <col min="14594" max="14594" width="13.85546875" customWidth="1"/>
    <col min="14595" max="14595" width="17.28515625" customWidth="1"/>
    <col min="14596" max="14596" width="15.5703125" customWidth="1"/>
    <col min="14597" max="14597" width="2.5703125" customWidth="1"/>
    <col min="14849" max="14849" width="38.28515625" customWidth="1"/>
    <col min="14850" max="14850" width="13.85546875" customWidth="1"/>
    <col min="14851" max="14851" width="17.28515625" customWidth="1"/>
    <col min="14852" max="14852" width="15.5703125" customWidth="1"/>
    <col min="14853" max="14853" width="2.5703125" customWidth="1"/>
    <col min="15105" max="15105" width="38.28515625" customWidth="1"/>
    <col min="15106" max="15106" width="13.85546875" customWidth="1"/>
    <col min="15107" max="15107" width="17.28515625" customWidth="1"/>
    <col min="15108" max="15108" width="15.5703125" customWidth="1"/>
    <col min="15109" max="15109" width="2.5703125" customWidth="1"/>
    <col min="15361" max="15361" width="38.28515625" customWidth="1"/>
    <col min="15362" max="15362" width="13.85546875" customWidth="1"/>
    <col min="15363" max="15363" width="17.28515625" customWidth="1"/>
    <col min="15364" max="15364" width="15.5703125" customWidth="1"/>
    <col min="15365" max="15365" width="2.5703125" customWidth="1"/>
    <col min="15617" max="15617" width="38.28515625" customWidth="1"/>
    <col min="15618" max="15618" width="13.85546875" customWidth="1"/>
    <col min="15619" max="15619" width="17.28515625" customWidth="1"/>
    <col min="15620" max="15620" width="15.5703125" customWidth="1"/>
    <col min="15621" max="15621" width="2.5703125" customWidth="1"/>
    <col min="15873" max="15873" width="38.28515625" customWidth="1"/>
    <col min="15874" max="15874" width="13.85546875" customWidth="1"/>
    <col min="15875" max="15875" width="17.28515625" customWidth="1"/>
    <col min="15876" max="15876" width="15.5703125" customWidth="1"/>
    <col min="15877" max="15877" width="2.5703125" customWidth="1"/>
    <col min="16129" max="16129" width="38.28515625" customWidth="1"/>
    <col min="16130" max="16130" width="13.85546875" customWidth="1"/>
    <col min="16131" max="16131" width="17.28515625" customWidth="1"/>
    <col min="16132" max="16132" width="15.5703125" customWidth="1"/>
    <col min="16133" max="16133" width="2.5703125" customWidth="1"/>
  </cols>
  <sheetData>
    <row r="1" spans="1:5" s="71" customFormat="1" ht="3.75" customHeight="1">
      <c r="A1" s="268">
        <v>0</v>
      </c>
      <c r="B1" s="269"/>
      <c r="C1" s="269"/>
      <c r="D1" s="269"/>
    </row>
    <row r="2" spans="1:5" s="71" customFormat="1" ht="38.25" customHeight="1">
      <c r="A2" s="1282" t="s">
        <v>1256</v>
      </c>
      <c r="B2" s="1282"/>
      <c r="C2" s="1282"/>
      <c r="D2" s="1282"/>
    </row>
    <row r="3" spans="1:5" s="71" customFormat="1" ht="20.25" customHeight="1">
      <c r="A3" s="1282" t="s">
        <v>843</v>
      </c>
      <c r="B3" s="1282"/>
      <c r="C3" s="1282"/>
      <c r="D3" s="1282"/>
    </row>
    <row r="4" spans="1:5" s="71" customFormat="1" ht="20.25" customHeight="1">
      <c r="A4" s="1282" t="s">
        <v>584</v>
      </c>
      <c r="B4" s="1282"/>
      <c r="C4" s="1282"/>
      <c r="D4" s="1282"/>
    </row>
    <row r="5" spans="1:5" s="270" customFormat="1" ht="39" customHeight="1">
      <c r="A5" s="1283" t="s">
        <v>601</v>
      </c>
      <c r="B5" s="1283"/>
      <c r="C5" s="1283"/>
      <c r="D5" s="1283"/>
    </row>
    <row r="6" spans="1:5" ht="7.5" customHeight="1">
      <c r="A6" s="271"/>
      <c r="E6"/>
    </row>
    <row r="7" spans="1:5" ht="10.5" customHeight="1" thickBot="1">
      <c r="A7" s="272"/>
      <c r="B7" s="273"/>
      <c r="C7" s="274"/>
      <c r="D7" s="274"/>
      <c r="E7"/>
    </row>
    <row r="8" spans="1:5" ht="51" customHeight="1" thickTop="1" thickBot="1">
      <c r="A8" s="276"/>
      <c r="B8" s="277" t="s">
        <v>215</v>
      </c>
      <c r="C8" s="278" t="s">
        <v>603</v>
      </c>
      <c r="D8" s="279" t="s">
        <v>844</v>
      </c>
      <c r="E8"/>
    </row>
    <row r="9" spans="1:5" ht="42.75" customHeight="1" thickTop="1">
      <c r="A9" s="462" t="s">
        <v>845</v>
      </c>
      <c r="B9" s="281">
        <v>3215491.38313</v>
      </c>
      <c r="C9" s="281">
        <v>3215491.38313</v>
      </c>
      <c r="D9" s="282">
        <v>0.99329879047968883</v>
      </c>
      <c r="E9"/>
    </row>
    <row r="10" spans="1:5" ht="27" customHeight="1">
      <c r="A10" s="462" t="s">
        <v>846</v>
      </c>
      <c r="B10" s="281">
        <v>0</v>
      </c>
      <c r="C10" s="281">
        <v>0</v>
      </c>
      <c r="D10" s="282">
        <v>0</v>
      </c>
      <c r="E10"/>
    </row>
    <row r="11" spans="1:5" ht="42.75" customHeight="1">
      <c r="A11" s="462" t="s">
        <v>847</v>
      </c>
      <c r="B11" s="281">
        <v>1582.8044199999999</v>
      </c>
      <c r="C11" s="281">
        <v>1582.8044199999999</v>
      </c>
      <c r="D11" s="282">
        <v>4.8894477659010499E-4</v>
      </c>
      <c r="E11"/>
    </row>
    <row r="12" spans="1:5" ht="27" customHeight="1">
      <c r="A12" s="462" t="s">
        <v>848</v>
      </c>
      <c r="B12" s="281">
        <v>39.156970000000001</v>
      </c>
      <c r="C12" s="281">
        <v>39.156970000000001</v>
      </c>
      <c r="D12" s="282">
        <v>1.2095996009788401E-5</v>
      </c>
      <c r="E12"/>
    </row>
    <row r="13" spans="1:5" ht="42.75" customHeight="1">
      <c r="A13" s="462" t="s">
        <v>849</v>
      </c>
      <c r="B13" s="281">
        <v>1534.8435300000001</v>
      </c>
      <c r="C13" s="281">
        <v>1534.8435300000001</v>
      </c>
      <c r="D13" s="282">
        <v>4.7412915796420265E-4</v>
      </c>
      <c r="E13"/>
    </row>
    <row r="14" spans="1:5" ht="27" customHeight="1">
      <c r="A14" s="462" t="s">
        <v>850</v>
      </c>
      <c r="B14" s="281">
        <v>301.64994000000002</v>
      </c>
      <c r="C14" s="281">
        <v>301.64994000000002</v>
      </c>
      <c r="D14" s="282">
        <v>9.3182809359174384E-5</v>
      </c>
      <c r="E14"/>
    </row>
    <row r="15" spans="1:5" ht="42.75" customHeight="1">
      <c r="A15" s="462" t="s">
        <v>851</v>
      </c>
      <c r="B15" s="281">
        <v>385.73005000000001</v>
      </c>
      <c r="C15" s="281">
        <v>385.73005000000001</v>
      </c>
      <c r="D15" s="282">
        <v>1.1915603136952323E-4</v>
      </c>
      <c r="E15"/>
    </row>
    <row r="16" spans="1:5" ht="27" customHeight="1">
      <c r="A16" s="462" t="s">
        <v>852</v>
      </c>
      <c r="B16" s="281">
        <v>192.86506</v>
      </c>
      <c r="C16" s="281">
        <v>192.86506</v>
      </c>
      <c r="D16" s="282">
        <v>5.9578026496626282E-5</v>
      </c>
      <c r="E16"/>
    </row>
    <row r="17" spans="1:17" ht="42.75" customHeight="1">
      <c r="A17" s="462" t="s">
        <v>853</v>
      </c>
      <c r="B17" s="281">
        <v>591.70947000000001</v>
      </c>
      <c r="C17" s="281">
        <v>591.70947000000001</v>
      </c>
      <c r="D17" s="282">
        <v>1.8278522030877283E-4</v>
      </c>
      <c r="E17"/>
    </row>
    <row r="18" spans="1:17" ht="27" customHeight="1">
      <c r="A18" s="462" t="s">
        <v>854</v>
      </c>
      <c r="B18" s="281">
        <v>473.36758000000003</v>
      </c>
      <c r="C18" s="281">
        <v>473.36758000000003</v>
      </c>
      <c r="D18" s="282">
        <v>1.4622817748265995E-4</v>
      </c>
      <c r="E18"/>
    </row>
    <row r="19" spans="1:17" ht="42.75" customHeight="1">
      <c r="A19" s="462" t="s">
        <v>855</v>
      </c>
      <c r="B19" s="281">
        <v>17597.963680000001</v>
      </c>
      <c r="C19" s="281">
        <v>17597.963680000001</v>
      </c>
      <c r="D19" s="282">
        <v>5.4361943340784846E-3</v>
      </c>
      <c r="E19"/>
    </row>
    <row r="20" spans="1:17" ht="27" customHeight="1" thickBot="1">
      <c r="A20" s="462" t="s">
        <v>856</v>
      </c>
      <c r="B20" s="281">
        <v>15940.11872</v>
      </c>
      <c r="C20" s="281">
        <v>15940.11872</v>
      </c>
      <c r="D20" s="282">
        <v>4.9240687528343836E-3</v>
      </c>
      <c r="E20"/>
    </row>
    <row r="21" spans="1:17" ht="56.25" customHeight="1" thickTop="1" thickBot="1">
      <c r="A21" s="463" t="s">
        <v>857</v>
      </c>
      <c r="B21" s="284">
        <v>3237184.4342800002</v>
      </c>
      <c r="C21" s="284">
        <v>3237184.4342800002</v>
      </c>
      <c r="D21" s="285">
        <v>1</v>
      </c>
      <c r="E21"/>
    </row>
    <row r="22" spans="1:17" ht="56.25" customHeight="1" thickTop="1">
      <c r="A22" s="464" t="s">
        <v>858</v>
      </c>
      <c r="B22" s="287">
        <v>16947.15827</v>
      </c>
      <c r="C22" s="287">
        <v>16947.15827</v>
      </c>
      <c r="D22" s="288"/>
      <c r="E22"/>
    </row>
    <row r="23" spans="1:17" s="291" customFormat="1" ht="56.25" customHeight="1" thickBot="1">
      <c r="A23" s="466" t="s">
        <v>859</v>
      </c>
      <c r="B23" s="290">
        <v>1</v>
      </c>
      <c r="C23" s="290">
        <v>1</v>
      </c>
      <c r="D23" s="290"/>
    </row>
    <row r="24" spans="1:17" ht="13.5" customHeight="1" thickTop="1">
      <c r="A24" s="959" t="s">
        <v>860</v>
      </c>
      <c r="B24" s="960"/>
      <c r="C24" s="960"/>
      <c r="D24" s="960"/>
      <c r="E24"/>
    </row>
    <row r="25" spans="1:17" ht="119.25" customHeight="1">
      <c r="A25" s="1367" t="s">
        <v>1005</v>
      </c>
      <c r="B25" s="1367"/>
      <c r="C25" s="1367"/>
      <c r="D25" s="1367"/>
      <c r="E25" s="943"/>
      <c r="F25" s="943"/>
      <c r="G25" s="943"/>
      <c r="H25" s="943"/>
      <c r="I25" s="943"/>
      <c r="J25" s="943"/>
      <c r="K25" s="943"/>
      <c r="L25" s="943"/>
      <c r="M25" s="943"/>
      <c r="N25" s="943"/>
      <c r="O25" s="943"/>
      <c r="P25" s="943"/>
      <c r="Q25" s="943"/>
    </row>
    <row r="26" spans="1:17" ht="115.5" customHeight="1">
      <c r="A26" s="1367" t="s">
        <v>651</v>
      </c>
      <c r="B26" s="1367"/>
      <c r="C26" s="1367"/>
      <c r="D26" s="1367"/>
      <c r="E26" s="944"/>
      <c r="F26" s="944"/>
      <c r="G26" s="944"/>
      <c r="H26" s="944"/>
      <c r="I26" s="944"/>
      <c r="J26" s="944"/>
      <c r="K26" s="944"/>
      <c r="L26" s="944"/>
      <c r="M26" s="944"/>
      <c r="N26" s="944"/>
      <c r="O26" s="944"/>
      <c r="P26" s="944"/>
      <c r="Q26" s="944"/>
    </row>
    <row r="27" spans="1:17" ht="12" customHeight="1">
      <c r="A27" s="959" t="s">
        <v>862</v>
      </c>
      <c r="B27" s="142"/>
      <c r="C27" s="961"/>
      <c r="D27" s="961"/>
      <c r="E27"/>
    </row>
    <row r="28" spans="1:17" ht="9" customHeight="1">
      <c r="A28" s="296"/>
      <c r="B28" s="297"/>
      <c r="C28" s="298"/>
      <c r="D28" s="298"/>
      <c r="E28"/>
    </row>
    <row r="29" spans="1:17" ht="9" customHeight="1">
      <c r="A29" s="296"/>
      <c r="B29" s="297"/>
      <c r="C29" s="298"/>
      <c r="D29" s="298"/>
      <c r="E29"/>
    </row>
    <row r="30" spans="1:17" ht="9" customHeight="1">
      <c r="A30" s="296"/>
      <c r="B30" s="297"/>
      <c r="C30" s="298"/>
      <c r="D30" s="298"/>
      <c r="E30"/>
    </row>
    <row r="31" spans="1:17" ht="9" customHeight="1">
      <c r="A31" s="296"/>
      <c r="B31" s="297"/>
      <c r="C31" s="298"/>
      <c r="D31" s="298"/>
      <c r="E31"/>
    </row>
    <row r="32" spans="1:17" ht="9" customHeight="1">
      <c r="A32" s="296"/>
      <c r="B32" s="297"/>
      <c r="C32" s="298"/>
      <c r="D32" s="298"/>
      <c r="E32"/>
    </row>
    <row r="33" spans="1:5" ht="9" customHeight="1">
      <c r="A33" s="299"/>
      <c r="B33" s="297"/>
      <c r="C33" s="298"/>
      <c r="D33" s="298"/>
      <c r="E33"/>
    </row>
    <row r="34" spans="1:5" ht="9" customHeight="1">
      <c r="A34" s="296"/>
      <c r="B34" s="297"/>
      <c r="C34" s="298"/>
      <c r="D34" s="298"/>
      <c r="E34"/>
    </row>
    <row r="35" spans="1:5" ht="9" customHeight="1">
      <c r="A35" s="296"/>
      <c r="B35" s="297"/>
      <c r="C35" s="298"/>
      <c r="D35" s="298"/>
      <c r="E35"/>
    </row>
    <row r="36" spans="1:5" ht="9" customHeight="1">
      <c r="A36" s="296"/>
      <c r="B36" s="297"/>
      <c r="C36" s="298"/>
      <c r="D36" s="298"/>
      <c r="E36"/>
    </row>
    <row r="37" spans="1:5" ht="9" customHeight="1">
      <c r="A37" s="296"/>
      <c r="B37" s="297"/>
      <c r="C37" s="298"/>
      <c r="D37" s="298"/>
      <c r="E37"/>
    </row>
    <row r="38" spans="1:5" ht="9" customHeight="1">
      <c r="A38" s="296"/>
      <c r="B38" s="297"/>
      <c r="C38" s="298"/>
      <c r="D38" s="298"/>
      <c r="E38"/>
    </row>
    <row r="39" spans="1:5" ht="9" customHeight="1">
      <c r="A39" s="299"/>
      <c r="B39" s="297"/>
      <c r="C39" s="298"/>
      <c r="D39" s="298"/>
      <c r="E39"/>
    </row>
    <row r="40" spans="1:5" ht="9" customHeight="1">
      <c r="A40" s="296"/>
      <c r="B40" s="297"/>
      <c r="C40" s="298"/>
      <c r="D40" s="298"/>
      <c r="E40"/>
    </row>
    <row r="41" spans="1:5" ht="9" customHeight="1">
      <c r="A41" s="296"/>
      <c r="B41" s="297"/>
      <c r="C41" s="298"/>
      <c r="D41" s="298"/>
      <c r="E41"/>
    </row>
    <row r="42" spans="1:5" ht="9" customHeight="1">
      <c r="A42" s="296"/>
      <c r="B42" s="297"/>
      <c r="C42" s="298"/>
      <c r="D42" s="298"/>
      <c r="E42"/>
    </row>
    <row r="43" spans="1:5" ht="9" customHeight="1">
      <c r="A43" s="296"/>
      <c r="B43" s="297"/>
      <c r="C43" s="298"/>
      <c r="D43" s="298"/>
      <c r="E43"/>
    </row>
    <row r="44" spans="1:5" ht="9" customHeight="1">
      <c r="A44" s="296"/>
      <c r="B44" s="297"/>
      <c r="C44" s="298"/>
      <c r="D44" s="298"/>
      <c r="E44"/>
    </row>
    <row r="45" spans="1:5" ht="9" customHeight="1">
      <c r="A45" s="299"/>
      <c r="B45" s="297"/>
      <c r="C45" s="298"/>
      <c r="D45" s="298"/>
      <c r="E45"/>
    </row>
    <row r="46" spans="1:5" ht="9" customHeight="1">
      <c r="A46" s="296"/>
      <c r="B46" s="297"/>
      <c r="C46" s="298"/>
      <c r="D46" s="298"/>
      <c r="E46"/>
    </row>
    <row r="47" spans="1:5" ht="9" customHeight="1">
      <c r="A47" s="296"/>
      <c r="B47" s="297"/>
      <c r="C47" s="298"/>
      <c r="D47" s="298"/>
      <c r="E47"/>
    </row>
    <row r="48" spans="1:5" ht="9" customHeight="1">
      <c r="A48" s="296"/>
      <c r="B48" s="297"/>
      <c r="C48" s="298"/>
      <c r="D48" s="298"/>
      <c r="E48"/>
    </row>
    <row r="49" spans="1:5" ht="9" customHeight="1">
      <c r="A49" s="296"/>
      <c r="B49" s="297"/>
      <c r="C49" s="298"/>
      <c r="D49" s="298"/>
      <c r="E49"/>
    </row>
    <row r="50" spans="1:5" ht="9" customHeight="1">
      <c r="A50" s="299"/>
      <c r="B50" s="297"/>
      <c r="C50" s="298"/>
      <c r="D50" s="298"/>
      <c r="E50"/>
    </row>
    <row r="51" spans="1:5" ht="9" customHeight="1">
      <c r="A51" s="300"/>
      <c r="B51" s="297"/>
      <c r="C51" s="298"/>
      <c r="D51" s="298"/>
      <c r="E51"/>
    </row>
    <row r="52" spans="1:5" ht="9" customHeight="1">
      <c r="A52" s="300"/>
      <c r="B52" s="297"/>
      <c r="C52" s="298"/>
      <c r="D52" s="298"/>
      <c r="E52"/>
    </row>
    <row r="53" spans="1:5" ht="9" customHeight="1">
      <c r="A53" s="300"/>
      <c r="B53" s="297"/>
      <c r="C53" s="298"/>
      <c r="D53" s="298"/>
      <c r="E53"/>
    </row>
    <row r="54" spans="1:5" ht="9" customHeight="1">
      <c r="A54" s="300"/>
      <c r="B54" s="297"/>
      <c r="C54" s="298"/>
      <c r="D54" s="298"/>
      <c r="E54"/>
    </row>
    <row r="55" spans="1:5" ht="9" customHeight="1">
      <c r="A55" s="301"/>
      <c r="B55" s="297"/>
      <c r="C55" s="298"/>
      <c r="D55" s="298"/>
      <c r="E55"/>
    </row>
    <row r="56" spans="1:5" ht="9" customHeight="1">
      <c r="A56" s="301"/>
      <c r="B56" s="297"/>
      <c r="C56" s="298"/>
      <c r="D56" s="298"/>
      <c r="E56"/>
    </row>
    <row r="57" spans="1:5" ht="9" customHeight="1">
      <c r="A57" s="302"/>
      <c r="B57" s="297"/>
      <c r="C57" s="298"/>
      <c r="D57" s="298"/>
      <c r="E57"/>
    </row>
    <row r="58" spans="1:5" ht="9" customHeight="1">
      <c r="A58" s="296"/>
      <c r="B58" s="297"/>
      <c r="C58" s="298"/>
      <c r="D58" s="298"/>
      <c r="E58"/>
    </row>
    <row r="59" spans="1:5" ht="9" customHeight="1">
      <c r="A59" s="296"/>
      <c r="B59" s="297"/>
      <c r="C59" s="298"/>
      <c r="D59" s="298"/>
      <c r="E59"/>
    </row>
    <row r="60" spans="1:5" ht="9" customHeight="1">
      <c r="A60" s="296"/>
      <c r="B60" s="297"/>
      <c r="C60" s="298"/>
      <c r="D60" s="298"/>
      <c r="E60"/>
    </row>
    <row r="61" spans="1:5" ht="9" customHeight="1">
      <c r="A61" s="296"/>
      <c r="B61" s="297"/>
      <c r="C61" s="298"/>
      <c r="D61" s="298"/>
      <c r="E61"/>
    </row>
    <row r="62" spans="1:5" ht="9" customHeight="1">
      <c r="A62" s="300"/>
      <c r="B62" s="297"/>
      <c r="C62" s="298"/>
      <c r="D62" s="298"/>
      <c r="E62"/>
    </row>
    <row r="63" spans="1:5" ht="9" customHeight="1">
      <c r="A63" s="302"/>
      <c r="B63" s="297"/>
      <c r="C63" s="298"/>
      <c r="D63" s="298"/>
      <c r="E63"/>
    </row>
    <row r="64" spans="1:5" ht="9" customHeight="1">
      <c r="A64" s="296"/>
      <c r="B64" s="297"/>
      <c r="C64" s="298"/>
      <c r="D64" s="298"/>
      <c r="E64"/>
    </row>
    <row r="65" spans="1:5" ht="9" customHeight="1">
      <c r="A65" s="296"/>
      <c r="B65" s="297"/>
      <c r="C65" s="298"/>
      <c r="D65" s="298"/>
      <c r="E65"/>
    </row>
    <row r="66" spans="1:5" ht="9" customHeight="1">
      <c r="A66" s="296"/>
      <c r="B66" s="297"/>
      <c r="C66" s="298"/>
      <c r="D66" s="298"/>
      <c r="E66"/>
    </row>
    <row r="67" spans="1:5" ht="9" customHeight="1">
      <c r="A67" s="296"/>
      <c r="B67" s="297"/>
      <c r="C67" s="298"/>
      <c r="D67" s="298"/>
      <c r="E67"/>
    </row>
    <row r="68" spans="1:5" ht="9" customHeight="1">
      <c r="A68" s="300"/>
      <c r="B68" s="297"/>
      <c r="C68" s="298"/>
      <c r="D68" s="298"/>
      <c r="E68"/>
    </row>
    <row r="69" spans="1:5" ht="9" customHeight="1">
      <c r="A69" s="302"/>
      <c r="B69" s="297"/>
      <c r="C69" s="298"/>
      <c r="D69" s="298"/>
      <c r="E69"/>
    </row>
    <row r="70" spans="1:5" ht="9" customHeight="1">
      <c r="A70" s="296"/>
      <c r="B70" s="297"/>
      <c r="C70" s="298"/>
      <c r="D70" s="298"/>
      <c r="E70"/>
    </row>
    <row r="71" spans="1:5" ht="9" customHeight="1">
      <c r="A71" s="296"/>
      <c r="B71" s="297"/>
      <c r="C71" s="298"/>
      <c r="D71" s="298"/>
      <c r="E71"/>
    </row>
    <row r="72" spans="1:5" ht="9" customHeight="1">
      <c r="A72" s="296"/>
      <c r="B72" s="303"/>
      <c r="E72"/>
    </row>
    <row r="73" spans="1:5" ht="9" customHeight="1">
      <c r="A73" s="296"/>
      <c r="B73" s="303"/>
      <c r="E73"/>
    </row>
    <row r="74" spans="1:5" ht="9" customHeight="1">
      <c r="A74" s="296"/>
      <c r="B74" s="303"/>
      <c r="E74"/>
    </row>
    <row r="75" spans="1:5" ht="9" customHeight="1">
      <c r="A75" s="296"/>
      <c r="B75" s="303"/>
      <c r="E75"/>
    </row>
    <row r="76" spans="1:5" ht="9" customHeight="1">
      <c r="A76" s="296"/>
      <c r="B76" s="303"/>
      <c r="E76"/>
    </row>
    <row r="77" spans="1:5" ht="9" customHeight="1">
      <c r="A77" s="296"/>
      <c r="B77" s="303"/>
      <c r="E77"/>
    </row>
    <row r="78" spans="1:5" ht="9" customHeight="1">
      <c r="A78" s="300"/>
      <c r="B78" s="303"/>
      <c r="E78"/>
    </row>
    <row r="79" spans="1:5" ht="9" customHeight="1">
      <c r="A79" s="302"/>
      <c r="B79" s="303"/>
      <c r="E79"/>
    </row>
    <row r="80" spans="1:5" ht="9" customHeight="1">
      <c r="A80" s="296"/>
      <c r="B80" s="303"/>
      <c r="E80"/>
    </row>
    <row r="81" spans="1:5" ht="9" customHeight="1">
      <c r="A81" s="296"/>
      <c r="B81" s="303"/>
      <c r="E81"/>
    </row>
    <row r="82" spans="1:5" ht="9" customHeight="1">
      <c r="A82" s="296"/>
      <c r="B82" s="303"/>
      <c r="E82"/>
    </row>
    <row r="83" spans="1:5" ht="9" customHeight="1">
      <c r="A83" s="296"/>
      <c r="B83" s="303"/>
      <c r="E83"/>
    </row>
    <row r="84" spans="1:5" ht="9" customHeight="1">
      <c r="A84" s="296"/>
      <c r="B84" s="303"/>
      <c r="E84"/>
    </row>
    <row r="85" spans="1:5" ht="9" customHeight="1">
      <c r="A85" s="296"/>
      <c r="B85" s="303"/>
      <c r="E85"/>
    </row>
    <row r="86" spans="1:5" ht="9" customHeight="1">
      <c r="A86" s="296"/>
      <c r="B86" s="303"/>
      <c r="E86"/>
    </row>
    <row r="87" spans="1:5" ht="9" customHeight="1">
      <c r="A87" s="296"/>
      <c r="B87" s="303"/>
      <c r="E87"/>
    </row>
    <row r="88" spans="1:5" ht="9" customHeight="1">
      <c r="A88" s="296"/>
      <c r="B88" s="303"/>
      <c r="E88"/>
    </row>
    <row r="89" spans="1:5" ht="9" customHeight="1">
      <c r="A89" s="302"/>
      <c r="B89" s="303"/>
      <c r="E89"/>
    </row>
    <row r="90" spans="1:5" ht="9" customHeight="1">
      <c r="A90" s="296"/>
      <c r="B90" s="303"/>
      <c r="E90"/>
    </row>
    <row r="91" spans="1:5" ht="9" customHeight="1">
      <c r="A91" s="296"/>
      <c r="B91" s="303"/>
      <c r="E91"/>
    </row>
    <row r="92" spans="1:5" ht="9" customHeight="1">
      <c r="A92" s="296"/>
      <c r="B92" s="303"/>
      <c r="E92"/>
    </row>
    <row r="93" spans="1:5">
      <c r="A93" s="304"/>
      <c r="B93" s="303"/>
      <c r="E93"/>
    </row>
    <row r="94" spans="1:5">
      <c r="A94" s="304"/>
      <c r="B94" s="303"/>
      <c r="E94"/>
    </row>
    <row r="95" spans="1:5">
      <c r="A95" s="304"/>
      <c r="B95" s="303"/>
      <c r="E95"/>
    </row>
    <row r="96" spans="1:5">
      <c r="A96" s="304"/>
      <c r="B96" s="303"/>
      <c r="E96"/>
    </row>
    <row r="97" spans="1:5">
      <c r="A97" s="304"/>
      <c r="B97" s="303"/>
      <c r="E97"/>
    </row>
    <row r="98" spans="1:5">
      <c r="A98" s="304"/>
      <c r="B98" s="303"/>
      <c r="E98"/>
    </row>
    <row r="99" spans="1:5">
      <c r="A99" s="304"/>
      <c r="B99" s="303"/>
      <c r="E99"/>
    </row>
    <row r="100" spans="1:5" ht="15.75">
      <c r="A100" s="305"/>
      <c r="B100" s="303"/>
      <c r="E100"/>
    </row>
    <row r="101" spans="1:5" ht="15.75">
      <c r="A101" s="305"/>
      <c r="B101" s="303"/>
      <c r="E101"/>
    </row>
    <row r="102" spans="1:5" ht="15.75">
      <c r="A102" s="305"/>
      <c r="B102" s="303"/>
      <c r="E102"/>
    </row>
    <row r="103" spans="1:5" ht="15.75">
      <c r="A103" s="305"/>
      <c r="B103" s="303"/>
      <c r="E103"/>
    </row>
    <row r="104" spans="1:5" ht="15.75">
      <c r="A104" s="305"/>
      <c r="B104" s="303"/>
      <c r="E104"/>
    </row>
    <row r="105" spans="1:5" ht="15.75">
      <c r="A105" s="305"/>
      <c r="B105" s="303"/>
      <c r="E105"/>
    </row>
    <row r="106" spans="1:5" ht="15.75">
      <c r="A106" s="305"/>
      <c r="B106" s="303"/>
      <c r="E106"/>
    </row>
    <row r="107" spans="1:5" ht="15.75">
      <c r="A107" s="305"/>
      <c r="B107" s="303"/>
      <c r="E107"/>
    </row>
    <row r="108" spans="1:5" ht="15.75">
      <c r="A108" s="305"/>
      <c r="B108" s="303"/>
      <c r="E108"/>
    </row>
    <row r="109" spans="1:5" ht="15.75">
      <c r="A109" s="305"/>
      <c r="B109" s="303"/>
      <c r="E109"/>
    </row>
    <row r="110" spans="1:5" ht="15.75">
      <c r="A110" s="305"/>
      <c r="B110" s="303"/>
      <c r="E110"/>
    </row>
    <row r="111" spans="1:5" ht="15.75">
      <c r="A111" s="305"/>
      <c r="B111" s="303"/>
      <c r="E111"/>
    </row>
    <row r="112" spans="1:5" ht="15.75">
      <c r="A112" s="305"/>
      <c r="B112" s="303"/>
      <c r="E112"/>
    </row>
    <row r="113" spans="1:5" ht="15.75">
      <c r="A113" s="305"/>
      <c r="B113" s="303"/>
      <c r="E113"/>
    </row>
    <row r="114" spans="1:5" ht="15.75">
      <c r="A114" s="305"/>
      <c r="B114" s="303"/>
      <c r="E114"/>
    </row>
    <row r="115" spans="1:5" ht="15.75">
      <c r="A115" s="305"/>
      <c r="B115" s="303"/>
      <c r="E115"/>
    </row>
    <row r="116" spans="1:5" ht="15.75">
      <c r="A116" s="305"/>
      <c r="B116" s="303"/>
      <c r="E116"/>
    </row>
    <row r="117" spans="1:5" ht="15.75">
      <c r="A117" s="305"/>
      <c r="B117" s="303"/>
      <c r="E117"/>
    </row>
    <row r="118" spans="1:5" ht="15.75">
      <c r="A118" s="305"/>
      <c r="B118" s="303"/>
      <c r="E118"/>
    </row>
    <row r="119" spans="1:5" ht="15.75">
      <c r="A119" s="305"/>
      <c r="B119" s="303"/>
      <c r="E119"/>
    </row>
    <row r="120" spans="1:5" ht="15.75">
      <c r="A120" s="305"/>
      <c r="B120" s="303"/>
      <c r="E120"/>
    </row>
    <row r="121" spans="1:5" ht="15.75">
      <c r="A121" s="305"/>
      <c r="B121" s="303"/>
      <c r="E121"/>
    </row>
    <row r="122" spans="1:5" ht="15.75">
      <c r="A122" s="305"/>
      <c r="B122" s="303"/>
      <c r="E122"/>
    </row>
    <row r="123" spans="1:5" ht="15.75">
      <c r="A123" s="305"/>
      <c r="B123" s="303"/>
      <c r="E123"/>
    </row>
    <row r="124" spans="1:5" ht="15.75">
      <c r="A124" s="305"/>
      <c r="B124" s="303"/>
      <c r="E124"/>
    </row>
    <row r="125" spans="1:5" ht="15.75">
      <c r="A125" s="305"/>
      <c r="B125" s="303"/>
      <c r="E125"/>
    </row>
    <row r="126" spans="1:5" ht="15.75">
      <c r="A126" s="305"/>
      <c r="B126" s="303"/>
      <c r="E126"/>
    </row>
    <row r="127" spans="1:5" ht="15.75">
      <c r="A127" s="305"/>
      <c r="B127" s="303"/>
      <c r="E127"/>
    </row>
    <row r="128" spans="1:5" ht="15.75">
      <c r="A128" s="305"/>
      <c r="B128" s="303"/>
      <c r="E128"/>
    </row>
    <row r="129" spans="1:5" ht="15.75">
      <c r="A129" s="305"/>
      <c r="B129" s="303"/>
      <c r="E129"/>
    </row>
    <row r="130" spans="1:5" ht="15.75">
      <c r="A130" s="305"/>
      <c r="B130" s="303"/>
      <c r="E130"/>
    </row>
    <row r="131" spans="1:5" ht="15.75">
      <c r="A131" s="305"/>
      <c r="B131" s="303"/>
      <c r="E131"/>
    </row>
    <row r="132" spans="1:5" ht="15.75">
      <c r="A132" s="305"/>
      <c r="B132" s="303"/>
      <c r="E132"/>
    </row>
    <row r="133" spans="1:5" ht="15.75">
      <c r="A133" s="305"/>
      <c r="B133" s="303"/>
      <c r="E133"/>
    </row>
    <row r="134" spans="1:5" ht="15.75">
      <c r="A134" s="305"/>
      <c r="B134" s="303"/>
      <c r="E134"/>
    </row>
    <row r="135" spans="1:5" ht="15.75">
      <c r="A135" s="305"/>
      <c r="B135" s="303"/>
      <c r="E135"/>
    </row>
    <row r="136" spans="1:5" ht="15.75">
      <c r="A136" s="305"/>
      <c r="B136" s="303"/>
      <c r="E136"/>
    </row>
    <row r="137" spans="1:5" ht="15.75">
      <c r="A137" s="305"/>
      <c r="B137" s="303"/>
      <c r="E137"/>
    </row>
    <row r="138" spans="1:5" ht="15.75">
      <c r="A138" s="305"/>
      <c r="B138" s="303"/>
      <c r="E138"/>
    </row>
    <row r="139" spans="1:5" ht="15.75">
      <c r="A139" s="305"/>
      <c r="B139" s="303"/>
      <c r="E139"/>
    </row>
    <row r="140" spans="1:5" ht="15.75">
      <c r="A140" s="305"/>
      <c r="B140" s="303"/>
      <c r="E140"/>
    </row>
    <row r="141" spans="1:5" ht="15.75">
      <c r="A141" s="305"/>
      <c r="B141" s="303"/>
      <c r="E141"/>
    </row>
    <row r="142" spans="1:5" ht="15.75">
      <c r="A142" s="305"/>
      <c r="B142" s="303"/>
      <c r="E142"/>
    </row>
    <row r="143" spans="1:5" ht="15.75">
      <c r="A143" s="305"/>
      <c r="B143" s="303"/>
      <c r="E143"/>
    </row>
    <row r="144" spans="1:5" ht="15.75">
      <c r="A144" s="305"/>
      <c r="B144" s="303"/>
      <c r="E144"/>
    </row>
    <row r="145" spans="1:5" ht="15.75">
      <c r="A145" s="305"/>
      <c r="B145" s="303"/>
      <c r="E145"/>
    </row>
    <row r="146" spans="1:5" ht="15.75">
      <c r="A146" s="305"/>
      <c r="B146" s="303"/>
      <c r="E146"/>
    </row>
    <row r="147" spans="1:5" ht="15.75">
      <c r="A147" s="305"/>
      <c r="B147" s="303"/>
      <c r="E147"/>
    </row>
    <row r="148" spans="1:5" ht="15.75">
      <c r="A148" s="305"/>
      <c r="B148" s="303"/>
      <c r="E148"/>
    </row>
    <row r="149" spans="1:5" ht="15.75">
      <c r="A149" s="305"/>
      <c r="B149" s="303"/>
      <c r="E149"/>
    </row>
    <row r="150" spans="1:5" ht="15.75">
      <c r="A150" s="305"/>
      <c r="B150" s="303"/>
      <c r="E150"/>
    </row>
    <row r="151" spans="1:5" ht="15.75">
      <c r="A151" s="305"/>
      <c r="B151" s="303"/>
      <c r="E151"/>
    </row>
    <row r="152" spans="1:5" ht="15.75">
      <c r="A152" s="305"/>
      <c r="B152" s="303"/>
      <c r="E152"/>
    </row>
    <row r="153" spans="1:5" ht="15.75">
      <c r="A153" s="305"/>
      <c r="B153" s="303"/>
      <c r="E153"/>
    </row>
    <row r="154" spans="1:5" ht="15.75">
      <c r="A154" s="305"/>
      <c r="B154" s="303"/>
      <c r="E154"/>
    </row>
    <row r="155" spans="1:5" ht="15.75">
      <c r="A155" s="305"/>
      <c r="B155" s="303"/>
      <c r="E155"/>
    </row>
    <row r="156" spans="1:5" ht="15.75">
      <c r="A156" s="305"/>
      <c r="B156" s="303"/>
      <c r="E156"/>
    </row>
    <row r="157" spans="1:5" ht="15.75">
      <c r="A157" s="305"/>
      <c r="B157" s="303"/>
      <c r="E157"/>
    </row>
    <row r="158" spans="1:5" ht="15.75">
      <c r="A158" s="305"/>
      <c r="B158" s="303"/>
      <c r="E158"/>
    </row>
    <row r="159" spans="1:5" ht="15.75">
      <c r="A159" s="305"/>
      <c r="B159" s="303"/>
      <c r="E159"/>
    </row>
    <row r="160" spans="1:5" ht="15.75">
      <c r="A160" s="305"/>
      <c r="B160" s="303"/>
      <c r="E160"/>
    </row>
    <row r="161" spans="1:5" ht="15.75">
      <c r="A161" s="305"/>
      <c r="B161" s="303"/>
      <c r="E161"/>
    </row>
    <row r="162" spans="1:5" ht="15.75">
      <c r="A162" s="305"/>
      <c r="B162" s="303"/>
      <c r="E162"/>
    </row>
    <row r="163" spans="1:5" ht="15.75">
      <c r="A163" s="305"/>
      <c r="B163" s="303"/>
      <c r="E163"/>
    </row>
    <row r="164" spans="1:5" ht="15.75">
      <c r="A164" s="305"/>
      <c r="B164" s="303"/>
      <c r="E164"/>
    </row>
    <row r="165" spans="1:5" ht="15.75">
      <c r="A165" s="305"/>
      <c r="B165" s="303"/>
      <c r="E165"/>
    </row>
    <row r="166" spans="1:5" ht="15.75">
      <c r="A166" s="305"/>
      <c r="B166" s="303"/>
      <c r="E166"/>
    </row>
    <row r="167" spans="1:5" ht="15.75">
      <c r="A167" s="305"/>
      <c r="B167" s="303"/>
      <c r="E167"/>
    </row>
    <row r="168" spans="1:5" ht="15.75">
      <c r="A168" s="305"/>
      <c r="B168" s="303"/>
      <c r="E168"/>
    </row>
    <row r="169" spans="1:5" ht="15.75">
      <c r="A169" s="305"/>
      <c r="B169" s="303"/>
      <c r="E169"/>
    </row>
    <row r="170" spans="1:5" ht="15.75">
      <c r="A170" s="305"/>
      <c r="B170" s="303"/>
      <c r="E170"/>
    </row>
    <row r="171" spans="1:5" ht="15.75">
      <c r="A171" s="305"/>
      <c r="B171" s="303"/>
      <c r="E171"/>
    </row>
    <row r="172" spans="1:5" ht="15.75">
      <c r="A172" s="305"/>
      <c r="B172" s="303"/>
      <c r="E172"/>
    </row>
    <row r="173" spans="1:5" ht="15.75">
      <c r="A173" s="305"/>
      <c r="B173" s="303"/>
      <c r="E173"/>
    </row>
    <row r="174" spans="1:5" ht="15.75">
      <c r="A174" s="305"/>
      <c r="B174" s="303"/>
      <c r="E174"/>
    </row>
    <row r="175" spans="1:5" ht="15.75">
      <c r="A175" s="305"/>
      <c r="B175" s="303"/>
      <c r="E175"/>
    </row>
    <row r="176" spans="1:5" ht="15.75">
      <c r="A176" s="305"/>
      <c r="B176" s="303"/>
      <c r="E176"/>
    </row>
    <row r="177" spans="1:5" ht="15.75">
      <c r="A177" s="305"/>
      <c r="B177" s="303"/>
      <c r="E177"/>
    </row>
    <row r="178" spans="1:5" ht="15.75">
      <c r="A178" s="305"/>
      <c r="B178" s="303"/>
      <c r="E178"/>
    </row>
    <row r="179" spans="1:5" ht="15.75">
      <c r="A179" s="305"/>
      <c r="B179" s="303"/>
      <c r="E179"/>
    </row>
    <row r="180" spans="1:5" ht="15.75">
      <c r="A180" s="305"/>
      <c r="B180" s="303"/>
      <c r="E180"/>
    </row>
    <row r="181" spans="1:5" ht="15.75">
      <c r="A181" s="305"/>
      <c r="B181" s="303"/>
      <c r="E181"/>
    </row>
    <row r="182" spans="1:5" ht="15.75">
      <c r="A182" s="305"/>
      <c r="B182" s="303"/>
      <c r="E182"/>
    </row>
    <row r="183" spans="1:5" ht="15.75">
      <c r="A183" s="305"/>
      <c r="B183" s="303"/>
      <c r="E183"/>
    </row>
    <row r="184" spans="1:5" ht="15.75">
      <c r="A184" s="305"/>
      <c r="B184" s="303"/>
      <c r="E184"/>
    </row>
    <row r="185" spans="1:5" ht="15.75">
      <c r="A185" s="305"/>
      <c r="B185" s="303"/>
      <c r="E185"/>
    </row>
    <row r="186" spans="1:5" ht="15.75">
      <c r="A186" s="305"/>
      <c r="B186" s="303"/>
      <c r="E186"/>
    </row>
    <row r="187" spans="1:5" ht="15.75">
      <c r="A187" s="305"/>
      <c r="B187" s="303"/>
      <c r="E187"/>
    </row>
    <row r="188" spans="1:5" ht="15.75">
      <c r="A188" s="305"/>
      <c r="B188" s="303"/>
      <c r="E188"/>
    </row>
    <row r="189" spans="1:5" ht="15.75">
      <c r="A189" s="305"/>
      <c r="B189" s="303"/>
      <c r="E189"/>
    </row>
    <row r="190" spans="1:5" ht="15.75">
      <c r="A190" s="305"/>
      <c r="B190" s="303"/>
      <c r="E190"/>
    </row>
    <row r="191" spans="1:5" ht="15.75">
      <c r="A191" s="96"/>
      <c r="B191" s="303"/>
      <c r="E191"/>
    </row>
    <row r="192" spans="1:5" ht="15.75">
      <c r="A192" s="96"/>
      <c r="B192" s="303"/>
      <c r="E192"/>
    </row>
    <row r="193" spans="1:5" ht="15.75">
      <c r="A193" s="96"/>
      <c r="B193" s="303"/>
      <c r="E193"/>
    </row>
    <row r="194" spans="1:5" ht="15.75">
      <c r="A194" s="96"/>
      <c r="B194" s="303"/>
      <c r="E194"/>
    </row>
    <row r="195" spans="1:5" ht="15.75">
      <c r="A195" s="96"/>
      <c r="B195" s="303"/>
      <c r="E195"/>
    </row>
    <row r="196" spans="1:5" ht="15.75">
      <c r="A196" s="96"/>
      <c r="B196" s="303"/>
      <c r="E196"/>
    </row>
    <row r="197" spans="1:5" ht="15.75">
      <c r="A197" s="96"/>
      <c r="B197" s="303"/>
      <c r="E197"/>
    </row>
    <row r="198" spans="1:5" ht="15.75">
      <c r="A198" s="96"/>
      <c r="B198" s="303"/>
      <c r="E198"/>
    </row>
    <row r="199" spans="1:5" ht="15.75">
      <c r="A199" s="96"/>
      <c r="B199" s="303"/>
      <c r="E199"/>
    </row>
    <row r="200" spans="1:5" ht="15.75">
      <c r="A200" s="96"/>
      <c r="B200" s="303"/>
      <c r="E200"/>
    </row>
    <row r="201" spans="1:5" ht="15.75">
      <c r="A201" s="96"/>
      <c r="B201" s="303"/>
    </row>
    <row r="202" spans="1:5" ht="15.75">
      <c r="A202" s="96"/>
      <c r="B202" s="303"/>
    </row>
    <row r="203" spans="1:5" ht="15.75">
      <c r="A203" s="96"/>
      <c r="B203" s="303"/>
    </row>
    <row r="204" spans="1:5" ht="15.75">
      <c r="A204" s="96"/>
      <c r="B204" s="303"/>
    </row>
    <row r="205" spans="1:5" ht="15.75">
      <c r="A205" s="96"/>
      <c r="B205" s="303"/>
    </row>
    <row r="206" spans="1:5" ht="15.75">
      <c r="A206" s="96"/>
      <c r="B206" s="303"/>
    </row>
    <row r="207" spans="1:5" ht="15.75">
      <c r="A207" s="96"/>
      <c r="B207" s="303"/>
    </row>
    <row r="208" spans="1:5" ht="15.75">
      <c r="A208" s="96"/>
      <c r="B208" s="303"/>
    </row>
    <row r="209" spans="1:2" ht="15.75">
      <c r="A209" s="96"/>
      <c r="B209" s="303"/>
    </row>
    <row r="210" spans="1:2" ht="15.75">
      <c r="A210" s="96"/>
      <c r="B210" s="303"/>
    </row>
    <row r="211" spans="1:2" ht="15.75">
      <c r="A211" s="96"/>
      <c r="B211" s="303"/>
    </row>
    <row r="212" spans="1:2" ht="15.75">
      <c r="A212" s="96"/>
      <c r="B212" s="303"/>
    </row>
    <row r="213" spans="1:2" ht="15.75">
      <c r="A213" s="96"/>
      <c r="B213" s="303"/>
    </row>
    <row r="214" spans="1:2" ht="15.75">
      <c r="A214" s="96"/>
      <c r="B214" s="303"/>
    </row>
    <row r="215" spans="1:2" ht="15.75">
      <c r="A215" s="96"/>
      <c r="B215" s="303"/>
    </row>
    <row r="216" spans="1:2" ht="15.75">
      <c r="A216" s="96"/>
      <c r="B216" s="303"/>
    </row>
    <row r="217" spans="1:2" ht="15.75">
      <c r="A217" s="96"/>
      <c r="B217" s="303"/>
    </row>
    <row r="218" spans="1:2" ht="15.75">
      <c r="A218" s="96"/>
      <c r="B218" s="303"/>
    </row>
    <row r="219" spans="1:2" ht="15.75">
      <c r="A219" s="96"/>
      <c r="B219" s="303"/>
    </row>
    <row r="220" spans="1:2" ht="15.75">
      <c r="A220" s="96"/>
      <c r="B220" s="303"/>
    </row>
    <row r="221" spans="1:2" ht="15.75">
      <c r="A221" s="96"/>
      <c r="B221" s="303"/>
    </row>
    <row r="222" spans="1:2" ht="15.75">
      <c r="A222" s="96"/>
      <c r="B222" s="303"/>
    </row>
    <row r="223" spans="1:2" ht="15.75">
      <c r="A223" s="96"/>
      <c r="B223" s="303"/>
    </row>
    <row r="224" spans="1:2" ht="15.75">
      <c r="A224" s="96"/>
      <c r="B224" s="303"/>
    </row>
    <row r="225" spans="1:2" ht="15.75">
      <c r="A225" s="96"/>
      <c r="B225" s="303"/>
    </row>
    <row r="226" spans="1:2" ht="15.75">
      <c r="A226" s="96"/>
      <c r="B226" s="303"/>
    </row>
    <row r="227" spans="1:2" ht="15.75">
      <c r="A227" s="96"/>
      <c r="B227" s="303"/>
    </row>
    <row r="228" spans="1:2" ht="15.75">
      <c r="A228" s="96"/>
      <c r="B228" s="303"/>
    </row>
    <row r="229" spans="1:2" ht="15.75">
      <c r="A229" s="96"/>
      <c r="B229" s="303"/>
    </row>
    <row r="230" spans="1:2" ht="15.75">
      <c r="A230" s="96"/>
      <c r="B230" s="303"/>
    </row>
    <row r="231" spans="1:2" ht="15.75">
      <c r="A231" s="96"/>
      <c r="B231" s="303"/>
    </row>
    <row r="232" spans="1:2" ht="15.75">
      <c r="A232" s="96"/>
      <c r="B232" s="303"/>
    </row>
    <row r="233" spans="1:2" ht="15.75">
      <c r="A233" s="96"/>
      <c r="B233" s="303"/>
    </row>
    <row r="234" spans="1:2" ht="15.75">
      <c r="A234" s="96"/>
      <c r="B234" s="303"/>
    </row>
    <row r="235" spans="1:2" ht="15.75">
      <c r="A235" s="96"/>
      <c r="B235" s="303"/>
    </row>
    <row r="236" spans="1:2" ht="15.75">
      <c r="A236" s="96"/>
      <c r="B236" s="303"/>
    </row>
    <row r="237" spans="1:2" ht="15.75">
      <c r="A237" s="96"/>
      <c r="B237" s="303"/>
    </row>
    <row r="238" spans="1:2" ht="15.75">
      <c r="A238" s="96"/>
      <c r="B238" s="303"/>
    </row>
    <row r="239" spans="1:2" ht="15.75">
      <c r="A239" s="96"/>
      <c r="B239" s="303"/>
    </row>
    <row r="240" spans="1:2" ht="15.75">
      <c r="A240" s="96"/>
      <c r="B240" s="303"/>
    </row>
    <row r="241" spans="1:2" ht="15.75">
      <c r="A241" s="96"/>
      <c r="B241" s="303"/>
    </row>
    <row r="242" spans="1:2" ht="15.75">
      <c r="A242" s="96"/>
      <c r="B242" s="303"/>
    </row>
    <row r="243" spans="1:2" ht="15.75">
      <c r="A243" s="96"/>
      <c r="B243" s="303"/>
    </row>
    <row r="244" spans="1:2" ht="15.75">
      <c r="A244" s="96"/>
      <c r="B244" s="303"/>
    </row>
    <row r="245" spans="1:2" ht="15.75">
      <c r="A245" s="96"/>
      <c r="B245" s="303"/>
    </row>
    <row r="246" spans="1:2" ht="15.75">
      <c r="A246" s="96"/>
      <c r="B246" s="303"/>
    </row>
    <row r="247" spans="1:2" ht="15.75">
      <c r="A247" s="96"/>
      <c r="B247" s="303"/>
    </row>
    <row r="248" spans="1:2" ht="15.75">
      <c r="A248" s="96"/>
      <c r="B248" s="303"/>
    </row>
    <row r="249" spans="1:2" ht="15.75">
      <c r="A249" s="96"/>
      <c r="B249" s="303"/>
    </row>
    <row r="250" spans="1:2" ht="15.75">
      <c r="A250" s="96"/>
      <c r="B250" s="303"/>
    </row>
    <row r="251" spans="1:2" ht="15.75">
      <c r="A251" s="96"/>
      <c r="B251" s="303"/>
    </row>
    <row r="252" spans="1:2" ht="15.75">
      <c r="A252" s="96"/>
      <c r="B252" s="303"/>
    </row>
    <row r="253" spans="1:2" ht="15.75">
      <c r="A253" s="96"/>
      <c r="B253" s="303"/>
    </row>
    <row r="254" spans="1:2" ht="15.75">
      <c r="A254" s="96"/>
      <c r="B254" s="303"/>
    </row>
    <row r="255" spans="1:2" ht="15.75">
      <c r="A255" s="96"/>
      <c r="B255" s="303"/>
    </row>
    <row r="256" spans="1:2" ht="15.75">
      <c r="A256" s="96"/>
      <c r="B256" s="303"/>
    </row>
    <row r="257" spans="1:2" ht="15.75">
      <c r="A257" s="96"/>
      <c r="B257" s="303"/>
    </row>
    <row r="258" spans="1:2" ht="15.75">
      <c r="A258" s="96"/>
      <c r="B258" s="303"/>
    </row>
    <row r="259" spans="1:2" ht="15.75">
      <c r="A259" s="96"/>
      <c r="B259" s="303"/>
    </row>
    <row r="260" spans="1:2" ht="15.75">
      <c r="A260" s="96"/>
      <c r="B260" s="303"/>
    </row>
    <row r="261" spans="1:2" ht="15.75">
      <c r="A261" s="96"/>
      <c r="B261" s="303"/>
    </row>
    <row r="262" spans="1:2" ht="15.75">
      <c r="A262" s="96"/>
      <c r="B262" s="303"/>
    </row>
    <row r="263" spans="1:2" ht="15.75">
      <c r="A263" s="96"/>
    </row>
    <row r="264" spans="1:2" ht="15.75">
      <c r="A264" s="96"/>
    </row>
    <row r="265" spans="1:2" ht="15.75">
      <c r="A265" s="96"/>
    </row>
    <row r="266" spans="1:2" ht="15.75">
      <c r="A266" s="96"/>
    </row>
    <row r="267" spans="1:2" ht="15.75">
      <c r="A267" s="96"/>
    </row>
    <row r="268" spans="1:2" ht="15.75">
      <c r="A268" s="96"/>
    </row>
    <row r="269" spans="1:2" ht="15.75">
      <c r="A269" s="96"/>
    </row>
    <row r="270" spans="1:2" ht="15.75">
      <c r="A270" s="96"/>
    </row>
    <row r="271" spans="1:2" ht="15.75">
      <c r="A271" s="96"/>
    </row>
    <row r="272" spans="1:2"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sheetData>
  <mergeCells count="6">
    <mergeCell ref="A26:D26"/>
    <mergeCell ref="A2:D2"/>
    <mergeCell ref="A3:D3"/>
    <mergeCell ref="A4:D4"/>
    <mergeCell ref="A5:D5"/>
    <mergeCell ref="A25:D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workbookViewId="0"/>
  </sheetViews>
  <sheetFormatPr defaultColWidth="9.140625" defaultRowHeight="15"/>
  <cols>
    <col min="1" max="1" width="54.5703125" style="74" customWidth="1"/>
    <col min="2" max="3" width="19.5703125" customWidth="1"/>
    <col min="4" max="4" width="19.5703125" style="91" customWidth="1"/>
    <col min="5" max="5" width="2.5703125" customWidth="1"/>
    <col min="257" max="257" width="54.5703125" customWidth="1"/>
    <col min="258" max="260" width="19.5703125" customWidth="1"/>
    <col min="261" max="261" width="2.5703125" customWidth="1"/>
    <col min="513" max="513" width="54.5703125" customWidth="1"/>
    <col min="514" max="516" width="19.5703125" customWidth="1"/>
    <col min="517" max="517" width="2.5703125" customWidth="1"/>
    <col min="769" max="769" width="54.5703125" customWidth="1"/>
    <col min="770" max="772" width="19.5703125" customWidth="1"/>
    <col min="773" max="773" width="2.5703125" customWidth="1"/>
    <col min="1025" max="1025" width="54.5703125" customWidth="1"/>
    <col min="1026" max="1028" width="19.5703125" customWidth="1"/>
    <col min="1029" max="1029" width="2.5703125" customWidth="1"/>
    <col min="1281" max="1281" width="54.5703125" customWidth="1"/>
    <col min="1282" max="1284" width="19.5703125" customWidth="1"/>
    <col min="1285" max="1285" width="2.5703125" customWidth="1"/>
    <col min="1537" max="1537" width="54.5703125" customWidth="1"/>
    <col min="1538" max="1540" width="19.5703125" customWidth="1"/>
    <col min="1541" max="1541" width="2.5703125" customWidth="1"/>
    <col min="1793" max="1793" width="54.5703125" customWidth="1"/>
    <col min="1794" max="1796" width="19.5703125" customWidth="1"/>
    <col min="1797" max="1797" width="2.5703125" customWidth="1"/>
    <col min="2049" max="2049" width="54.5703125" customWidth="1"/>
    <col min="2050" max="2052" width="19.5703125" customWidth="1"/>
    <col min="2053" max="2053" width="2.5703125" customWidth="1"/>
    <col min="2305" max="2305" width="54.5703125" customWidth="1"/>
    <col min="2306" max="2308" width="19.5703125" customWidth="1"/>
    <col min="2309" max="2309" width="2.5703125" customWidth="1"/>
    <col min="2561" max="2561" width="54.5703125" customWidth="1"/>
    <col min="2562" max="2564" width="19.5703125" customWidth="1"/>
    <col min="2565" max="2565" width="2.5703125" customWidth="1"/>
    <col min="2817" max="2817" width="54.5703125" customWidth="1"/>
    <col min="2818" max="2820" width="19.5703125" customWidth="1"/>
    <col min="2821" max="2821" width="2.5703125" customWidth="1"/>
    <col min="3073" max="3073" width="54.5703125" customWidth="1"/>
    <col min="3074" max="3076" width="19.5703125" customWidth="1"/>
    <col min="3077" max="3077" width="2.5703125" customWidth="1"/>
    <col min="3329" max="3329" width="54.5703125" customWidth="1"/>
    <col min="3330" max="3332" width="19.5703125" customWidth="1"/>
    <col min="3333" max="3333" width="2.5703125" customWidth="1"/>
    <col min="3585" max="3585" width="54.5703125" customWidth="1"/>
    <col min="3586" max="3588" width="19.5703125" customWidth="1"/>
    <col min="3589" max="3589" width="2.5703125" customWidth="1"/>
    <col min="3841" max="3841" width="54.5703125" customWidth="1"/>
    <col min="3842" max="3844" width="19.5703125" customWidth="1"/>
    <col min="3845" max="3845" width="2.5703125" customWidth="1"/>
    <col min="4097" max="4097" width="54.5703125" customWidth="1"/>
    <col min="4098" max="4100" width="19.5703125" customWidth="1"/>
    <col min="4101" max="4101" width="2.5703125" customWidth="1"/>
    <col min="4353" max="4353" width="54.5703125" customWidth="1"/>
    <col min="4354" max="4356" width="19.5703125" customWidth="1"/>
    <col min="4357" max="4357" width="2.5703125" customWidth="1"/>
    <col min="4609" max="4609" width="54.5703125" customWidth="1"/>
    <col min="4610" max="4612" width="19.5703125" customWidth="1"/>
    <col min="4613" max="4613" width="2.5703125" customWidth="1"/>
    <col min="4865" max="4865" width="54.5703125" customWidth="1"/>
    <col min="4866" max="4868" width="19.5703125" customWidth="1"/>
    <col min="4869" max="4869" width="2.5703125" customWidth="1"/>
    <col min="5121" max="5121" width="54.5703125" customWidth="1"/>
    <col min="5122" max="5124" width="19.5703125" customWidth="1"/>
    <col min="5125" max="5125" width="2.5703125" customWidth="1"/>
    <col min="5377" max="5377" width="54.5703125" customWidth="1"/>
    <col min="5378" max="5380" width="19.5703125" customWidth="1"/>
    <col min="5381" max="5381" width="2.5703125" customWidth="1"/>
    <col min="5633" max="5633" width="54.5703125" customWidth="1"/>
    <col min="5634" max="5636" width="19.5703125" customWidth="1"/>
    <col min="5637" max="5637" width="2.5703125" customWidth="1"/>
    <col min="5889" max="5889" width="54.5703125" customWidth="1"/>
    <col min="5890" max="5892" width="19.5703125" customWidth="1"/>
    <col min="5893" max="5893" width="2.5703125" customWidth="1"/>
    <col min="6145" max="6145" width="54.5703125" customWidth="1"/>
    <col min="6146" max="6148" width="19.5703125" customWidth="1"/>
    <col min="6149" max="6149" width="2.5703125" customWidth="1"/>
    <col min="6401" max="6401" width="54.5703125" customWidth="1"/>
    <col min="6402" max="6404" width="19.5703125" customWidth="1"/>
    <col min="6405" max="6405" width="2.5703125" customWidth="1"/>
    <col min="6657" max="6657" width="54.5703125" customWidth="1"/>
    <col min="6658" max="6660" width="19.5703125" customWidth="1"/>
    <col min="6661" max="6661" width="2.5703125" customWidth="1"/>
    <col min="6913" max="6913" width="54.5703125" customWidth="1"/>
    <col min="6914" max="6916" width="19.5703125" customWidth="1"/>
    <col min="6917" max="6917" width="2.5703125" customWidth="1"/>
    <col min="7169" max="7169" width="54.5703125" customWidth="1"/>
    <col min="7170" max="7172" width="19.5703125" customWidth="1"/>
    <col min="7173" max="7173" width="2.5703125" customWidth="1"/>
    <col min="7425" max="7425" width="54.5703125" customWidth="1"/>
    <col min="7426" max="7428" width="19.5703125" customWidth="1"/>
    <col min="7429" max="7429" width="2.5703125" customWidth="1"/>
    <col min="7681" max="7681" width="54.5703125" customWidth="1"/>
    <col min="7682" max="7684" width="19.5703125" customWidth="1"/>
    <col min="7685" max="7685" width="2.5703125" customWidth="1"/>
    <col min="7937" max="7937" width="54.5703125" customWidth="1"/>
    <col min="7938" max="7940" width="19.5703125" customWidth="1"/>
    <col min="7941" max="7941" width="2.5703125" customWidth="1"/>
    <col min="8193" max="8193" width="54.5703125" customWidth="1"/>
    <col min="8194" max="8196" width="19.5703125" customWidth="1"/>
    <col min="8197" max="8197" width="2.5703125" customWidth="1"/>
    <col min="8449" max="8449" width="54.5703125" customWidth="1"/>
    <col min="8450" max="8452" width="19.5703125" customWidth="1"/>
    <col min="8453" max="8453" width="2.5703125" customWidth="1"/>
    <col min="8705" max="8705" width="54.5703125" customWidth="1"/>
    <col min="8706" max="8708" width="19.5703125" customWidth="1"/>
    <col min="8709" max="8709" width="2.5703125" customWidth="1"/>
    <col min="8961" max="8961" width="54.5703125" customWidth="1"/>
    <col min="8962" max="8964" width="19.5703125" customWidth="1"/>
    <col min="8965" max="8965" width="2.5703125" customWidth="1"/>
    <col min="9217" max="9217" width="54.5703125" customWidth="1"/>
    <col min="9218" max="9220" width="19.5703125" customWidth="1"/>
    <col min="9221" max="9221" width="2.5703125" customWidth="1"/>
    <col min="9473" max="9473" width="54.5703125" customWidth="1"/>
    <col min="9474" max="9476" width="19.5703125" customWidth="1"/>
    <col min="9477" max="9477" width="2.5703125" customWidth="1"/>
    <col min="9729" max="9729" width="54.5703125" customWidth="1"/>
    <col min="9730" max="9732" width="19.5703125" customWidth="1"/>
    <col min="9733" max="9733" width="2.5703125" customWidth="1"/>
    <col min="9985" max="9985" width="54.5703125" customWidth="1"/>
    <col min="9986" max="9988" width="19.5703125" customWidth="1"/>
    <col min="9989" max="9989" width="2.5703125" customWidth="1"/>
    <col min="10241" max="10241" width="54.5703125" customWidth="1"/>
    <col min="10242" max="10244" width="19.5703125" customWidth="1"/>
    <col min="10245" max="10245" width="2.5703125" customWidth="1"/>
    <col min="10497" max="10497" width="54.5703125" customWidth="1"/>
    <col min="10498" max="10500" width="19.5703125" customWidth="1"/>
    <col min="10501" max="10501" width="2.5703125" customWidth="1"/>
    <col min="10753" max="10753" width="54.5703125" customWidth="1"/>
    <col min="10754" max="10756" width="19.5703125" customWidth="1"/>
    <col min="10757" max="10757" width="2.5703125" customWidth="1"/>
    <col min="11009" max="11009" width="54.5703125" customWidth="1"/>
    <col min="11010" max="11012" width="19.5703125" customWidth="1"/>
    <col min="11013" max="11013" width="2.5703125" customWidth="1"/>
    <col min="11265" max="11265" width="54.5703125" customWidth="1"/>
    <col min="11266" max="11268" width="19.5703125" customWidth="1"/>
    <col min="11269" max="11269" width="2.5703125" customWidth="1"/>
    <col min="11521" max="11521" width="54.5703125" customWidth="1"/>
    <col min="11522" max="11524" width="19.5703125" customWidth="1"/>
    <col min="11525" max="11525" width="2.5703125" customWidth="1"/>
    <col min="11777" max="11777" width="54.5703125" customWidth="1"/>
    <col min="11778" max="11780" width="19.5703125" customWidth="1"/>
    <col min="11781" max="11781" width="2.5703125" customWidth="1"/>
    <col min="12033" max="12033" width="54.5703125" customWidth="1"/>
    <col min="12034" max="12036" width="19.5703125" customWidth="1"/>
    <col min="12037" max="12037" width="2.5703125" customWidth="1"/>
    <col min="12289" max="12289" width="54.5703125" customWidth="1"/>
    <col min="12290" max="12292" width="19.5703125" customWidth="1"/>
    <col min="12293" max="12293" width="2.5703125" customWidth="1"/>
    <col min="12545" max="12545" width="54.5703125" customWidth="1"/>
    <col min="12546" max="12548" width="19.5703125" customWidth="1"/>
    <col min="12549" max="12549" width="2.5703125" customWidth="1"/>
    <col min="12801" max="12801" width="54.5703125" customWidth="1"/>
    <col min="12802" max="12804" width="19.5703125" customWidth="1"/>
    <col min="12805" max="12805" width="2.5703125" customWidth="1"/>
    <col min="13057" max="13057" width="54.5703125" customWidth="1"/>
    <col min="13058" max="13060" width="19.5703125" customWidth="1"/>
    <col min="13061" max="13061" width="2.5703125" customWidth="1"/>
    <col min="13313" max="13313" width="54.5703125" customWidth="1"/>
    <col min="13314" max="13316" width="19.5703125" customWidth="1"/>
    <col min="13317" max="13317" width="2.5703125" customWidth="1"/>
    <col min="13569" max="13569" width="54.5703125" customWidth="1"/>
    <col min="13570" max="13572" width="19.5703125" customWidth="1"/>
    <col min="13573" max="13573" width="2.5703125" customWidth="1"/>
    <col min="13825" max="13825" width="54.5703125" customWidth="1"/>
    <col min="13826" max="13828" width="19.5703125" customWidth="1"/>
    <col min="13829" max="13829" width="2.5703125" customWidth="1"/>
    <col min="14081" max="14081" width="54.5703125" customWidth="1"/>
    <col min="14082" max="14084" width="19.5703125" customWidth="1"/>
    <col min="14085" max="14085" width="2.5703125" customWidth="1"/>
    <col min="14337" max="14337" width="54.5703125" customWidth="1"/>
    <col min="14338" max="14340" width="19.5703125" customWidth="1"/>
    <col min="14341" max="14341" width="2.5703125" customWidth="1"/>
    <col min="14593" max="14593" width="54.5703125" customWidth="1"/>
    <col min="14594" max="14596" width="19.5703125" customWidth="1"/>
    <col min="14597" max="14597" width="2.5703125" customWidth="1"/>
    <col min="14849" max="14849" width="54.5703125" customWidth="1"/>
    <col min="14850" max="14852" width="19.5703125" customWidth="1"/>
    <col min="14853" max="14853" width="2.5703125" customWidth="1"/>
    <col min="15105" max="15105" width="54.5703125" customWidth="1"/>
    <col min="15106" max="15108" width="19.5703125" customWidth="1"/>
    <col min="15109" max="15109" width="2.5703125" customWidth="1"/>
    <col min="15361" max="15361" width="54.5703125" customWidth="1"/>
    <col min="15362" max="15364" width="19.5703125" customWidth="1"/>
    <col min="15365" max="15365" width="2.5703125" customWidth="1"/>
    <col min="15617" max="15617" width="54.5703125" customWidth="1"/>
    <col min="15618" max="15620" width="19.5703125" customWidth="1"/>
    <col min="15621" max="15621" width="2.5703125" customWidth="1"/>
    <col min="15873" max="15873" width="54.5703125" customWidth="1"/>
    <col min="15874" max="15876" width="19.5703125" customWidth="1"/>
    <col min="15877" max="15877" width="2.5703125" customWidth="1"/>
    <col min="16129" max="16129" width="54.5703125" customWidth="1"/>
    <col min="16130" max="16132" width="19.5703125" customWidth="1"/>
    <col min="16133" max="16133" width="2.5703125" customWidth="1"/>
  </cols>
  <sheetData>
    <row r="1" spans="1:4" s="71" customFormat="1" ht="3.75" customHeight="1">
      <c r="A1" s="476"/>
      <c r="B1" s="477"/>
      <c r="C1" s="477"/>
      <c r="D1" s="458"/>
    </row>
    <row r="2" spans="1:4" s="72" customFormat="1" ht="47.25" customHeight="1">
      <c r="A2" s="1289" t="s">
        <v>1256</v>
      </c>
      <c r="B2" s="1289"/>
      <c r="C2" s="1289"/>
      <c r="D2" s="1289"/>
    </row>
    <row r="3" spans="1:4" s="72" customFormat="1" ht="56.25" customHeight="1">
      <c r="A3" s="1368" t="s">
        <v>1258</v>
      </c>
      <c r="B3" s="1289"/>
      <c r="C3" s="1289"/>
      <c r="D3" s="1289"/>
    </row>
    <row r="4" spans="1:4" s="72" customFormat="1" ht="27.95" customHeight="1">
      <c r="A4" s="1289" t="s">
        <v>584</v>
      </c>
      <c r="B4" s="1289"/>
      <c r="C4" s="1289"/>
      <c r="D4" s="1289"/>
    </row>
    <row r="5" spans="1:4" s="73" customFormat="1" ht="46.5" customHeight="1">
      <c r="A5" s="1290" t="s">
        <v>601</v>
      </c>
      <c r="B5" s="1290"/>
      <c r="C5" s="1290"/>
      <c r="D5" s="1290"/>
    </row>
    <row r="6" spans="1:4" ht="2.25" customHeight="1" thickBot="1">
      <c r="A6" s="478"/>
      <c r="B6" s="479"/>
      <c r="C6" s="479"/>
      <c r="D6" s="480"/>
    </row>
    <row r="7" spans="1:4" ht="14.25" hidden="1" customHeight="1">
      <c r="A7" s="481"/>
      <c r="B7" s="483"/>
      <c r="C7" s="483"/>
      <c r="D7" s="484"/>
    </row>
    <row r="8" spans="1:4" ht="34.5" customHeight="1" thickTop="1" thickBot="1">
      <c r="A8" s="360" t="s">
        <v>894</v>
      </c>
      <c r="B8" s="361" t="s">
        <v>215</v>
      </c>
      <c r="C8" s="362" t="s">
        <v>603</v>
      </c>
      <c r="D8" s="361" t="s">
        <v>895</v>
      </c>
    </row>
    <row r="9" spans="1:4" ht="36.75" customHeight="1" thickTop="1">
      <c r="A9" s="363" t="s">
        <v>896</v>
      </c>
      <c r="B9" s="364">
        <v>900000</v>
      </c>
      <c r="C9" s="364">
        <f t="shared" ref="C9:C22" si="0">SUM(B9:B9)</f>
        <v>900000</v>
      </c>
      <c r="D9" s="365">
        <f t="shared" ref="D9:D23" si="1">IF($C$23=0,0,+C9/$C$23)</f>
        <v>0.29194031541498999</v>
      </c>
    </row>
    <row r="10" spans="1:4" ht="18" customHeight="1">
      <c r="A10" s="363" t="s">
        <v>897</v>
      </c>
      <c r="B10" s="364">
        <v>1200300</v>
      </c>
      <c r="C10" s="364">
        <f t="shared" si="0"/>
        <v>1200300</v>
      </c>
      <c r="D10" s="365">
        <f t="shared" si="1"/>
        <v>0.38935106732512498</v>
      </c>
    </row>
    <row r="11" spans="1:4" ht="18" customHeight="1">
      <c r="A11" s="363" t="s">
        <v>898</v>
      </c>
      <c r="B11" s="364">
        <v>697279.23474999995</v>
      </c>
      <c r="C11" s="364">
        <f t="shared" si="0"/>
        <v>697279.23474999995</v>
      </c>
      <c r="D11" s="365">
        <f t="shared" si="1"/>
        <v>0.22618213302804202</v>
      </c>
    </row>
    <row r="12" spans="1:4" ht="18" customHeight="1">
      <c r="A12" s="363" t="s">
        <v>899</v>
      </c>
      <c r="B12" s="364">
        <v>189239.19581</v>
      </c>
      <c r="C12" s="364">
        <f t="shared" si="0"/>
        <v>189239.19581</v>
      </c>
      <c r="D12" s="365">
        <f t="shared" si="1"/>
        <v>6.138505612627828E-2</v>
      </c>
    </row>
    <row r="13" spans="1:4" ht="18" customHeight="1">
      <c r="A13" s="363" t="s">
        <v>900</v>
      </c>
      <c r="B13" s="364">
        <v>82303.476790000001</v>
      </c>
      <c r="C13" s="364">
        <f t="shared" si="0"/>
        <v>82303.476790000001</v>
      </c>
      <c r="D13" s="365">
        <f t="shared" si="1"/>
        <v>2.6697447748692118E-2</v>
      </c>
    </row>
    <row r="14" spans="1:4" ht="18" customHeight="1">
      <c r="A14" s="363" t="s">
        <v>901</v>
      </c>
      <c r="B14" s="364">
        <v>6150</v>
      </c>
      <c r="C14" s="364">
        <f t="shared" si="0"/>
        <v>6150</v>
      </c>
      <c r="D14" s="365">
        <f t="shared" si="1"/>
        <v>1.9949254886690981E-3</v>
      </c>
    </row>
    <row r="15" spans="1:4" ht="18" customHeight="1">
      <c r="A15" s="363" t="s">
        <v>902</v>
      </c>
      <c r="B15" s="364">
        <v>5600</v>
      </c>
      <c r="C15" s="364">
        <f t="shared" si="0"/>
        <v>5600</v>
      </c>
      <c r="D15" s="365">
        <f t="shared" si="1"/>
        <v>1.8165175181377154E-3</v>
      </c>
    </row>
    <row r="16" spans="1:4" ht="18" customHeight="1">
      <c r="A16" s="363" t="s">
        <v>903</v>
      </c>
      <c r="B16" s="364">
        <v>450</v>
      </c>
      <c r="C16" s="364">
        <f t="shared" si="0"/>
        <v>450</v>
      </c>
      <c r="D16" s="365">
        <f t="shared" si="1"/>
        <v>1.45970157707495E-4</v>
      </c>
    </row>
    <row r="17" spans="1:4" ht="18" customHeight="1">
      <c r="A17" s="363" t="s">
        <v>904</v>
      </c>
      <c r="B17" s="364">
        <v>0</v>
      </c>
      <c r="C17" s="364">
        <f t="shared" si="0"/>
        <v>0</v>
      </c>
      <c r="D17" s="365">
        <f t="shared" si="1"/>
        <v>0</v>
      </c>
    </row>
    <row r="18" spans="1:4" ht="18" customHeight="1">
      <c r="A18" s="363" t="s">
        <v>905</v>
      </c>
      <c r="B18" s="364">
        <v>1500</v>
      </c>
      <c r="C18" s="364">
        <f t="shared" si="0"/>
        <v>1500</v>
      </c>
      <c r="D18" s="365">
        <f t="shared" si="1"/>
        <v>4.8656719235831664E-4</v>
      </c>
    </row>
    <row r="19" spans="1:4" ht="18" customHeight="1">
      <c r="A19" s="363" t="s">
        <v>906</v>
      </c>
      <c r="B19" s="364">
        <v>0</v>
      </c>
      <c r="C19" s="364">
        <f t="shared" si="0"/>
        <v>0</v>
      </c>
      <c r="D19" s="365">
        <f t="shared" si="1"/>
        <v>0</v>
      </c>
    </row>
    <row r="20" spans="1:4" ht="18" customHeight="1">
      <c r="A20" s="363" t="s">
        <v>907</v>
      </c>
      <c r="B20" s="364">
        <v>0</v>
      </c>
      <c r="C20" s="364">
        <f t="shared" si="0"/>
        <v>0</v>
      </c>
      <c r="D20" s="365">
        <f t="shared" si="1"/>
        <v>0</v>
      </c>
    </row>
    <row r="21" spans="1:4" ht="18" customHeight="1">
      <c r="A21" s="363" t="s">
        <v>908</v>
      </c>
      <c r="B21" s="364">
        <v>0</v>
      </c>
      <c r="C21" s="364">
        <f t="shared" si="0"/>
        <v>0</v>
      </c>
      <c r="D21" s="365">
        <f t="shared" si="1"/>
        <v>0</v>
      </c>
    </row>
    <row r="22" spans="1:4" ht="18" customHeight="1" thickBot="1">
      <c r="A22" s="363" t="s">
        <v>909</v>
      </c>
      <c r="B22" s="364">
        <v>0</v>
      </c>
      <c r="C22" s="364">
        <f t="shared" si="0"/>
        <v>0</v>
      </c>
      <c r="D22" s="365">
        <f t="shared" si="1"/>
        <v>0</v>
      </c>
    </row>
    <row r="23" spans="1:4" ht="51.75" customHeight="1" thickTop="1" thickBot="1">
      <c r="A23" s="360"/>
      <c r="B23" s="361">
        <f>SUM(B9:B22)</f>
        <v>3082821.90735</v>
      </c>
      <c r="C23" s="361">
        <f>SUM(C9:C22)</f>
        <v>3082821.90735</v>
      </c>
      <c r="D23" s="387">
        <f t="shared" si="1"/>
        <v>1</v>
      </c>
    </row>
    <row r="24" spans="1:4" ht="34.5" customHeight="1" thickTop="1" thickBot="1">
      <c r="A24" s="368" t="s">
        <v>910</v>
      </c>
      <c r="B24" s="365">
        <f>IF($C$23=0,0,+B23/$C$23)</f>
        <v>1</v>
      </c>
      <c r="C24" s="365">
        <f>IF($C$23=0,0,+C23/$C$23)</f>
        <v>1</v>
      </c>
      <c r="D24" s="369"/>
    </row>
    <row r="25" spans="1:4" ht="57" customHeight="1" thickTop="1" thickBot="1">
      <c r="A25" s="370" t="s">
        <v>914</v>
      </c>
      <c r="B25" s="361" t="s">
        <v>215</v>
      </c>
      <c r="C25" s="362" t="s">
        <v>603</v>
      </c>
      <c r="D25" s="361" t="s">
        <v>844</v>
      </c>
    </row>
    <row r="26" spans="1:4" ht="28.5" customHeight="1" thickTop="1">
      <c r="A26" s="363" t="s">
        <v>896</v>
      </c>
      <c r="B26" s="364">
        <v>45</v>
      </c>
      <c r="C26" s="364">
        <f t="shared" ref="C26:C40" si="2">SUM(B26:B26)</f>
        <v>45</v>
      </c>
      <c r="D26" s="365">
        <f t="shared" ref="D26:D40" si="3">IF($C$40=0,0,+C26/$C$40)</f>
        <v>8.5714285714285715E-2</v>
      </c>
    </row>
    <row r="27" spans="1:4" ht="17.25" customHeight="1">
      <c r="A27" s="363" t="s">
        <v>897</v>
      </c>
      <c r="B27" s="364">
        <v>122</v>
      </c>
      <c r="C27" s="364">
        <f t="shared" si="2"/>
        <v>122</v>
      </c>
      <c r="D27" s="365">
        <f t="shared" si="3"/>
        <v>0.23238095238095238</v>
      </c>
    </row>
    <row r="28" spans="1:4" ht="17.25" customHeight="1">
      <c r="A28" s="363" t="s">
        <v>898</v>
      </c>
      <c r="B28" s="364">
        <v>136</v>
      </c>
      <c r="C28" s="364">
        <f t="shared" si="2"/>
        <v>136</v>
      </c>
      <c r="D28" s="365">
        <f t="shared" si="3"/>
        <v>0.25904761904761903</v>
      </c>
    </row>
    <row r="29" spans="1:4" ht="17.25" customHeight="1">
      <c r="A29" s="363" t="s">
        <v>899</v>
      </c>
      <c r="B29" s="364">
        <v>87</v>
      </c>
      <c r="C29" s="364">
        <f t="shared" si="2"/>
        <v>87</v>
      </c>
      <c r="D29" s="365">
        <f t="shared" si="3"/>
        <v>0.1657142857142857</v>
      </c>
    </row>
    <row r="30" spans="1:4" ht="17.25" customHeight="1">
      <c r="A30" s="363" t="s">
        <v>900</v>
      </c>
      <c r="B30" s="364">
        <v>83</v>
      </c>
      <c r="C30" s="364">
        <f t="shared" si="2"/>
        <v>83</v>
      </c>
      <c r="D30" s="365">
        <f t="shared" si="3"/>
        <v>0.15809523809523809</v>
      </c>
    </row>
    <row r="31" spans="1:4" ht="17.25" customHeight="1">
      <c r="A31" s="363" t="s">
        <v>901</v>
      </c>
      <c r="B31" s="364">
        <v>12</v>
      </c>
      <c r="C31" s="364">
        <f t="shared" si="2"/>
        <v>12</v>
      </c>
      <c r="D31" s="365">
        <f t="shared" si="3"/>
        <v>2.2857142857142857E-2</v>
      </c>
    </row>
    <row r="32" spans="1:4" ht="17.25" customHeight="1">
      <c r="A32" s="363" t="s">
        <v>902</v>
      </c>
      <c r="B32" s="364">
        <v>22</v>
      </c>
      <c r="C32" s="364">
        <f t="shared" si="2"/>
        <v>22</v>
      </c>
      <c r="D32" s="365">
        <f t="shared" si="3"/>
        <v>4.1904761904761903E-2</v>
      </c>
    </row>
    <row r="33" spans="1:4" ht="17.25" customHeight="1">
      <c r="A33" s="363" t="s">
        <v>903</v>
      </c>
      <c r="B33" s="364">
        <v>3</v>
      </c>
      <c r="C33" s="364">
        <f t="shared" si="2"/>
        <v>3</v>
      </c>
      <c r="D33" s="365">
        <f t="shared" si="3"/>
        <v>5.7142857142857143E-3</v>
      </c>
    </row>
    <row r="34" spans="1:4" ht="17.25" customHeight="1">
      <c r="A34" s="363" t="s">
        <v>904</v>
      </c>
      <c r="B34" s="364">
        <v>0</v>
      </c>
      <c r="C34" s="364">
        <f t="shared" si="2"/>
        <v>0</v>
      </c>
      <c r="D34" s="365">
        <f t="shared" si="3"/>
        <v>0</v>
      </c>
    </row>
    <row r="35" spans="1:4" ht="17.25" customHeight="1">
      <c r="A35" s="363" t="s">
        <v>905</v>
      </c>
      <c r="B35" s="364">
        <v>15</v>
      </c>
      <c r="C35" s="364">
        <f t="shared" si="2"/>
        <v>15</v>
      </c>
      <c r="D35" s="365">
        <f t="shared" si="3"/>
        <v>2.8571428571428571E-2</v>
      </c>
    </row>
    <row r="36" spans="1:4" ht="17.25" customHeight="1">
      <c r="A36" s="363" t="s">
        <v>906</v>
      </c>
      <c r="B36" s="364">
        <v>0</v>
      </c>
      <c r="C36" s="364">
        <f t="shared" si="2"/>
        <v>0</v>
      </c>
      <c r="D36" s="365">
        <f t="shared" si="3"/>
        <v>0</v>
      </c>
    </row>
    <row r="37" spans="1:4" ht="17.25" customHeight="1">
      <c r="A37" s="363" t="s">
        <v>907</v>
      </c>
      <c r="B37" s="364">
        <v>0</v>
      </c>
      <c r="C37" s="364">
        <f t="shared" si="2"/>
        <v>0</v>
      </c>
      <c r="D37" s="365">
        <f t="shared" si="3"/>
        <v>0</v>
      </c>
    </row>
    <row r="38" spans="1:4" ht="17.25" customHeight="1">
      <c r="A38" s="363" t="s">
        <v>908</v>
      </c>
      <c r="B38" s="364">
        <v>0</v>
      </c>
      <c r="C38" s="364">
        <f t="shared" si="2"/>
        <v>0</v>
      </c>
      <c r="D38" s="365">
        <f t="shared" si="3"/>
        <v>0</v>
      </c>
    </row>
    <row r="39" spans="1:4" ht="17.25" customHeight="1" thickBot="1">
      <c r="A39" s="363" t="s">
        <v>909</v>
      </c>
      <c r="B39" s="364">
        <v>0</v>
      </c>
      <c r="C39" s="364">
        <f t="shared" si="2"/>
        <v>0</v>
      </c>
      <c r="D39" s="365">
        <f t="shared" si="3"/>
        <v>0</v>
      </c>
    </row>
    <row r="40" spans="1:4" ht="34.5" customHeight="1" thickTop="1" thickBot="1">
      <c r="A40" s="360" t="s">
        <v>279</v>
      </c>
      <c r="B40" s="361">
        <f>SUM(B26:B39)</f>
        <v>525</v>
      </c>
      <c r="C40" s="361">
        <f t="shared" si="2"/>
        <v>525</v>
      </c>
      <c r="D40" s="387">
        <f t="shared" si="3"/>
        <v>1</v>
      </c>
    </row>
    <row r="41" spans="1:4" ht="36.75" customHeight="1" thickTop="1">
      <c r="A41" s="368" t="s">
        <v>910</v>
      </c>
      <c r="B41" s="365">
        <f>IF($C$40=0,0,+B40/$C$40)</f>
        <v>1</v>
      </c>
      <c r="C41" s="365">
        <f>IF($C$40=0,0,+C40/$C$40)</f>
        <v>1</v>
      </c>
      <c r="D41" s="371"/>
    </row>
    <row r="42" spans="1:4" ht="9" customHeight="1" thickBot="1">
      <c r="A42" s="372"/>
      <c r="B42" s="495"/>
      <c r="C42" s="485"/>
      <c r="D42" s="485"/>
    </row>
    <row r="43" spans="1:4" s="86" customFormat="1" ht="38.25" customHeight="1" thickTop="1">
      <c r="A43" s="1306" t="s">
        <v>912</v>
      </c>
      <c r="B43" s="1307"/>
      <c r="C43" s="1307"/>
      <c r="D43" s="1307"/>
    </row>
    <row r="44" spans="1:4" ht="9" customHeight="1">
      <c r="A44" s="296"/>
      <c r="B44" s="108"/>
      <c r="C44" s="486"/>
      <c r="D44" s="487"/>
    </row>
    <row r="45" spans="1:4" ht="40.15" customHeight="1">
      <c r="A45" s="1289" t="s">
        <v>1256</v>
      </c>
      <c r="B45" s="1289"/>
      <c r="C45" s="1289"/>
      <c r="D45" s="1289"/>
    </row>
    <row r="46" spans="1:4" ht="40.15" customHeight="1">
      <c r="A46" s="1368" t="s">
        <v>918</v>
      </c>
      <c r="B46" s="1289"/>
      <c r="C46" s="1289"/>
      <c r="D46" s="1289"/>
    </row>
    <row r="47" spans="1:4" ht="40.15" customHeight="1">
      <c r="A47" s="1289" t="s">
        <v>584</v>
      </c>
      <c r="B47" s="1289"/>
      <c r="C47" s="1289"/>
      <c r="D47" s="1289"/>
    </row>
    <row r="48" spans="1:4" ht="40.15" customHeight="1">
      <c r="A48" s="1290" t="s">
        <v>601</v>
      </c>
      <c r="B48" s="1290"/>
      <c r="C48" s="1290"/>
      <c r="D48" s="1290"/>
    </row>
    <row r="49" spans="1:4" ht="9" customHeight="1">
      <c r="A49" s="271"/>
    </row>
    <row r="50" spans="1:4" ht="9" customHeight="1" thickBot="1">
      <c r="A50" s="481"/>
      <c r="B50" s="483"/>
      <c r="C50" s="483"/>
      <c r="D50" s="484"/>
    </row>
    <row r="51" spans="1:4" ht="47.25" customHeight="1" thickTop="1" thickBot="1">
      <c r="A51" s="962" t="s">
        <v>894</v>
      </c>
      <c r="B51" s="962" t="s">
        <v>215</v>
      </c>
      <c r="C51" s="963" t="s">
        <v>603</v>
      </c>
      <c r="D51" s="964" t="s">
        <v>895</v>
      </c>
    </row>
    <row r="52" spans="1:4" ht="17.25" customHeight="1" thickTop="1">
      <c r="A52" s="363" t="s">
        <v>896</v>
      </c>
      <c r="B52" s="364">
        <v>900000</v>
      </c>
      <c r="C52" s="364">
        <v>900000</v>
      </c>
      <c r="D52" s="388">
        <v>0.29194031541498999</v>
      </c>
    </row>
    <row r="53" spans="1:4" ht="17.25" customHeight="1">
      <c r="A53" s="363" t="s">
        <v>897</v>
      </c>
      <c r="B53" s="364">
        <v>1200300</v>
      </c>
      <c r="C53" s="364">
        <v>1200300</v>
      </c>
      <c r="D53" s="388">
        <v>0.38935106732512498</v>
      </c>
    </row>
    <row r="54" spans="1:4" ht="17.25" customHeight="1">
      <c r="A54" s="363" t="s">
        <v>898</v>
      </c>
      <c r="B54" s="364">
        <v>697279.23474999995</v>
      </c>
      <c r="C54" s="364">
        <v>697279.23474999995</v>
      </c>
      <c r="D54" s="388">
        <v>0.22618213302804202</v>
      </c>
    </row>
    <row r="55" spans="1:4" ht="17.25" customHeight="1">
      <c r="A55" s="363" t="s">
        <v>899</v>
      </c>
      <c r="B55" s="364">
        <v>189239.19581</v>
      </c>
      <c r="C55" s="364">
        <v>189239.19581</v>
      </c>
      <c r="D55" s="388">
        <v>6.138505612627828E-2</v>
      </c>
    </row>
    <row r="56" spans="1:4" ht="17.25" customHeight="1">
      <c r="A56" s="363" t="s">
        <v>900</v>
      </c>
      <c r="B56" s="364">
        <v>82303.476790000001</v>
      </c>
      <c r="C56" s="364">
        <v>82303.476790000001</v>
      </c>
      <c r="D56" s="388">
        <v>2.6697447748692118E-2</v>
      </c>
    </row>
    <row r="57" spans="1:4" ht="17.25" customHeight="1">
      <c r="A57" s="363" t="s">
        <v>901</v>
      </c>
      <c r="B57" s="364">
        <v>6150</v>
      </c>
      <c r="C57" s="364">
        <v>6150</v>
      </c>
      <c r="D57" s="388">
        <v>1.9949254886690981E-3</v>
      </c>
    </row>
    <row r="58" spans="1:4" ht="17.25" customHeight="1">
      <c r="A58" s="363" t="s">
        <v>902</v>
      </c>
      <c r="B58" s="364">
        <v>5600</v>
      </c>
      <c r="C58" s="364">
        <v>5600</v>
      </c>
      <c r="D58" s="388">
        <v>1.8165175181377154E-3</v>
      </c>
    </row>
    <row r="59" spans="1:4" ht="17.25" customHeight="1">
      <c r="A59" s="363" t="s">
        <v>903</v>
      </c>
      <c r="B59" s="364">
        <v>450</v>
      </c>
      <c r="C59" s="364">
        <v>450</v>
      </c>
      <c r="D59" s="388">
        <v>1.45970157707495E-4</v>
      </c>
    </row>
    <row r="60" spans="1:4" ht="17.25" customHeight="1">
      <c r="A60" s="363" t="s">
        <v>904</v>
      </c>
      <c r="B60" s="364">
        <v>0</v>
      </c>
      <c r="C60" s="364">
        <v>0</v>
      </c>
      <c r="D60" s="388">
        <v>0</v>
      </c>
    </row>
    <row r="61" spans="1:4" ht="17.25" customHeight="1">
      <c r="A61" s="363" t="s">
        <v>905</v>
      </c>
      <c r="B61" s="364">
        <v>1500</v>
      </c>
      <c r="C61" s="364">
        <v>1500</v>
      </c>
      <c r="D61" s="388">
        <v>4.8656719235831664E-4</v>
      </c>
    </row>
    <row r="62" spans="1:4" ht="17.25" customHeight="1">
      <c r="A62" s="363" t="s">
        <v>906</v>
      </c>
      <c r="B62" s="364">
        <v>0</v>
      </c>
      <c r="C62" s="364">
        <v>0</v>
      </c>
      <c r="D62" s="388">
        <v>0</v>
      </c>
    </row>
    <row r="63" spans="1:4" ht="17.25" customHeight="1">
      <c r="A63" s="363" t="s">
        <v>907</v>
      </c>
      <c r="B63" s="364">
        <v>0</v>
      </c>
      <c r="C63" s="364">
        <v>0</v>
      </c>
      <c r="D63" s="388">
        <v>0</v>
      </c>
    </row>
    <row r="64" spans="1:4" ht="17.25" customHeight="1">
      <c r="A64" s="363" t="s">
        <v>908</v>
      </c>
      <c r="B64" s="364">
        <v>0</v>
      </c>
      <c r="C64" s="364">
        <v>0</v>
      </c>
      <c r="D64" s="388">
        <v>0</v>
      </c>
    </row>
    <row r="65" spans="1:4" ht="17.25" customHeight="1" thickBot="1">
      <c r="A65" s="363" t="s">
        <v>909</v>
      </c>
      <c r="B65" s="364">
        <v>0</v>
      </c>
      <c r="C65" s="364">
        <v>0</v>
      </c>
      <c r="D65" s="388">
        <v>0</v>
      </c>
    </row>
    <row r="66" spans="1:4" ht="17.25" customHeight="1" thickTop="1" thickBot="1">
      <c r="A66" s="360" t="s">
        <v>279</v>
      </c>
      <c r="B66" s="366">
        <v>3082821.90735</v>
      </c>
      <c r="C66" s="366">
        <v>3082821.90735</v>
      </c>
      <c r="D66" s="389">
        <v>1</v>
      </c>
    </row>
    <row r="67" spans="1:4" ht="17.25" customHeight="1" thickTop="1" thickBot="1">
      <c r="A67" s="368" t="s">
        <v>910</v>
      </c>
      <c r="B67" s="365">
        <v>1</v>
      </c>
      <c r="C67" s="365">
        <v>1</v>
      </c>
      <c r="D67" s="371"/>
    </row>
    <row r="68" spans="1:4" ht="49.5" customHeight="1" thickTop="1" thickBot="1">
      <c r="A68" s="962" t="s">
        <v>914</v>
      </c>
      <c r="B68" s="962" t="s">
        <v>215</v>
      </c>
      <c r="C68" s="963" t="s">
        <v>603</v>
      </c>
      <c r="D68" s="964" t="s">
        <v>844</v>
      </c>
    </row>
    <row r="69" spans="1:4" ht="17.25" customHeight="1" thickTop="1">
      <c r="A69" s="363" t="s">
        <v>896</v>
      </c>
      <c r="B69" s="364">
        <v>45</v>
      </c>
      <c r="C69" s="364">
        <v>45</v>
      </c>
      <c r="D69" s="365">
        <v>8.5714285714285715E-2</v>
      </c>
    </row>
    <row r="70" spans="1:4" ht="17.25" customHeight="1">
      <c r="A70" s="363" t="s">
        <v>897</v>
      </c>
      <c r="B70" s="364">
        <v>122</v>
      </c>
      <c r="C70" s="364">
        <v>122</v>
      </c>
      <c r="D70" s="365">
        <v>0.23238095238095238</v>
      </c>
    </row>
    <row r="71" spans="1:4" ht="17.25" customHeight="1">
      <c r="A71" s="363" t="s">
        <v>898</v>
      </c>
      <c r="B71" s="364">
        <v>136</v>
      </c>
      <c r="C71" s="364">
        <v>136</v>
      </c>
      <c r="D71" s="365">
        <v>0.25904761904761903</v>
      </c>
    </row>
    <row r="72" spans="1:4" ht="17.25" customHeight="1">
      <c r="A72" s="363" t="s">
        <v>899</v>
      </c>
      <c r="B72" s="364">
        <v>87</v>
      </c>
      <c r="C72" s="364">
        <v>87</v>
      </c>
      <c r="D72" s="365">
        <v>0.1657142857142857</v>
      </c>
    </row>
    <row r="73" spans="1:4" ht="17.25" customHeight="1">
      <c r="A73" s="363" t="s">
        <v>900</v>
      </c>
      <c r="B73" s="364">
        <v>83</v>
      </c>
      <c r="C73" s="364">
        <v>83</v>
      </c>
      <c r="D73" s="365">
        <v>0.15809523809523809</v>
      </c>
    </row>
    <row r="74" spans="1:4" ht="17.25" customHeight="1">
      <c r="A74" s="363" t="s">
        <v>901</v>
      </c>
      <c r="B74" s="364">
        <v>12</v>
      </c>
      <c r="C74" s="364">
        <v>12</v>
      </c>
      <c r="D74" s="365">
        <v>2.2857142857142857E-2</v>
      </c>
    </row>
    <row r="75" spans="1:4" ht="17.25" customHeight="1">
      <c r="A75" s="363" t="s">
        <v>902</v>
      </c>
      <c r="B75" s="364">
        <v>22</v>
      </c>
      <c r="C75" s="364">
        <v>22</v>
      </c>
      <c r="D75" s="365">
        <v>4.1904761904761903E-2</v>
      </c>
    </row>
    <row r="76" spans="1:4" ht="17.25" customHeight="1">
      <c r="A76" s="363" t="s">
        <v>903</v>
      </c>
      <c r="B76" s="364">
        <v>3</v>
      </c>
      <c r="C76" s="364">
        <v>3</v>
      </c>
      <c r="D76" s="365">
        <v>5.7142857142857143E-3</v>
      </c>
    </row>
    <row r="77" spans="1:4" ht="17.25" customHeight="1">
      <c r="A77" s="363" t="s">
        <v>904</v>
      </c>
      <c r="B77" s="364">
        <v>0</v>
      </c>
      <c r="C77" s="364">
        <v>0</v>
      </c>
      <c r="D77" s="365">
        <v>0</v>
      </c>
    </row>
    <row r="78" spans="1:4" ht="17.25" customHeight="1">
      <c r="A78" s="363" t="s">
        <v>905</v>
      </c>
      <c r="B78" s="364">
        <v>15</v>
      </c>
      <c r="C78" s="364">
        <v>15</v>
      </c>
      <c r="D78" s="365">
        <v>2.8571428571428571E-2</v>
      </c>
    </row>
    <row r="79" spans="1:4" ht="17.25" customHeight="1">
      <c r="A79" s="363" t="s">
        <v>906</v>
      </c>
      <c r="B79" s="364">
        <v>0</v>
      </c>
      <c r="C79" s="364">
        <v>0</v>
      </c>
      <c r="D79" s="365">
        <v>0</v>
      </c>
    </row>
    <row r="80" spans="1:4" ht="17.25" customHeight="1">
      <c r="A80" s="363" t="s">
        <v>907</v>
      </c>
      <c r="B80" s="364">
        <v>0</v>
      </c>
      <c r="C80" s="364">
        <v>0</v>
      </c>
      <c r="D80" s="365">
        <v>0</v>
      </c>
    </row>
    <row r="81" spans="1:4" ht="17.25" customHeight="1">
      <c r="A81" s="363" t="s">
        <v>908</v>
      </c>
      <c r="B81" s="364">
        <v>0</v>
      </c>
      <c r="C81" s="364">
        <v>0</v>
      </c>
      <c r="D81" s="365">
        <v>0</v>
      </c>
    </row>
    <row r="82" spans="1:4" ht="17.25" customHeight="1" thickBot="1">
      <c r="A82" s="363" t="s">
        <v>909</v>
      </c>
      <c r="B82" s="364">
        <v>0</v>
      </c>
      <c r="C82" s="364">
        <v>0</v>
      </c>
      <c r="D82" s="365">
        <v>0</v>
      </c>
    </row>
    <row r="83" spans="1:4" ht="17.25" customHeight="1" thickTop="1" thickBot="1">
      <c r="A83" s="360" t="s">
        <v>279</v>
      </c>
      <c r="B83" s="366">
        <v>525</v>
      </c>
      <c r="C83" s="366">
        <v>525</v>
      </c>
      <c r="D83" s="367">
        <v>1</v>
      </c>
    </row>
    <row r="84" spans="1:4" ht="17.25" customHeight="1" thickTop="1">
      <c r="A84" s="368" t="s">
        <v>910</v>
      </c>
      <c r="B84" s="365">
        <v>1</v>
      </c>
      <c r="C84" s="365">
        <v>1</v>
      </c>
      <c r="D84" s="371"/>
    </row>
    <row r="85" spans="1:4" ht="17.25" customHeight="1" thickBot="1">
      <c r="A85" s="372"/>
      <c r="B85" s="495"/>
      <c r="C85" s="485"/>
      <c r="D85" s="485"/>
    </row>
    <row r="86" spans="1:4" ht="17.25" customHeight="1" thickTop="1">
      <c r="A86" s="496" t="s">
        <v>919</v>
      </c>
      <c r="B86" s="108"/>
      <c r="C86" s="486"/>
      <c r="D86" s="497"/>
    </row>
    <row r="87" spans="1:4" ht="9" customHeight="1">
      <c r="A87" s="296"/>
      <c r="C87" s="291"/>
    </row>
    <row r="88" spans="1:4" ht="9" customHeight="1">
      <c r="A88" s="296"/>
      <c r="C88" s="291"/>
    </row>
    <row r="89" spans="1:4" ht="9" customHeight="1">
      <c r="A89" s="296"/>
      <c r="C89" s="291"/>
    </row>
    <row r="90" spans="1:4" ht="9" customHeight="1">
      <c r="A90" s="296"/>
      <c r="C90" s="291"/>
    </row>
    <row r="91" spans="1:4" ht="9" customHeight="1">
      <c r="A91" s="296"/>
      <c r="C91" s="291"/>
    </row>
    <row r="92" spans="1:4" ht="9" customHeight="1">
      <c r="A92" s="302"/>
      <c r="C92" s="291"/>
    </row>
    <row r="93" spans="1:4" ht="9" customHeight="1">
      <c r="A93" s="296"/>
      <c r="C93" s="291"/>
    </row>
    <row r="94" spans="1:4" ht="9" customHeight="1">
      <c r="A94" s="296"/>
      <c r="C94" s="291"/>
    </row>
    <row r="95" spans="1:4" ht="9" customHeight="1">
      <c r="A95" s="296"/>
      <c r="C95" s="291"/>
    </row>
    <row r="96" spans="1:4">
      <c r="A96" s="304"/>
      <c r="C96" s="291"/>
    </row>
    <row r="97" spans="1:3">
      <c r="A97" s="304"/>
      <c r="C97" s="291"/>
    </row>
    <row r="98" spans="1:3">
      <c r="A98" s="304"/>
      <c r="C98" s="291"/>
    </row>
    <row r="99" spans="1:3">
      <c r="A99" s="304"/>
      <c r="C99" s="291"/>
    </row>
    <row r="100" spans="1:3">
      <c r="A100" s="304"/>
      <c r="C100" s="291"/>
    </row>
    <row r="101" spans="1:3">
      <c r="A101" s="304"/>
      <c r="C101" s="291"/>
    </row>
    <row r="102" spans="1:3">
      <c r="A102" s="304"/>
      <c r="C102" s="291"/>
    </row>
    <row r="103" spans="1:3" ht="15.75">
      <c r="A103" s="305"/>
      <c r="C103" s="291"/>
    </row>
    <row r="104" spans="1:3" ht="15.75">
      <c r="A104" s="305"/>
      <c r="C104" s="291"/>
    </row>
    <row r="105" spans="1:3" ht="15.75">
      <c r="A105" s="305"/>
      <c r="C105" s="291"/>
    </row>
    <row r="106" spans="1:3" ht="15.75">
      <c r="A106" s="305"/>
      <c r="C106" s="291"/>
    </row>
    <row r="107" spans="1:3" ht="15.75">
      <c r="A107" s="305"/>
      <c r="C107" s="291"/>
    </row>
    <row r="108" spans="1:3" ht="15.75">
      <c r="A108" s="305"/>
      <c r="C108" s="291"/>
    </row>
    <row r="109" spans="1:3" ht="15.75">
      <c r="A109" s="305"/>
      <c r="C109" s="291"/>
    </row>
    <row r="110" spans="1:3" ht="15.75">
      <c r="A110" s="305"/>
      <c r="C110" s="291"/>
    </row>
    <row r="111" spans="1:3" ht="15.75">
      <c r="A111" s="305"/>
      <c r="C111" s="291"/>
    </row>
    <row r="112" spans="1:3" ht="15.75">
      <c r="A112" s="305"/>
      <c r="C112" s="291"/>
    </row>
    <row r="113" spans="1:3" ht="15.75">
      <c r="A113" s="305"/>
      <c r="C113" s="291"/>
    </row>
    <row r="114" spans="1:3" ht="15.75">
      <c r="A114" s="305"/>
      <c r="C114" s="291"/>
    </row>
    <row r="115" spans="1:3" ht="15.75">
      <c r="A115" s="305"/>
      <c r="C115" s="291"/>
    </row>
    <row r="116" spans="1:3" ht="15.75">
      <c r="A116" s="305"/>
      <c r="C116" s="291"/>
    </row>
    <row r="117" spans="1:3" ht="15.75">
      <c r="A117" s="305"/>
      <c r="C117" s="291"/>
    </row>
    <row r="118" spans="1:3" ht="15.75">
      <c r="A118" s="305"/>
      <c r="C118" s="291"/>
    </row>
    <row r="119" spans="1:3" ht="15.75">
      <c r="A119" s="305"/>
      <c r="C119" s="291"/>
    </row>
    <row r="120" spans="1:3" ht="15.75">
      <c r="A120" s="305"/>
      <c r="C120" s="291"/>
    </row>
    <row r="121" spans="1:3" ht="15.75">
      <c r="A121" s="305"/>
      <c r="C121" s="291"/>
    </row>
    <row r="122" spans="1:3" ht="15.75">
      <c r="A122" s="305"/>
      <c r="C122" s="291"/>
    </row>
    <row r="123" spans="1:3" ht="15.75">
      <c r="A123" s="305"/>
      <c r="C123" s="291"/>
    </row>
    <row r="124" spans="1:3" ht="15.75">
      <c r="A124" s="305"/>
      <c r="C124" s="291"/>
    </row>
    <row r="125" spans="1:3" ht="15.75">
      <c r="A125" s="305"/>
      <c r="C125" s="291"/>
    </row>
    <row r="126" spans="1:3" ht="15.75">
      <c r="A126" s="305"/>
      <c r="C126" s="291"/>
    </row>
    <row r="127" spans="1:3" ht="15.75">
      <c r="A127" s="305"/>
      <c r="C127" s="291"/>
    </row>
    <row r="128" spans="1:3" ht="15.75">
      <c r="A128" s="305"/>
      <c r="C128" s="291"/>
    </row>
    <row r="129" spans="1:3" ht="15.75">
      <c r="A129" s="305"/>
      <c r="C129" s="291"/>
    </row>
    <row r="130" spans="1:3" ht="15.75">
      <c r="A130" s="305"/>
      <c r="C130" s="291"/>
    </row>
    <row r="131" spans="1:3" ht="15.75">
      <c r="A131" s="305"/>
      <c r="C131" s="291"/>
    </row>
    <row r="132" spans="1:3" ht="15.75">
      <c r="A132" s="305"/>
      <c r="C132" s="291"/>
    </row>
    <row r="133" spans="1:3" ht="15.75">
      <c r="A133" s="305"/>
      <c r="C133" s="291"/>
    </row>
    <row r="134" spans="1:3" ht="15.75">
      <c r="A134" s="305"/>
      <c r="C134" s="291"/>
    </row>
    <row r="135" spans="1:3" ht="15.75">
      <c r="A135" s="305"/>
      <c r="C135" s="291"/>
    </row>
    <row r="136" spans="1:3" ht="15.75">
      <c r="A136" s="305"/>
      <c r="C136" s="291"/>
    </row>
    <row r="137" spans="1:3" ht="15.75">
      <c r="A137" s="305"/>
      <c r="C137" s="291"/>
    </row>
    <row r="138" spans="1:3" ht="15.75">
      <c r="A138" s="305"/>
      <c r="C138" s="291"/>
    </row>
    <row r="139" spans="1:3" ht="15.75">
      <c r="A139" s="305"/>
      <c r="C139" s="291"/>
    </row>
    <row r="140" spans="1:3" ht="15.75">
      <c r="A140" s="305"/>
      <c r="C140" s="291"/>
    </row>
    <row r="141" spans="1:3" ht="15.75">
      <c r="A141" s="305"/>
      <c r="C141" s="291"/>
    </row>
    <row r="142" spans="1:3" ht="15.75">
      <c r="A142" s="305"/>
      <c r="C142" s="291"/>
    </row>
    <row r="143" spans="1:3" ht="15.75">
      <c r="A143" s="305"/>
      <c r="C143" s="291"/>
    </row>
    <row r="144" spans="1:3" ht="15.75">
      <c r="A144" s="305"/>
      <c r="C144" s="291"/>
    </row>
    <row r="145" spans="1:3" ht="15.75">
      <c r="A145" s="305"/>
      <c r="C145" s="291"/>
    </row>
    <row r="146" spans="1:3" ht="15.75">
      <c r="A146" s="305"/>
      <c r="C146" s="291"/>
    </row>
    <row r="147" spans="1:3" ht="15.75">
      <c r="A147" s="305"/>
      <c r="C147" s="291"/>
    </row>
    <row r="148" spans="1:3" ht="15.75">
      <c r="A148" s="305"/>
      <c r="C148" s="291"/>
    </row>
    <row r="149" spans="1:3" ht="15.75">
      <c r="A149" s="305"/>
      <c r="C149" s="291"/>
    </row>
    <row r="150" spans="1:3" ht="15.75">
      <c r="A150" s="305"/>
      <c r="C150" s="291"/>
    </row>
    <row r="151" spans="1:3" ht="15.75">
      <c r="A151" s="305"/>
      <c r="C151" s="291"/>
    </row>
    <row r="152" spans="1:3" ht="15.75">
      <c r="A152" s="305"/>
      <c r="C152" s="291"/>
    </row>
    <row r="153" spans="1:3" ht="15.75">
      <c r="A153" s="305"/>
      <c r="C153" s="291"/>
    </row>
    <row r="154" spans="1:3" ht="15.75">
      <c r="A154" s="305"/>
      <c r="C154" s="291"/>
    </row>
    <row r="155" spans="1:3" ht="15.75">
      <c r="A155" s="305"/>
      <c r="C155" s="291"/>
    </row>
    <row r="156" spans="1:3" ht="15.75">
      <c r="A156" s="305"/>
      <c r="C156" s="291"/>
    </row>
    <row r="157" spans="1:3" ht="15.75">
      <c r="A157" s="305"/>
      <c r="C157" s="291"/>
    </row>
    <row r="158" spans="1:3" ht="15.75">
      <c r="A158" s="305"/>
      <c r="C158" s="291"/>
    </row>
    <row r="159" spans="1:3" ht="15.75">
      <c r="A159" s="305"/>
      <c r="C159" s="291"/>
    </row>
    <row r="160" spans="1:3" ht="15.75">
      <c r="A160" s="305"/>
      <c r="C160" s="291"/>
    </row>
    <row r="161" spans="1:3" ht="15.75">
      <c r="A161" s="305"/>
      <c r="C161" s="291"/>
    </row>
    <row r="162" spans="1:3" ht="15.75">
      <c r="A162" s="305"/>
      <c r="C162" s="291"/>
    </row>
    <row r="163" spans="1:3" ht="15.75">
      <c r="A163" s="305"/>
      <c r="C163" s="291"/>
    </row>
    <row r="164" spans="1:3" ht="15.75">
      <c r="A164" s="305"/>
      <c r="C164" s="291"/>
    </row>
    <row r="165" spans="1:3" ht="15.75">
      <c r="A165" s="305"/>
      <c r="C165" s="291"/>
    </row>
    <row r="166" spans="1:3" ht="15.75">
      <c r="A166" s="305"/>
      <c r="C166" s="291"/>
    </row>
    <row r="167" spans="1:3" ht="15.75">
      <c r="A167" s="305"/>
      <c r="C167" s="291"/>
    </row>
    <row r="168" spans="1:3" ht="15.75">
      <c r="A168" s="305"/>
      <c r="C168" s="291"/>
    </row>
    <row r="169" spans="1:3" ht="15.75">
      <c r="A169" s="305"/>
      <c r="C169" s="291"/>
    </row>
    <row r="170" spans="1:3" ht="15.75">
      <c r="A170" s="305"/>
      <c r="C170" s="291"/>
    </row>
    <row r="171" spans="1:3" ht="15.75">
      <c r="A171" s="305"/>
      <c r="C171" s="291"/>
    </row>
    <row r="172" spans="1:3" ht="15.75">
      <c r="A172" s="305"/>
      <c r="C172" s="291"/>
    </row>
    <row r="173" spans="1:3" ht="15.75">
      <c r="A173" s="305"/>
      <c r="C173" s="291"/>
    </row>
    <row r="174" spans="1:3" ht="15.75">
      <c r="A174" s="305"/>
      <c r="C174" s="291"/>
    </row>
    <row r="175" spans="1:3" ht="15.75">
      <c r="A175" s="305"/>
      <c r="C175" s="291"/>
    </row>
    <row r="176" spans="1:3" ht="15.75">
      <c r="A176" s="305"/>
      <c r="C176" s="291"/>
    </row>
    <row r="177" spans="1:3" ht="15.75">
      <c r="A177" s="305"/>
      <c r="C177" s="291"/>
    </row>
    <row r="178" spans="1:3" ht="15.75">
      <c r="A178" s="305"/>
      <c r="C178" s="291"/>
    </row>
    <row r="179" spans="1:3" ht="15.75">
      <c r="A179" s="305"/>
      <c r="C179" s="291"/>
    </row>
    <row r="180" spans="1:3" ht="15.75">
      <c r="A180" s="305"/>
      <c r="C180" s="291"/>
    </row>
    <row r="181" spans="1:3" ht="15.75">
      <c r="A181" s="305"/>
      <c r="C181" s="291"/>
    </row>
    <row r="182" spans="1:3" ht="15.75">
      <c r="A182" s="305"/>
      <c r="C182" s="291"/>
    </row>
    <row r="183" spans="1:3" ht="15.75">
      <c r="A183" s="305"/>
      <c r="C183" s="291"/>
    </row>
    <row r="184" spans="1:3" ht="15.75">
      <c r="A184" s="305"/>
      <c r="C184" s="291"/>
    </row>
    <row r="185" spans="1:3" ht="15.75">
      <c r="A185" s="305"/>
      <c r="C185" s="291"/>
    </row>
    <row r="186" spans="1:3" ht="15.75">
      <c r="A186" s="305"/>
      <c r="C186" s="291"/>
    </row>
    <row r="187" spans="1:3" ht="15.75">
      <c r="A187" s="305"/>
      <c r="C187" s="291"/>
    </row>
    <row r="188" spans="1:3" ht="15.75">
      <c r="A188" s="305"/>
      <c r="C188" s="291"/>
    </row>
    <row r="189" spans="1:3" ht="15.75">
      <c r="A189" s="305"/>
      <c r="C189" s="291"/>
    </row>
    <row r="190" spans="1:3" ht="15.75">
      <c r="A190" s="305"/>
      <c r="C190" s="291"/>
    </row>
    <row r="191" spans="1:3" ht="15.75">
      <c r="A191" s="305"/>
      <c r="C191" s="291"/>
    </row>
    <row r="192" spans="1:3" ht="15.75">
      <c r="A192" s="305"/>
      <c r="C192" s="291"/>
    </row>
    <row r="193" spans="1:3" ht="15.75">
      <c r="A193" s="305"/>
      <c r="C193" s="291"/>
    </row>
    <row r="194" spans="1:3" ht="15.75">
      <c r="A194" s="96"/>
      <c r="C194" s="291"/>
    </row>
    <row r="195" spans="1:3" ht="15.75">
      <c r="A195" s="96"/>
      <c r="C195" s="291"/>
    </row>
    <row r="196" spans="1:3" ht="15.75">
      <c r="A196" s="96"/>
      <c r="C196" s="291"/>
    </row>
    <row r="197" spans="1:3" ht="15.75">
      <c r="A197" s="96"/>
    </row>
    <row r="198" spans="1:3" ht="15.75">
      <c r="A198" s="96"/>
    </row>
    <row r="199" spans="1:3" ht="15.75">
      <c r="A199" s="96"/>
    </row>
    <row r="200" spans="1:3" ht="15.75">
      <c r="A200" s="96"/>
    </row>
    <row r="201" spans="1:3" ht="15.75">
      <c r="A201" s="96"/>
    </row>
    <row r="202" spans="1:3" ht="15.75">
      <c r="A202" s="96"/>
    </row>
    <row r="203" spans="1:3" ht="15.75">
      <c r="A203" s="96"/>
    </row>
    <row r="204" spans="1:3" ht="15.75">
      <c r="A204" s="96"/>
    </row>
    <row r="205" spans="1:3" ht="15.75">
      <c r="A205" s="96"/>
    </row>
    <row r="206" spans="1:3" ht="15.75">
      <c r="A206" s="96"/>
    </row>
    <row r="207" spans="1:3" ht="15.75">
      <c r="A207" s="96"/>
    </row>
    <row r="208" spans="1:3" ht="15.75">
      <c r="A208" s="96"/>
    </row>
    <row r="209" spans="1:1" ht="15.75">
      <c r="A209" s="96"/>
    </row>
    <row r="210" spans="1:1" ht="15.75">
      <c r="A210" s="96"/>
    </row>
    <row r="211" spans="1:1" ht="15.75">
      <c r="A211" s="96"/>
    </row>
    <row r="212" spans="1:1" ht="15.75">
      <c r="A212" s="96"/>
    </row>
    <row r="213" spans="1:1" ht="15.75">
      <c r="A213" s="96"/>
    </row>
    <row r="214" spans="1:1" ht="15.75">
      <c r="A214" s="96"/>
    </row>
    <row r="215" spans="1:1" ht="15.75">
      <c r="A215" s="96"/>
    </row>
    <row r="216" spans="1:1" ht="15.75">
      <c r="A216" s="96"/>
    </row>
    <row r="217" spans="1:1" ht="15.75">
      <c r="A217" s="96"/>
    </row>
    <row r="218" spans="1:1" ht="15.75">
      <c r="A218" s="96"/>
    </row>
    <row r="219" spans="1:1" ht="15.75">
      <c r="A219" s="96"/>
    </row>
    <row r="220" spans="1:1" ht="15.75">
      <c r="A220" s="96"/>
    </row>
    <row r="221" spans="1:1" ht="15.75">
      <c r="A221" s="96"/>
    </row>
    <row r="222" spans="1:1" ht="15.75">
      <c r="A222" s="96"/>
    </row>
    <row r="223" spans="1:1" ht="15.75">
      <c r="A223" s="96"/>
    </row>
    <row r="224" spans="1:1" ht="15.75">
      <c r="A224" s="96"/>
    </row>
    <row r="225" spans="1:1" ht="15.75">
      <c r="A225" s="96"/>
    </row>
    <row r="226" spans="1:1" ht="15.75">
      <c r="A226" s="96"/>
    </row>
    <row r="227" spans="1:1" ht="15.75">
      <c r="A227" s="96"/>
    </row>
    <row r="228" spans="1:1" ht="15.75">
      <c r="A228" s="96"/>
    </row>
    <row r="229" spans="1:1" ht="15.75">
      <c r="A229" s="96"/>
    </row>
    <row r="230" spans="1:1" ht="15.75">
      <c r="A230" s="96"/>
    </row>
    <row r="231" spans="1:1" ht="15.75">
      <c r="A231" s="96"/>
    </row>
    <row r="232" spans="1:1" ht="15.75">
      <c r="A232" s="96"/>
    </row>
    <row r="233" spans="1:1" ht="15.75">
      <c r="A233" s="96"/>
    </row>
    <row r="234" spans="1:1" ht="15.75">
      <c r="A234" s="96"/>
    </row>
    <row r="235" spans="1:1" ht="15.75">
      <c r="A235" s="96"/>
    </row>
    <row r="236" spans="1:1" ht="15.75">
      <c r="A236" s="96"/>
    </row>
    <row r="237" spans="1:1" ht="15.75">
      <c r="A237" s="96"/>
    </row>
    <row r="238" spans="1:1" ht="15.75">
      <c r="A238" s="96"/>
    </row>
    <row r="239" spans="1:1" ht="15.75">
      <c r="A239" s="96"/>
    </row>
    <row r="240" spans="1:1" ht="15.75">
      <c r="A240" s="96"/>
    </row>
    <row r="241" spans="1:1" ht="15.75">
      <c r="A241" s="96"/>
    </row>
    <row r="242" spans="1:1" ht="15.75">
      <c r="A242" s="96"/>
    </row>
    <row r="243" spans="1:1" ht="15.75">
      <c r="A243" s="96"/>
    </row>
    <row r="244" spans="1:1" ht="15.75">
      <c r="A244" s="96"/>
    </row>
    <row r="245" spans="1:1" ht="15.75">
      <c r="A245" s="96"/>
    </row>
    <row r="246" spans="1:1" ht="15.75">
      <c r="A246" s="96"/>
    </row>
    <row r="247" spans="1:1" ht="15.75">
      <c r="A247" s="96"/>
    </row>
    <row r="248" spans="1:1" ht="15.75">
      <c r="A248" s="96"/>
    </row>
    <row r="249" spans="1:1" ht="15.75">
      <c r="A249" s="96"/>
    </row>
    <row r="250" spans="1:1" ht="15.75">
      <c r="A250" s="96"/>
    </row>
    <row r="251" spans="1:1" ht="15.75">
      <c r="A251" s="96"/>
    </row>
    <row r="252" spans="1:1" ht="15.75">
      <c r="A252" s="96"/>
    </row>
    <row r="253" spans="1:1" ht="15.75">
      <c r="A253" s="96"/>
    </row>
    <row r="254" spans="1:1" ht="15.75">
      <c r="A254" s="96"/>
    </row>
    <row r="255" spans="1:1" ht="15.75">
      <c r="A255" s="96"/>
    </row>
    <row r="256" spans="1:1" ht="15.75">
      <c r="A256" s="96"/>
    </row>
    <row r="257" spans="1:1" ht="15.75">
      <c r="A257" s="96"/>
    </row>
    <row r="258" spans="1:1" ht="15.75">
      <c r="A258" s="96"/>
    </row>
    <row r="259" spans="1:1" ht="15.75">
      <c r="A259" s="96"/>
    </row>
    <row r="260" spans="1:1" ht="15.75">
      <c r="A260" s="96"/>
    </row>
    <row r="261" spans="1:1" ht="15.75">
      <c r="A261" s="96"/>
    </row>
    <row r="262" spans="1:1" ht="15.75">
      <c r="A262" s="96"/>
    </row>
    <row r="263" spans="1:1" ht="15.75">
      <c r="A263" s="96"/>
    </row>
    <row r="264" spans="1:1" ht="15.75">
      <c r="A264" s="96"/>
    </row>
    <row r="265" spans="1:1" ht="15.75">
      <c r="A265" s="96"/>
    </row>
    <row r="266" spans="1:1" ht="15.75">
      <c r="A266" s="96"/>
    </row>
    <row r="267" spans="1:1" ht="15.75">
      <c r="A267" s="96"/>
    </row>
    <row r="268" spans="1:1" ht="15.75">
      <c r="A268" s="96"/>
    </row>
    <row r="269" spans="1:1" ht="15.75">
      <c r="A269" s="96"/>
    </row>
    <row r="270" spans="1:1" ht="15.75">
      <c r="A270" s="96"/>
    </row>
    <row r="271" spans="1:1" ht="15.75">
      <c r="A271" s="96"/>
    </row>
    <row r="272" spans="1:1" ht="15.75">
      <c r="A272" s="96"/>
    </row>
    <row r="273" spans="1:1" ht="15.75">
      <c r="A273" s="96"/>
    </row>
    <row r="274" spans="1:1" ht="15.75">
      <c r="A274" s="96"/>
    </row>
    <row r="275" spans="1:1" ht="15.75">
      <c r="A275" s="96"/>
    </row>
    <row r="276" spans="1:1" ht="15.75">
      <c r="A276" s="96"/>
    </row>
    <row r="277" spans="1:1" ht="15.75">
      <c r="A277" s="96"/>
    </row>
    <row r="278" spans="1:1" ht="15.75">
      <c r="A278" s="96"/>
    </row>
    <row r="279" spans="1:1" ht="15.75">
      <c r="A279" s="96"/>
    </row>
    <row r="280" spans="1:1" ht="15.75">
      <c r="A280" s="96"/>
    </row>
    <row r="281" spans="1:1" ht="15.75">
      <c r="A281" s="96"/>
    </row>
    <row r="282" spans="1:1" ht="15.75">
      <c r="A282" s="96"/>
    </row>
    <row r="283" spans="1:1" ht="15.75">
      <c r="A283" s="96"/>
    </row>
    <row r="284" spans="1:1" ht="15.75">
      <c r="A284" s="96"/>
    </row>
    <row r="285" spans="1:1" ht="15.75">
      <c r="A285" s="96"/>
    </row>
    <row r="286" spans="1:1" ht="15.75">
      <c r="A286" s="96"/>
    </row>
    <row r="287" spans="1:1" ht="15.75">
      <c r="A287" s="96"/>
    </row>
    <row r="288" spans="1:1" ht="15.75">
      <c r="A288" s="96"/>
    </row>
    <row r="289" spans="1:1" ht="15.75">
      <c r="A289" s="96"/>
    </row>
    <row r="290" spans="1:1" ht="15.75">
      <c r="A290" s="96"/>
    </row>
    <row r="291" spans="1:1" ht="15.75">
      <c r="A291" s="96"/>
    </row>
    <row r="292" spans="1:1" ht="15.75">
      <c r="A292" s="96"/>
    </row>
    <row r="293" spans="1:1" ht="15.75">
      <c r="A293" s="96"/>
    </row>
    <row r="294" spans="1:1" ht="15.75">
      <c r="A294" s="96"/>
    </row>
    <row r="295" spans="1:1" ht="15.75">
      <c r="A295" s="96"/>
    </row>
    <row r="296" spans="1:1" ht="15.75">
      <c r="A296" s="96"/>
    </row>
    <row r="297" spans="1:1" ht="15.75">
      <c r="A297" s="96"/>
    </row>
    <row r="298" spans="1:1" ht="15.75">
      <c r="A298" s="96"/>
    </row>
    <row r="299" spans="1:1" ht="15.75">
      <c r="A299" s="96"/>
    </row>
    <row r="300" spans="1:1" ht="15.75">
      <c r="A300" s="96"/>
    </row>
    <row r="301" spans="1:1" ht="15.75">
      <c r="A301" s="96"/>
    </row>
    <row r="302" spans="1:1" ht="15.75">
      <c r="A302" s="96"/>
    </row>
    <row r="303" spans="1:1" ht="15.75">
      <c r="A303" s="96"/>
    </row>
    <row r="304" spans="1:1" ht="15.75">
      <c r="A304" s="96"/>
    </row>
    <row r="305" spans="1:1" ht="15.75">
      <c r="A305" s="96"/>
    </row>
    <row r="306" spans="1:1" ht="15.75">
      <c r="A306" s="96"/>
    </row>
    <row r="307" spans="1:1" ht="15.75">
      <c r="A307" s="96"/>
    </row>
    <row r="308" spans="1:1" ht="15.75">
      <c r="A308" s="96"/>
    </row>
    <row r="309" spans="1:1" ht="15.75">
      <c r="A309" s="96"/>
    </row>
    <row r="310" spans="1:1" ht="15.75">
      <c r="A310" s="96"/>
    </row>
    <row r="311" spans="1:1" ht="15.75">
      <c r="A311" s="96"/>
    </row>
    <row r="312" spans="1:1" ht="15.75">
      <c r="A312" s="96"/>
    </row>
    <row r="313" spans="1:1" ht="15.75">
      <c r="A313" s="96"/>
    </row>
    <row r="314" spans="1:1" ht="15.75">
      <c r="A314" s="96"/>
    </row>
    <row r="315" spans="1:1" ht="15.75">
      <c r="A315" s="96"/>
    </row>
    <row r="316" spans="1:1" ht="15.75">
      <c r="A316" s="96"/>
    </row>
    <row r="317" spans="1:1" ht="15.75">
      <c r="A317" s="96"/>
    </row>
    <row r="318" spans="1:1" ht="15.75">
      <c r="A318" s="96"/>
    </row>
    <row r="319" spans="1:1" ht="15.75">
      <c r="A319" s="96"/>
    </row>
    <row r="320" spans="1:1" ht="15.75">
      <c r="A320" s="96"/>
    </row>
    <row r="321" spans="1:1" ht="15.75">
      <c r="A321" s="96"/>
    </row>
    <row r="322" spans="1:1" ht="15.75">
      <c r="A322" s="96"/>
    </row>
    <row r="323" spans="1:1" ht="15.75">
      <c r="A323" s="96"/>
    </row>
    <row r="324" spans="1:1" ht="15.75">
      <c r="A324" s="96"/>
    </row>
    <row r="325" spans="1:1" ht="15.75">
      <c r="A325" s="96"/>
    </row>
    <row r="326" spans="1:1" ht="15.75">
      <c r="A326" s="96"/>
    </row>
    <row r="327" spans="1:1" ht="15.75">
      <c r="A327" s="96"/>
    </row>
    <row r="328" spans="1:1" ht="15.75">
      <c r="A328" s="96"/>
    </row>
    <row r="329" spans="1:1" ht="15.75">
      <c r="A329" s="96"/>
    </row>
    <row r="330" spans="1:1" ht="15.75">
      <c r="A330" s="96"/>
    </row>
    <row r="331" spans="1:1" ht="15.75">
      <c r="A331" s="96"/>
    </row>
    <row r="332" spans="1:1" ht="15.75">
      <c r="A332" s="96"/>
    </row>
    <row r="333" spans="1:1" ht="15.75">
      <c r="A333" s="96"/>
    </row>
    <row r="334" spans="1:1" ht="15.75">
      <c r="A334" s="96"/>
    </row>
    <row r="335" spans="1:1" ht="15.75">
      <c r="A335" s="96"/>
    </row>
    <row r="336" spans="1:1" ht="15.75">
      <c r="A336" s="96"/>
    </row>
    <row r="337" spans="1:1" ht="15.75">
      <c r="A337" s="96"/>
    </row>
    <row r="338" spans="1:1" ht="15.75">
      <c r="A338" s="96"/>
    </row>
    <row r="339" spans="1:1" ht="15.75">
      <c r="A339" s="96"/>
    </row>
    <row r="340" spans="1:1" ht="15.75">
      <c r="A340" s="96"/>
    </row>
    <row r="341" spans="1:1" ht="15.75">
      <c r="A341" s="96"/>
    </row>
    <row r="342" spans="1:1" ht="15.75">
      <c r="A342" s="96"/>
    </row>
    <row r="343" spans="1:1" ht="15.75">
      <c r="A343" s="96"/>
    </row>
    <row r="344" spans="1:1" ht="15.75">
      <c r="A344" s="96"/>
    </row>
    <row r="345" spans="1:1" ht="15.75">
      <c r="A345" s="96"/>
    </row>
    <row r="346" spans="1:1" ht="15.75">
      <c r="A346" s="96"/>
    </row>
    <row r="347" spans="1:1" ht="15.75">
      <c r="A347" s="96"/>
    </row>
    <row r="348" spans="1:1" ht="15.75">
      <c r="A348" s="96"/>
    </row>
    <row r="349" spans="1:1" ht="15.75">
      <c r="A349" s="96"/>
    </row>
    <row r="350" spans="1:1" ht="15.75">
      <c r="A350" s="96"/>
    </row>
    <row r="351" spans="1:1" ht="15.75">
      <c r="A351" s="96"/>
    </row>
    <row r="352" spans="1:1" ht="15.75">
      <c r="A352" s="96"/>
    </row>
    <row r="353" spans="1:1" ht="15.75">
      <c r="A353" s="96"/>
    </row>
    <row r="354" spans="1:1" ht="15.75">
      <c r="A354" s="96"/>
    </row>
    <row r="355" spans="1:1" ht="15.75">
      <c r="A355" s="96"/>
    </row>
    <row r="356" spans="1:1" ht="15.75">
      <c r="A356" s="96"/>
    </row>
    <row r="357" spans="1:1" ht="15.75">
      <c r="A357" s="96"/>
    </row>
    <row r="358" spans="1:1" ht="15.75">
      <c r="A358" s="96"/>
    </row>
    <row r="359" spans="1:1" ht="15.75">
      <c r="A359" s="96"/>
    </row>
    <row r="360" spans="1:1" ht="15.75">
      <c r="A360" s="96"/>
    </row>
    <row r="361" spans="1:1" ht="15.75">
      <c r="A361" s="96"/>
    </row>
    <row r="362" spans="1:1" ht="15.75">
      <c r="A362" s="96"/>
    </row>
    <row r="363" spans="1:1" ht="15.75">
      <c r="A363" s="96"/>
    </row>
    <row r="364" spans="1:1" ht="15.75">
      <c r="A364" s="96"/>
    </row>
    <row r="365" spans="1:1" ht="15.75">
      <c r="A365" s="96"/>
    </row>
    <row r="366" spans="1:1" ht="15.75">
      <c r="A366" s="96"/>
    </row>
    <row r="367" spans="1:1" ht="15.75">
      <c r="A367" s="96"/>
    </row>
    <row r="368" spans="1:1" ht="15.75">
      <c r="A368" s="96"/>
    </row>
    <row r="369" spans="1:1" ht="15.75">
      <c r="A369" s="96"/>
    </row>
    <row r="370" spans="1:1" ht="15.75">
      <c r="A370" s="96"/>
    </row>
    <row r="371" spans="1:1" ht="15.75">
      <c r="A371" s="96"/>
    </row>
    <row r="372" spans="1:1" ht="15.75">
      <c r="A372" s="96"/>
    </row>
    <row r="373" spans="1:1" ht="15.75">
      <c r="A373" s="96"/>
    </row>
    <row r="374" spans="1:1" ht="15.75">
      <c r="A374" s="96"/>
    </row>
    <row r="375" spans="1:1" ht="15.75">
      <c r="A375" s="96"/>
    </row>
    <row r="376" spans="1:1" ht="15.75">
      <c r="A376" s="96"/>
    </row>
    <row r="377" spans="1:1" ht="15.75">
      <c r="A377" s="96"/>
    </row>
    <row r="378" spans="1:1" ht="15.75">
      <c r="A378" s="96"/>
    </row>
    <row r="379" spans="1:1" ht="15.75">
      <c r="A379" s="96"/>
    </row>
    <row r="380" spans="1:1" ht="15.75">
      <c r="A380" s="96"/>
    </row>
    <row r="381" spans="1:1" ht="15.75">
      <c r="A381" s="96"/>
    </row>
    <row r="382" spans="1:1" ht="15.75">
      <c r="A382" s="96"/>
    </row>
    <row r="383" spans="1:1" ht="15.75">
      <c r="A383" s="96"/>
    </row>
    <row r="384" spans="1:1" ht="15.75">
      <c r="A384" s="96"/>
    </row>
    <row r="385" spans="1:1" ht="15.75">
      <c r="A385" s="96"/>
    </row>
    <row r="386" spans="1:1" ht="15.75">
      <c r="A386" s="96"/>
    </row>
    <row r="387" spans="1:1" ht="15.75">
      <c r="A387" s="96"/>
    </row>
    <row r="388" spans="1:1" ht="15.75">
      <c r="A388" s="96"/>
    </row>
    <row r="389" spans="1:1" ht="15.75">
      <c r="A389" s="96"/>
    </row>
    <row r="390" spans="1:1" ht="15.75">
      <c r="A390" s="96"/>
    </row>
    <row r="391" spans="1:1" ht="15.75">
      <c r="A391" s="96"/>
    </row>
    <row r="392" spans="1:1" ht="15.75">
      <c r="A392" s="96"/>
    </row>
    <row r="393" spans="1:1" ht="15.75">
      <c r="A393" s="96"/>
    </row>
    <row r="394" spans="1:1" ht="15.75">
      <c r="A394" s="96"/>
    </row>
    <row r="395" spans="1:1" ht="15.75">
      <c r="A395" s="96"/>
    </row>
    <row r="396" spans="1:1" ht="15.75">
      <c r="A396" s="96"/>
    </row>
    <row r="397" spans="1:1" ht="15.75">
      <c r="A397" s="96"/>
    </row>
    <row r="398" spans="1:1" ht="15.75">
      <c r="A398" s="96"/>
    </row>
    <row r="399" spans="1:1" ht="15.75">
      <c r="A399" s="96"/>
    </row>
    <row r="400" spans="1:1" ht="15.75">
      <c r="A400" s="96"/>
    </row>
    <row r="401" spans="1:1" ht="15.75">
      <c r="A401" s="96"/>
    </row>
    <row r="402" spans="1:1" ht="15.75">
      <c r="A402" s="96"/>
    </row>
    <row r="403" spans="1:1" ht="15.75">
      <c r="A403" s="96"/>
    </row>
    <row r="404" spans="1:1" ht="15.75">
      <c r="A404" s="96"/>
    </row>
    <row r="405" spans="1:1" ht="15.75">
      <c r="A405" s="96"/>
    </row>
    <row r="406" spans="1:1" ht="15.75">
      <c r="A406" s="96"/>
    </row>
    <row r="407" spans="1:1" ht="15.75">
      <c r="A407" s="96"/>
    </row>
    <row r="408" spans="1:1" ht="15.75">
      <c r="A408" s="96"/>
    </row>
    <row r="409" spans="1:1" ht="15.75">
      <c r="A409" s="96"/>
    </row>
    <row r="410" spans="1:1" ht="15.75">
      <c r="A410" s="96"/>
    </row>
    <row r="411" spans="1:1" ht="15.75">
      <c r="A411" s="96"/>
    </row>
    <row r="412" spans="1:1" ht="15.75">
      <c r="A412" s="96"/>
    </row>
    <row r="413" spans="1:1" ht="15.75">
      <c r="A413" s="96"/>
    </row>
    <row r="414" spans="1:1" ht="15.75">
      <c r="A414" s="96"/>
    </row>
    <row r="415" spans="1:1" ht="15.75">
      <c r="A415" s="96"/>
    </row>
    <row r="416" spans="1:1" ht="15.75">
      <c r="A416" s="96"/>
    </row>
    <row r="417" spans="1:1" ht="15.75">
      <c r="A417" s="96"/>
    </row>
    <row r="418" spans="1:1" ht="15.75">
      <c r="A418" s="96"/>
    </row>
    <row r="419" spans="1:1" ht="15.75">
      <c r="A419" s="96"/>
    </row>
    <row r="420" spans="1:1" ht="15.75">
      <c r="A420" s="96"/>
    </row>
    <row r="421" spans="1:1" ht="15.75">
      <c r="A421" s="96"/>
    </row>
    <row r="422" spans="1:1" ht="15.75">
      <c r="A422" s="96"/>
    </row>
    <row r="423" spans="1:1" ht="15.75">
      <c r="A423" s="96"/>
    </row>
    <row r="424" spans="1:1" ht="15.75">
      <c r="A424" s="96"/>
    </row>
    <row r="425" spans="1:1" ht="15.75">
      <c r="A425" s="96"/>
    </row>
    <row r="426" spans="1:1" ht="15.75">
      <c r="A426" s="96"/>
    </row>
    <row r="427" spans="1:1" ht="15.75">
      <c r="A427" s="96"/>
    </row>
    <row r="428" spans="1:1" ht="15.75">
      <c r="A428" s="96"/>
    </row>
    <row r="429" spans="1:1" ht="15.75">
      <c r="A429" s="96"/>
    </row>
    <row r="430" spans="1:1" ht="15.75">
      <c r="A430" s="96"/>
    </row>
    <row r="431" spans="1:1" ht="15.75">
      <c r="A431" s="96"/>
    </row>
    <row r="432" spans="1:1" ht="15.75">
      <c r="A432" s="96"/>
    </row>
    <row r="433" spans="1:1" ht="15.75">
      <c r="A433" s="96"/>
    </row>
    <row r="434" spans="1:1" ht="15.75">
      <c r="A434" s="96"/>
    </row>
    <row r="435" spans="1:1" ht="15.75">
      <c r="A435" s="96"/>
    </row>
    <row r="436" spans="1:1" ht="15.75">
      <c r="A436" s="96"/>
    </row>
    <row r="437" spans="1:1" ht="15.75">
      <c r="A437" s="96"/>
    </row>
    <row r="438" spans="1:1" ht="15.75">
      <c r="A438" s="96"/>
    </row>
    <row r="439" spans="1:1" ht="15.75">
      <c r="A439" s="96"/>
    </row>
    <row r="440" spans="1:1" ht="15.75">
      <c r="A440" s="96"/>
    </row>
    <row r="441" spans="1:1" ht="15.75">
      <c r="A441" s="96"/>
    </row>
    <row r="442" spans="1:1" ht="15.75">
      <c r="A442" s="96"/>
    </row>
    <row r="443" spans="1:1" ht="15.75">
      <c r="A443" s="96"/>
    </row>
    <row r="444" spans="1:1" ht="15.75">
      <c r="A444" s="96"/>
    </row>
    <row r="445" spans="1:1" ht="15.75">
      <c r="A445" s="96"/>
    </row>
    <row r="446" spans="1:1" ht="15.75">
      <c r="A446" s="96"/>
    </row>
    <row r="447" spans="1:1" ht="15.75">
      <c r="A447" s="96"/>
    </row>
    <row r="448" spans="1:1" ht="15.75">
      <c r="A448" s="96"/>
    </row>
    <row r="449" spans="1:1" ht="15.75">
      <c r="A449" s="96"/>
    </row>
    <row r="450" spans="1:1" ht="15.75">
      <c r="A450" s="96"/>
    </row>
    <row r="451" spans="1:1" ht="15.75">
      <c r="A451" s="96"/>
    </row>
    <row r="452" spans="1:1" ht="15.75">
      <c r="A452" s="96"/>
    </row>
    <row r="453" spans="1:1" ht="15.75">
      <c r="A453" s="96"/>
    </row>
    <row r="454" spans="1:1" ht="15.75">
      <c r="A454" s="96"/>
    </row>
    <row r="455" spans="1:1" ht="15.75">
      <c r="A455" s="96"/>
    </row>
    <row r="456" spans="1:1" ht="15.75">
      <c r="A456" s="96"/>
    </row>
    <row r="457" spans="1:1" ht="15.75">
      <c r="A457" s="96"/>
    </row>
    <row r="458" spans="1:1" ht="15.75">
      <c r="A458" s="96"/>
    </row>
    <row r="459" spans="1:1" ht="15.75">
      <c r="A459" s="96"/>
    </row>
    <row r="460" spans="1:1" ht="15.75">
      <c r="A460" s="96"/>
    </row>
    <row r="461" spans="1:1" ht="15.75">
      <c r="A461" s="96"/>
    </row>
    <row r="462" spans="1:1" ht="15.75">
      <c r="A462" s="96"/>
    </row>
    <row r="463" spans="1:1" ht="15.75">
      <c r="A463" s="96"/>
    </row>
    <row r="464" spans="1:1" ht="15.75">
      <c r="A464" s="96"/>
    </row>
    <row r="465" spans="1:1" ht="15.75">
      <c r="A465" s="96"/>
    </row>
    <row r="466" spans="1:1" ht="15.75">
      <c r="A466" s="96"/>
    </row>
    <row r="467" spans="1:1" ht="15.75">
      <c r="A467" s="96"/>
    </row>
    <row r="468" spans="1:1" ht="15.75">
      <c r="A468" s="96"/>
    </row>
    <row r="469" spans="1:1" ht="15.75">
      <c r="A469" s="96"/>
    </row>
    <row r="470" spans="1:1" ht="15.75">
      <c r="A470" s="96"/>
    </row>
    <row r="471" spans="1:1" ht="15.75">
      <c r="A471" s="96"/>
    </row>
    <row r="472" spans="1:1" ht="15.75">
      <c r="A472" s="96"/>
    </row>
    <row r="473" spans="1:1" ht="15.75">
      <c r="A473" s="96"/>
    </row>
    <row r="474" spans="1:1" ht="15.75">
      <c r="A474" s="96"/>
    </row>
    <row r="475" spans="1:1" ht="15.75">
      <c r="A475" s="96"/>
    </row>
    <row r="476" spans="1:1" ht="15.75">
      <c r="A476" s="96"/>
    </row>
    <row r="477" spans="1:1" ht="15.75">
      <c r="A477" s="96"/>
    </row>
    <row r="478" spans="1:1" ht="15.75">
      <c r="A478" s="96"/>
    </row>
    <row r="479" spans="1:1" ht="15.75">
      <c r="A479" s="96"/>
    </row>
    <row r="480" spans="1:1" ht="15.75">
      <c r="A480" s="96"/>
    </row>
    <row r="481" spans="1:1" ht="15.75">
      <c r="A481" s="96"/>
    </row>
    <row r="482" spans="1:1" ht="15.75">
      <c r="A482" s="96"/>
    </row>
    <row r="483" spans="1:1" ht="15.75">
      <c r="A483" s="96"/>
    </row>
    <row r="484" spans="1:1" ht="15.75">
      <c r="A484" s="96"/>
    </row>
    <row r="485" spans="1:1" ht="15.75">
      <c r="A485" s="96"/>
    </row>
    <row r="486" spans="1:1" ht="15.75">
      <c r="A486" s="96"/>
    </row>
    <row r="487" spans="1:1" ht="15.75">
      <c r="A487" s="96"/>
    </row>
    <row r="488" spans="1:1" ht="15.75">
      <c r="A488" s="96"/>
    </row>
    <row r="489" spans="1:1" ht="15.75">
      <c r="A489" s="96"/>
    </row>
    <row r="490" spans="1:1" ht="15.75">
      <c r="A490" s="96"/>
    </row>
    <row r="491" spans="1:1" ht="15.75">
      <c r="A491" s="96"/>
    </row>
    <row r="492" spans="1:1" ht="15.75">
      <c r="A492" s="96"/>
    </row>
    <row r="493" spans="1:1" ht="15.75">
      <c r="A493" s="96"/>
    </row>
    <row r="494" spans="1:1" ht="15.75">
      <c r="A494" s="96"/>
    </row>
    <row r="495" spans="1:1" ht="15.75">
      <c r="A495" s="96"/>
    </row>
    <row r="496" spans="1:1" ht="15.75">
      <c r="A496" s="96"/>
    </row>
    <row r="497" spans="1:1" ht="15.75">
      <c r="A497" s="96"/>
    </row>
    <row r="498" spans="1:1" ht="15.75">
      <c r="A498" s="96"/>
    </row>
    <row r="499" spans="1:1" ht="15.75">
      <c r="A499" s="96"/>
    </row>
    <row r="500" spans="1:1" ht="15.75">
      <c r="A500" s="96"/>
    </row>
    <row r="501" spans="1:1" ht="15.75">
      <c r="A501" s="96"/>
    </row>
    <row r="502" spans="1:1" ht="15.75">
      <c r="A502" s="96"/>
    </row>
    <row r="503" spans="1:1" ht="15.75">
      <c r="A503" s="96"/>
    </row>
    <row r="504" spans="1:1" ht="15.75">
      <c r="A504" s="96"/>
    </row>
    <row r="505" spans="1:1" ht="15.75">
      <c r="A505" s="96"/>
    </row>
    <row r="506" spans="1:1" ht="15.75">
      <c r="A506" s="96"/>
    </row>
    <row r="507" spans="1:1" ht="15.75">
      <c r="A507" s="96"/>
    </row>
    <row r="508" spans="1:1" ht="15.75">
      <c r="A508" s="96"/>
    </row>
    <row r="509" spans="1:1" ht="15.75">
      <c r="A509" s="96"/>
    </row>
    <row r="510" spans="1:1" ht="15.75">
      <c r="A510" s="96"/>
    </row>
    <row r="511" spans="1:1" ht="15.75">
      <c r="A511" s="96"/>
    </row>
    <row r="512" spans="1:1" ht="15.75">
      <c r="A512" s="96"/>
    </row>
    <row r="513" spans="1:1" ht="15.75">
      <c r="A513" s="96"/>
    </row>
    <row r="514" spans="1:1" ht="15.75">
      <c r="A514" s="96"/>
    </row>
    <row r="515" spans="1:1" ht="15.75">
      <c r="A515" s="96"/>
    </row>
    <row r="516" spans="1:1" ht="15.75">
      <c r="A516" s="96"/>
    </row>
    <row r="517" spans="1:1" ht="15.75">
      <c r="A517" s="96"/>
    </row>
    <row r="518" spans="1:1" ht="15.75">
      <c r="A518" s="96"/>
    </row>
    <row r="519" spans="1:1" ht="15.75">
      <c r="A519" s="96"/>
    </row>
    <row r="520" spans="1:1" ht="15.75">
      <c r="A520" s="96"/>
    </row>
    <row r="521" spans="1:1" ht="15.75">
      <c r="A521" s="96"/>
    </row>
    <row r="522" spans="1:1" ht="15.75">
      <c r="A522" s="96"/>
    </row>
    <row r="523" spans="1:1" ht="15.75">
      <c r="A523" s="96"/>
    </row>
    <row r="524" spans="1:1" ht="15.75">
      <c r="A524" s="96"/>
    </row>
    <row r="525" spans="1:1" ht="15.75">
      <c r="A525" s="96"/>
    </row>
    <row r="526" spans="1:1" ht="15.75">
      <c r="A526" s="96"/>
    </row>
    <row r="527" spans="1:1" ht="15.75">
      <c r="A527" s="96"/>
    </row>
    <row r="528" spans="1:1" ht="15.75">
      <c r="A528" s="96"/>
    </row>
    <row r="529" spans="1:1" ht="15.75">
      <c r="A529" s="96"/>
    </row>
    <row r="530" spans="1:1" ht="15.75">
      <c r="A530" s="96"/>
    </row>
    <row r="531" spans="1:1" ht="15.75">
      <c r="A531" s="96"/>
    </row>
    <row r="532" spans="1:1" ht="15.75">
      <c r="A532" s="96"/>
    </row>
    <row r="533" spans="1:1" ht="15.75">
      <c r="A533" s="96"/>
    </row>
    <row r="534" spans="1:1" ht="15.75">
      <c r="A534" s="96"/>
    </row>
    <row r="535" spans="1:1" ht="15.75">
      <c r="A535" s="96"/>
    </row>
    <row r="536" spans="1:1" ht="15.75">
      <c r="A536" s="96"/>
    </row>
    <row r="537" spans="1:1" ht="15.75">
      <c r="A537" s="96"/>
    </row>
    <row r="538" spans="1:1" ht="15.75">
      <c r="A538" s="96"/>
    </row>
    <row r="539" spans="1:1" ht="15.75">
      <c r="A539" s="96"/>
    </row>
    <row r="540" spans="1:1" ht="15.75">
      <c r="A540" s="96"/>
    </row>
    <row r="541" spans="1:1" ht="15.75">
      <c r="A541" s="96"/>
    </row>
    <row r="542" spans="1:1" ht="15.75">
      <c r="A542" s="96"/>
    </row>
    <row r="543" spans="1:1" ht="15.75">
      <c r="A543" s="96"/>
    </row>
    <row r="544" spans="1:1" ht="15.75">
      <c r="A544" s="96"/>
    </row>
    <row r="545" spans="1:1" ht="15.75">
      <c r="A545" s="96"/>
    </row>
    <row r="546" spans="1:1" ht="15.75">
      <c r="A546" s="96"/>
    </row>
    <row r="547" spans="1:1" ht="15.75">
      <c r="A547" s="96"/>
    </row>
    <row r="548" spans="1:1" ht="15.75">
      <c r="A548" s="96"/>
    </row>
    <row r="549" spans="1:1" ht="15.75">
      <c r="A549" s="96"/>
    </row>
    <row r="550" spans="1:1" ht="15.75">
      <c r="A550" s="96"/>
    </row>
    <row r="551" spans="1:1" ht="15.75">
      <c r="A551" s="96"/>
    </row>
    <row r="552" spans="1:1" ht="15.75">
      <c r="A552" s="96"/>
    </row>
    <row r="553" spans="1:1" ht="15.75">
      <c r="A553" s="96"/>
    </row>
    <row r="554" spans="1:1" ht="15.75">
      <c r="A554" s="96"/>
    </row>
    <row r="555" spans="1:1" ht="15.75">
      <c r="A555" s="96"/>
    </row>
    <row r="556" spans="1:1" ht="15.75">
      <c r="A556" s="96"/>
    </row>
    <row r="557" spans="1:1" ht="15.75">
      <c r="A557" s="96"/>
    </row>
    <row r="558" spans="1:1" ht="15.75">
      <c r="A558" s="96"/>
    </row>
    <row r="559" spans="1:1" ht="15.75">
      <c r="A559" s="96"/>
    </row>
    <row r="560" spans="1:1" ht="15.75">
      <c r="A560" s="96"/>
    </row>
    <row r="561" spans="1:1" ht="15.75">
      <c r="A561" s="96"/>
    </row>
    <row r="562" spans="1:1" ht="15.75">
      <c r="A562" s="96"/>
    </row>
    <row r="563" spans="1:1" ht="15.75">
      <c r="A563" s="96"/>
    </row>
    <row r="564" spans="1:1" ht="15.75">
      <c r="A564" s="96"/>
    </row>
    <row r="565" spans="1:1" ht="15.75">
      <c r="A565" s="96"/>
    </row>
    <row r="566" spans="1:1" ht="15.75">
      <c r="A566" s="96"/>
    </row>
    <row r="567" spans="1:1" ht="15.75">
      <c r="A567" s="96"/>
    </row>
    <row r="568" spans="1:1" ht="15.75">
      <c r="A568" s="96"/>
    </row>
    <row r="569" spans="1:1" ht="15.75">
      <c r="A569" s="96"/>
    </row>
    <row r="570" spans="1:1" ht="15.75">
      <c r="A570" s="96"/>
    </row>
    <row r="571" spans="1:1" ht="15.75">
      <c r="A571" s="96"/>
    </row>
    <row r="572" spans="1:1" ht="15.75">
      <c r="A572" s="96"/>
    </row>
    <row r="573" spans="1:1" ht="15.75">
      <c r="A573" s="96"/>
    </row>
    <row r="574" spans="1:1" ht="15.75">
      <c r="A574" s="96"/>
    </row>
    <row r="575" spans="1:1" ht="15.75">
      <c r="A575" s="96"/>
    </row>
    <row r="576" spans="1:1" ht="15.75">
      <c r="A576" s="96"/>
    </row>
    <row r="577" spans="1:1" ht="15.75">
      <c r="A577" s="96"/>
    </row>
    <row r="578" spans="1:1" ht="15.75">
      <c r="A578" s="96"/>
    </row>
    <row r="579" spans="1:1" ht="15.75">
      <c r="A579" s="96"/>
    </row>
    <row r="580" spans="1:1" ht="15.75">
      <c r="A580" s="96"/>
    </row>
    <row r="581" spans="1:1" ht="15.75">
      <c r="A581" s="96"/>
    </row>
    <row r="582" spans="1:1" ht="15.75">
      <c r="A582" s="96"/>
    </row>
    <row r="583" spans="1:1" ht="15.75">
      <c r="A583" s="96"/>
    </row>
    <row r="584" spans="1:1" ht="15.75">
      <c r="A584" s="96"/>
    </row>
    <row r="585" spans="1:1" ht="15.75">
      <c r="A585" s="96"/>
    </row>
    <row r="586" spans="1:1" ht="15.75">
      <c r="A586" s="96"/>
    </row>
    <row r="587" spans="1:1" ht="15.75">
      <c r="A587" s="96"/>
    </row>
    <row r="588" spans="1:1" ht="15.75">
      <c r="A588" s="96"/>
    </row>
    <row r="589" spans="1:1" ht="15.75">
      <c r="A589" s="96"/>
    </row>
    <row r="590" spans="1:1" ht="15.75">
      <c r="A590" s="96"/>
    </row>
    <row r="591" spans="1:1" ht="15.75">
      <c r="A591" s="96"/>
    </row>
    <row r="592" spans="1:1" ht="15.75">
      <c r="A592" s="96"/>
    </row>
    <row r="593" spans="1:1" ht="15.75">
      <c r="A593" s="96"/>
    </row>
    <row r="594" spans="1:1" ht="15.75">
      <c r="A594" s="96"/>
    </row>
    <row r="595" spans="1:1" ht="15.75">
      <c r="A595" s="96"/>
    </row>
    <row r="596" spans="1:1" ht="15.75">
      <c r="A596" s="96"/>
    </row>
    <row r="597" spans="1:1" ht="15.75">
      <c r="A597" s="96"/>
    </row>
    <row r="598" spans="1:1" ht="15.75">
      <c r="A598" s="96"/>
    </row>
    <row r="599" spans="1:1" ht="15.75">
      <c r="A599" s="96"/>
    </row>
    <row r="600" spans="1:1" ht="15.75">
      <c r="A600" s="96"/>
    </row>
    <row r="601" spans="1:1" ht="15.75">
      <c r="A601" s="96"/>
    </row>
    <row r="602" spans="1:1" ht="15.75">
      <c r="A602" s="96"/>
    </row>
    <row r="603" spans="1:1" ht="15.75">
      <c r="A603" s="96"/>
    </row>
    <row r="604" spans="1:1" ht="15.75">
      <c r="A604" s="96"/>
    </row>
    <row r="605" spans="1:1" ht="15.75">
      <c r="A605" s="96"/>
    </row>
    <row r="606" spans="1:1" ht="15.75">
      <c r="A606" s="96"/>
    </row>
    <row r="607" spans="1:1" ht="15.75">
      <c r="A607" s="96"/>
    </row>
    <row r="608" spans="1:1" ht="15.75">
      <c r="A608" s="96"/>
    </row>
    <row r="609" spans="1:1" ht="15.75">
      <c r="A609" s="96"/>
    </row>
    <row r="610" spans="1:1" ht="15.75">
      <c r="A610" s="96"/>
    </row>
    <row r="611" spans="1:1" ht="15.75">
      <c r="A611" s="96"/>
    </row>
    <row r="612" spans="1:1" ht="15.75">
      <c r="A612" s="96"/>
    </row>
    <row r="613" spans="1:1" ht="15.75">
      <c r="A613" s="96"/>
    </row>
    <row r="614" spans="1:1" ht="15.75">
      <c r="A614" s="96"/>
    </row>
    <row r="615" spans="1:1" ht="15.75">
      <c r="A615" s="96"/>
    </row>
    <row r="616" spans="1:1" ht="15.75">
      <c r="A616" s="96"/>
    </row>
    <row r="617" spans="1:1" ht="15.75">
      <c r="A617" s="96"/>
    </row>
    <row r="618" spans="1:1" ht="15.75">
      <c r="A618" s="96"/>
    </row>
    <row r="619" spans="1:1" ht="15.75">
      <c r="A619" s="96"/>
    </row>
    <row r="620" spans="1:1" ht="15.75">
      <c r="A620" s="96"/>
    </row>
    <row r="621" spans="1:1" ht="15.75">
      <c r="A621" s="96"/>
    </row>
    <row r="622" spans="1:1" ht="15.75">
      <c r="A622" s="96"/>
    </row>
    <row r="623" spans="1:1" ht="15.75">
      <c r="A623" s="96"/>
    </row>
    <row r="624" spans="1:1" ht="15.75">
      <c r="A624" s="96"/>
    </row>
    <row r="625" spans="1:1" ht="15.75">
      <c r="A625" s="96"/>
    </row>
    <row r="626" spans="1:1" ht="15.75">
      <c r="A626" s="96"/>
    </row>
    <row r="627" spans="1:1" ht="15.75">
      <c r="A627" s="96"/>
    </row>
    <row r="628" spans="1:1" ht="15.75">
      <c r="A628" s="96"/>
    </row>
    <row r="629" spans="1:1" ht="15.75">
      <c r="A629" s="96"/>
    </row>
    <row r="630" spans="1:1" ht="15.75">
      <c r="A630" s="96"/>
    </row>
    <row r="631" spans="1:1" ht="15.75">
      <c r="A631" s="96"/>
    </row>
    <row r="632" spans="1:1" ht="15.75">
      <c r="A632" s="96"/>
    </row>
    <row r="633" spans="1:1" ht="15.75">
      <c r="A633" s="96"/>
    </row>
    <row r="634" spans="1:1" ht="15.75">
      <c r="A634" s="96"/>
    </row>
    <row r="635" spans="1:1" ht="15.75">
      <c r="A635" s="96"/>
    </row>
    <row r="636" spans="1:1" ht="15.75">
      <c r="A636" s="96"/>
    </row>
    <row r="637" spans="1:1" ht="15.75">
      <c r="A637" s="96"/>
    </row>
    <row r="638" spans="1:1" ht="15.75">
      <c r="A638" s="96"/>
    </row>
    <row r="639" spans="1:1" ht="15.75">
      <c r="A639" s="96"/>
    </row>
    <row r="640" spans="1:1" ht="15.75">
      <c r="A640" s="96"/>
    </row>
    <row r="641" spans="1:1" ht="15.75">
      <c r="A641" s="96"/>
    </row>
    <row r="642" spans="1:1" ht="15.75">
      <c r="A642" s="96"/>
    </row>
    <row r="643" spans="1:1" ht="15.75">
      <c r="A643" s="96"/>
    </row>
    <row r="644" spans="1:1" ht="15.75">
      <c r="A644" s="96"/>
    </row>
    <row r="645" spans="1:1" ht="15.75">
      <c r="A645" s="96"/>
    </row>
    <row r="646" spans="1:1" ht="15.75">
      <c r="A646" s="96"/>
    </row>
    <row r="647" spans="1:1" ht="15.75">
      <c r="A647" s="96"/>
    </row>
    <row r="648" spans="1:1" ht="15.75">
      <c r="A648" s="96"/>
    </row>
    <row r="649" spans="1:1" ht="15.75">
      <c r="A649" s="96"/>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40"/>
  <sheetViews>
    <sheetView topLeftCell="B1" zoomScale="70" zoomScaleNormal="70" workbookViewId="0">
      <selection activeCell="B1" sqref="B1"/>
    </sheetView>
  </sheetViews>
  <sheetFormatPr defaultColWidth="11.42578125" defaultRowHeight="15"/>
  <cols>
    <col min="1" max="1" width="25" hidden="1" customWidth="1"/>
    <col min="2" max="2" width="29" style="74" customWidth="1"/>
    <col min="3" max="3" width="15.140625" customWidth="1"/>
    <col min="4" max="5" width="13.140625" customWidth="1"/>
    <col min="6" max="6" width="15.140625" bestFit="1" customWidth="1"/>
    <col min="7" max="7" width="18" bestFit="1" customWidth="1"/>
    <col min="8" max="8" width="13.140625" customWidth="1"/>
    <col min="9" max="9" width="15.140625" bestFit="1" customWidth="1"/>
    <col min="10" max="10" width="18" bestFit="1" customWidth="1"/>
    <col min="11" max="11" width="13.140625" customWidth="1"/>
    <col min="12" max="12" width="15.140625" bestFit="1" customWidth="1"/>
    <col min="13" max="13" width="18" bestFit="1" customWidth="1"/>
    <col min="14" max="14" width="13.140625" customWidth="1"/>
    <col min="15" max="15" width="14.140625" hidden="1" customWidth="1"/>
    <col min="16" max="16" width="13.28515625" hidden="1" customWidth="1"/>
    <col min="17" max="17" width="3" style="91" customWidth="1"/>
    <col min="257" max="257" width="0" hidden="1" customWidth="1"/>
    <col min="258" max="258" width="29" customWidth="1"/>
    <col min="259" max="259" width="15.140625" customWidth="1"/>
    <col min="260" max="261" width="13.140625" customWidth="1"/>
    <col min="262" max="262" width="15.140625" bestFit="1" customWidth="1"/>
    <col min="263" max="263" width="18" bestFit="1" customWidth="1"/>
    <col min="264" max="264" width="13.140625" customWidth="1"/>
    <col min="265" max="265" width="15.140625" bestFit="1" customWidth="1"/>
    <col min="266" max="266" width="18" bestFit="1" customWidth="1"/>
    <col min="267" max="267" width="13.140625" customWidth="1"/>
    <col min="268" max="268" width="15.140625" bestFit="1" customWidth="1"/>
    <col min="269" max="269" width="18" bestFit="1" customWidth="1"/>
    <col min="270" max="270" width="13.140625" customWidth="1"/>
    <col min="271" max="272" width="0" hidden="1" customWidth="1"/>
    <col min="273" max="273" width="3" customWidth="1"/>
    <col min="513" max="513" width="0" hidden="1" customWidth="1"/>
    <col min="514" max="514" width="29" customWidth="1"/>
    <col min="515" max="515" width="15.140625" customWidth="1"/>
    <col min="516" max="517" width="13.140625" customWidth="1"/>
    <col min="518" max="518" width="15.140625" bestFit="1" customWidth="1"/>
    <col min="519" max="519" width="18" bestFit="1" customWidth="1"/>
    <col min="520" max="520" width="13.140625" customWidth="1"/>
    <col min="521" max="521" width="15.140625" bestFit="1" customWidth="1"/>
    <col min="522" max="522" width="18" bestFit="1" customWidth="1"/>
    <col min="523" max="523" width="13.140625" customWidth="1"/>
    <col min="524" max="524" width="15.140625" bestFit="1" customWidth="1"/>
    <col min="525" max="525" width="18" bestFit="1" customWidth="1"/>
    <col min="526" max="526" width="13.140625" customWidth="1"/>
    <col min="527" max="528" width="0" hidden="1" customWidth="1"/>
    <col min="529" max="529" width="3" customWidth="1"/>
    <col min="769" max="769" width="0" hidden="1" customWidth="1"/>
    <col min="770" max="770" width="29" customWidth="1"/>
    <col min="771" max="771" width="15.140625" customWidth="1"/>
    <col min="772" max="773" width="13.140625" customWidth="1"/>
    <col min="774" max="774" width="15.140625" bestFit="1" customWidth="1"/>
    <col min="775" max="775" width="18" bestFit="1" customWidth="1"/>
    <col min="776" max="776" width="13.140625" customWidth="1"/>
    <col min="777" max="777" width="15.140625" bestFit="1" customWidth="1"/>
    <col min="778" max="778" width="18" bestFit="1" customWidth="1"/>
    <col min="779" max="779" width="13.140625" customWidth="1"/>
    <col min="780" max="780" width="15.140625" bestFit="1" customWidth="1"/>
    <col min="781" max="781" width="18" bestFit="1" customWidth="1"/>
    <col min="782" max="782" width="13.140625" customWidth="1"/>
    <col min="783" max="784" width="0" hidden="1" customWidth="1"/>
    <col min="785" max="785" width="3" customWidth="1"/>
    <col min="1025" max="1025" width="0" hidden="1" customWidth="1"/>
    <col min="1026" max="1026" width="29" customWidth="1"/>
    <col min="1027" max="1027" width="15.140625" customWidth="1"/>
    <col min="1028" max="1029" width="13.140625" customWidth="1"/>
    <col min="1030" max="1030" width="15.140625" bestFit="1" customWidth="1"/>
    <col min="1031" max="1031" width="18" bestFit="1" customWidth="1"/>
    <col min="1032" max="1032" width="13.140625" customWidth="1"/>
    <col min="1033" max="1033" width="15.140625" bestFit="1" customWidth="1"/>
    <col min="1034" max="1034" width="18" bestFit="1" customWidth="1"/>
    <col min="1035" max="1035" width="13.140625" customWidth="1"/>
    <col min="1036" max="1036" width="15.140625" bestFit="1" customWidth="1"/>
    <col min="1037" max="1037" width="18" bestFit="1" customWidth="1"/>
    <col min="1038" max="1038" width="13.140625" customWidth="1"/>
    <col min="1039" max="1040" width="0" hidden="1" customWidth="1"/>
    <col min="1041" max="1041" width="3" customWidth="1"/>
    <col min="1281" max="1281" width="0" hidden="1" customWidth="1"/>
    <col min="1282" max="1282" width="29" customWidth="1"/>
    <col min="1283" max="1283" width="15.140625" customWidth="1"/>
    <col min="1284" max="1285" width="13.140625" customWidth="1"/>
    <col min="1286" max="1286" width="15.140625" bestFit="1" customWidth="1"/>
    <col min="1287" max="1287" width="18" bestFit="1" customWidth="1"/>
    <col min="1288" max="1288" width="13.140625" customWidth="1"/>
    <col min="1289" max="1289" width="15.140625" bestFit="1" customWidth="1"/>
    <col min="1290" max="1290" width="18" bestFit="1" customWidth="1"/>
    <col min="1291" max="1291" width="13.140625" customWidth="1"/>
    <col min="1292" max="1292" width="15.140625" bestFit="1" customWidth="1"/>
    <col min="1293" max="1293" width="18" bestFit="1" customWidth="1"/>
    <col min="1294" max="1294" width="13.140625" customWidth="1"/>
    <col min="1295" max="1296" width="0" hidden="1" customWidth="1"/>
    <col min="1297" max="1297" width="3" customWidth="1"/>
    <col min="1537" max="1537" width="0" hidden="1" customWidth="1"/>
    <col min="1538" max="1538" width="29" customWidth="1"/>
    <col min="1539" max="1539" width="15.140625" customWidth="1"/>
    <col min="1540" max="1541" width="13.140625" customWidth="1"/>
    <col min="1542" max="1542" width="15.140625" bestFit="1" customWidth="1"/>
    <col min="1543" max="1543" width="18" bestFit="1" customWidth="1"/>
    <col min="1544" max="1544" width="13.140625" customWidth="1"/>
    <col min="1545" max="1545" width="15.140625" bestFit="1" customWidth="1"/>
    <col min="1546" max="1546" width="18" bestFit="1" customWidth="1"/>
    <col min="1547" max="1547" width="13.140625" customWidth="1"/>
    <col min="1548" max="1548" width="15.140625" bestFit="1" customWidth="1"/>
    <col min="1549" max="1549" width="18" bestFit="1" customWidth="1"/>
    <col min="1550" max="1550" width="13.140625" customWidth="1"/>
    <col min="1551" max="1552" width="0" hidden="1" customWidth="1"/>
    <col min="1553" max="1553" width="3" customWidth="1"/>
    <col min="1793" max="1793" width="0" hidden="1" customWidth="1"/>
    <col min="1794" max="1794" width="29" customWidth="1"/>
    <col min="1795" max="1795" width="15.140625" customWidth="1"/>
    <col min="1796" max="1797" width="13.140625" customWidth="1"/>
    <col min="1798" max="1798" width="15.140625" bestFit="1" customWidth="1"/>
    <col min="1799" max="1799" width="18" bestFit="1" customWidth="1"/>
    <col min="1800" max="1800" width="13.140625" customWidth="1"/>
    <col min="1801" max="1801" width="15.140625" bestFit="1" customWidth="1"/>
    <col min="1802" max="1802" width="18" bestFit="1" customWidth="1"/>
    <col min="1803" max="1803" width="13.140625" customWidth="1"/>
    <col min="1804" max="1804" width="15.140625" bestFit="1" customWidth="1"/>
    <col min="1805" max="1805" width="18" bestFit="1" customWidth="1"/>
    <col min="1806" max="1806" width="13.140625" customWidth="1"/>
    <col min="1807" max="1808" width="0" hidden="1" customWidth="1"/>
    <col min="1809" max="1809" width="3" customWidth="1"/>
    <col min="2049" max="2049" width="0" hidden="1" customWidth="1"/>
    <col min="2050" max="2050" width="29" customWidth="1"/>
    <col min="2051" max="2051" width="15.140625" customWidth="1"/>
    <col min="2052" max="2053" width="13.140625" customWidth="1"/>
    <col min="2054" max="2054" width="15.140625" bestFit="1" customWidth="1"/>
    <col min="2055" max="2055" width="18" bestFit="1" customWidth="1"/>
    <col min="2056" max="2056" width="13.140625" customWidth="1"/>
    <col min="2057" max="2057" width="15.140625" bestFit="1" customWidth="1"/>
    <col min="2058" max="2058" width="18" bestFit="1" customWidth="1"/>
    <col min="2059" max="2059" width="13.140625" customWidth="1"/>
    <col min="2060" max="2060" width="15.140625" bestFit="1" customWidth="1"/>
    <col min="2061" max="2061" width="18" bestFit="1" customWidth="1"/>
    <col min="2062" max="2062" width="13.140625" customWidth="1"/>
    <col min="2063" max="2064" width="0" hidden="1" customWidth="1"/>
    <col min="2065" max="2065" width="3" customWidth="1"/>
    <col min="2305" max="2305" width="0" hidden="1" customWidth="1"/>
    <col min="2306" max="2306" width="29" customWidth="1"/>
    <col min="2307" max="2307" width="15.140625" customWidth="1"/>
    <col min="2308" max="2309" width="13.140625" customWidth="1"/>
    <col min="2310" max="2310" width="15.140625" bestFit="1" customWidth="1"/>
    <col min="2311" max="2311" width="18" bestFit="1" customWidth="1"/>
    <col min="2312" max="2312" width="13.140625" customWidth="1"/>
    <col min="2313" max="2313" width="15.140625" bestFit="1" customWidth="1"/>
    <col min="2314" max="2314" width="18" bestFit="1" customWidth="1"/>
    <col min="2315" max="2315" width="13.140625" customWidth="1"/>
    <col min="2316" max="2316" width="15.140625" bestFit="1" customWidth="1"/>
    <col min="2317" max="2317" width="18" bestFit="1" customWidth="1"/>
    <col min="2318" max="2318" width="13.140625" customWidth="1"/>
    <col min="2319" max="2320" width="0" hidden="1" customWidth="1"/>
    <col min="2321" max="2321" width="3" customWidth="1"/>
    <col min="2561" max="2561" width="0" hidden="1" customWidth="1"/>
    <col min="2562" max="2562" width="29" customWidth="1"/>
    <col min="2563" max="2563" width="15.140625" customWidth="1"/>
    <col min="2564" max="2565" width="13.140625" customWidth="1"/>
    <col min="2566" max="2566" width="15.140625" bestFit="1" customWidth="1"/>
    <col min="2567" max="2567" width="18" bestFit="1" customWidth="1"/>
    <col min="2568" max="2568" width="13.140625" customWidth="1"/>
    <col min="2569" max="2569" width="15.140625" bestFit="1" customWidth="1"/>
    <col min="2570" max="2570" width="18" bestFit="1" customWidth="1"/>
    <col min="2571" max="2571" width="13.140625" customWidth="1"/>
    <col min="2572" max="2572" width="15.140625" bestFit="1" customWidth="1"/>
    <col min="2573" max="2573" width="18" bestFit="1" customWidth="1"/>
    <col min="2574" max="2574" width="13.140625" customWidth="1"/>
    <col min="2575" max="2576" width="0" hidden="1" customWidth="1"/>
    <col min="2577" max="2577" width="3" customWidth="1"/>
    <col min="2817" max="2817" width="0" hidden="1" customWidth="1"/>
    <col min="2818" max="2818" width="29" customWidth="1"/>
    <col min="2819" max="2819" width="15.140625" customWidth="1"/>
    <col min="2820" max="2821" width="13.140625" customWidth="1"/>
    <col min="2822" max="2822" width="15.140625" bestFit="1" customWidth="1"/>
    <col min="2823" max="2823" width="18" bestFit="1" customWidth="1"/>
    <col min="2824" max="2824" width="13.140625" customWidth="1"/>
    <col min="2825" max="2825" width="15.140625" bestFit="1" customWidth="1"/>
    <col min="2826" max="2826" width="18" bestFit="1" customWidth="1"/>
    <col min="2827" max="2827" width="13.140625" customWidth="1"/>
    <col min="2828" max="2828" width="15.140625" bestFit="1" customWidth="1"/>
    <col min="2829" max="2829" width="18" bestFit="1" customWidth="1"/>
    <col min="2830" max="2830" width="13.140625" customWidth="1"/>
    <col min="2831" max="2832" width="0" hidden="1" customWidth="1"/>
    <col min="2833" max="2833" width="3" customWidth="1"/>
    <col min="3073" max="3073" width="0" hidden="1" customWidth="1"/>
    <col min="3074" max="3074" width="29" customWidth="1"/>
    <col min="3075" max="3075" width="15.140625" customWidth="1"/>
    <col min="3076" max="3077" width="13.140625" customWidth="1"/>
    <col min="3078" max="3078" width="15.140625" bestFit="1" customWidth="1"/>
    <col min="3079" max="3079" width="18" bestFit="1" customWidth="1"/>
    <col min="3080" max="3080" width="13.140625" customWidth="1"/>
    <col min="3081" max="3081" width="15.140625" bestFit="1" customWidth="1"/>
    <col min="3082" max="3082" width="18" bestFit="1" customWidth="1"/>
    <col min="3083" max="3083" width="13.140625" customWidth="1"/>
    <col min="3084" max="3084" width="15.140625" bestFit="1" customWidth="1"/>
    <col min="3085" max="3085" width="18" bestFit="1" customWidth="1"/>
    <col min="3086" max="3086" width="13.140625" customWidth="1"/>
    <col min="3087" max="3088" width="0" hidden="1" customWidth="1"/>
    <col min="3089" max="3089" width="3" customWidth="1"/>
    <col min="3329" max="3329" width="0" hidden="1" customWidth="1"/>
    <col min="3330" max="3330" width="29" customWidth="1"/>
    <col min="3331" max="3331" width="15.140625" customWidth="1"/>
    <col min="3332" max="3333" width="13.140625" customWidth="1"/>
    <col min="3334" max="3334" width="15.140625" bestFit="1" customWidth="1"/>
    <col min="3335" max="3335" width="18" bestFit="1" customWidth="1"/>
    <col min="3336" max="3336" width="13.140625" customWidth="1"/>
    <col min="3337" max="3337" width="15.140625" bestFit="1" customWidth="1"/>
    <col min="3338" max="3338" width="18" bestFit="1" customWidth="1"/>
    <col min="3339" max="3339" width="13.140625" customWidth="1"/>
    <col min="3340" max="3340" width="15.140625" bestFit="1" customWidth="1"/>
    <col min="3341" max="3341" width="18" bestFit="1" customWidth="1"/>
    <col min="3342" max="3342" width="13.140625" customWidth="1"/>
    <col min="3343" max="3344" width="0" hidden="1" customWidth="1"/>
    <col min="3345" max="3345" width="3" customWidth="1"/>
    <col min="3585" max="3585" width="0" hidden="1" customWidth="1"/>
    <col min="3586" max="3586" width="29" customWidth="1"/>
    <col min="3587" max="3587" width="15.140625" customWidth="1"/>
    <col min="3588" max="3589" width="13.140625" customWidth="1"/>
    <col min="3590" max="3590" width="15.140625" bestFit="1" customWidth="1"/>
    <col min="3591" max="3591" width="18" bestFit="1" customWidth="1"/>
    <col min="3592" max="3592" width="13.140625" customWidth="1"/>
    <col min="3593" max="3593" width="15.140625" bestFit="1" customWidth="1"/>
    <col min="3594" max="3594" width="18" bestFit="1" customWidth="1"/>
    <col min="3595" max="3595" width="13.140625" customWidth="1"/>
    <col min="3596" max="3596" width="15.140625" bestFit="1" customWidth="1"/>
    <col min="3597" max="3597" width="18" bestFit="1" customWidth="1"/>
    <col min="3598" max="3598" width="13.140625" customWidth="1"/>
    <col min="3599" max="3600" width="0" hidden="1" customWidth="1"/>
    <col min="3601" max="3601" width="3" customWidth="1"/>
    <col min="3841" max="3841" width="0" hidden="1" customWidth="1"/>
    <col min="3842" max="3842" width="29" customWidth="1"/>
    <col min="3843" max="3843" width="15.140625" customWidth="1"/>
    <col min="3844" max="3845" width="13.140625" customWidth="1"/>
    <col min="3846" max="3846" width="15.140625" bestFit="1" customWidth="1"/>
    <col min="3847" max="3847" width="18" bestFit="1" customWidth="1"/>
    <col min="3848" max="3848" width="13.140625" customWidth="1"/>
    <col min="3849" max="3849" width="15.140625" bestFit="1" customWidth="1"/>
    <col min="3850" max="3850" width="18" bestFit="1" customWidth="1"/>
    <col min="3851" max="3851" width="13.140625" customWidth="1"/>
    <col min="3852" max="3852" width="15.140625" bestFit="1" customWidth="1"/>
    <col min="3853" max="3853" width="18" bestFit="1" customWidth="1"/>
    <col min="3854" max="3854" width="13.140625" customWidth="1"/>
    <col min="3855" max="3856" width="0" hidden="1" customWidth="1"/>
    <col min="3857" max="3857" width="3" customWidth="1"/>
    <col min="4097" max="4097" width="0" hidden="1" customWidth="1"/>
    <col min="4098" max="4098" width="29" customWidth="1"/>
    <col min="4099" max="4099" width="15.140625" customWidth="1"/>
    <col min="4100" max="4101" width="13.140625" customWidth="1"/>
    <col min="4102" max="4102" width="15.140625" bestFit="1" customWidth="1"/>
    <col min="4103" max="4103" width="18" bestFit="1" customWidth="1"/>
    <col min="4104" max="4104" width="13.140625" customWidth="1"/>
    <col min="4105" max="4105" width="15.140625" bestFit="1" customWidth="1"/>
    <col min="4106" max="4106" width="18" bestFit="1" customWidth="1"/>
    <col min="4107" max="4107" width="13.140625" customWidth="1"/>
    <col min="4108" max="4108" width="15.140625" bestFit="1" customWidth="1"/>
    <col min="4109" max="4109" width="18" bestFit="1" customWidth="1"/>
    <col min="4110" max="4110" width="13.140625" customWidth="1"/>
    <col min="4111" max="4112" width="0" hidden="1" customWidth="1"/>
    <col min="4113" max="4113" width="3" customWidth="1"/>
    <col min="4353" max="4353" width="0" hidden="1" customWidth="1"/>
    <col min="4354" max="4354" width="29" customWidth="1"/>
    <col min="4355" max="4355" width="15.140625" customWidth="1"/>
    <col min="4356" max="4357" width="13.140625" customWidth="1"/>
    <col min="4358" max="4358" width="15.140625" bestFit="1" customWidth="1"/>
    <col min="4359" max="4359" width="18" bestFit="1" customWidth="1"/>
    <col min="4360" max="4360" width="13.140625" customWidth="1"/>
    <col min="4361" max="4361" width="15.140625" bestFit="1" customWidth="1"/>
    <col min="4362" max="4362" width="18" bestFit="1" customWidth="1"/>
    <col min="4363" max="4363" width="13.140625" customWidth="1"/>
    <col min="4364" max="4364" width="15.140625" bestFit="1" customWidth="1"/>
    <col min="4365" max="4365" width="18" bestFit="1" customWidth="1"/>
    <col min="4366" max="4366" width="13.140625" customWidth="1"/>
    <col min="4367" max="4368" width="0" hidden="1" customWidth="1"/>
    <col min="4369" max="4369" width="3" customWidth="1"/>
    <col min="4609" max="4609" width="0" hidden="1" customWidth="1"/>
    <col min="4610" max="4610" width="29" customWidth="1"/>
    <col min="4611" max="4611" width="15.140625" customWidth="1"/>
    <col min="4612" max="4613" width="13.140625" customWidth="1"/>
    <col min="4614" max="4614" width="15.140625" bestFit="1" customWidth="1"/>
    <col min="4615" max="4615" width="18" bestFit="1" customWidth="1"/>
    <col min="4616" max="4616" width="13.140625" customWidth="1"/>
    <col min="4617" max="4617" width="15.140625" bestFit="1" customWidth="1"/>
    <col min="4618" max="4618" width="18" bestFit="1" customWidth="1"/>
    <col min="4619" max="4619" width="13.140625" customWidth="1"/>
    <col min="4620" max="4620" width="15.140625" bestFit="1" customWidth="1"/>
    <col min="4621" max="4621" width="18" bestFit="1" customWidth="1"/>
    <col min="4622" max="4622" width="13.140625" customWidth="1"/>
    <col min="4623" max="4624" width="0" hidden="1" customWidth="1"/>
    <col min="4625" max="4625" width="3" customWidth="1"/>
    <col min="4865" max="4865" width="0" hidden="1" customWidth="1"/>
    <col min="4866" max="4866" width="29" customWidth="1"/>
    <col min="4867" max="4867" width="15.140625" customWidth="1"/>
    <col min="4868" max="4869" width="13.140625" customWidth="1"/>
    <col min="4870" max="4870" width="15.140625" bestFit="1" customWidth="1"/>
    <col min="4871" max="4871" width="18" bestFit="1" customWidth="1"/>
    <col min="4872" max="4872" width="13.140625" customWidth="1"/>
    <col min="4873" max="4873" width="15.140625" bestFit="1" customWidth="1"/>
    <col min="4874" max="4874" width="18" bestFit="1" customWidth="1"/>
    <col min="4875" max="4875" width="13.140625" customWidth="1"/>
    <col min="4876" max="4876" width="15.140625" bestFit="1" customWidth="1"/>
    <col min="4877" max="4877" width="18" bestFit="1" customWidth="1"/>
    <col min="4878" max="4878" width="13.140625" customWidth="1"/>
    <col min="4879" max="4880" width="0" hidden="1" customWidth="1"/>
    <col min="4881" max="4881" width="3" customWidth="1"/>
    <col min="5121" max="5121" width="0" hidden="1" customWidth="1"/>
    <col min="5122" max="5122" width="29" customWidth="1"/>
    <col min="5123" max="5123" width="15.140625" customWidth="1"/>
    <col min="5124" max="5125" width="13.140625" customWidth="1"/>
    <col min="5126" max="5126" width="15.140625" bestFit="1" customWidth="1"/>
    <col min="5127" max="5127" width="18" bestFit="1" customWidth="1"/>
    <col min="5128" max="5128" width="13.140625" customWidth="1"/>
    <col min="5129" max="5129" width="15.140625" bestFit="1" customWidth="1"/>
    <col min="5130" max="5130" width="18" bestFit="1" customWidth="1"/>
    <col min="5131" max="5131" width="13.140625" customWidth="1"/>
    <col min="5132" max="5132" width="15.140625" bestFit="1" customWidth="1"/>
    <col min="5133" max="5133" width="18" bestFit="1" customWidth="1"/>
    <col min="5134" max="5134" width="13.140625" customWidth="1"/>
    <col min="5135" max="5136" width="0" hidden="1" customWidth="1"/>
    <col min="5137" max="5137" width="3" customWidth="1"/>
    <col min="5377" max="5377" width="0" hidden="1" customWidth="1"/>
    <col min="5378" max="5378" width="29" customWidth="1"/>
    <col min="5379" max="5379" width="15.140625" customWidth="1"/>
    <col min="5380" max="5381" width="13.140625" customWidth="1"/>
    <col min="5382" max="5382" width="15.140625" bestFit="1" customWidth="1"/>
    <col min="5383" max="5383" width="18" bestFit="1" customWidth="1"/>
    <col min="5384" max="5384" width="13.140625" customWidth="1"/>
    <col min="5385" max="5385" width="15.140625" bestFit="1" customWidth="1"/>
    <col min="5386" max="5386" width="18" bestFit="1" customWidth="1"/>
    <col min="5387" max="5387" width="13.140625" customWidth="1"/>
    <col min="5388" max="5388" width="15.140625" bestFit="1" customWidth="1"/>
    <col min="5389" max="5389" width="18" bestFit="1" customWidth="1"/>
    <col min="5390" max="5390" width="13.140625" customWidth="1"/>
    <col min="5391" max="5392" width="0" hidden="1" customWidth="1"/>
    <col min="5393" max="5393" width="3" customWidth="1"/>
    <col min="5633" max="5633" width="0" hidden="1" customWidth="1"/>
    <col min="5634" max="5634" width="29" customWidth="1"/>
    <col min="5635" max="5635" width="15.140625" customWidth="1"/>
    <col min="5636" max="5637" width="13.140625" customWidth="1"/>
    <col min="5638" max="5638" width="15.140625" bestFit="1" customWidth="1"/>
    <col min="5639" max="5639" width="18" bestFit="1" customWidth="1"/>
    <col min="5640" max="5640" width="13.140625" customWidth="1"/>
    <col min="5641" max="5641" width="15.140625" bestFit="1" customWidth="1"/>
    <col min="5642" max="5642" width="18" bestFit="1" customWidth="1"/>
    <col min="5643" max="5643" width="13.140625" customWidth="1"/>
    <col min="5644" max="5644" width="15.140625" bestFit="1" customWidth="1"/>
    <col min="5645" max="5645" width="18" bestFit="1" customWidth="1"/>
    <col min="5646" max="5646" width="13.140625" customWidth="1"/>
    <col min="5647" max="5648" width="0" hidden="1" customWidth="1"/>
    <col min="5649" max="5649" width="3" customWidth="1"/>
    <col min="5889" max="5889" width="0" hidden="1" customWidth="1"/>
    <col min="5890" max="5890" width="29" customWidth="1"/>
    <col min="5891" max="5891" width="15.140625" customWidth="1"/>
    <col min="5892" max="5893" width="13.140625" customWidth="1"/>
    <col min="5894" max="5894" width="15.140625" bestFit="1" customWidth="1"/>
    <col min="5895" max="5895" width="18" bestFit="1" customWidth="1"/>
    <col min="5896" max="5896" width="13.140625" customWidth="1"/>
    <col min="5897" max="5897" width="15.140625" bestFit="1" customWidth="1"/>
    <col min="5898" max="5898" width="18" bestFit="1" customWidth="1"/>
    <col min="5899" max="5899" width="13.140625" customWidth="1"/>
    <col min="5900" max="5900" width="15.140625" bestFit="1" customWidth="1"/>
    <col min="5901" max="5901" width="18" bestFit="1" customWidth="1"/>
    <col min="5902" max="5902" width="13.140625" customWidth="1"/>
    <col min="5903" max="5904" width="0" hidden="1" customWidth="1"/>
    <col min="5905" max="5905" width="3" customWidth="1"/>
    <col min="6145" max="6145" width="0" hidden="1" customWidth="1"/>
    <col min="6146" max="6146" width="29" customWidth="1"/>
    <col min="6147" max="6147" width="15.140625" customWidth="1"/>
    <col min="6148" max="6149" width="13.140625" customWidth="1"/>
    <col min="6150" max="6150" width="15.140625" bestFit="1" customWidth="1"/>
    <col min="6151" max="6151" width="18" bestFit="1" customWidth="1"/>
    <col min="6152" max="6152" width="13.140625" customWidth="1"/>
    <col min="6153" max="6153" width="15.140625" bestFit="1" customWidth="1"/>
    <col min="6154" max="6154" width="18" bestFit="1" customWidth="1"/>
    <col min="6155" max="6155" width="13.140625" customWidth="1"/>
    <col min="6156" max="6156" width="15.140625" bestFit="1" customWidth="1"/>
    <col min="6157" max="6157" width="18" bestFit="1" customWidth="1"/>
    <col min="6158" max="6158" width="13.140625" customWidth="1"/>
    <col min="6159" max="6160" width="0" hidden="1" customWidth="1"/>
    <col min="6161" max="6161" width="3" customWidth="1"/>
    <col min="6401" max="6401" width="0" hidden="1" customWidth="1"/>
    <col min="6402" max="6402" width="29" customWidth="1"/>
    <col min="6403" max="6403" width="15.140625" customWidth="1"/>
    <col min="6404" max="6405" width="13.140625" customWidth="1"/>
    <col min="6406" max="6406" width="15.140625" bestFit="1" customWidth="1"/>
    <col min="6407" max="6407" width="18" bestFit="1" customWidth="1"/>
    <col min="6408" max="6408" width="13.140625" customWidth="1"/>
    <col min="6409" max="6409" width="15.140625" bestFit="1" customWidth="1"/>
    <col min="6410" max="6410" width="18" bestFit="1" customWidth="1"/>
    <col min="6411" max="6411" width="13.140625" customWidth="1"/>
    <col min="6412" max="6412" width="15.140625" bestFit="1" customWidth="1"/>
    <col min="6413" max="6413" width="18" bestFit="1" customWidth="1"/>
    <col min="6414" max="6414" width="13.140625" customWidth="1"/>
    <col min="6415" max="6416" width="0" hidden="1" customWidth="1"/>
    <col min="6417" max="6417" width="3" customWidth="1"/>
    <col min="6657" max="6657" width="0" hidden="1" customWidth="1"/>
    <col min="6658" max="6658" width="29" customWidth="1"/>
    <col min="6659" max="6659" width="15.140625" customWidth="1"/>
    <col min="6660" max="6661" width="13.140625" customWidth="1"/>
    <col min="6662" max="6662" width="15.140625" bestFit="1" customWidth="1"/>
    <col min="6663" max="6663" width="18" bestFit="1" customWidth="1"/>
    <col min="6664" max="6664" width="13.140625" customWidth="1"/>
    <col min="6665" max="6665" width="15.140625" bestFit="1" customWidth="1"/>
    <col min="6666" max="6666" width="18" bestFit="1" customWidth="1"/>
    <col min="6667" max="6667" width="13.140625" customWidth="1"/>
    <col min="6668" max="6668" width="15.140625" bestFit="1" customWidth="1"/>
    <col min="6669" max="6669" width="18" bestFit="1" customWidth="1"/>
    <col min="6670" max="6670" width="13.140625" customWidth="1"/>
    <col min="6671" max="6672" width="0" hidden="1" customWidth="1"/>
    <col min="6673" max="6673" width="3" customWidth="1"/>
    <col min="6913" max="6913" width="0" hidden="1" customWidth="1"/>
    <col min="6914" max="6914" width="29" customWidth="1"/>
    <col min="6915" max="6915" width="15.140625" customWidth="1"/>
    <col min="6916" max="6917" width="13.140625" customWidth="1"/>
    <col min="6918" max="6918" width="15.140625" bestFit="1" customWidth="1"/>
    <col min="6919" max="6919" width="18" bestFit="1" customWidth="1"/>
    <col min="6920" max="6920" width="13.140625" customWidth="1"/>
    <col min="6921" max="6921" width="15.140625" bestFit="1" customWidth="1"/>
    <col min="6922" max="6922" width="18" bestFit="1" customWidth="1"/>
    <col min="6923" max="6923" width="13.140625" customWidth="1"/>
    <col min="6924" max="6924" width="15.140625" bestFit="1" customWidth="1"/>
    <col min="6925" max="6925" width="18" bestFit="1" customWidth="1"/>
    <col min="6926" max="6926" width="13.140625" customWidth="1"/>
    <col min="6927" max="6928" width="0" hidden="1" customWidth="1"/>
    <col min="6929" max="6929" width="3" customWidth="1"/>
    <col min="7169" max="7169" width="0" hidden="1" customWidth="1"/>
    <col min="7170" max="7170" width="29" customWidth="1"/>
    <col min="7171" max="7171" width="15.140625" customWidth="1"/>
    <col min="7172" max="7173" width="13.140625" customWidth="1"/>
    <col min="7174" max="7174" width="15.140625" bestFit="1" customWidth="1"/>
    <col min="7175" max="7175" width="18" bestFit="1" customWidth="1"/>
    <col min="7176" max="7176" width="13.140625" customWidth="1"/>
    <col min="7177" max="7177" width="15.140625" bestFit="1" customWidth="1"/>
    <col min="7178" max="7178" width="18" bestFit="1" customWidth="1"/>
    <col min="7179" max="7179" width="13.140625" customWidth="1"/>
    <col min="7180" max="7180" width="15.140625" bestFit="1" customWidth="1"/>
    <col min="7181" max="7181" width="18" bestFit="1" customWidth="1"/>
    <col min="7182" max="7182" width="13.140625" customWidth="1"/>
    <col min="7183" max="7184" width="0" hidden="1" customWidth="1"/>
    <col min="7185" max="7185" width="3" customWidth="1"/>
    <col min="7425" max="7425" width="0" hidden="1" customWidth="1"/>
    <col min="7426" max="7426" width="29" customWidth="1"/>
    <col min="7427" max="7427" width="15.140625" customWidth="1"/>
    <col min="7428" max="7429" width="13.140625" customWidth="1"/>
    <col min="7430" max="7430" width="15.140625" bestFit="1" customWidth="1"/>
    <col min="7431" max="7431" width="18" bestFit="1" customWidth="1"/>
    <col min="7432" max="7432" width="13.140625" customWidth="1"/>
    <col min="7433" max="7433" width="15.140625" bestFit="1" customWidth="1"/>
    <col min="7434" max="7434" width="18" bestFit="1" customWidth="1"/>
    <col min="7435" max="7435" width="13.140625" customWidth="1"/>
    <col min="7436" max="7436" width="15.140625" bestFit="1" customWidth="1"/>
    <col min="7437" max="7437" width="18" bestFit="1" customWidth="1"/>
    <col min="7438" max="7438" width="13.140625" customWidth="1"/>
    <col min="7439" max="7440" width="0" hidden="1" customWidth="1"/>
    <col min="7441" max="7441" width="3" customWidth="1"/>
    <col min="7681" max="7681" width="0" hidden="1" customWidth="1"/>
    <col min="7682" max="7682" width="29" customWidth="1"/>
    <col min="7683" max="7683" width="15.140625" customWidth="1"/>
    <col min="7684" max="7685" width="13.140625" customWidth="1"/>
    <col min="7686" max="7686" width="15.140625" bestFit="1" customWidth="1"/>
    <col min="7687" max="7687" width="18" bestFit="1" customWidth="1"/>
    <col min="7688" max="7688" width="13.140625" customWidth="1"/>
    <col min="7689" max="7689" width="15.140625" bestFit="1" customWidth="1"/>
    <col min="7690" max="7690" width="18" bestFit="1" customWidth="1"/>
    <col min="7691" max="7691" width="13.140625" customWidth="1"/>
    <col min="7692" max="7692" width="15.140625" bestFit="1" customWidth="1"/>
    <col min="7693" max="7693" width="18" bestFit="1" customWidth="1"/>
    <col min="7694" max="7694" width="13.140625" customWidth="1"/>
    <col min="7695" max="7696" width="0" hidden="1" customWidth="1"/>
    <col min="7697" max="7697" width="3" customWidth="1"/>
    <col min="7937" max="7937" width="0" hidden="1" customWidth="1"/>
    <col min="7938" max="7938" width="29" customWidth="1"/>
    <col min="7939" max="7939" width="15.140625" customWidth="1"/>
    <col min="7940" max="7941" width="13.140625" customWidth="1"/>
    <col min="7942" max="7942" width="15.140625" bestFit="1" customWidth="1"/>
    <col min="7943" max="7943" width="18" bestFit="1" customWidth="1"/>
    <col min="7944" max="7944" width="13.140625" customWidth="1"/>
    <col min="7945" max="7945" width="15.140625" bestFit="1" customWidth="1"/>
    <col min="7946" max="7946" width="18" bestFit="1" customWidth="1"/>
    <col min="7947" max="7947" width="13.140625" customWidth="1"/>
    <col min="7948" max="7948" width="15.140625" bestFit="1" customWidth="1"/>
    <col min="7949" max="7949" width="18" bestFit="1" customWidth="1"/>
    <col min="7950" max="7950" width="13.140625" customWidth="1"/>
    <col min="7951" max="7952" width="0" hidden="1" customWidth="1"/>
    <col min="7953" max="7953" width="3" customWidth="1"/>
    <col min="8193" max="8193" width="0" hidden="1" customWidth="1"/>
    <col min="8194" max="8194" width="29" customWidth="1"/>
    <col min="8195" max="8195" width="15.140625" customWidth="1"/>
    <col min="8196" max="8197" width="13.140625" customWidth="1"/>
    <col min="8198" max="8198" width="15.140625" bestFit="1" customWidth="1"/>
    <col min="8199" max="8199" width="18" bestFit="1" customWidth="1"/>
    <col min="8200" max="8200" width="13.140625" customWidth="1"/>
    <col min="8201" max="8201" width="15.140625" bestFit="1" customWidth="1"/>
    <col min="8202" max="8202" width="18" bestFit="1" customWidth="1"/>
    <col min="8203" max="8203" width="13.140625" customWidth="1"/>
    <col min="8204" max="8204" width="15.140625" bestFit="1" customWidth="1"/>
    <col min="8205" max="8205" width="18" bestFit="1" customWidth="1"/>
    <col min="8206" max="8206" width="13.140625" customWidth="1"/>
    <col min="8207" max="8208" width="0" hidden="1" customWidth="1"/>
    <col min="8209" max="8209" width="3" customWidth="1"/>
    <col min="8449" max="8449" width="0" hidden="1" customWidth="1"/>
    <col min="8450" max="8450" width="29" customWidth="1"/>
    <col min="8451" max="8451" width="15.140625" customWidth="1"/>
    <col min="8452" max="8453" width="13.140625" customWidth="1"/>
    <col min="8454" max="8454" width="15.140625" bestFit="1" customWidth="1"/>
    <col min="8455" max="8455" width="18" bestFit="1" customWidth="1"/>
    <col min="8456" max="8456" width="13.140625" customWidth="1"/>
    <col min="8457" max="8457" width="15.140625" bestFit="1" customWidth="1"/>
    <col min="8458" max="8458" width="18" bestFit="1" customWidth="1"/>
    <col min="8459" max="8459" width="13.140625" customWidth="1"/>
    <col min="8460" max="8460" width="15.140625" bestFit="1" customWidth="1"/>
    <col min="8461" max="8461" width="18" bestFit="1" customWidth="1"/>
    <col min="8462" max="8462" width="13.140625" customWidth="1"/>
    <col min="8463" max="8464" width="0" hidden="1" customWidth="1"/>
    <col min="8465" max="8465" width="3" customWidth="1"/>
    <col min="8705" max="8705" width="0" hidden="1" customWidth="1"/>
    <col min="8706" max="8706" width="29" customWidth="1"/>
    <col min="8707" max="8707" width="15.140625" customWidth="1"/>
    <col min="8708" max="8709" width="13.140625" customWidth="1"/>
    <col min="8710" max="8710" width="15.140625" bestFit="1" customWidth="1"/>
    <col min="8711" max="8711" width="18" bestFit="1" customWidth="1"/>
    <col min="8712" max="8712" width="13.140625" customWidth="1"/>
    <col min="8713" max="8713" width="15.140625" bestFit="1" customWidth="1"/>
    <col min="8714" max="8714" width="18" bestFit="1" customWidth="1"/>
    <col min="8715" max="8715" width="13.140625" customWidth="1"/>
    <col min="8716" max="8716" width="15.140625" bestFit="1" customWidth="1"/>
    <col min="8717" max="8717" width="18" bestFit="1" customWidth="1"/>
    <col min="8718" max="8718" width="13.140625" customWidth="1"/>
    <col min="8719" max="8720" width="0" hidden="1" customWidth="1"/>
    <col min="8721" max="8721" width="3" customWidth="1"/>
    <col min="8961" max="8961" width="0" hidden="1" customWidth="1"/>
    <col min="8962" max="8962" width="29" customWidth="1"/>
    <col min="8963" max="8963" width="15.140625" customWidth="1"/>
    <col min="8964" max="8965" width="13.140625" customWidth="1"/>
    <col min="8966" max="8966" width="15.140625" bestFit="1" customWidth="1"/>
    <col min="8967" max="8967" width="18" bestFit="1" customWidth="1"/>
    <col min="8968" max="8968" width="13.140625" customWidth="1"/>
    <col min="8969" max="8969" width="15.140625" bestFit="1" customWidth="1"/>
    <col min="8970" max="8970" width="18" bestFit="1" customWidth="1"/>
    <col min="8971" max="8971" width="13.140625" customWidth="1"/>
    <col min="8972" max="8972" width="15.140625" bestFit="1" customWidth="1"/>
    <col min="8973" max="8973" width="18" bestFit="1" customWidth="1"/>
    <col min="8974" max="8974" width="13.140625" customWidth="1"/>
    <col min="8975" max="8976" width="0" hidden="1" customWidth="1"/>
    <col min="8977" max="8977" width="3" customWidth="1"/>
    <col min="9217" max="9217" width="0" hidden="1" customWidth="1"/>
    <col min="9218" max="9218" width="29" customWidth="1"/>
    <col min="9219" max="9219" width="15.140625" customWidth="1"/>
    <col min="9220" max="9221" width="13.140625" customWidth="1"/>
    <col min="9222" max="9222" width="15.140625" bestFit="1" customWidth="1"/>
    <col min="9223" max="9223" width="18" bestFit="1" customWidth="1"/>
    <col min="9224" max="9224" width="13.140625" customWidth="1"/>
    <col min="9225" max="9225" width="15.140625" bestFit="1" customWidth="1"/>
    <col min="9226" max="9226" width="18" bestFit="1" customWidth="1"/>
    <col min="9227" max="9227" width="13.140625" customWidth="1"/>
    <col min="9228" max="9228" width="15.140625" bestFit="1" customWidth="1"/>
    <col min="9229" max="9229" width="18" bestFit="1" customWidth="1"/>
    <col min="9230" max="9230" width="13.140625" customWidth="1"/>
    <col min="9231" max="9232" width="0" hidden="1" customWidth="1"/>
    <col min="9233" max="9233" width="3" customWidth="1"/>
    <col min="9473" max="9473" width="0" hidden="1" customWidth="1"/>
    <col min="9474" max="9474" width="29" customWidth="1"/>
    <col min="9475" max="9475" width="15.140625" customWidth="1"/>
    <col min="9476" max="9477" width="13.140625" customWidth="1"/>
    <col min="9478" max="9478" width="15.140625" bestFit="1" customWidth="1"/>
    <col min="9479" max="9479" width="18" bestFit="1" customWidth="1"/>
    <col min="9480" max="9480" width="13.140625" customWidth="1"/>
    <col min="9481" max="9481" width="15.140625" bestFit="1" customWidth="1"/>
    <col min="9482" max="9482" width="18" bestFit="1" customWidth="1"/>
    <col min="9483" max="9483" width="13.140625" customWidth="1"/>
    <col min="9484" max="9484" width="15.140625" bestFit="1" customWidth="1"/>
    <col min="9485" max="9485" width="18" bestFit="1" customWidth="1"/>
    <col min="9486" max="9486" width="13.140625" customWidth="1"/>
    <col min="9487" max="9488" width="0" hidden="1" customWidth="1"/>
    <col min="9489" max="9489" width="3" customWidth="1"/>
    <col min="9729" max="9729" width="0" hidden="1" customWidth="1"/>
    <col min="9730" max="9730" width="29" customWidth="1"/>
    <col min="9731" max="9731" width="15.140625" customWidth="1"/>
    <col min="9732" max="9733" width="13.140625" customWidth="1"/>
    <col min="9734" max="9734" width="15.140625" bestFit="1" customWidth="1"/>
    <col min="9735" max="9735" width="18" bestFit="1" customWidth="1"/>
    <col min="9736" max="9736" width="13.140625" customWidth="1"/>
    <col min="9737" max="9737" width="15.140625" bestFit="1" customWidth="1"/>
    <col min="9738" max="9738" width="18" bestFit="1" customWidth="1"/>
    <col min="9739" max="9739" width="13.140625" customWidth="1"/>
    <col min="9740" max="9740" width="15.140625" bestFit="1" customWidth="1"/>
    <col min="9741" max="9741" width="18" bestFit="1" customWidth="1"/>
    <col min="9742" max="9742" width="13.140625" customWidth="1"/>
    <col min="9743" max="9744" width="0" hidden="1" customWidth="1"/>
    <col min="9745" max="9745" width="3" customWidth="1"/>
    <col min="9985" max="9985" width="0" hidden="1" customWidth="1"/>
    <col min="9986" max="9986" width="29" customWidth="1"/>
    <col min="9987" max="9987" width="15.140625" customWidth="1"/>
    <col min="9988" max="9989" width="13.140625" customWidth="1"/>
    <col min="9990" max="9990" width="15.140625" bestFit="1" customWidth="1"/>
    <col min="9991" max="9991" width="18" bestFit="1" customWidth="1"/>
    <col min="9992" max="9992" width="13.140625" customWidth="1"/>
    <col min="9993" max="9993" width="15.140625" bestFit="1" customWidth="1"/>
    <col min="9994" max="9994" width="18" bestFit="1" customWidth="1"/>
    <col min="9995" max="9995" width="13.140625" customWidth="1"/>
    <col min="9996" max="9996" width="15.140625" bestFit="1" customWidth="1"/>
    <col min="9997" max="9997" width="18" bestFit="1" customWidth="1"/>
    <col min="9998" max="9998" width="13.140625" customWidth="1"/>
    <col min="9999" max="10000" width="0" hidden="1" customWidth="1"/>
    <col min="10001" max="10001" width="3" customWidth="1"/>
    <col min="10241" max="10241" width="0" hidden="1" customWidth="1"/>
    <col min="10242" max="10242" width="29" customWidth="1"/>
    <col min="10243" max="10243" width="15.140625" customWidth="1"/>
    <col min="10244" max="10245" width="13.140625" customWidth="1"/>
    <col min="10246" max="10246" width="15.140625" bestFit="1" customWidth="1"/>
    <col min="10247" max="10247" width="18" bestFit="1" customWidth="1"/>
    <col min="10248" max="10248" width="13.140625" customWidth="1"/>
    <col min="10249" max="10249" width="15.140625" bestFit="1" customWidth="1"/>
    <col min="10250" max="10250" width="18" bestFit="1" customWidth="1"/>
    <col min="10251" max="10251" width="13.140625" customWidth="1"/>
    <col min="10252" max="10252" width="15.140625" bestFit="1" customWidth="1"/>
    <col min="10253" max="10253" width="18" bestFit="1" customWidth="1"/>
    <col min="10254" max="10254" width="13.140625" customWidth="1"/>
    <col min="10255" max="10256" width="0" hidden="1" customWidth="1"/>
    <col min="10257" max="10257" width="3" customWidth="1"/>
    <col min="10497" max="10497" width="0" hidden="1" customWidth="1"/>
    <col min="10498" max="10498" width="29" customWidth="1"/>
    <col min="10499" max="10499" width="15.140625" customWidth="1"/>
    <col min="10500" max="10501" width="13.140625" customWidth="1"/>
    <col min="10502" max="10502" width="15.140625" bestFit="1" customWidth="1"/>
    <col min="10503" max="10503" width="18" bestFit="1" customWidth="1"/>
    <col min="10504" max="10504" width="13.140625" customWidth="1"/>
    <col min="10505" max="10505" width="15.140625" bestFit="1" customWidth="1"/>
    <col min="10506" max="10506" width="18" bestFit="1" customWidth="1"/>
    <col min="10507" max="10507" width="13.140625" customWidth="1"/>
    <col min="10508" max="10508" width="15.140625" bestFit="1" customWidth="1"/>
    <col min="10509" max="10509" width="18" bestFit="1" customWidth="1"/>
    <col min="10510" max="10510" width="13.140625" customWidth="1"/>
    <col min="10511" max="10512" width="0" hidden="1" customWidth="1"/>
    <col min="10513" max="10513" width="3" customWidth="1"/>
    <col min="10753" max="10753" width="0" hidden="1" customWidth="1"/>
    <col min="10754" max="10754" width="29" customWidth="1"/>
    <col min="10755" max="10755" width="15.140625" customWidth="1"/>
    <col min="10756" max="10757" width="13.140625" customWidth="1"/>
    <col min="10758" max="10758" width="15.140625" bestFit="1" customWidth="1"/>
    <col min="10759" max="10759" width="18" bestFit="1" customWidth="1"/>
    <col min="10760" max="10760" width="13.140625" customWidth="1"/>
    <col min="10761" max="10761" width="15.140625" bestFit="1" customWidth="1"/>
    <col min="10762" max="10762" width="18" bestFit="1" customWidth="1"/>
    <col min="10763" max="10763" width="13.140625" customWidth="1"/>
    <col min="10764" max="10764" width="15.140625" bestFit="1" customWidth="1"/>
    <col min="10765" max="10765" width="18" bestFit="1" customWidth="1"/>
    <col min="10766" max="10766" width="13.140625" customWidth="1"/>
    <col min="10767" max="10768" width="0" hidden="1" customWidth="1"/>
    <col min="10769" max="10769" width="3" customWidth="1"/>
    <col min="11009" max="11009" width="0" hidden="1" customWidth="1"/>
    <col min="11010" max="11010" width="29" customWidth="1"/>
    <col min="11011" max="11011" width="15.140625" customWidth="1"/>
    <col min="11012" max="11013" width="13.140625" customWidth="1"/>
    <col min="11014" max="11014" width="15.140625" bestFit="1" customWidth="1"/>
    <col min="11015" max="11015" width="18" bestFit="1" customWidth="1"/>
    <col min="11016" max="11016" width="13.140625" customWidth="1"/>
    <col min="11017" max="11017" width="15.140625" bestFit="1" customWidth="1"/>
    <col min="11018" max="11018" width="18" bestFit="1" customWidth="1"/>
    <col min="11019" max="11019" width="13.140625" customWidth="1"/>
    <col min="11020" max="11020" width="15.140625" bestFit="1" customWidth="1"/>
    <col min="11021" max="11021" width="18" bestFit="1" customWidth="1"/>
    <col min="11022" max="11022" width="13.140625" customWidth="1"/>
    <col min="11023" max="11024" width="0" hidden="1" customWidth="1"/>
    <col min="11025" max="11025" width="3" customWidth="1"/>
    <col min="11265" max="11265" width="0" hidden="1" customWidth="1"/>
    <col min="11266" max="11266" width="29" customWidth="1"/>
    <col min="11267" max="11267" width="15.140625" customWidth="1"/>
    <col min="11268" max="11269" width="13.140625" customWidth="1"/>
    <col min="11270" max="11270" width="15.140625" bestFit="1" customWidth="1"/>
    <col min="11271" max="11271" width="18" bestFit="1" customWidth="1"/>
    <col min="11272" max="11272" width="13.140625" customWidth="1"/>
    <col min="11273" max="11273" width="15.140625" bestFit="1" customWidth="1"/>
    <col min="11274" max="11274" width="18" bestFit="1" customWidth="1"/>
    <col min="11275" max="11275" width="13.140625" customWidth="1"/>
    <col min="11276" max="11276" width="15.140625" bestFit="1" customWidth="1"/>
    <col min="11277" max="11277" width="18" bestFit="1" customWidth="1"/>
    <col min="11278" max="11278" width="13.140625" customWidth="1"/>
    <col min="11279" max="11280" width="0" hidden="1" customWidth="1"/>
    <col min="11281" max="11281" width="3" customWidth="1"/>
    <col min="11521" max="11521" width="0" hidden="1" customWidth="1"/>
    <col min="11522" max="11522" width="29" customWidth="1"/>
    <col min="11523" max="11523" width="15.140625" customWidth="1"/>
    <col min="11524" max="11525" width="13.140625" customWidth="1"/>
    <col min="11526" max="11526" width="15.140625" bestFit="1" customWidth="1"/>
    <col min="11527" max="11527" width="18" bestFit="1" customWidth="1"/>
    <col min="11528" max="11528" width="13.140625" customWidth="1"/>
    <col min="11529" max="11529" width="15.140625" bestFit="1" customWidth="1"/>
    <col min="11530" max="11530" width="18" bestFit="1" customWidth="1"/>
    <col min="11531" max="11531" width="13.140625" customWidth="1"/>
    <col min="11532" max="11532" width="15.140625" bestFit="1" customWidth="1"/>
    <col min="11533" max="11533" width="18" bestFit="1" customWidth="1"/>
    <col min="11534" max="11534" width="13.140625" customWidth="1"/>
    <col min="11535" max="11536" width="0" hidden="1" customWidth="1"/>
    <col min="11537" max="11537" width="3" customWidth="1"/>
    <col min="11777" max="11777" width="0" hidden="1" customWidth="1"/>
    <col min="11778" max="11778" width="29" customWidth="1"/>
    <col min="11779" max="11779" width="15.140625" customWidth="1"/>
    <col min="11780" max="11781" width="13.140625" customWidth="1"/>
    <col min="11782" max="11782" width="15.140625" bestFit="1" customWidth="1"/>
    <col min="11783" max="11783" width="18" bestFit="1" customWidth="1"/>
    <col min="11784" max="11784" width="13.140625" customWidth="1"/>
    <col min="11785" max="11785" width="15.140625" bestFit="1" customWidth="1"/>
    <col min="11786" max="11786" width="18" bestFit="1" customWidth="1"/>
    <col min="11787" max="11787" width="13.140625" customWidth="1"/>
    <col min="11788" max="11788" width="15.140625" bestFit="1" customWidth="1"/>
    <col min="11789" max="11789" width="18" bestFit="1" customWidth="1"/>
    <col min="11790" max="11790" width="13.140625" customWidth="1"/>
    <col min="11791" max="11792" width="0" hidden="1" customWidth="1"/>
    <col min="11793" max="11793" width="3" customWidth="1"/>
    <col min="12033" max="12033" width="0" hidden="1" customWidth="1"/>
    <col min="12034" max="12034" width="29" customWidth="1"/>
    <col min="12035" max="12035" width="15.140625" customWidth="1"/>
    <col min="12036" max="12037" width="13.140625" customWidth="1"/>
    <col min="12038" max="12038" width="15.140625" bestFit="1" customWidth="1"/>
    <col min="12039" max="12039" width="18" bestFit="1" customWidth="1"/>
    <col min="12040" max="12040" width="13.140625" customWidth="1"/>
    <col min="12041" max="12041" width="15.140625" bestFit="1" customWidth="1"/>
    <col min="12042" max="12042" width="18" bestFit="1" customWidth="1"/>
    <col min="12043" max="12043" width="13.140625" customWidth="1"/>
    <col min="12044" max="12044" width="15.140625" bestFit="1" customWidth="1"/>
    <col min="12045" max="12045" width="18" bestFit="1" customWidth="1"/>
    <col min="12046" max="12046" width="13.140625" customWidth="1"/>
    <col min="12047" max="12048" width="0" hidden="1" customWidth="1"/>
    <col min="12049" max="12049" width="3" customWidth="1"/>
    <col min="12289" max="12289" width="0" hidden="1" customWidth="1"/>
    <col min="12290" max="12290" width="29" customWidth="1"/>
    <col min="12291" max="12291" width="15.140625" customWidth="1"/>
    <col min="12292" max="12293" width="13.140625" customWidth="1"/>
    <col min="12294" max="12294" width="15.140625" bestFit="1" customWidth="1"/>
    <col min="12295" max="12295" width="18" bestFit="1" customWidth="1"/>
    <col min="12296" max="12296" width="13.140625" customWidth="1"/>
    <col min="12297" max="12297" width="15.140625" bestFit="1" customWidth="1"/>
    <col min="12298" max="12298" width="18" bestFit="1" customWidth="1"/>
    <col min="12299" max="12299" width="13.140625" customWidth="1"/>
    <col min="12300" max="12300" width="15.140625" bestFit="1" customWidth="1"/>
    <col min="12301" max="12301" width="18" bestFit="1" customWidth="1"/>
    <col min="12302" max="12302" width="13.140625" customWidth="1"/>
    <col min="12303" max="12304" width="0" hidden="1" customWidth="1"/>
    <col min="12305" max="12305" width="3" customWidth="1"/>
    <col min="12545" max="12545" width="0" hidden="1" customWidth="1"/>
    <col min="12546" max="12546" width="29" customWidth="1"/>
    <col min="12547" max="12547" width="15.140625" customWidth="1"/>
    <col min="12548" max="12549" width="13.140625" customWidth="1"/>
    <col min="12550" max="12550" width="15.140625" bestFit="1" customWidth="1"/>
    <col min="12551" max="12551" width="18" bestFit="1" customWidth="1"/>
    <col min="12552" max="12552" width="13.140625" customWidth="1"/>
    <col min="12553" max="12553" width="15.140625" bestFit="1" customWidth="1"/>
    <col min="12554" max="12554" width="18" bestFit="1" customWidth="1"/>
    <col min="12555" max="12555" width="13.140625" customWidth="1"/>
    <col min="12556" max="12556" width="15.140625" bestFit="1" customWidth="1"/>
    <col min="12557" max="12557" width="18" bestFit="1" customWidth="1"/>
    <col min="12558" max="12558" width="13.140625" customWidth="1"/>
    <col min="12559" max="12560" width="0" hidden="1" customWidth="1"/>
    <col min="12561" max="12561" width="3" customWidth="1"/>
    <col min="12801" max="12801" width="0" hidden="1" customWidth="1"/>
    <col min="12802" max="12802" width="29" customWidth="1"/>
    <col min="12803" max="12803" width="15.140625" customWidth="1"/>
    <col min="12804" max="12805" width="13.140625" customWidth="1"/>
    <col min="12806" max="12806" width="15.140625" bestFit="1" customWidth="1"/>
    <col min="12807" max="12807" width="18" bestFit="1" customWidth="1"/>
    <col min="12808" max="12808" width="13.140625" customWidth="1"/>
    <col min="12809" max="12809" width="15.140625" bestFit="1" customWidth="1"/>
    <col min="12810" max="12810" width="18" bestFit="1" customWidth="1"/>
    <col min="12811" max="12811" width="13.140625" customWidth="1"/>
    <col min="12812" max="12812" width="15.140625" bestFit="1" customWidth="1"/>
    <col min="12813" max="12813" width="18" bestFit="1" customWidth="1"/>
    <col min="12814" max="12814" width="13.140625" customWidth="1"/>
    <col min="12815" max="12816" width="0" hidden="1" customWidth="1"/>
    <col min="12817" max="12817" width="3" customWidth="1"/>
    <col min="13057" max="13057" width="0" hidden="1" customWidth="1"/>
    <col min="13058" max="13058" width="29" customWidth="1"/>
    <col min="13059" max="13059" width="15.140625" customWidth="1"/>
    <col min="13060" max="13061" width="13.140625" customWidth="1"/>
    <col min="13062" max="13062" width="15.140625" bestFit="1" customWidth="1"/>
    <col min="13063" max="13063" width="18" bestFit="1" customWidth="1"/>
    <col min="13064" max="13064" width="13.140625" customWidth="1"/>
    <col min="13065" max="13065" width="15.140625" bestFit="1" customWidth="1"/>
    <col min="13066" max="13066" width="18" bestFit="1" customWidth="1"/>
    <col min="13067" max="13067" width="13.140625" customWidth="1"/>
    <col min="13068" max="13068" width="15.140625" bestFit="1" customWidth="1"/>
    <col min="13069" max="13069" width="18" bestFit="1" customWidth="1"/>
    <col min="13070" max="13070" width="13.140625" customWidth="1"/>
    <col min="13071" max="13072" width="0" hidden="1" customWidth="1"/>
    <col min="13073" max="13073" width="3" customWidth="1"/>
    <col min="13313" max="13313" width="0" hidden="1" customWidth="1"/>
    <col min="13314" max="13314" width="29" customWidth="1"/>
    <col min="13315" max="13315" width="15.140625" customWidth="1"/>
    <col min="13316" max="13317" width="13.140625" customWidth="1"/>
    <col min="13318" max="13318" width="15.140625" bestFit="1" customWidth="1"/>
    <col min="13319" max="13319" width="18" bestFit="1" customWidth="1"/>
    <col min="13320" max="13320" width="13.140625" customWidth="1"/>
    <col min="13321" max="13321" width="15.140625" bestFit="1" customWidth="1"/>
    <col min="13322" max="13322" width="18" bestFit="1" customWidth="1"/>
    <col min="13323" max="13323" width="13.140625" customWidth="1"/>
    <col min="13324" max="13324" width="15.140625" bestFit="1" customWidth="1"/>
    <col min="13325" max="13325" width="18" bestFit="1" customWidth="1"/>
    <col min="13326" max="13326" width="13.140625" customWidth="1"/>
    <col min="13327" max="13328" width="0" hidden="1" customWidth="1"/>
    <col min="13329" max="13329" width="3" customWidth="1"/>
    <col min="13569" max="13569" width="0" hidden="1" customWidth="1"/>
    <col min="13570" max="13570" width="29" customWidth="1"/>
    <col min="13571" max="13571" width="15.140625" customWidth="1"/>
    <col min="13572" max="13573" width="13.140625" customWidth="1"/>
    <col min="13574" max="13574" width="15.140625" bestFit="1" customWidth="1"/>
    <col min="13575" max="13575" width="18" bestFit="1" customWidth="1"/>
    <col min="13576" max="13576" width="13.140625" customWidth="1"/>
    <col min="13577" max="13577" width="15.140625" bestFit="1" customWidth="1"/>
    <col min="13578" max="13578" width="18" bestFit="1" customWidth="1"/>
    <col min="13579" max="13579" width="13.140625" customWidth="1"/>
    <col min="13580" max="13580" width="15.140625" bestFit="1" customWidth="1"/>
    <col min="13581" max="13581" width="18" bestFit="1" customWidth="1"/>
    <col min="13582" max="13582" width="13.140625" customWidth="1"/>
    <col min="13583" max="13584" width="0" hidden="1" customWidth="1"/>
    <col min="13585" max="13585" width="3" customWidth="1"/>
    <col min="13825" max="13825" width="0" hidden="1" customWidth="1"/>
    <col min="13826" max="13826" width="29" customWidth="1"/>
    <col min="13827" max="13827" width="15.140625" customWidth="1"/>
    <col min="13828" max="13829" width="13.140625" customWidth="1"/>
    <col min="13830" max="13830" width="15.140625" bestFit="1" customWidth="1"/>
    <col min="13831" max="13831" width="18" bestFit="1" customWidth="1"/>
    <col min="13832" max="13832" width="13.140625" customWidth="1"/>
    <col min="13833" max="13833" width="15.140625" bestFit="1" customWidth="1"/>
    <col min="13834" max="13834" width="18" bestFit="1" customWidth="1"/>
    <col min="13835" max="13835" width="13.140625" customWidth="1"/>
    <col min="13836" max="13836" width="15.140625" bestFit="1" customWidth="1"/>
    <col min="13837" max="13837" width="18" bestFit="1" customWidth="1"/>
    <col min="13838" max="13838" width="13.140625" customWidth="1"/>
    <col min="13839" max="13840" width="0" hidden="1" customWidth="1"/>
    <col min="13841" max="13841" width="3" customWidth="1"/>
    <col min="14081" max="14081" width="0" hidden="1" customWidth="1"/>
    <col min="14082" max="14082" width="29" customWidth="1"/>
    <col min="14083" max="14083" width="15.140625" customWidth="1"/>
    <col min="14084" max="14085" width="13.140625" customWidth="1"/>
    <col min="14086" max="14086" width="15.140625" bestFit="1" customWidth="1"/>
    <col min="14087" max="14087" width="18" bestFit="1" customWidth="1"/>
    <col min="14088" max="14088" width="13.140625" customWidth="1"/>
    <col min="14089" max="14089" width="15.140625" bestFit="1" customWidth="1"/>
    <col min="14090" max="14090" width="18" bestFit="1" customWidth="1"/>
    <col min="14091" max="14091" width="13.140625" customWidth="1"/>
    <col min="14092" max="14092" width="15.140625" bestFit="1" customWidth="1"/>
    <col min="14093" max="14093" width="18" bestFit="1" customWidth="1"/>
    <col min="14094" max="14094" width="13.140625" customWidth="1"/>
    <col min="14095" max="14096" width="0" hidden="1" customWidth="1"/>
    <col min="14097" max="14097" width="3" customWidth="1"/>
    <col min="14337" max="14337" width="0" hidden="1" customWidth="1"/>
    <col min="14338" max="14338" width="29" customWidth="1"/>
    <col min="14339" max="14339" width="15.140625" customWidth="1"/>
    <col min="14340" max="14341" width="13.140625" customWidth="1"/>
    <col min="14342" max="14342" width="15.140625" bestFit="1" customWidth="1"/>
    <col min="14343" max="14343" width="18" bestFit="1" customWidth="1"/>
    <col min="14344" max="14344" width="13.140625" customWidth="1"/>
    <col min="14345" max="14345" width="15.140625" bestFit="1" customWidth="1"/>
    <col min="14346" max="14346" width="18" bestFit="1" customWidth="1"/>
    <col min="14347" max="14347" width="13.140625" customWidth="1"/>
    <col min="14348" max="14348" width="15.140625" bestFit="1" customWidth="1"/>
    <col min="14349" max="14349" width="18" bestFit="1" customWidth="1"/>
    <col min="14350" max="14350" width="13.140625" customWidth="1"/>
    <col min="14351" max="14352" width="0" hidden="1" customWidth="1"/>
    <col min="14353" max="14353" width="3" customWidth="1"/>
    <col min="14593" max="14593" width="0" hidden="1" customWidth="1"/>
    <col min="14594" max="14594" width="29" customWidth="1"/>
    <col min="14595" max="14595" width="15.140625" customWidth="1"/>
    <col min="14596" max="14597" width="13.140625" customWidth="1"/>
    <col min="14598" max="14598" width="15.140625" bestFit="1" customWidth="1"/>
    <col min="14599" max="14599" width="18" bestFit="1" customWidth="1"/>
    <col min="14600" max="14600" width="13.140625" customWidth="1"/>
    <col min="14601" max="14601" width="15.140625" bestFit="1" customWidth="1"/>
    <col min="14602" max="14602" width="18" bestFit="1" customWidth="1"/>
    <col min="14603" max="14603" width="13.140625" customWidth="1"/>
    <col min="14604" max="14604" width="15.140625" bestFit="1" customWidth="1"/>
    <col min="14605" max="14605" width="18" bestFit="1" customWidth="1"/>
    <col min="14606" max="14606" width="13.140625" customWidth="1"/>
    <col min="14607" max="14608" width="0" hidden="1" customWidth="1"/>
    <col min="14609" max="14609" width="3" customWidth="1"/>
    <col min="14849" max="14849" width="0" hidden="1" customWidth="1"/>
    <col min="14850" max="14850" width="29" customWidth="1"/>
    <col min="14851" max="14851" width="15.140625" customWidth="1"/>
    <col min="14852" max="14853" width="13.140625" customWidth="1"/>
    <col min="14854" max="14854" width="15.140625" bestFit="1" customWidth="1"/>
    <col min="14855" max="14855" width="18" bestFit="1" customWidth="1"/>
    <col min="14856" max="14856" width="13.140625" customWidth="1"/>
    <col min="14857" max="14857" width="15.140625" bestFit="1" customWidth="1"/>
    <col min="14858" max="14858" width="18" bestFit="1" customWidth="1"/>
    <col min="14859" max="14859" width="13.140625" customWidth="1"/>
    <col min="14860" max="14860" width="15.140625" bestFit="1" customWidth="1"/>
    <col min="14861" max="14861" width="18" bestFit="1" customWidth="1"/>
    <col min="14862" max="14862" width="13.140625" customWidth="1"/>
    <col min="14863" max="14864" width="0" hidden="1" customWidth="1"/>
    <col min="14865" max="14865" width="3" customWidth="1"/>
    <col min="15105" max="15105" width="0" hidden="1" customWidth="1"/>
    <col min="15106" max="15106" width="29" customWidth="1"/>
    <col min="15107" max="15107" width="15.140625" customWidth="1"/>
    <col min="15108" max="15109" width="13.140625" customWidth="1"/>
    <col min="15110" max="15110" width="15.140625" bestFit="1" customWidth="1"/>
    <col min="15111" max="15111" width="18" bestFit="1" customWidth="1"/>
    <col min="15112" max="15112" width="13.140625" customWidth="1"/>
    <col min="15113" max="15113" width="15.140625" bestFit="1" customWidth="1"/>
    <col min="15114" max="15114" width="18" bestFit="1" customWidth="1"/>
    <col min="15115" max="15115" width="13.140625" customWidth="1"/>
    <col min="15116" max="15116" width="15.140625" bestFit="1" customWidth="1"/>
    <col min="15117" max="15117" width="18" bestFit="1" customWidth="1"/>
    <col min="15118" max="15118" width="13.140625" customWidth="1"/>
    <col min="15119" max="15120" width="0" hidden="1" customWidth="1"/>
    <col min="15121" max="15121" width="3" customWidth="1"/>
    <col min="15361" max="15361" width="0" hidden="1" customWidth="1"/>
    <col min="15362" max="15362" width="29" customWidth="1"/>
    <col min="15363" max="15363" width="15.140625" customWidth="1"/>
    <col min="15364" max="15365" width="13.140625" customWidth="1"/>
    <col min="15366" max="15366" width="15.140625" bestFit="1" customWidth="1"/>
    <col min="15367" max="15367" width="18" bestFit="1" customWidth="1"/>
    <col min="15368" max="15368" width="13.140625" customWidth="1"/>
    <col min="15369" max="15369" width="15.140625" bestFit="1" customWidth="1"/>
    <col min="15370" max="15370" width="18" bestFit="1" customWidth="1"/>
    <col min="15371" max="15371" width="13.140625" customWidth="1"/>
    <col min="15372" max="15372" width="15.140625" bestFit="1" customWidth="1"/>
    <col min="15373" max="15373" width="18" bestFit="1" customWidth="1"/>
    <col min="15374" max="15374" width="13.140625" customWidth="1"/>
    <col min="15375" max="15376" width="0" hidden="1" customWidth="1"/>
    <col min="15377" max="15377" width="3" customWidth="1"/>
    <col min="15617" max="15617" width="0" hidden="1" customWidth="1"/>
    <col min="15618" max="15618" width="29" customWidth="1"/>
    <col min="15619" max="15619" width="15.140625" customWidth="1"/>
    <col min="15620" max="15621" width="13.140625" customWidth="1"/>
    <col min="15622" max="15622" width="15.140625" bestFit="1" customWidth="1"/>
    <col min="15623" max="15623" width="18" bestFit="1" customWidth="1"/>
    <col min="15624" max="15624" width="13.140625" customWidth="1"/>
    <col min="15625" max="15625" width="15.140625" bestFit="1" customWidth="1"/>
    <col min="15626" max="15626" width="18" bestFit="1" customWidth="1"/>
    <col min="15627" max="15627" width="13.140625" customWidth="1"/>
    <col min="15628" max="15628" width="15.140625" bestFit="1" customWidth="1"/>
    <col min="15629" max="15629" width="18" bestFit="1" customWidth="1"/>
    <col min="15630" max="15630" width="13.140625" customWidth="1"/>
    <col min="15631" max="15632" width="0" hidden="1" customWidth="1"/>
    <col min="15633" max="15633" width="3" customWidth="1"/>
    <col min="15873" max="15873" width="0" hidden="1" customWidth="1"/>
    <col min="15874" max="15874" width="29" customWidth="1"/>
    <col min="15875" max="15875" width="15.140625" customWidth="1"/>
    <col min="15876" max="15877" width="13.140625" customWidth="1"/>
    <col min="15878" max="15878" width="15.140625" bestFit="1" customWidth="1"/>
    <col min="15879" max="15879" width="18" bestFit="1" customWidth="1"/>
    <col min="15880" max="15880" width="13.140625" customWidth="1"/>
    <col min="15881" max="15881" width="15.140625" bestFit="1" customWidth="1"/>
    <col min="15882" max="15882" width="18" bestFit="1" customWidth="1"/>
    <col min="15883" max="15883" width="13.140625" customWidth="1"/>
    <col min="15884" max="15884" width="15.140625" bestFit="1" customWidth="1"/>
    <col min="15885" max="15885" width="18" bestFit="1" customWidth="1"/>
    <col min="15886" max="15886" width="13.140625" customWidth="1"/>
    <col min="15887" max="15888" width="0" hidden="1" customWidth="1"/>
    <col min="15889" max="15889" width="3" customWidth="1"/>
    <col min="16129" max="16129" width="0" hidden="1" customWidth="1"/>
    <col min="16130" max="16130" width="29" customWidth="1"/>
    <col min="16131" max="16131" width="15.140625" customWidth="1"/>
    <col min="16132" max="16133" width="13.140625" customWidth="1"/>
    <col min="16134" max="16134" width="15.140625" bestFit="1" customWidth="1"/>
    <col min="16135" max="16135" width="18" bestFit="1" customWidth="1"/>
    <col min="16136" max="16136" width="13.140625" customWidth="1"/>
    <col min="16137" max="16137" width="15.140625" bestFit="1" customWidth="1"/>
    <col min="16138" max="16138" width="18" bestFit="1" customWidth="1"/>
    <col min="16139" max="16139" width="13.140625" customWidth="1"/>
    <col min="16140" max="16140" width="15.140625" bestFit="1" customWidth="1"/>
    <col min="16141" max="16141" width="18" bestFit="1" customWidth="1"/>
    <col min="16142" max="16142" width="13.140625" customWidth="1"/>
    <col min="16143" max="16144" width="0" hidden="1" customWidth="1"/>
    <col min="16145" max="16145" width="3" customWidth="1"/>
  </cols>
  <sheetData>
    <row r="1" spans="1:27" s="71" customFormat="1" ht="2.25" customHeight="1">
      <c r="B1" s="965"/>
      <c r="C1" s="966"/>
      <c r="D1" s="966"/>
      <c r="E1" s="966"/>
      <c r="F1" s="966"/>
      <c r="G1" s="966"/>
      <c r="H1" s="966"/>
      <c r="I1" s="966"/>
      <c r="J1" s="966"/>
      <c r="K1" s="966"/>
      <c r="L1" s="966"/>
      <c r="M1" s="966"/>
      <c r="N1" s="966"/>
      <c r="O1" s="966"/>
      <c r="P1" s="966"/>
      <c r="Q1" s="861"/>
    </row>
    <row r="2" spans="1:27" s="71" customFormat="1" ht="42" customHeight="1">
      <c r="B2" s="1340" t="s">
        <v>1259</v>
      </c>
      <c r="C2" s="1340"/>
      <c r="D2" s="1340"/>
      <c r="E2" s="1340"/>
      <c r="F2" s="1340"/>
      <c r="G2" s="1340"/>
      <c r="H2" s="1340"/>
      <c r="I2" s="1340"/>
      <c r="J2" s="1340"/>
      <c r="K2" s="1340"/>
      <c r="L2" s="1340"/>
      <c r="M2" s="1340"/>
      <c r="N2" s="1340"/>
      <c r="O2" s="1340"/>
      <c r="P2" s="1340"/>
      <c r="Q2" s="861"/>
    </row>
    <row r="3" spans="1:27" s="71" customFormat="1" ht="42" customHeight="1">
      <c r="B3" s="1340" t="s">
        <v>1260</v>
      </c>
      <c r="C3" s="1340"/>
      <c r="D3" s="1340"/>
      <c r="E3" s="1340"/>
      <c r="F3" s="1340"/>
      <c r="G3" s="1340"/>
      <c r="H3" s="1340"/>
      <c r="I3" s="1340"/>
      <c r="J3" s="1340"/>
      <c r="K3" s="1340"/>
      <c r="L3" s="1340"/>
      <c r="M3" s="1340"/>
      <c r="N3" s="1340"/>
      <c r="O3" s="1340"/>
      <c r="P3" s="1340"/>
      <c r="Q3" s="861"/>
    </row>
    <row r="4" spans="1:27" s="71" customFormat="1" ht="9.75" customHeight="1">
      <c r="A4" s="71" t="s">
        <v>584</v>
      </c>
      <c r="B4" s="1340"/>
      <c r="C4" s="1340"/>
      <c r="D4" s="1340"/>
      <c r="E4" s="1340"/>
      <c r="F4" s="1340"/>
      <c r="G4" s="1340"/>
      <c r="H4" s="1340"/>
      <c r="I4" s="1340"/>
      <c r="J4" s="1340"/>
      <c r="K4" s="1340"/>
      <c r="L4" s="1340"/>
      <c r="M4" s="1340"/>
      <c r="N4" s="1340"/>
      <c r="O4" s="1340"/>
      <c r="P4" s="1340"/>
      <c r="Q4" s="861"/>
    </row>
    <row r="5" spans="1:27" s="967" customFormat="1" ht="42" customHeight="1">
      <c r="B5" s="1369" t="s">
        <v>274</v>
      </c>
      <c r="C5" s="1369"/>
      <c r="D5" s="1369"/>
      <c r="E5" s="1369"/>
      <c r="F5" s="1369"/>
      <c r="G5" s="1369"/>
      <c r="H5" s="1369"/>
      <c r="I5" s="1369"/>
      <c r="J5" s="1369"/>
      <c r="K5" s="1369"/>
      <c r="L5" s="1369"/>
      <c r="M5" s="1369"/>
      <c r="N5" s="1369"/>
      <c r="O5" s="1369"/>
      <c r="P5" s="1369"/>
      <c r="Q5" s="968"/>
    </row>
    <row r="6" spans="1:27" s="108" customFormat="1" ht="9">
      <c r="C6" s="969"/>
      <c r="Q6" s="487"/>
    </row>
    <row r="7" spans="1:27" s="108" customFormat="1" ht="15.75">
      <c r="B7" s="970"/>
      <c r="C7" s="1370" t="s">
        <v>1261</v>
      </c>
      <c r="D7" s="1370"/>
      <c r="E7" s="1370"/>
      <c r="F7" s="1370" t="s">
        <v>1262</v>
      </c>
      <c r="G7" s="1370"/>
      <c r="H7" s="1370"/>
      <c r="I7" s="1370" t="s">
        <v>1263</v>
      </c>
      <c r="J7" s="1370"/>
      <c r="K7" s="1370"/>
      <c r="L7" s="1370" t="s">
        <v>1264</v>
      </c>
      <c r="M7" s="1370"/>
      <c r="N7" s="1370"/>
      <c r="O7" s="971" t="s">
        <v>1265</v>
      </c>
      <c r="P7" s="971"/>
      <c r="Q7" s="972"/>
    </row>
    <row r="8" spans="1:27" s="108" customFormat="1" ht="33" customHeight="1" thickBot="1">
      <c r="B8" s="973" t="s">
        <v>587</v>
      </c>
      <c r="C8" s="974" t="s">
        <v>1266</v>
      </c>
      <c r="D8" s="975" t="s">
        <v>1267</v>
      </c>
      <c r="E8" s="974" t="s">
        <v>1268</v>
      </c>
      <c r="F8" s="974" t="s">
        <v>1266</v>
      </c>
      <c r="G8" s="975" t="s">
        <v>1267</v>
      </c>
      <c r="H8" s="974" t="s">
        <v>1268</v>
      </c>
      <c r="I8" s="974" t="s">
        <v>1266</v>
      </c>
      <c r="J8" s="975" t="s">
        <v>1267</v>
      </c>
      <c r="K8" s="974" t="s">
        <v>1268</v>
      </c>
      <c r="L8" s="974" t="s">
        <v>1266</v>
      </c>
      <c r="M8" s="975" t="s">
        <v>1267</v>
      </c>
      <c r="N8" s="974" t="s">
        <v>1268</v>
      </c>
      <c r="O8" s="976" t="s">
        <v>1269</v>
      </c>
      <c r="P8" s="977" t="s">
        <v>1270</v>
      </c>
      <c r="Q8" s="972"/>
    </row>
    <row r="9" spans="1:27" s="429" customFormat="1" ht="22.5" customHeight="1" thickTop="1" thickBot="1">
      <c r="B9" s="978" t="s">
        <v>1271</v>
      </c>
      <c r="C9" s="422"/>
      <c r="D9" s="422"/>
      <c r="E9" s="422"/>
      <c r="F9" s="422"/>
      <c r="G9" s="422"/>
      <c r="H9" s="422"/>
      <c r="I9" s="422"/>
      <c r="J9" s="422"/>
      <c r="K9" s="422"/>
      <c r="L9" s="422"/>
      <c r="M9" s="422"/>
      <c r="N9" s="422"/>
      <c r="O9" s="979"/>
      <c r="P9" s="979"/>
      <c r="Q9" s="980"/>
      <c r="V9" s="981"/>
      <c r="X9" s="982"/>
      <c r="Z9" s="429">
        <v>6.94</v>
      </c>
      <c r="AA9" s="429">
        <v>6.86</v>
      </c>
    </row>
    <row r="10" spans="1:27" s="429" customFormat="1" ht="22.5" customHeight="1" thickTop="1">
      <c r="A10" s="429" t="s">
        <v>1272</v>
      </c>
      <c r="B10" s="429" t="s">
        <v>85</v>
      </c>
      <c r="C10" s="982">
        <v>17728049.874889996</v>
      </c>
      <c r="D10" s="983">
        <v>0.12019231091847729</v>
      </c>
      <c r="E10" s="982">
        <v>2</v>
      </c>
      <c r="F10" s="982">
        <v>20058770</v>
      </c>
      <c r="G10" s="983">
        <v>0.1234</v>
      </c>
      <c r="H10" s="982">
        <v>2</v>
      </c>
      <c r="I10" s="982">
        <v>20736691.288250003</v>
      </c>
      <c r="J10" s="983">
        <v>0.12020736398874966</v>
      </c>
      <c r="K10" s="982">
        <v>3</v>
      </c>
      <c r="L10" s="982">
        <v>20739372.629649997</v>
      </c>
      <c r="M10" s="983">
        <v>0.1227247907856413</v>
      </c>
      <c r="N10" s="982">
        <v>2</v>
      </c>
      <c r="O10" s="984">
        <v>0.1698620421316186</v>
      </c>
      <c r="P10" s="984">
        <v>0.18350474816230822</v>
      </c>
      <c r="Q10" s="985"/>
      <c r="V10" s="981"/>
      <c r="X10" s="982"/>
    </row>
    <row r="11" spans="1:27" s="429" customFormat="1" ht="22.5" customHeight="1">
      <c r="A11" s="429" t="s">
        <v>1272</v>
      </c>
      <c r="B11" s="429" t="s">
        <v>212</v>
      </c>
      <c r="C11" s="982">
        <v>16618225.543059999</v>
      </c>
      <c r="D11" s="983">
        <v>0.11266794404803324</v>
      </c>
      <c r="E11" s="982">
        <v>3</v>
      </c>
      <c r="F11" s="982">
        <v>18946677</v>
      </c>
      <c r="G11" s="983">
        <v>0.11650000000000001</v>
      </c>
      <c r="H11" s="982">
        <v>3</v>
      </c>
      <c r="I11" s="982">
        <v>23236078.39695999</v>
      </c>
      <c r="J11" s="983">
        <v>0.13469592109504802</v>
      </c>
      <c r="K11" s="982">
        <v>2</v>
      </c>
      <c r="L11" s="982">
        <v>20059647.886599999</v>
      </c>
      <c r="M11" s="983">
        <v>0.11870253426070791</v>
      </c>
      <c r="N11" s="982">
        <v>3</v>
      </c>
      <c r="O11" s="984">
        <v>0.20708723290719711</v>
      </c>
      <c r="P11" s="984">
        <v>0.22116405194984678</v>
      </c>
      <c r="Q11" s="985"/>
      <c r="V11" s="981"/>
      <c r="X11" s="982"/>
    </row>
    <row r="12" spans="1:27" s="429" customFormat="1" ht="22.5" customHeight="1">
      <c r="A12" s="429" t="s">
        <v>1272</v>
      </c>
      <c r="B12" s="429" t="s">
        <v>87</v>
      </c>
      <c r="C12" s="982">
        <v>23312321.438549999</v>
      </c>
      <c r="D12" s="983">
        <v>0.15805245395560305</v>
      </c>
      <c r="E12" s="982">
        <v>1</v>
      </c>
      <c r="F12" s="982">
        <v>28623183</v>
      </c>
      <c r="G12" s="983">
        <v>0.17610000000000001</v>
      </c>
      <c r="H12" s="982">
        <v>1</v>
      </c>
      <c r="I12" s="982">
        <v>28284389.971500002</v>
      </c>
      <c r="J12" s="983">
        <v>0.16396019563788236</v>
      </c>
      <c r="K12" s="982">
        <v>1</v>
      </c>
      <c r="L12" s="982">
        <v>28848512.865790002</v>
      </c>
      <c r="M12" s="983">
        <v>0.17071045345264665</v>
      </c>
      <c r="N12" s="982">
        <v>1</v>
      </c>
      <c r="O12" s="984">
        <v>0.23747919922231264</v>
      </c>
      <c r="P12" s="984">
        <v>0.25191044352811187</v>
      </c>
      <c r="Q12" s="985"/>
      <c r="V12" s="981"/>
      <c r="X12" s="982"/>
    </row>
    <row r="13" spans="1:27" s="429" customFormat="1" ht="22.5" customHeight="1">
      <c r="A13" s="429" t="s">
        <v>1272</v>
      </c>
      <c r="B13" s="429" t="s">
        <v>89</v>
      </c>
      <c r="C13" s="982">
        <v>13794722.455469999</v>
      </c>
      <c r="D13" s="983">
        <v>9.3525209038946192E-2</v>
      </c>
      <c r="E13" s="982">
        <v>4</v>
      </c>
      <c r="F13" s="982">
        <v>15912767</v>
      </c>
      <c r="G13" s="983">
        <v>9.7900000000000001E-2</v>
      </c>
      <c r="H13" s="982">
        <v>4</v>
      </c>
      <c r="I13" s="982">
        <v>16271119.966759998</v>
      </c>
      <c r="J13" s="983">
        <v>9.4321143771726235E-2</v>
      </c>
      <c r="K13" s="982">
        <v>4</v>
      </c>
      <c r="L13" s="982">
        <v>16172092.43121</v>
      </c>
      <c r="M13" s="983">
        <v>9.5698008595923242E-2</v>
      </c>
      <c r="N13" s="982">
        <v>4</v>
      </c>
      <c r="O13" s="984">
        <v>0.17233909441920714</v>
      </c>
      <c r="P13" s="984">
        <v>0.18601068735704041</v>
      </c>
      <c r="Q13" s="985"/>
      <c r="V13" s="981"/>
      <c r="X13" s="982"/>
    </row>
    <row r="14" spans="1:27" s="429" customFormat="1" ht="22.5" customHeight="1">
      <c r="A14" s="429" t="s">
        <v>1272</v>
      </c>
      <c r="B14" s="429" t="s">
        <v>97</v>
      </c>
      <c r="C14" s="982">
        <v>12324794.820699997</v>
      </c>
      <c r="D14" s="983">
        <v>8.3559420328244344E-2</v>
      </c>
      <c r="E14" s="982">
        <v>5</v>
      </c>
      <c r="F14" s="982">
        <v>15226029</v>
      </c>
      <c r="G14" s="983">
        <v>9.3700000000000006E-2</v>
      </c>
      <c r="H14" s="982">
        <v>5</v>
      </c>
      <c r="I14" s="982">
        <v>15941866.30373</v>
      </c>
      <c r="J14" s="983">
        <v>9.241251165841978E-2</v>
      </c>
      <c r="K14" s="982">
        <v>5</v>
      </c>
      <c r="L14" s="982">
        <v>15611306.835499998</v>
      </c>
      <c r="M14" s="983">
        <v>9.2379571913286107E-2</v>
      </c>
      <c r="N14" s="982">
        <v>5</v>
      </c>
      <c r="O14" s="984">
        <v>0.26665855802160454</v>
      </c>
      <c r="P14" s="984">
        <v>0.28143008639503453</v>
      </c>
      <c r="Q14" s="985"/>
      <c r="V14" s="981"/>
      <c r="X14" s="982"/>
    </row>
    <row r="15" spans="1:27" s="429" customFormat="1" ht="22.5" customHeight="1">
      <c r="A15" s="429" t="s">
        <v>1272</v>
      </c>
      <c r="B15" s="429" t="s">
        <v>95</v>
      </c>
      <c r="C15" s="982">
        <v>7393961.2400700012</v>
      </c>
      <c r="D15" s="983">
        <v>5.0129444273755909E-2</v>
      </c>
      <c r="E15" s="982">
        <v>8</v>
      </c>
      <c r="F15" s="982">
        <v>8429404</v>
      </c>
      <c r="G15" s="983">
        <v>5.1799999999999999E-2</v>
      </c>
      <c r="H15" s="982">
        <v>7</v>
      </c>
      <c r="I15" s="982">
        <v>8470071.4845300019</v>
      </c>
      <c r="J15" s="983">
        <v>4.9099682866405418E-2</v>
      </c>
      <c r="K15" s="982">
        <v>8</v>
      </c>
      <c r="L15" s="982">
        <v>8310163.9686300009</v>
      </c>
      <c r="M15" s="983">
        <v>4.9175216273728867E-2</v>
      </c>
      <c r="N15" s="982">
        <v>8</v>
      </c>
      <c r="O15" s="984">
        <v>0.12391229799729464</v>
      </c>
      <c r="P15" s="984">
        <v>0.13701914695353135</v>
      </c>
      <c r="Q15" s="985"/>
      <c r="V15" s="981"/>
      <c r="X15" s="982"/>
    </row>
    <row r="16" spans="1:27" s="429" customFormat="1" ht="22.5" customHeight="1">
      <c r="A16" s="429" t="s">
        <v>1272</v>
      </c>
      <c r="B16" s="429" t="s">
        <v>91</v>
      </c>
      <c r="C16" s="982">
        <v>7115733.0353399981</v>
      </c>
      <c r="D16" s="983">
        <v>4.8243117738959548E-2</v>
      </c>
      <c r="E16" s="982">
        <v>9</v>
      </c>
      <c r="F16" s="982">
        <v>7742229</v>
      </c>
      <c r="G16" s="983">
        <v>4.7600000000000003E-2</v>
      </c>
      <c r="H16" s="982">
        <v>9</v>
      </c>
      <c r="I16" s="982">
        <v>7688557.9326999998</v>
      </c>
      <c r="J16" s="983">
        <v>4.4569370740854278E-2</v>
      </c>
      <c r="K16" s="982">
        <v>10</v>
      </c>
      <c r="L16" s="982">
        <v>7620486.603219999</v>
      </c>
      <c r="M16" s="983">
        <v>4.509406532037126E-2</v>
      </c>
      <c r="N16" s="982">
        <v>10</v>
      </c>
      <c r="O16" s="984">
        <v>7.093486579290742E-2</v>
      </c>
      <c r="P16" s="984">
        <v>8.342390212868489E-2</v>
      </c>
      <c r="Q16" s="985"/>
      <c r="V16" s="981"/>
      <c r="X16" s="982"/>
    </row>
    <row r="17" spans="1:24" s="429" customFormat="1" ht="22.5" customHeight="1">
      <c r="A17" s="429" t="s">
        <v>1272</v>
      </c>
      <c r="B17" s="429" t="s">
        <v>93</v>
      </c>
      <c r="C17" s="982">
        <v>6985483.5407999996</v>
      </c>
      <c r="D17" s="983">
        <v>4.7360054578871102E-2</v>
      </c>
      <c r="E17" s="982">
        <v>10</v>
      </c>
      <c r="F17" s="982">
        <v>7243213</v>
      </c>
      <c r="G17" s="983">
        <v>4.4600000000000001E-2</v>
      </c>
      <c r="H17" s="982">
        <v>10</v>
      </c>
      <c r="I17" s="982">
        <v>8241445.3716200003</v>
      </c>
      <c r="J17" s="983">
        <v>4.777437296089132E-2</v>
      </c>
      <c r="K17" s="982">
        <v>9</v>
      </c>
      <c r="L17" s="982">
        <v>8072056.7130299993</v>
      </c>
      <c r="M17" s="983">
        <v>4.7766221717824277E-2</v>
      </c>
      <c r="N17" s="982">
        <v>9</v>
      </c>
      <c r="O17" s="984">
        <v>0.15554730977228259</v>
      </c>
      <c r="P17" s="984">
        <v>0.16902308014863587</v>
      </c>
      <c r="Q17" s="985"/>
      <c r="V17" s="981"/>
      <c r="X17" s="982"/>
    </row>
    <row r="18" spans="1:24" s="429" customFormat="1" ht="22.5" customHeight="1">
      <c r="A18" s="429" t="s">
        <v>1272</v>
      </c>
      <c r="B18" s="429" t="s">
        <v>99</v>
      </c>
      <c r="C18" s="982">
        <v>64068.78168</v>
      </c>
      <c r="D18" s="983">
        <v>4.3437236369453665E-4</v>
      </c>
      <c r="E18" s="982">
        <v>46</v>
      </c>
      <c r="F18" s="982">
        <v>63412</v>
      </c>
      <c r="G18" s="983">
        <v>4.0000000000000002E-4</v>
      </c>
      <c r="H18" s="982">
        <v>46</v>
      </c>
      <c r="I18" s="982">
        <v>59492.208579999991</v>
      </c>
      <c r="J18" s="983">
        <v>3.4486705096115603E-4</v>
      </c>
      <c r="K18" s="982">
        <v>46</v>
      </c>
      <c r="L18" s="982">
        <v>49980.514770000002</v>
      </c>
      <c r="M18" s="983">
        <v>2.9575861951280355E-4</v>
      </c>
      <c r="N18" s="982">
        <v>47</v>
      </c>
      <c r="O18" s="984">
        <v>-0.21989284860083202</v>
      </c>
      <c r="P18" s="984">
        <v>-0.21079538910929652</v>
      </c>
      <c r="Q18" s="985"/>
      <c r="V18" s="981"/>
      <c r="X18" s="982"/>
    </row>
    <row r="19" spans="1:24" s="429" customFormat="1" ht="22.5" customHeight="1">
      <c r="A19" s="429" t="s">
        <v>1272</v>
      </c>
      <c r="B19" s="429" t="s">
        <v>101</v>
      </c>
      <c r="C19" s="982">
        <v>124543.81117</v>
      </c>
      <c r="D19" s="983">
        <v>8.443798714893705E-4</v>
      </c>
      <c r="E19" s="982">
        <v>34</v>
      </c>
      <c r="F19" s="982">
        <v>92680</v>
      </c>
      <c r="G19" s="983">
        <v>5.9999999999999995E-4</v>
      </c>
      <c r="H19" s="982">
        <v>41</v>
      </c>
      <c r="I19" s="982">
        <v>93553.302759999991</v>
      </c>
      <c r="J19" s="983">
        <v>5.4231389959463804E-4</v>
      </c>
      <c r="K19" s="982">
        <v>42</v>
      </c>
      <c r="L19" s="982">
        <v>95203.993539999996</v>
      </c>
      <c r="M19" s="983">
        <v>5.633675809677193E-4</v>
      </c>
      <c r="N19" s="982">
        <v>42</v>
      </c>
      <c r="O19" s="984">
        <v>-0.23557828650314627</v>
      </c>
      <c r="P19" s="984">
        <v>-0.22666374757023833</v>
      </c>
      <c r="Q19" s="985"/>
      <c r="V19" s="981"/>
      <c r="X19" s="982"/>
    </row>
    <row r="20" spans="1:24" s="429" customFormat="1" ht="22.5" customHeight="1">
      <c r="A20" s="429" t="s">
        <v>1272</v>
      </c>
      <c r="B20" s="429" t="s">
        <v>103</v>
      </c>
      <c r="C20" s="766">
        <v>8190860.4363599997</v>
      </c>
      <c r="D20" s="983">
        <v>5.5532246987371726E-2</v>
      </c>
      <c r="E20" s="766">
        <v>7</v>
      </c>
      <c r="F20" s="766">
        <v>8264119</v>
      </c>
      <c r="G20" s="983">
        <v>5.0799999999999998E-2</v>
      </c>
      <c r="H20" s="766">
        <v>8</v>
      </c>
      <c r="I20" s="982">
        <v>9352024.9442999978</v>
      </c>
      <c r="J20" s="983">
        <v>5.4212229467308012E-2</v>
      </c>
      <c r="K20" s="982">
        <v>7</v>
      </c>
      <c r="L20" s="982">
        <v>9343766.9602699988</v>
      </c>
      <c r="M20" s="983">
        <v>5.5291539711742742E-2</v>
      </c>
      <c r="N20" s="982">
        <v>7</v>
      </c>
      <c r="O20" s="984">
        <v>0.14075523968057602</v>
      </c>
      <c r="P20" s="984">
        <v>0.1540585077818073</v>
      </c>
      <c r="Q20" s="985"/>
      <c r="V20" s="981"/>
      <c r="X20" s="982"/>
    </row>
    <row r="21" spans="1:24" s="429" customFormat="1" ht="15.75" customHeight="1">
      <c r="B21" s="429" t="s">
        <v>105</v>
      </c>
      <c r="C21" s="982">
        <v>2127895.4636499998</v>
      </c>
      <c r="D21" s="983">
        <v>1.4426667060052209E-2</v>
      </c>
      <c r="E21" s="429">
        <v>14</v>
      </c>
      <c r="F21" s="982">
        <v>2406458</v>
      </c>
      <c r="G21" s="983">
        <v>1.4800000000000001E-2</v>
      </c>
      <c r="H21" s="429">
        <v>13</v>
      </c>
      <c r="I21" s="982">
        <v>2532071.8388699996</v>
      </c>
      <c r="J21" s="983">
        <v>1.4678025387452987E-2</v>
      </c>
      <c r="K21" s="982">
        <v>13</v>
      </c>
      <c r="L21" s="982">
        <v>2504597.2260399996</v>
      </c>
      <c r="M21" s="983">
        <v>1.4820900133141775E-2</v>
      </c>
      <c r="N21" s="982">
        <v>13</v>
      </c>
      <c r="O21" s="984">
        <v>0.17703020135389536</v>
      </c>
      <c r="P21" s="984">
        <v>0.19075650107813891</v>
      </c>
      <c r="Q21" s="985"/>
      <c r="V21" s="981"/>
      <c r="X21" s="982"/>
    </row>
    <row r="22" spans="1:24" s="429" customFormat="1" ht="23.25" customHeight="1">
      <c r="A22" s="429" t="s">
        <v>1272</v>
      </c>
      <c r="B22" s="429" t="s">
        <v>107</v>
      </c>
      <c r="C22" s="982">
        <v>10323670.546439998</v>
      </c>
      <c r="D22" s="983">
        <v>6.9992234278128243E-2</v>
      </c>
      <c r="E22" s="986">
        <v>6</v>
      </c>
      <c r="F22" s="982">
        <v>11019530</v>
      </c>
      <c r="G22" s="983">
        <v>6.7799999999999999E-2</v>
      </c>
      <c r="H22" s="986">
        <v>6</v>
      </c>
      <c r="I22" s="982">
        <v>12057631.436779998</v>
      </c>
      <c r="J22" s="983">
        <v>6.9896208166270193E-2</v>
      </c>
      <c r="K22" s="982">
        <v>6</v>
      </c>
      <c r="L22" s="982">
        <v>12572157.229220001</v>
      </c>
      <c r="M22" s="983">
        <v>7.4395469584956839E-2</v>
      </c>
      <c r="N22" s="982">
        <v>6</v>
      </c>
      <c r="O22" s="984">
        <v>0.2177991512481352</v>
      </c>
      <c r="P22" s="984">
        <v>0.23200089062129114</v>
      </c>
      <c r="Q22" s="985"/>
      <c r="V22" s="981"/>
      <c r="X22" s="982"/>
    </row>
    <row r="23" spans="1:24" s="429" customFormat="1" ht="23.25" customHeight="1">
      <c r="A23" s="429" t="s">
        <v>1272</v>
      </c>
      <c r="B23" s="429" t="s">
        <v>109</v>
      </c>
      <c r="C23" s="982">
        <v>6124336.7705499995</v>
      </c>
      <c r="D23" s="983">
        <v>4.1521667328904457E-2</v>
      </c>
      <c r="E23" s="986">
        <v>11</v>
      </c>
      <c r="F23" s="982">
        <v>6370720</v>
      </c>
      <c r="G23" s="983">
        <v>3.9199999999999999E-2</v>
      </c>
      <c r="H23" s="986">
        <v>11</v>
      </c>
      <c r="I23" s="982">
        <v>6971056.9083700003</v>
      </c>
      <c r="J23" s="983">
        <v>4.0410129249767987E-2</v>
      </c>
      <c r="K23" s="982">
        <v>11</v>
      </c>
      <c r="L23" s="982">
        <v>6596722.3912699996</v>
      </c>
      <c r="M23" s="983">
        <v>3.9035962649234139E-2</v>
      </c>
      <c r="N23" s="982">
        <v>11</v>
      </c>
      <c r="O23" s="984">
        <v>7.7132535067560903E-2</v>
      </c>
      <c r="P23" s="984">
        <v>8.9693847429864748E-2</v>
      </c>
      <c r="Q23" s="985"/>
      <c r="V23" s="981"/>
      <c r="X23" s="982"/>
    </row>
    <row r="24" spans="1:24" s="429" customFormat="1" ht="23.25" customHeight="1">
      <c r="A24" s="429" t="s">
        <v>1272</v>
      </c>
      <c r="B24" s="434" t="s">
        <v>589</v>
      </c>
      <c r="C24" s="982">
        <v>132228667.75872998</v>
      </c>
      <c r="D24" s="983">
        <v>0.89648152277053117</v>
      </c>
      <c r="E24" s="986"/>
      <c r="F24" s="982">
        <v>150399190</v>
      </c>
      <c r="G24" s="983">
        <v>0.92510000000000003</v>
      </c>
      <c r="H24" s="986"/>
      <c r="I24" s="982">
        <v>159936051.35570997</v>
      </c>
      <c r="J24" s="983">
        <v>0.92712433594133192</v>
      </c>
      <c r="K24" s="986"/>
      <c r="L24" s="982">
        <v>156596068.24874002</v>
      </c>
      <c r="M24" s="983">
        <v>0.9266538605996858</v>
      </c>
      <c r="N24" s="986"/>
      <c r="O24" s="984">
        <v>0.18428228086266296</v>
      </c>
      <c r="P24" s="984">
        <v>0.19809315294269414</v>
      </c>
      <c r="Q24" s="985"/>
      <c r="V24" s="981"/>
      <c r="X24" s="982"/>
    </row>
    <row r="25" spans="1:24" s="429" customFormat="1" ht="9" customHeight="1">
      <c r="C25" s="982"/>
      <c r="D25" s="983"/>
      <c r="F25" s="982"/>
      <c r="G25" s="983"/>
      <c r="I25" s="982"/>
      <c r="J25" s="983"/>
      <c r="L25" s="982"/>
      <c r="M25" s="983"/>
      <c r="O25" s="984"/>
      <c r="P25" s="984"/>
      <c r="Q25" s="985"/>
      <c r="V25" s="981"/>
      <c r="X25" s="982"/>
    </row>
    <row r="26" spans="1:24" s="429" customFormat="1" ht="19.5" customHeight="1">
      <c r="A26" s="987"/>
      <c r="B26" s="988" t="s">
        <v>590</v>
      </c>
      <c r="C26" s="989"/>
      <c r="D26" s="990"/>
      <c r="E26" s="989"/>
      <c r="F26" s="989"/>
      <c r="G26" s="990"/>
      <c r="H26" s="989"/>
      <c r="I26" s="989"/>
      <c r="J26" s="990"/>
      <c r="K26" s="989"/>
      <c r="L26" s="989"/>
      <c r="M26" s="990"/>
      <c r="N26" s="989"/>
      <c r="O26" s="991"/>
      <c r="P26" s="992"/>
      <c r="Q26" s="980"/>
      <c r="V26" s="981"/>
      <c r="X26" s="982"/>
    </row>
    <row r="27" spans="1:24" s="429" customFormat="1" ht="22.5" customHeight="1">
      <c r="A27" s="429" t="s">
        <v>1272</v>
      </c>
      <c r="B27" s="429" t="s">
        <v>1273</v>
      </c>
      <c r="C27" s="982">
        <v>3669332.5883599999</v>
      </c>
      <c r="D27" s="983">
        <v>2.4877274513319968E-2</v>
      </c>
      <c r="E27" s="982">
        <v>12</v>
      </c>
      <c r="F27" s="983" t="s">
        <v>1274</v>
      </c>
      <c r="G27" s="983" t="s">
        <v>1274</v>
      </c>
      <c r="H27" s="983" t="s">
        <v>1274</v>
      </c>
      <c r="I27" s="983" t="s">
        <v>1274</v>
      </c>
      <c r="J27" s="983" t="s">
        <v>1274</v>
      </c>
      <c r="K27" s="983" t="s">
        <v>1274</v>
      </c>
      <c r="L27" s="983" t="s">
        <v>1274</v>
      </c>
      <c r="M27" s="983" t="s">
        <v>1274</v>
      </c>
      <c r="N27" s="983" t="s">
        <v>1274</v>
      </c>
      <c r="O27" s="984" t="e">
        <v>#VALUE!</v>
      </c>
      <c r="P27" s="984" t="e">
        <v>#VALUE!</v>
      </c>
      <c r="Q27" s="985"/>
      <c r="V27" s="981"/>
      <c r="X27" s="982"/>
    </row>
    <row r="28" spans="1:24" s="429" customFormat="1" ht="23.25" customHeight="1">
      <c r="A28" s="429" t="s">
        <v>1272</v>
      </c>
      <c r="B28" s="429" t="s">
        <v>116</v>
      </c>
      <c r="C28" s="982">
        <v>2544755.2760900003</v>
      </c>
      <c r="D28" s="983">
        <v>1.7252885653738198E-2</v>
      </c>
      <c r="E28" s="986">
        <v>13</v>
      </c>
      <c r="F28" s="982">
        <v>2582576</v>
      </c>
      <c r="G28" s="983">
        <v>1.5900000000000001E-2</v>
      </c>
      <c r="H28" s="986">
        <v>12</v>
      </c>
      <c r="I28" s="982">
        <v>2704387.73691</v>
      </c>
      <c r="J28" s="983">
        <v>1.5676913763077286E-2</v>
      </c>
      <c r="K28" s="982">
        <v>12</v>
      </c>
      <c r="L28" s="982">
        <v>2599848.0972799999</v>
      </c>
      <c r="M28" s="983">
        <v>1.5384545111889445E-2</v>
      </c>
      <c r="N28" s="982">
        <v>12</v>
      </c>
      <c r="O28" s="984">
        <v>2.1649555738282755E-2</v>
      </c>
      <c r="P28" s="984">
        <v>3.3563836271673919E-2</v>
      </c>
      <c r="Q28" s="985"/>
      <c r="V28" s="981"/>
      <c r="X28" s="982"/>
    </row>
    <row r="29" spans="1:24" s="429" customFormat="1" ht="23.25" customHeight="1">
      <c r="A29" s="429" t="s">
        <v>1272</v>
      </c>
      <c r="B29" s="429" t="s">
        <v>114</v>
      </c>
      <c r="C29" s="982">
        <v>807967.51011999999</v>
      </c>
      <c r="D29" s="983">
        <v>5.4778434669184714E-3</v>
      </c>
      <c r="E29" s="986">
        <v>17</v>
      </c>
      <c r="F29" s="982">
        <v>846509</v>
      </c>
      <c r="G29" s="983">
        <v>5.1999999999999998E-3</v>
      </c>
      <c r="H29" s="986">
        <v>16</v>
      </c>
      <c r="I29" s="982">
        <v>825325.81914000004</v>
      </c>
      <c r="J29" s="983">
        <v>4.7842850034079589E-3</v>
      </c>
      <c r="K29" s="982">
        <v>16</v>
      </c>
      <c r="L29" s="982">
        <v>815230.15602999995</v>
      </c>
      <c r="M29" s="983">
        <v>4.8241068872976762E-3</v>
      </c>
      <c r="N29" s="982">
        <v>16</v>
      </c>
      <c r="O29" s="984">
        <v>8.9887845971940994E-3</v>
      </c>
      <c r="P29" s="984">
        <v>2.0755417653721242E-2</v>
      </c>
      <c r="Q29" s="985"/>
      <c r="V29" s="981"/>
      <c r="X29" s="982"/>
    </row>
    <row r="30" spans="1:24" s="429" customFormat="1" ht="23.25" customHeight="1">
      <c r="A30" s="429" t="s">
        <v>1272</v>
      </c>
      <c r="B30" s="434" t="s">
        <v>589</v>
      </c>
      <c r="C30" s="982">
        <v>7022055.37457</v>
      </c>
      <c r="D30" s="983">
        <v>4.7608003633976638E-2</v>
      </c>
      <c r="E30" s="986"/>
      <c r="F30" s="982">
        <v>3429085</v>
      </c>
      <c r="G30" s="983">
        <v>2.1100000000000001E-2</v>
      </c>
      <c r="H30" s="986"/>
      <c r="I30" s="982">
        <v>3529713.5560499998</v>
      </c>
      <c r="J30" s="983">
        <v>2.0461198766485243E-2</v>
      </c>
      <c r="K30" s="986"/>
      <c r="L30" s="982">
        <v>3415078.2533099996</v>
      </c>
      <c r="M30" s="983">
        <v>2.0208651999187123E-2</v>
      </c>
      <c r="N30" s="986"/>
      <c r="O30" s="984">
        <v>-0.51366400987415683</v>
      </c>
      <c r="P30" s="984">
        <v>-0.50799245313799535</v>
      </c>
      <c r="Q30" s="985"/>
      <c r="V30" s="981"/>
      <c r="X30" s="982"/>
    </row>
    <row r="31" spans="1:24" s="429" customFormat="1" ht="9" customHeight="1">
      <c r="C31" s="982"/>
      <c r="D31" s="983"/>
      <c r="F31" s="982"/>
      <c r="G31" s="983"/>
      <c r="I31" s="982"/>
      <c r="J31" s="983"/>
      <c r="L31" s="982"/>
      <c r="M31" s="983"/>
      <c r="O31" s="984"/>
      <c r="P31" s="984"/>
      <c r="Q31" s="985"/>
      <c r="V31" s="981"/>
      <c r="X31" s="982"/>
    </row>
    <row r="32" spans="1:24" s="429" customFormat="1" ht="19.5" customHeight="1">
      <c r="A32" s="987"/>
      <c r="B32" s="988" t="s">
        <v>1275</v>
      </c>
      <c r="C32" s="989"/>
      <c r="D32" s="990"/>
      <c r="E32" s="989"/>
      <c r="F32" s="989"/>
      <c r="G32" s="990"/>
      <c r="H32" s="989"/>
      <c r="I32" s="989"/>
      <c r="J32" s="990"/>
      <c r="K32" s="989"/>
      <c r="L32" s="989"/>
      <c r="M32" s="990"/>
      <c r="N32" s="989"/>
      <c r="O32" s="991"/>
      <c r="P32" s="992"/>
      <c r="Q32" s="980"/>
      <c r="V32" s="981"/>
      <c r="X32" s="982"/>
    </row>
    <row r="33" spans="1:24" s="429" customFormat="1" ht="23.25" customHeight="1">
      <c r="A33" s="429" t="s">
        <v>1272</v>
      </c>
      <c r="B33" s="429" t="s">
        <v>119</v>
      </c>
      <c r="C33" s="982">
        <v>1567505.7094699997</v>
      </c>
      <c r="D33" s="983">
        <v>1.062734677128584E-2</v>
      </c>
      <c r="E33" s="986">
        <v>15</v>
      </c>
      <c r="F33" s="982">
        <v>1740187</v>
      </c>
      <c r="G33" s="983">
        <v>1.0699999999999999E-2</v>
      </c>
      <c r="H33" s="986">
        <v>14</v>
      </c>
      <c r="I33" s="982">
        <v>1736741.5678399999</v>
      </c>
      <c r="J33" s="983">
        <v>1.0067619896431073E-2</v>
      </c>
      <c r="K33" s="982">
        <v>14</v>
      </c>
      <c r="L33" s="982">
        <v>1747090.6889299999</v>
      </c>
      <c r="M33" s="983">
        <v>1.0338371517369022E-2</v>
      </c>
      <c r="N33" s="982">
        <v>14</v>
      </c>
      <c r="O33" s="984">
        <v>0.11456735268972063</v>
      </c>
      <c r="P33" s="984">
        <v>0.12756522269193327</v>
      </c>
      <c r="Q33" s="985"/>
      <c r="V33" s="981"/>
      <c r="X33" s="982"/>
    </row>
    <row r="34" spans="1:24" s="429" customFormat="1" ht="23.25" customHeight="1">
      <c r="A34" s="429" t="s">
        <v>1272</v>
      </c>
      <c r="B34" s="429" t="s">
        <v>121</v>
      </c>
      <c r="C34" s="982">
        <v>576522.20542999997</v>
      </c>
      <c r="D34" s="983">
        <v>3.9086947890752573E-3</v>
      </c>
      <c r="E34" s="986">
        <v>19</v>
      </c>
      <c r="F34" s="982">
        <v>611080</v>
      </c>
      <c r="G34" s="983">
        <v>3.8E-3</v>
      </c>
      <c r="H34" s="986">
        <v>18</v>
      </c>
      <c r="I34" s="982">
        <v>779716.51650999999</v>
      </c>
      <c r="J34" s="983">
        <v>4.5198949921806597E-3</v>
      </c>
      <c r="K34" s="982">
        <v>17</v>
      </c>
      <c r="L34" s="982">
        <v>771905.47077999986</v>
      </c>
      <c r="M34" s="983">
        <v>4.5677339955951289E-3</v>
      </c>
      <c r="N34" s="982">
        <v>17</v>
      </c>
      <c r="O34" s="984">
        <v>0.33889980907894612</v>
      </c>
      <c r="P34" s="984">
        <v>0.35451380102155761</v>
      </c>
      <c r="Q34" s="985"/>
      <c r="V34" s="981"/>
      <c r="X34" s="982"/>
    </row>
    <row r="35" spans="1:24" s="429" customFormat="1" ht="23.25" customHeight="1">
      <c r="A35" s="429" t="s">
        <v>1272</v>
      </c>
      <c r="B35" s="429" t="s">
        <v>123</v>
      </c>
      <c r="C35" s="982">
        <v>190690.234</v>
      </c>
      <c r="D35" s="983">
        <v>1.2928381889599917E-3</v>
      </c>
      <c r="E35" s="986">
        <v>25</v>
      </c>
      <c r="F35" s="982">
        <v>197130</v>
      </c>
      <c r="G35" s="983">
        <v>1.1999999999999999E-3</v>
      </c>
      <c r="H35" s="986">
        <v>25</v>
      </c>
      <c r="I35" s="982">
        <v>203097.80533</v>
      </c>
      <c r="J35" s="983">
        <v>1.1773262894863613E-3</v>
      </c>
      <c r="K35" s="982">
        <v>27</v>
      </c>
      <c r="L35" s="982">
        <v>205450.12851999994</v>
      </c>
      <c r="M35" s="983">
        <v>1.2157467098813405E-3</v>
      </c>
      <c r="N35" s="982">
        <v>27</v>
      </c>
      <c r="O35" s="984">
        <v>7.7402466872005249E-2</v>
      </c>
      <c r="P35" s="984">
        <v>8.9966927127072438E-2</v>
      </c>
      <c r="Q35" s="985"/>
      <c r="V35" s="981"/>
      <c r="X35" s="982"/>
    </row>
    <row r="36" spans="1:24" s="429" customFormat="1" ht="23.25" customHeight="1">
      <c r="A36" s="429" t="s">
        <v>1272</v>
      </c>
      <c r="B36" s="429" t="s">
        <v>1276</v>
      </c>
      <c r="C36" s="982">
        <v>94851.632230000003</v>
      </c>
      <c r="D36" s="983">
        <v>6.4307337538917902E-4</v>
      </c>
      <c r="E36" s="986">
        <v>39</v>
      </c>
      <c r="F36" s="983" t="s">
        <v>1274</v>
      </c>
      <c r="G36" s="983" t="s">
        <v>1274</v>
      </c>
      <c r="H36" s="983" t="s">
        <v>1274</v>
      </c>
      <c r="I36" s="983" t="s">
        <v>1274</v>
      </c>
      <c r="J36" s="983" t="s">
        <v>1274</v>
      </c>
      <c r="K36" s="983" t="s">
        <v>1274</v>
      </c>
      <c r="L36" s="983" t="s">
        <v>1274</v>
      </c>
      <c r="M36" s="983" t="s">
        <v>1274</v>
      </c>
      <c r="N36" s="983" t="s">
        <v>1274</v>
      </c>
      <c r="O36" s="984" t="e">
        <v>#VALUE!</v>
      </c>
      <c r="P36" s="984" t="e">
        <v>#VALUE!</v>
      </c>
      <c r="Q36" s="985"/>
      <c r="V36" s="981"/>
      <c r="X36" s="982"/>
    </row>
    <row r="37" spans="1:24" s="429" customFormat="1" ht="23.25" customHeight="1">
      <c r="A37" s="429" t="s">
        <v>1272</v>
      </c>
      <c r="B37" s="429" t="s">
        <v>1277</v>
      </c>
      <c r="C37" s="982">
        <v>78787.521559999994</v>
      </c>
      <c r="D37" s="983">
        <v>5.3416220930473394E-4</v>
      </c>
      <c r="E37" s="986">
        <v>45</v>
      </c>
      <c r="F37" s="982">
        <v>74533</v>
      </c>
      <c r="G37" s="983">
        <v>5.0000000000000001E-4</v>
      </c>
      <c r="H37" s="986">
        <v>44</v>
      </c>
      <c r="I37" s="983" t="s">
        <v>1274</v>
      </c>
      <c r="J37" s="983" t="s">
        <v>1274</v>
      </c>
      <c r="K37" s="983" t="s">
        <v>1274</v>
      </c>
      <c r="L37" s="983" t="s">
        <v>1274</v>
      </c>
      <c r="M37" s="983" t="s">
        <v>1274</v>
      </c>
      <c r="N37" s="983" t="s">
        <v>1274</v>
      </c>
      <c r="O37" s="984" t="e">
        <v>#VALUE!</v>
      </c>
      <c r="P37" s="984" t="e">
        <v>#VALUE!</v>
      </c>
      <c r="Q37" s="985"/>
      <c r="V37" s="981"/>
      <c r="X37" s="982"/>
    </row>
    <row r="38" spans="1:24" s="429" customFormat="1" ht="23.25" customHeight="1">
      <c r="A38" s="429" t="s">
        <v>1272</v>
      </c>
      <c r="B38" s="429" t="s">
        <v>1278</v>
      </c>
      <c r="C38" s="982">
        <v>49178.593770000007</v>
      </c>
      <c r="D38" s="983">
        <v>3.3342013784096538E-4</v>
      </c>
      <c r="E38" s="986">
        <v>49</v>
      </c>
      <c r="F38" s="982">
        <v>45616</v>
      </c>
      <c r="G38" s="983">
        <v>2.9999999999999997E-4</v>
      </c>
      <c r="H38" s="986">
        <v>50</v>
      </c>
      <c r="I38" s="983" t="s">
        <v>1274</v>
      </c>
      <c r="J38" s="983" t="s">
        <v>1274</v>
      </c>
      <c r="K38" s="983" t="s">
        <v>1274</v>
      </c>
      <c r="L38" s="983" t="s">
        <v>1274</v>
      </c>
      <c r="M38" s="983" t="s">
        <v>1274</v>
      </c>
      <c r="N38" s="983" t="s">
        <v>1274</v>
      </c>
      <c r="O38" s="984" t="e">
        <v>#VALUE!</v>
      </c>
      <c r="P38" s="984" t="e">
        <v>#VALUE!</v>
      </c>
      <c r="Q38" s="985"/>
      <c r="V38" s="981"/>
      <c r="X38" s="982"/>
    </row>
    <row r="39" spans="1:24" s="429" customFormat="1" ht="23.25" customHeight="1">
      <c r="A39" s="429" t="s">
        <v>1272</v>
      </c>
      <c r="B39" s="429" t="s">
        <v>1279</v>
      </c>
      <c r="C39" s="982">
        <v>37825.399609999993</v>
      </c>
      <c r="D39" s="983">
        <v>2.5644795804529965E-4</v>
      </c>
      <c r="E39" s="986">
        <v>52</v>
      </c>
      <c r="F39" s="982">
        <v>40147</v>
      </c>
      <c r="G39" s="983">
        <v>2.0000000000000001E-4</v>
      </c>
      <c r="H39" s="986">
        <v>51</v>
      </c>
      <c r="I39" s="983" t="s">
        <v>1274</v>
      </c>
      <c r="J39" s="983" t="s">
        <v>1274</v>
      </c>
      <c r="K39" s="983" t="s">
        <v>1274</v>
      </c>
      <c r="L39" s="983" t="s">
        <v>1274</v>
      </c>
      <c r="M39" s="983" t="s">
        <v>1274</v>
      </c>
      <c r="N39" s="983" t="s">
        <v>1274</v>
      </c>
      <c r="O39" s="984" t="e">
        <v>#VALUE!</v>
      </c>
      <c r="P39" s="984" t="e">
        <v>#VALUE!</v>
      </c>
      <c r="Q39" s="985"/>
      <c r="V39" s="981"/>
      <c r="X39" s="982"/>
    </row>
    <row r="40" spans="1:24" s="429" customFormat="1" ht="23.25" customHeight="1">
      <c r="A40" s="429" t="s">
        <v>1272</v>
      </c>
      <c r="B40" s="434" t="s">
        <v>589</v>
      </c>
      <c r="C40" s="982">
        <v>2595361.2960700002</v>
      </c>
      <c r="D40" s="983">
        <v>1.7595983429901266E-2</v>
      </c>
      <c r="E40" s="986"/>
      <c r="F40" s="982">
        <v>2708692</v>
      </c>
      <c r="G40" s="983">
        <v>1.67E-2</v>
      </c>
      <c r="H40" s="986"/>
      <c r="I40" s="982">
        <v>2719555.88968</v>
      </c>
      <c r="J40" s="983">
        <v>1.5764841178098093E-2</v>
      </c>
      <c r="K40" s="986"/>
      <c r="L40" s="982">
        <v>2724446.2882299996</v>
      </c>
      <c r="M40" s="983">
        <v>1.6121852222845491E-2</v>
      </c>
      <c r="N40" s="986"/>
      <c r="O40" s="984">
        <v>4.9736810191114866E-2</v>
      </c>
      <c r="P40" s="984">
        <v>6.1978638881390102E-2</v>
      </c>
      <c r="Q40" s="985"/>
      <c r="V40" s="981"/>
      <c r="X40" s="982"/>
    </row>
    <row r="41" spans="1:24" s="429" customFormat="1" ht="9" customHeight="1">
      <c r="C41" s="982"/>
      <c r="D41" s="983"/>
      <c r="F41" s="982"/>
      <c r="G41" s="983"/>
      <c r="I41" s="982"/>
      <c r="J41" s="983"/>
      <c r="L41" s="982"/>
      <c r="M41" s="983"/>
      <c r="O41" s="984"/>
      <c r="P41" s="984"/>
      <c r="Q41" s="985"/>
      <c r="V41" s="981"/>
      <c r="X41" s="982"/>
    </row>
    <row r="42" spans="1:24" s="239" customFormat="1" ht="15.75">
      <c r="B42" s="988" t="s">
        <v>593</v>
      </c>
      <c r="C42" s="993"/>
      <c r="D42" s="994"/>
      <c r="E42" s="993"/>
      <c r="F42" s="993"/>
      <c r="G42" s="994"/>
      <c r="H42" s="993"/>
      <c r="I42" s="993"/>
      <c r="J42" s="994"/>
      <c r="K42" s="993"/>
      <c r="L42" s="993"/>
      <c r="M42" s="994"/>
      <c r="N42" s="993"/>
      <c r="O42" s="995"/>
      <c r="P42" s="995"/>
      <c r="Q42" s="593"/>
      <c r="V42" s="996"/>
      <c r="X42" s="760"/>
    </row>
    <row r="43" spans="1:24" s="429" customFormat="1" ht="23.25" customHeight="1">
      <c r="A43" s="429" t="s">
        <v>1272</v>
      </c>
      <c r="B43" s="429" t="s">
        <v>134</v>
      </c>
      <c r="C43" s="982">
        <v>1300932.45909</v>
      </c>
      <c r="D43" s="983">
        <v>8.8200382845467808E-3</v>
      </c>
      <c r="E43" s="982">
        <v>16</v>
      </c>
      <c r="F43" s="982">
        <v>1219030</v>
      </c>
      <c r="G43" s="983">
        <v>7.4999999999999997E-3</v>
      </c>
      <c r="H43" s="982">
        <v>15</v>
      </c>
      <c r="I43" s="982">
        <v>1207241.2702500001</v>
      </c>
      <c r="J43" s="983">
        <v>6.99818928574256E-3</v>
      </c>
      <c r="K43" s="982">
        <v>15</v>
      </c>
      <c r="L43" s="982">
        <v>1072402.8161899999</v>
      </c>
      <c r="M43" s="983">
        <v>6.3459205639949667E-3</v>
      </c>
      <c r="N43" s="982">
        <v>15</v>
      </c>
      <c r="O43" s="984">
        <v>-0.17566603193209296</v>
      </c>
      <c r="P43" s="984">
        <v>-0.1660528078146829</v>
      </c>
      <c r="Q43" s="985"/>
      <c r="V43" s="981"/>
      <c r="X43" s="982"/>
    </row>
    <row r="44" spans="1:24" s="429" customFormat="1" ht="23.25" customHeight="1">
      <c r="A44" s="429" t="s">
        <v>1272</v>
      </c>
      <c r="B44" s="429" t="s">
        <v>136</v>
      </c>
      <c r="C44" s="982">
        <v>705424.37806999998</v>
      </c>
      <c r="D44" s="983">
        <v>4.7826234005892889E-3</v>
      </c>
      <c r="E44" s="982">
        <v>18</v>
      </c>
      <c r="F44" s="982">
        <v>723878</v>
      </c>
      <c r="G44" s="983">
        <v>4.4999999999999997E-3</v>
      </c>
      <c r="H44" s="982">
        <v>17</v>
      </c>
      <c r="I44" s="982">
        <v>746589.66215999995</v>
      </c>
      <c r="J44" s="983">
        <v>4.3278637860784059E-3</v>
      </c>
      <c r="K44" s="982">
        <v>18</v>
      </c>
      <c r="L44" s="982">
        <v>743671.24969000008</v>
      </c>
      <c r="M44" s="983">
        <v>4.4006586004931587E-3</v>
      </c>
      <c r="N44" s="982">
        <v>18</v>
      </c>
      <c r="O44" s="984">
        <v>5.4218244802711979E-2</v>
      </c>
      <c r="P44" s="984">
        <v>6.6512335121110988E-2</v>
      </c>
      <c r="Q44" s="985"/>
      <c r="V44" s="981"/>
      <c r="X44" s="982"/>
    </row>
    <row r="45" spans="1:24" s="429" customFormat="1" ht="23.25" customHeight="1">
      <c r="A45" s="429" t="s">
        <v>1272</v>
      </c>
      <c r="B45" s="429" t="s">
        <v>138</v>
      </c>
      <c r="C45" s="982">
        <v>423927.70278999995</v>
      </c>
      <c r="D45" s="983">
        <v>2.8741373484548411E-3</v>
      </c>
      <c r="E45" s="982">
        <v>20</v>
      </c>
      <c r="F45" s="982">
        <v>419685</v>
      </c>
      <c r="G45" s="983">
        <v>2.5999999999999999E-3</v>
      </c>
      <c r="H45" s="982">
        <v>19</v>
      </c>
      <c r="I45" s="982">
        <v>408954.78363999992</v>
      </c>
      <c r="J45" s="983">
        <v>2.3706470742422118E-3</v>
      </c>
      <c r="K45" s="982">
        <v>19</v>
      </c>
      <c r="L45" s="982">
        <v>402821.32585999998</v>
      </c>
      <c r="M45" s="983">
        <v>2.3836865185346465E-3</v>
      </c>
      <c r="N45" s="982">
        <v>19</v>
      </c>
      <c r="O45" s="984">
        <v>-4.9787680283907676E-2</v>
      </c>
      <c r="P45" s="984">
        <v>-3.8706487051067051E-2</v>
      </c>
      <c r="Q45" s="985"/>
      <c r="V45" s="981"/>
      <c r="X45" s="982"/>
    </row>
    <row r="46" spans="1:24" s="429" customFormat="1" ht="23.25" customHeight="1">
      <c r="A46" s="429" t="s">
        <v>1272</v>
      </c>
      <c r="B46" s="429" t="s">
        <v>140</v>
      </c>
      <c r="C46" s="982">
        <v>109238.31356</v>
      </c>
      <c r="D46" s="983">
        <v>7.4061193646631157E-4</v>
      </c>
      <c r="E46" s="982">
        <v>38</v>
      </c>
      <c r="F46" s="982">
        <v>102616</v>
      </c>
      <c r="G46" s="983">
        <v>5.9999999999999995E-4</v>
      </c>
      <c r="H46" s="982">
        <v>37</v>
      </c>
      <c r="I46" s="982">
        <v>99703.731299999999</v>
      </c>
      <c r="J46" s="983">
        <v>5.7796697423019951E-4</v>
      </c>
      <c r="K46" s="982">
        <v>40</v>
      </c>
      <c r="L46" s="982">
        <v>102022.25714</v>
      </c>
      <c r="M46" s="983">
        <v>6.0371450894735679E-4</v>
      </c>
      <c r="N46" s="982">
        <v>39</v>
      </c>
      <c r="O46" s="984">
        <v>-6.605792587631365E-2</v>
      </c>
      <c r="P46" s="984">
        <v>-5.5166473116853743E-2</v>
      </c>
      <c r="Q46" s="985"/>
      <c r="V46" s="981"/>
      <c r="X46" s="982"/>
    </row>
    <row r="47" spans="1:24" s="429" customFormat="1" ht="23.25" customHeight="1">
      <c r="A47" s="429" t="s">
        <v>1272</v>
      </c>
      <c r="B47" s="429" t="s">
        <v>142</v>
      </c>
      <c r="C47" s="982">
        <v>150268.88065000004</v>
      </c>
      <c r="D47" s="983">
        <v>1.0187902308441826E-3</v>
      </c>
      <c r="E47" s="982">
        <v>29</v>
      </c>
      <c r="F47" s="982">
        <v>173652</v>
      </c>
      <c r="G47" s="983">
        <v>1.1000000000000001E-3</v>
      </c>
      <c r="H47" s="982">
        <v>29</v>
      </c>
      <c r="I47" s="982">
        <v>194555.01633000001</v>
      </c>
      <c r="J47" s="983">
        <v>1.127805074528411E-3</v>
      </c>
      <c r="K47" s="982">
        <v>29</v>
      </c>
      <c r="L47" s="982">
        <v>196806.49709999998</v>
      </c>
      <c r="M47" s="983">
        <v>1.1645982071474084E-3</v>
      </c>
      <c r="N47" s="982">
        <v>29</v>
      </c>
      <c r="O47" s="984">
        <v>0.30969563524195931</v>
      </c>
      <c r="P47" s="984">
        <v>0.32496905372874618</v>
      </c>
      <c r="Q47" s="985"/>
      <c r="V47" s="981"/>
      <c r="X47" s="982"/>
    </row>
    <row r="48" spans="1:24" s="429" customFormat="1" ht="23.25" customHeight="1">
      <c r="A48" s="429" t="s">
        <v>1272</v>
      </c>
      <c r="B48" s="429" t="s">
        <v>176</v>
      </c>
      <c r="C48" s="982">
        <v>109935.7264</v>
      </c>
      <c r="D48" s="983">
        <v>7.4534024338643973E-4</v>
      </c>
      <c r="E48" s="982">
        <v>37</v>
      </c>
      <c r="F48" s="982">
        <v>112053</v>
      </c>
      <c r="G48" s="983">
        <v>6.9999999999999999E-4</v>
      </c>
      <c r="H48" s="982">
        <v>36</v>
      </c>
      <c r="I48" s="982">
        <v>114089.75429</v>
      </c>
      <c r="J48" s="983">
        <v>6.6136050494690183E-4</v>
      </c>
      <c r="K48" s="982">
        <v>36</v>
      </c>
      <c r="L48" s="982">
        <v>115842.65424</v>
      </c>
      <c r="M48" s="983">
        <v>6.854964110791094E-4</v>
      </c>
      <c r="N48" s="982">
        <v>36</v>
      </c>
      <c r="O48" s="984">
        <v>5.3730739163970309E-2</v>
      </c>
      <c r="P48" s="984">
        <v>6.6019144285415887E-2</v>
      </c>
      <c r="Q48" s="985"/>
    </row>
    <row r="49" spans="1:24" s="429" customFormat="1" ht="23.25" customHeight="1">
      <c r="A49" s="429" t="s">
        <v>1272</v>
      </c>
      <c r="B49" s="429" t="s">
        <v>144</v>
      </c>
      <c r="C49" s="982">
        <v>202921.03591999999</v>
      </c>
      <c r="D49" s="983">
        <v>1.3757603579252948E-3</v>
      </c>
      <c r="E49" s="982">
        <v>23</v>
      </c>
      <c r="F49" s="982">
        <v>231152</v>
      </c>
      <c r="G49" s="983">
        <v>1.4E-3</v>
      </c>
      <c r="H49" s="982">
        <v>22</v>
      </c>
      <c r="I49" s="982">
        <v>271105.10791999998</v>
      </c>
      <c r="J49" s="983">
        <v>1.5715540118695045E-3</v>
      </c>
      <c r="K49" s="982">
        <v>21</v>
      </c>
      <c r="L49" s="982">
        <v>275910.07772999996</v>
      </c>
      <c r="M49" s="983">
        <v>1.632691941541904E-3</v>
      </c>
      <c r="N49" s="982">
        <v>20</v>
      </c>
      <c r="O49" s="984">
        <v>0.35969184505235474</v>
      </c>
      <c r="P49" s="984">
        <v>0.37554830971768838</v>
      </c>
      <c r="Q49" s="985"/>
      <c r="V49" s="981"/>
      <c r="X49" s="982"/>
    </row>
    <row r="50" spans="1:24" s="429" customFormat="1" ht="23.25" customHeight="1">
      <c r="A50" s="429" t="s">
        <v>1272</v>
      </c>
      <c r="B50" s="429" t="s">
        <v>146</v>
      </c>
      <c r="C50" s="982">
        <v>148034.71395999999</v>
      </c>
      <c r="D50" s="983">
        <v>1.003643068051701E-3</v>
      </c>
      <c r="E50" s="982">
        <v>32</v>
      </c>
      <c r="F50" s="982">
        <v>158202</v>
      </c>
      <c r="G50" s="983">
        <v>1E-3</v>
      </c>
      <c r="H50" s="982">
        <v>32</v>
      </c>
      <c r="I50" s="982">
        <v>169007.26196999999</v>
      </c>
      <c r="J50" s="983">
        <v>9.7970872855118068E-4</v>
      </c>
      <c r="K50" s="982">
        <v>31</v>
      </c>
      <c r="L50" s="982">
        <v>170572.91303999996</v>
      </c>
      <c r="M50" s="983">
        <v>1.009361538574403E-3</v>
      </c>
      <c r="N50" s="982">
        <v>31</v>
      </c>
      <c r="O50" s="984">
        <v>0.15224941824179128</v>
      </c>
      <c r="P50" s="984">
        <v>0.16568672924169547</v>
      </c>
      <c r="Q50" s="985"/>
      <c r="V50" s="981"/>
      <c r="X50" s="982"/>
    </row>
    <row r="51" spans="1:24" s="429" customFormat="1" ht="23.25" customHeight="1">
      <c r="A51" s="429" t="s">
        <v>1272</v>
      </c>
      <c r="B51" s="429" t="s">
        <v>148</v>
      </c>
      <c r="C51" s="982">
        <v>148357.4792</v>
      </c>
      <c r="D51" s="983">
        <v>1.0058313459702275E-3</v>
      </c>
      <c r="E51" s="982">
        <v>31</v>
      </c>
      <c r="F51" s="982">
        <v>162604</v>
      </c>
      <c r="G51" s="983">
        <v>1E-3</v>
      </c>
      <c r="H51" s="982">
        <v>31</v>
      </c>
      <c r="I51" s="982">
        <v>167516.54702000003</v>
      </c>
      <c r="J51" s="983">
        <v>9.7106728657245711E-4</v>
      </c>
      <c r="K51" s="982">
        <v>32</v>
      </c>
      <c r="L51" s="982">
        <v>168741.95875999998</v>
      </c>
      <c r="M51" s="983">
        <v>9.9852690606339707E-4</v>
      </c>
      <c r="N51" s="982">
        <v>32</v>
      </c>
      <c r="O51" s="984">
        <v>0.13740109140382306</v>
      </c>
      <c r="P51" s="984">
        <v>0.15066524407325543</v>
      </c>
      <c r="Q51" s="985"/>
      <c r="V51" s="981"/>
      <c r="X51" s="982"/>
    </row>
    <row r="52" spans="1:24" s="429" customFormat="1" ht="23.25" customHeight="1">
      <c r="A52" s="429" t="s">
        <v>1272</v>
      </c>
      <c r="B52" s="429" t="s">
        <v>150</v>
      </c>
      <c r="C52" s="982">
        <v>131717.59169999999</v>
      </c>
      <c r="D52" s="983">
        <v>8.9301653857952489E-4</v>
      </c>
      <c r="E52" s="982">
        <v>33</v>
      </c>
      <c r="F52" s="982">
        <v>140939</v>
      </c>
      <c r="G52" s="983">
        <v>8.9999999999999998E-4</v>
      </c>
      <c r="H52" s="982">
        <v>33</v>
      </c>
      <c r="I52" s="982">
        <v>143283.38668999998</v>
      </c>
      <c r="J52" s="983">
        <v>8.3059143707969664E-4</v>
      </c>
      <c r="K52" s="982">
        <v>34</v>
      </c>
      <c r="L52" s="982">
        <v>147717.67096000002</v>
      </c>
      <c r="M52" s="983">
        <v>8.7411613589461542E-4</v>
      </c>
      <c r="N52" s="982">
        <v>34</v>
      </c>
      <c r="O52" s="984">
        <v>0.12147260706407237</v>
      </c>
      <c r="P52" s="984">
        <v>0.13455100481409077</v>
      </c>
      <c r="Q52" s="985"/>
      <c r="V52" s="981"/>
      <c r="X52" s="982"/>
    </row>
    <row r="53" spans="1:24" s="429" customFormat="1" ht="23.25" customHeight="1">
      <c r="A53" s="429" t="s">
        <v>1272</v>
      </c>
      <c r="B53" s="429" t="s">
        <v>152</v>
      </c>
      <c r="C53" s="982">
        <v>89296.857060000009</v>
      </c>
      <c r="D53" s="983">
        <v>6.0541321146666412E-4</v>
      </c>
      <c r="E53" s="982">
        <v>40</v>
      </c>
      <c r="F53" s="982">
        <v>96634</v>
      </c>
      <c r="G53" s="983">
        <v>5.9999999999999995E-4</v>
      </c>
      <c r="H53" s="982">
        <v>38</v>
      </c>
      <c r="I53" s="982">
        <v>105178.92832000001</v>
      </c>
      <c r="J53" s="983">
        <v>6.0970583709624366E-4</v>
      </c>
      <c r="K53" s="982">
        <v>37</v>
      </c>
      <c r="L53" s="982">
        <v>107629.36288999999</v>
      </c>
      <c r="M53" s="983">
        <v>6.3689443643937416E-4</v>
      </c>
      <c r="N53" s="982">
        <v>37</v>
      </c>
      <c r="O53" s="984">
        <v>0.20529844424067556</v>
      </c>
      <c r="P53" s="984">
        <v>0.21935440277409457</v>
      </c>
      <c r="Q53" s="985"/>
    </row>
    <row r="54" spans="1:24" s="429" customFormat="1" ht="23.25" customHeight="1">
      <c r="A54" s="429" t="s">
        <v>1272</v>
      </c>
      <c r="B54" s="429" t="s">
        <v>164</v>
      </c>
      <c r="C54" s="982">
        <v>45893.331019999998</v>
      </c>
      <c r="D54" s="983">
        <v>3.1114677304994133E-4</v>
      </c>
      <c r="E54" s="982">
        <v>51</v>
      </c>
      <c r="F54" s="982">
        <v>46316</v>
      </c>
      <c r="G54" s="983">
        <v>2.9999999999999997E-4</v>
      </c>
      <c r="H54" s="982">
        <v>49</v>
      </c>
      <c r="I54" s="982">
        <v>47959.484479999999</v>
      </c>
      <c r="J54" s="983">
        <v>2.7801364872836825E-4</v>
      </c>
      <c r="K54" s="982">
        <v>48</v>
      </c>
      <c r="L54" s="982">
        <v>47644.545579999998</v>
      </c>
      <c r="M54" s="983">
        <v>2.819355721504836E-4</v>
      </c>
      <c r="N54" s="982">
        <v>48</v>
      </c>
      <c r="O54" s="984">
        <v>3.8158366827564461E-2</v>
      </c>
      <c r="P54" s="984">
        <v>5.0265169939256005E-2</v>
      </c>
      <c r="Q54" s="985"/>
    </row>
    <row r="55" spans="1:24" s="429" customFormat="1" ht="23.25" customHeight="1">
      <c r="A55" s="429" t="s">
        <v>1272</v>
      </c>
      <c r="B55" s="429" t="s">
        <v>160</v>
      </c>
      <c r="C55" s="982">
        <v>117819.16780999998</v>
      </c>
      <c r="D55" s="983">
        <v>7.9878825643610947E-4</v>
      </c>
      <c r="E55" s="982">
        <v>35</v>
      </c>
      <c r="F55" s="982">
        <v>125996</v>
      </c>
      <c r="G55" s="983">
        <v>8.0000000000000004E-4</v>
      </c>
      <c r="H55" s="982">
        <v>34</v>
      </c>
      <c r="I55" s="982">
        <v>120193.02021</v>
      </c>
      <c r="J55" s="983">
        <v>6.9674018523279595E-4</v>
      </c>
      <c r="K55" s="982">
        <v>35</v>
      </c>
      <c r="L55" s="982">
        <v>117333.16619999999</v>
      </c>
      <c r="M55" s="983">
        <v>6.9431648349504061E-4</v>
      </c>
      <c r="N55" s="982">
        <v>35</v>
      </c>
      <c r="O55" s="984">
        <v>-4.1249791441723138E-3</v>
      </c>
      <c r="P55" s="984">
        <v>7.4887237229510628E-3</v>
      </c>
      <c r="Q55" s="985"/>
    </row>
    <row r="56" spans="1:24" s="429" customFormat="1" ht="23.25" customHeight="1">
      <c r="A56" s="429" t="s">
        <v>1272</v>
      </c>
      <c r="B56" s="429" t="s">
        <v>178</v>
      </c>
      <c r="C56" s="982">
        <v>149256.06891</v>
      </c>
      <c r="D56" s="983">
        <v>1.0119235881838192E-3</v>
      </c>
      <c r="E56" s="982">
        <v>30</v>
      </c>
      <c r="F56" s="982">
        <v>173080</v>
      </c>
      <c r="G56" s="983">
        <v>1.1000000000000001E-3</v>
      </c>
      <c r="H56" s="982">
        <v>30</v>
      </c>
      <c r="I56" s="982">
        <v>178349.99309</v>
      </c>
      <c r="J56" s="983">
        <v>1.033867083169076E-3</v>
      </c>
      <c r="K56" s="982">
        <v>30</v>
      </c>
      <c r="L56" s="982">
        <v>185820.42714999997</v>
      </c>
      <c r="M56" s="983">
        <v>1.0995883748710633E-3</v>
      </c>
      <c r="N56" s="982">
        <v>30</v>
      </c>
      <c r="O56" s="984">
        <v>0.24497736344676158</v>
      </c>
      <c r="P56" s="984">
        <v>0.25949604990095154</v>
      </c>
      <c r="Q56" s="985"/>
    </row>
    <row r="57" spans="1:24" s="429" customFormat="1" ht="23.25" customHeight="1">
      <c r="A57" s="429" t="s">
        <v>1272</v>
      </c>
      <c r="B57" s="429" t="s">
        <v>162</v>
      </c>
      <c r="C57" s="982">
        <v>78912.850290000002</v>
      </c>
      <c r="D57" s="983">
        <v>5.3501191075466695E-4</v>
      </c>
      <c r="E57" s="982">
        <v>44</v>
      </c>
      <c r="F57" s="982">
        <v>81024</v>
      </c>
      <c r="G57" s="983">
        <v>5.0000000000000001E-4</v>
      </c>
      <c r="H57" s="982">
        <v>43</v>
      </c>
      <c r="I57" s="982">
        <v>89089.152969999996</v>
      </c>
      <c r="J57" s="983">
        <v>5.1643591977387001E-4</v>
      </c>
      <c r="K57" s="982">
        <v>43</v>
      </c>
      <c r="L57" s="982">
        <v>91052.747990000003</v>
      </c>
      <c r="M57" s="983">
        <v>5.3880267484827265E-4</v>
      </c>
      <c r="N57" s="982">
        <v>43</v>
      </c>
      <c r="O57" s="984">
        <v>0.1538393006384462</v>
      </c>
      <c r="P57" s="984">
        <v>0.16729515254093541</v>
      </c>
      <c r="Q57" s="985"/>
    </row>
    <row r="58" spans="1:24" s="429" customFormat="1" ht="23.25" customHeight="1">
      <c r="A58" s="429" t="s">
        <v>1272</v>
      </c>
      <c r="B58" s="429" t="s">
        <v>158</v>
      </c>
      <c r="C58" s="982">
        <v>156574.2432</v>
      </c>
      <c r="D58" s="983">
        <v>1.0615392134684218E-3</v>
      </c>
      <c r="E58" s="982">
        <v>28</v>
      </c>
      <c r="F58" s="982">
        <v>174872</v>
      </c>
      <c r="G58" s="983">
        <v>1.1000000000000001E-3</v>
      </c>
      <c r="H58" s="982">
        <v>28</v>
      </c>
      <c r="I58" s="982">
        <v>196727.44584000003</v>
      </c>
      <c r="J58" s="983">
        <v>1.1403983094480264E-3</v>
      </c>
      <c r="K58" s="982">
        <v>28</v>
      </c>
      <c r="L58" s="982">
        <v>202842.87511999995</v>
      </c>
      <c r="M58" s="983">
        <v>1.2003183440501245E-3</v>
      </c>
      <c r="N58" s="982">
        <v>28</v>
      </c>
      <c r="O58" s="984">
        <v>0.29550602304938978</v>
      </c>
      <c r="P58" s="984">
        <v>0.31061396500914951</v>
      </c>
      <c r="Q58" s="985"/>
    </row>
    <row r="59" spans="1:24" s="429" customFormat="1" ht="23.25" customHeight="1">
      <c r="A59" s="429" t="s">
        <v>1272</v>
      </c>
      <c r="B59" s="429" t="s">
        <v>154</v>
      </c>
      <c r="C59" s="982">
        <v>62995.90563999999</v>
      </c>
      <c r="D59" s="983">
        <v>4.2709849818272348E-4</v>
      </c>
      <c r="E59" s="982">
        <v>47</v>
      </c>
      <c r="F59" s="982">
        <v>66699</v>
      </c>
      <c r="G59" s="983">
        <v>4.0000000000000002E-4</v>
      </c>
      <c r="H59" s="982">
        <v>45</v>
      </c>
      <c r="I59" s="982">
        <v>74896.582979999992</v>
      </c>
      <c r="J59" s="983">
        <v>4.3416380591497137E-4</v>
      </c>
      <c r="K59" s="982">
        <v>44</v>
      </c>
      <c r="L59" s="982">
        <v>74920.979189999998</v>
      </c>
      <c r="M59" s="983">
        <v>4.4334328047141645E-4</v>
      </c>
      <c r="N59" s="982">
        <v>44</v>
      </c>
      <c r="O59" s="984">
        <v>0.18929918426997006</v>
      </c>
      <c r="P59" s="984">
        <v>0.20316856251218529</v>
      </c>
      <c r="Q59" s="985"/>
    </row>
    <row r="60" spans="1:24" s="429" customFormat="1" ht="23.25" customHeight="1">
      <c r="A60" s="429" t="s">
        <v>1272</v>
      </c>
      <c r="B60" s="429" t="s">
        <v>156</v>
      </c>
      <c r="C60" s="982">
        <v>48119.749849999993</v>
      </c>
      <c r="D60" s="983">
        <v>3.2624140704175665E-4</v>
      </c>
      <c r="E60" s="982">
        <v>50</v>
      </c>
      <c r="F60" s="982">
        <v>47496</v>
      </c>
      <c r="G60" s="983">
        <v>2.9999999999999997E-4</v>
      </c>
      <c r="H60" s="982">
        <v>48</v>
      </c>
      <c r="I60" s="982">
        <v>52568.967319999996</v>
      </c>
      <c r="J60" s="983">
        <v>3.0473410156462859E-4</v>
      </c>
      <c r="K60" s="982">
        <v>47</v>
      </c>
      <c r="L60" s="982">
        <v>55584.144509999998</v>
      </c>
      <c r="M60" s="983">
        <v>3.2891797779052321E-4</v>
      </c>
      <c r="N60" s="982">
        <v>46</v>
      </c>
      <c r="O60" s="984">
        <v>0.15512122742259038</v>
      </c>
      <c r="P60" s="984">
        <v>0.16859202890856806</v>
      </c>
      <c r="Q60" s="985"/>
    </row>
    <row r="61" spans="1:24" s="429" customFormat="1" ht="23.25" customHeight="1">
      <c r="A61" s="429" t="s">
        <v>1272</v>
      </c>
      <c r="B61" s="429" t="s">
        <v>172</v>
      </c>
      <c r="C61" s="982">
        <v>166969.82425999999</v>
      </c>
      <c r="D61" s="983">
        <v>1.1320189853417793E-3</v>
      </c>
      <c r="E61" s="982">
        <v>27</v>
      </c>
      <c r="F61" s="982">
        <v>188293</v>
      </c>
      <c r="G61" s="983">
        <v>1.1999999999999999E-3</v>
      </c>
      <c r="H61" s="982">
        <v>27</v>
      </c>
      <c r="I61" s="982">
        <v>215523.12797000003</v>
      </c>
      <c r="J61" s="983">
        <v>1.2493539461892636E-3</v>
      </c>
      <c r="K61" s="982">
        <v>25</v>
      </c>
      <c r="L61" s="982">
        <v>225661.22052999999</v>
      </c>
      <c r="M61" s="983">
        <v>1.335345411479985E-3</v>
      </c>
      <c r="N61" s="982">
        <v>23</v>
      </c>
      <c r="O61" s="984">
        <v>0.35150900188172729</v>
      </c>
      <c r="P61" s="984">
        <v>0.36727003980454631</v>
      </c>
      <c r="Q61" s="985"/>
    </row>
    <row r="62" spans="1:24" s="429" customFormat="1" ht="23.25" customHeight="1">
      <c r="A62" s="429" t="s">
        <v>1272</v>
      </c>
      <c r="B62" s="429" t="s">
        <v>174</v>
      </c>
      <c r="C62" s="982">
        <v>216077.93917999996</v>
      </c>
      <c r="D62" s="983">
        <v>1.4649612919541458E-3</v>
      </c>
      <c r="E62" s="982">
        <v>22</v>
      </c>
      <c r="F62" s="982">
        <v>233963</v>
      </c>
      <c r="G62" s="983">
        <v>1.4E-3</v>
      </c>
      <c r="H62" s="982">
        <v>21</v>
      </c>
      <c r="I62" s="982">
        <v>256406.96890000001</v>
      </c>
      <c r="J62" s="983">
        <v>1.4863511932242989E-3</v>
      </c>
      <c r="K62" s="982">
        <v>22</v>
      </c>
      <c r="L62" s="982">
        <v>260659.29479000007</v>
      </c>
      <c r="M62" s="983">
        <v>1.542445762014134E-3</v>
      </c>
      <c r="N62" s="982">
        <v>22</v>
      </c>
      <c r="O62" s="984">
        <v>0.20632071825186382</v>
      </c>
      <c r="P62" s="984">
        <v>0.22038859834809554</v>
      </c>
      <c r="Q62" s="985"/>
    </row>
    <row r="63" spans="1:24" s="429" customFormat="1" ht="23.25" customHeight="1">
      <c r="A63" s="429" t="s">
        <v>1272</v>
      </c>
      <c r="B63" s="429" t="s">
        <v>170</v>
      </c>
      <c r="C63" s="982">
        <v>58789.721849999994</v>
      </c>
      <c r="D63" s="983">
        <v>3.985814896321101E-4</v>
      </c>
      <c r="E63" s="982">
        <v>48</v>
      </c>
      <c r="F63" s="982">
        <v>61709</v>
      </c>
      <c r="G63" s="983">
        <v>4.0000000000000002E-4</v>
      </c>
      <c r="H63" s="982">
        <v>47</v>
      </c>
      <c r="I63" s="982">
        <v>64993.627169999992</v>
      </c>
      <c r="J63" s="983">
        <v>3.767579161773114E-4</v>
      </c>
      <c r="K63" s="982">
        <v>45</v>
      </c>
      <c r="L63" s="982">
        <v>64738.338079999994</v>
      </c>
      <c r="M63" s="983">
        <v>3.8308772104897546E-4</v>
      </c>
      <c r="N63" s="982">
        <v>45</v>
      </c>
      <c r="O63" s="984">
        <v>0.10118462960545549</v>
      </c>
      <c r="P63" s="984">
        <v>0.11402643286616043</v>
      </c>
      <c r="Q63" s="985"/>
    </row>
    <row r="64" spans="1:24" s="429" customFormat="1" ht="23.25" customHeight="1">
      <c r="A64" s="429" t="s">
        <v>1272</v>
      </c>
      <c r="B64" s="429" t="s">
        <v>168</v>
      </c>
      <c r="C64" s="982">
        <v>117002.03373</v>
      </c>
      <c r="D64" s="983">
        <v>7.9324826562501914E-4</v>
      </c>
      <c r="E64" s="982">
        <v>36</v>
      </c>
      <c r="F64" s="982">
        <v>125522</v>
      </c>
      <c r="G64" s="983">
        <v>8.0000000000000004E-4</v>
      </c>
      <c r="H64" s="982">
        <v>35</v>
      </c>
      <c r="I64" s="982">
        <v>148866.95487999998</v>
      </c>
      <c r="J64" s="983">
        <v>8.6295851070979145E-4</v>
      </c>
      <c r="K64" s="982">
        <v>33</v>
      </c>
      <c r="L64" s="982">
        <v>154367.09041</v>
      </c>
      <c r="M64" s="983">
        <v>9.1346393225372809E-4</v>
      </c>
      <c r="N64" s="982">
        <v>33</v>
      </c>
      <c r="O64" s="984">
        <v>0.31935390769553251</v>
      </c>
      <c r="P64" s="984">
        <v>0.33473995909722998</v>
      </c>
      <c r="Q64" s="985"/>
    </row>
    <row r="65" spans="1:24" s="429" customFormat="1" ht="23.25" customHeight="1">
      <c r="A65" s="429" t="s">
        <v>1272</v>
      </c>
      <c r="B65" s="429" t="s">
        <v>166</v>
      </c>
      <c r="C65" s="982">
        <v>84807.552919999987</v>
      </c>
      <c r="D65" s="983">
        <v>5.7497670870350619E-4</v>
      </c>
      <c r="E65" s="982">
        <v>43</v>
      </c>
      <c r="F65" s="982">
        <v>91105</v>
      </c>
      <c r="G65" s="983">
        <v>5.9999999999999995E-4</v>
      </c>
      <c r="H65" s="982">
        <v>42</v>
      </c>
      <c r="I65" s="982">
        <v>94600.790609999982</v>
      </c>
      <c r="J65" s="983">
        <v>5.4838602322846428E-4</v>
      </c>
      <c r="K65" s="982">
        <v>41</v>
      </c>
      <c r="L65" s="982">
        <v>96386.28158000001</v>
      </c>
      <c r="M65" s="983">
        <v>5.7036374497655392E-4</v>
      </c>
      <c r="N65" s="982">
        <v>41</v>
      </c>
      <c r="O65" s="984">
        <v>0.13652945122614701</v>
      </c>
      <c r="P65" s="984">
        <v>0.14978343899554836</v>
      </c>
      <c r="Q65" s="985"/>
    </row>
    <row r="66" spans="1:24" s="429" customFormat="1" ht="23.25" customHeight="1">
      <c r="A66" s="429" t="s">
        <v>1272</v>
      </c>
      <c r="B66" s="429" t="s">
        <v>180</v>
      </c>
      <c r="C66" s="766">
        <v>85845.930650000009</v>
      </c>
      <c r="D66" s="983">
        <v>5.8201668319905178E-4</v>
      </c>
      <c r="E66" s="766">
        <v>42</v>
      </c>
      <c r="F66" s="766">
        <v>92863</v>
      </c>
      <c r="G66" s="983">
        <v>5.9999999999999995E-4</v>
      </c>
      <c r="H66" s="766">
        <v>39</v>
      </c>
      <c r="I66" s="982">
        <v>99902.115419999987</v>
      </c>
      <c r="J66" s="983">
        <v>5.7911697602127299E-4</v>
      </c>
      <c r="K66" s="982">
        <v>39</v>
      </c>
      <c r="L66" s="982">
        <v>100231.86387999999</v>
      </c>
      <c r="M66" s="983">
        <v>5.9311989539846894E-4</v>
      </c>
      <c r="N66" s="982">
        <v>40</v>
      </c>
      <c r="O66" s="984">
        <v>0.16757851095647691</v>
      </c>
      <c r="P66" s="984">
        <v>0.18119458688599854</v>
      </c>
      <c r="Q66" s="985"/>
    </row>
    <row r="67" spans="1:24" s="429" customFormat="1" ht="23.25" customHeight="1">
      <c r="A67" s="429" t="s">
        <v>1272</v>
      </c>
      <c r="B67" s="429" t="s">
        <v>182</v>
      </c>
      <c r="C67" s="766">
        <v>278744.54549000005</v>
      </c>
      <c r="D67" s="983">
        <v>1.8898272125135033E-3</v>
      </c>
      <c r="E67" s="766">
        <v>21</v>
      </c>
      <c r="F67" s="766">
        <v>269355</v>
      </c>
      <c r="G67" s="983">
        <v>1.6999999999999999E-3</v>
      </c>
      <c r="H67" s="766">
        <v>20</v>
      </c>
      <c r="I67" s="982">
        <v>272800.51237000001</v>
      </c>
      <c r="J67" s="983">
        <v>1.5813820069433752E-3</v>
      </c>
      <c r="K67" s="982">
        <v>20</v>
      </c>
      <c r="L67" s="982">
        <v>275537.76685000001</v>
      </c>
      <c r="M67" s="983">
        <v>1.6304887999295157E-3</v>
      </c>
      <c r="N67" s="982">
        <v>21</v>
      </c>
      <c r="O67" s="984">
        <v>-1.1504363733334744E-2</v>
      </c>
      <c r="P67" s="984">
        <v>2.3282170649618905E-5</v>
      </c>
      <c r="Q67" s="985"/>
    </row>
    <row r="68" spans="1:24" s="429" customFormat="1" ht="23.25" customHeight="1">
      <c r="B68" s="429" t="s">
        <v>184</v>
      </c>
      <c r="C68" s="766">
        <v>87875.894390000001</v>
      </c>
      <c r="D68" s="983">
        <v>5.9577939453578463E-4</v>
      </c>
      <c r="E68" s="766">
        <v>41</v>
      </c>
      <c r="F68" s="766">
        <v>92694</v>
      </c>
      <c r="G68" s="983">
        <v>5.9999999999999995E-4</v>
      </c>
      <c r="H68" s="766">
        <v>40</v>
      </c>
      <c r="I68" s="982">
        <v>102404.96059</v>
      </c>
      <c r="J68" s="983">
        <v>5.9362557896933121E-4</v>
      </c>
      <c r="K68" s="982">
        <v>38</v>
      </c>
      <c r="L68" s="982">
        <v>103165.01450999999</v>
      </c>
      <c r="M68" s="983">
        <v>6.1047675106800313E-4</v>
      </c>
      <c r="N68" s="982">
        <v>38</v>
      </c>
      <c r="O68" s="984">
        <v>0.1739853713709667</v>
      </c>
      <c r="P68" s="984">
        <v>0.18767616287383504</v>
      </c>
      <c r="Q68" s="985"/>
    </row>
    <row r="69" spans="1:24" s="429" customFormat="1" ht="23.25" customHeight="1">
      <c r="B69" s="429" t="s">
        <v>186</v>
      </c>
      <c r="C69" s="766">
        <v>174541.56512000001</v>
      </c>
      <c r="D69" s="983">
        <v>1.1833537366574486E-3</v>
      </c>
      <c r="E69" s="766">
        <v>26</v>
      </c>
      <c r="F69" s="766">
        <v>194471</v>
      </c>
      <c r="G69" s="983">
        <v>1.1999999999999999E-3</v>
      </c>
      <c r="H69" s="766">
        <v>26</v>
      </c>
      <c r="I69" s="982">
        <v>212881.00112</v>
      </c>
      <c r="J69" s="983">
        <v>1.2340379490734478E-3</v>
      </c>
      <c r="K69" s="982">
        <v>26</v>
      </c>
      <c r="L69" s="982">
        <v>221774.09117000003</v>
      </c>
      <c r="M69" s="983">
        <v>1.3123434072254924E-3</v>
      </c>
      <c r="N69" s="982">
        <v>25</v>
      </c>
      <c r="O69" s="984">
        <v>0.27060904385455076</v>
      </c>
      <c r="P69" s="984">
        <v>0.28542664203361268</v>
      </c>
      <c r="Q69" s="985"/>
    </row>
    <row r="70" spans="1:24" s="429" customFormat="1" ht="23.25" customHeight="1">
      <c r="B70" s="429" t="s">
        <v>188</v>
      </c>
      <c r="C70" s="766">
        <v>201005.37476999999</v>
      </c>
      <c r="D70" s="983">
        <v>1.3627725932145597E-3</v>
      </c>
      <c r="E70" s="766">
        <v>24</v>
      </c>
      <c r="F70" s="766">
        <v>207041</v>
      </c>
      <c r="G70" s="983">
        <v>1.2999999999999999E-3</v>
      </c>
      <c r="H70" s="766">
        <v>23</v>
      </c>
      <c r="I70" s="982">
        <v>222012.12033999999</v>
      </c>
      <c r="J70" s="983">
        <v>1.2869696225234525E-3</v>
      </c>
      <c r="K70" s="982">
        <v>23</v>
      </c>
      <c r="L70" s="982">
        <v>219113.10462</v>
      </c>
      <c r="M70" s="983">
        <v>1.2965970766366257E-3</v>
      </c>
      <c r="N70" s="982">
        <v>26</v>
      </c>
      <c r="O70" s="984">
        <v>9.008579930123628E-2</v>
      </c>
      <c r="P70" s="984">
        <v>0.10279817013856851</v>
      </c>
      <c r="Q70" s="985"/>
    </row>
    <row r="71" spans="1:24" s="429" customFormat="1" ht="23.25" customHeight="1">
      <c r="B71" s="429" t="s">
        <v>190</v>
      </c>
      <c r="C71" s="364" t="s">
        <v>1274</v>
      </c>
      <c r="D71" s="364" t="s">
        <v>1274</v>
      </c>
      <c r="E71" s="364" t="s">
        <v>1274</v>
      </c>
      <c r="F71" s="364">
        <v>26857</v>
      </c>
      <c r="G71" s="364">
        <v>2.0000000000000001E-4</v>
      </c>
      <c r="H71" s="364">
        <v>52</v>
      </c>
      <c r="I71" s="982">
        <v>29354.260659999996</v>
      </c>
      <c r="J71" s="983">
        <v>1.701620690942464E-4</v>
      </c>
      <c r="K71" s="982">
        <v>49</v>
      </c>
      <c r="L71" s="982">
        <v>32452.072039999999</v>
      </c>
      <c r="M71" s="983">
        <v>1.920344372411603E-4</v>
      </c>
      <c r="N71" s="982">
        <v>49</v>
      </c>
      <c r="O71" s="984" t="e">
        <v>#VALUE!</v>
      </c>
      <c r="P71" s="984" t="e">
        <v>#VALUE!</v>
      </c>
      <c r="Q71" s="985"/>
    </row>
    <row r="72" spans="1:24" s="429" customFormat="1" ht="23.25" customHeight="1">
      <c r="B72" s="429" t="s">
        <v>192</v>
      </c>
      <c r="C72" s="364" t="s">
        <v>1274</v>
      </c>
      <c r="D72" s="364" t="s">
        <v>1274</v>
      </c>
      <c r="E72" s="364" t="s">
        <v>1274</v>
      </c>
      <c r="F72" s="364">
        <v>203731</v>
      </c>
      <c r="G72" s="364">
        <v>1.2999999999999999E-3</v>
      </c>
      <c r="H72" s="364">
        <v>24</v>
      </c>
      <c r="I72" s="982">
        <v>215584.42356000002</v>
      </c>
      <c r="J72" s="983">
        <v>1.2497092671609467E-3</v>
      </c>
      <c r="K72" s="982">
        <v>24</v>
      </c>
      <c r="L72" s="982">
        <v>221881.62943999996</v>
      </c>
      <c r="M72" s="983">
        <v>1.312979762621717E-3</v>
      </c>
      <c r="N72" s="982">
        <v>24</v>
      </c>
      <c r="O72" s="984" t="e">
        <v>#VALUE!</v>
      </c>
      <c r="P72" s="984" t="e">
        <v>#VALUE!</v>
      </c>
      <c r="Q72" s="985"/>
    </row>
    <row r="73" spans="1:24" s="239" customFormat="1" ht="23.25" customHeight="1">
      <c r="A73" s="239" t="s">
        <v>1280</v>
      </c>
      <c r="B73" s="441" t="s">
        <v>589</v>
      </c>
      <c r="C73" s="364">
        <v>5651287</v>
      </c>
      <c r="D73" s="365">
        <v>3.8300000000000001E-2</v>
      </c>
      <c r="E73" s="760"/>
      <c r="F73" s="364">
        <v>6043532</v>
      </c>
      <c r="G73" s="365">
        <v>3.7199999999999997E-2</v>
      </c>
      <c r="H73" s="760"/>
      <c r="I73" s="982">
        <v>6322340.9603699995</v>
      </c>
      <c r="J73" s="983">
        <v>3.6649624114084713E-2</v>
      </c>
      <c r="K73" s="982"/>
      <c r="L73" s="982">
        <v>6255305.4372399999</v>
      </c>
      <c r="M73" s="983">
        <v>3.7015635178281624E-2</v>
      </c>
      <c r="N73" s="982"/>
      <c r="O73" s="761">
        <v>0.10688157179771607</v>
      </c>
      <c r="P73" s="761">
        <v>0.1197898117020626</v>
      </c>
      <c r="Q73" s="593"/>
      <c r="V73" s="996"/>
      <c r="X73" s="760"/>
    </row>
    <row r="74" spans="1:24" s="239" customFormat="1" ht="10.5" customHeight="1">
      <c r="B74" s="441"/>
      <c r="C74" s="760"/>
      <c r="D74" s="365"/>
      <c r="E74" s="760"/>
      <c r="F74" s="760"/>
      <c r="G74" s="365"/>
      <c r="H74" s="760"/>
      <c r="I74" s="760"/>
      <c r="J74" s="365"/>
      <c r="K74" s="760"/>
      <c r="L74" s="760"/>
      <c r="M74" s="365"/>
      <c r="N74" s="760"/>
      <c r="O74" s="761"/>
      <c r="P74" s="761"/>
      <c r="Q74" s="593"/>
      <c r="V74" s="996"/>
      <c r="X74" s="760"/>
    </row>
    <row r="75" spans="1:24" s="429" customFormat="1" ht="18.75" customHeight="1">
      <c r="B75" s="988" t="s">
        <v>279</v>
      </c>
      <c r="C75" s="997">
        <v>147497371</v>
      </c>
      <c r="D75" s="990">
        <v>1</v>
      </c>
      <c r="E75" s="989"/>
      <c r="F75" s="997">
        <v>162580499</v>
      </c>
      <c r="G75" s="990">
        <v>1</v>
      </c>
      <c r="H75" s="989"/>
      <c r="I75" s="997">
        <v>172507661.76180997</v>
      </c>
      <c r="J75" s="990">
        <v>1</v>
      </c>
      <c r="K75" s="989"/>
      <c r="L75" s="997">
        <v>168990898.22752002</v>
      </c>
      <c r="M75" s="990">
        <v>1</v>
      </c>
      <c r="N75" s="989"/>
      <c r="O75" s="991"/>
      <c r="P75" s="991"/>
      <c r="Q75" s="985"/>
    </row>
    <row r="76" spans="1:24" s="108" customFormat="1" ht="5.25" customHeight="1" thickBot="1">
      <c r="B76" s="793"/>
      <c r="C76" s="998"/>
      <c r="D76" s="804"/>
      <c r="E76" s="998"/>
      <c r="F76" s="998"/>
      <c r="G76" s="804"/>
      <c r="H76" s="998"/>
      <c r="I76" s="998"/>
      <c r="J76" s="804"/>
      <c r="K76" s="998"/>
      <c r="L76" s="998"/>
      <c r="M76" s="804"/>
      <c r="N76" s="998"/>
      <c r="O76" s="804"/>
      <c r="P76" s="804"/>
      <c r="Q76" s="487"/>
    </row>
    <row r="77" spans="1:24" s="108" customFormat="1" ht="15.75" thickTop="1">
      <c r="B77" s="239" t="s">
        <v>1281</v>
      </c>
      <c r="C77" s="565"/>
      <c r="D77" s="486"/>
      <c r="E77" s="565"/>
      <c r="F77" s="760"/>
      <c r="G77" s="761"/>
      <c r="H77" s="239"/>
      <c r="I77" s="760"/>
      <c r="J77" s="761"/>
      <c r="K77" s="239"/>
      <c r="L77" s="565"/>
      <c r="M77" s="486"/>
      <c r="N77" s="565"/>
      <c r="O77" s="486"/>
      <c r="P77" s="486"/>
      <c r="Q77" s="487"/>
    </row>
    <row r="78" spans="1:24" s="108" customFormat="1">
      <c r="B78" s="239" t="s">
        <v>1282</v>
      </c>
      <c r="C78" s="760"/>
      <c r="D78" s="761"/>
      <c r="E78" s="239"/>
      <c r="F78" s="565"/>
      <c r="G78" s="486"/>
      <c r="H78" s="565"/>
      <c r="I78" s="565"/>
      <c r="J78" s="486"/>
      <c r="K78" s="565"/>
      <c r="L78" s="565"/>
      <c r="M78" s="486"/>
      <c r="N78" s="565"/>
      <c r="O78" s="486"/>
      <c r="P78" s="486"/>
      <c r="Q78" s="487"/>
    </row>
    <row r="79" spans="1:24" s="108" customFormat="1">
      <c r="B79" s="239" t="s">
        <v>1283</v>
      </c>
      <c r="C79" s="565"/>
      <c r="D79" s="486"/>
      <c r="E79" s="565"/>
      <c r="F79" s="760"/>
      <c r="G79" s="761"/>
      <c r="H79" s="239"/>
      <c r="I79" s="760"/>
      <c r="J79" s="761"/>
      <c r="K79" s="239"/>
      <c r="L79" s="565"/>
      <c r="M79" s="486"/>
      <c r="N79" s="565"/>
      <c r="O79" s="486"/>
      <c r="P79" s="486"/>
      <c r="Q79" s="487"/>
    </row>
    <row r="80" spans="1:24" s="108" customFormat="1">
      <c r="B80" s="239" t="s">
        <v>1284</v>
      </c>
      <c r="C80" s="760"/>
      <c r="D80" s="761"/>
      <c r="E80" s="239"/>
      <c r="F80" s="565"/>
      <c r="G80" s="486"/>
      <c r="H80" s="565"/>
      <c r="I80" s="565"/>
      <c r="J80" s="486"/>
      <c r="K80" s="565"/>
      <c r="L80" s="565"/>
      <c r="M80" s="486"/>
      <c r="N80" s="565"/>
      <c r="O80" s="486"/>
      <c r="P80" s="486"/>
      <c r="Q80" s="487"/>
    </row>
    <row r="81" spans="1:17" s="108" customFormat="1">
      <c r="B81" s="239" t="s">
        <v>1285</v>
      </c>
      <c r="C81" s="760"/>
      <c r="D81" s="761"/>
      <c r="E81" s="239"/>
      <c r="F81" s="565"/>
      <c r="G81" s="486"/>
      <c r="H81" s="565"/>
      <c r="I81" s="565"/>
      <c r="J81" s="486"/>
      <c r="K81" s="565"/>
      <c r="L81" s="565"/>
      <c r="M81" s="486"/>
      <c r="N81" s="565"/>
      <c r="O81" s="486"/>
      <c r="P81" s="486"/>
      <c r="Q81" s="487"/>
    </row>
    <row r="82" spans="1:17" s="108" customFormat="1" ht="15" customHeight="1">
      <c r="B82" s="239" t="s">
        <v>1286</v>
      </c>
      <c r="C82" s="239"/>
      <c r="D82" s="761"/>
      <c r="E82" s="239"/>
      <c r="F82" s="565"/>
      <c r="G82" s="486"/>
      <c r="H82" s="565"/>
      <c r="I82" s="565"/>
      <c r="J82" s="486"/>
      <c r="K82" s="565"/>
      <c r="L82" s="565"/>
      <c r="M82" s="486"/>
      <c r="N82" s="565"/>
      <c r="O82" s="486"/>
      <c r="P82" s="486"/>
      <c r="Q82" s="487"/>
    </row>
    <row r="83" spans="1:17" s="108" customFormat="1">
      <c r="C83" s="760"/>
      <c r="D83" s="761"/>
      <c r="E83" s="239"/>
      <c r="F83" s="565"/>
      <c r="G83" s="486"/>
      <c r="H83" s="565"/>
      <c r="I83" s="565"/>
      <c r="J83" s="486"/>
      <c r="K83" s="565"/>
      <c r="L83" s="565"/>
      <c r="M83" s="486"/>
      <c r="N83" s="565"/>
      <c r="O83" s="486"/>
      <c r="P83" s="486"/>
      <c r="Q83" s="487"/>
    </row>
    <row r="84" spans="1:17" s="108" customFormat="1">
      <c r="C84" s="760"/>
      <c r="D84" s="761"/>
      <c r="E84" s="239"/>
      <c r="F84" s="565"/>
      <c r="G84" s="486"/>
      <c r="H84" s="565"/>
      <c r="I84" s="565"/>
      <c r="J84" s="486"/>
      <c r="K84" s="565"/>
      <c r="L84" s="565"/>
      <c r="M84" s="486"/>
      <c r="N84" s="565"/>
      <c r="O84" s="486"/>
      <c r="P84" s="486"/>
      <c r="Q84" s="487"/>
    </row>
    <row r="85" spans="1:17" s="108" customFormat="1">
      <c r="C85" s="760"/>
      <c r="D85" s="761"/>
      <c r="E85" s="239"/>
      <c r="F85" s="565"/>
      <c r="G85" s="486"/>
      <c r="H85" s="565"/>
      <c r="I85" s="565"/>
      <c r="J85" s="486"/>
      <c r="K85" s="565"/>
      <c r="L85" s="565"/>
      <c r="M85" s="486"/>
      <c r="N85" s="565"/>
      <c r="O85" s="486"/>
      <c r="P85" s="486"/>
      <c r="Q85" s="487"/>
    </row>
    <row r="86" spans="1:17" s="108" customFormat="1">
      <c r="B86" s="108" t="s">
        <v>927</v>
      </c>
      <c r="C86" s="760"/>
      <c r="D86" s="761"/>
      <c r="E86" s="239"/>
      <c r="F86" s="565"/>
      <c r="G86" s="486"/>
      <c r="H86" s="565"/>
      <c r="I86" s="565"/>
      <c r="J86" s="486"/>
      <c r="K86" s="565"/>
      <c r="L86" s="565"/>
      <c r="M86" s="486"/>
      <c r="N86" s="565"/>
      <c r="O86" s="486"/>
      <c r="P86" s="486"/>
      <c r="Q86" s="487"/>
    </row>
    <row r="87" spans="1:17" s="108" customFormat="1">
      <c r="A87" s="108" t="s">
        <v>927</v>
      </c>
      <c r="C87" s="760"/>
      <c r="D87" s="761"/>
      <c r="E87" s="239"/>
      <c r="F87" s="565"/>
      <c r="G87" s="486"/>
      <c r="H87" s="565"/>
      <c r="I87" s="565"/>
      <c r="J87" s="486"/>
      <c r="K87" s="565"/>
      <c r="L87" s="565"/>
      <c r="M87" s="486"/>
      <c r="N87" s="565"/>
      <c r="O87" s="486"/>
      <c r="P87" s="486"/>
      <c r="Q87" s="487"/>
    </row>
    <row r="88" spans="1:17" s="108" customFormat="1">
      <c r="C88" s="760"/>
      <c r="D88" s="761"/>
      <c r="E88" s="239"/>
      <c r="F88" s="565"/>
      <c r="G88" s="486"/>
      <c r="H88" s="565"/>
      <c r="I88" s="565"/>
      <c r="J88" s="486"/>
      <c r="K88" s="565"/>
      <c r="L88" s="565"/>
      <c r="M88" s="486"/>
      <c r="N88" s="565"/>
      <c r="O88" s="486"/>
      <c r="P88" s="486"/>
      <c r="Q88" s="487"/>
    </row>
    <row r="89" spans="1:17" s="108" customFormat="1">
      <c r="C89" s="760"/>
      <c r="D89" s="761"/>
      <c r="E89" s="239"/>
      <c r="F89" s="565"/>
      <c r="G89" s="486"/>
      <c r="H89" s="565"/>
      <c r="I89" s="565"/>
      <c r="J89" s="486"/>
      <c r="K89" s="565"/>
      <c r="L89" s="565"/>
      <c r="M89" s="486"/>
      <c r="N89" s="565"/>
      <c r="O89" s="486"/>
      <c r="P89" s="486"/>
      <c r="Q89" s="487"/>
    </row>
    <row r="90" spans="1:17" s="108" customFormat="1">
      <c r="C90" s="760"/>
      <c r="D90" s="761"/>
      <c r="E90" s="239"/>
      <c r="F90" s="565"/>
      <c r="G90" s="486"/>
      <c r="H90" s="565"/>
      <c r="I90" s="565"/>
      <c r="J90" s="486"/>
      <c r="K90" s="565"/>
      <c r="L90" s="565"/>
      <c r="M90" s="486"/>
      <c r="N90" s="565"/>
      <c r="O90" s="486"/>
      <c r="P90" s="486"/>
      <c r="Q90" s="487"/>
    </row>
    <row r="91" spans="1:17" s="108" customFormat="1">
      <c r="C91" s="760"/>
      <c r="D91" s="761"/>
      <c r="E91" s="239"/>
      <c r="F91" s="565"/>
      <c r="G91" s="486"/>
      <c r="H91" s="565"/>
      <c r="I91" s="565"/>
      <c r="J91" s="486"/>
      <c r="K91" s="565"/>
      <c r="L91" s="565"/>
      <c r="M91" s="486"/>
      <c r="N91" s="565"/>
      <c r="O91" s="486"/>
      <c r="P91" s="486"/>
      <c r="Q91" s="487"/>
    </row>
    <row r="92" spans="1:17" s="108" customFormat="1">
      <c r="C92" s="760"/>
      <c r="D92" s="761"/>
      <c r="E92" s="239"/>
      <c r="F92" s="565"/>
      <c r="G92" s="486"/>
      <c r="H92" s="565"/>
      <c r="I92" s="565"/>
      <c r="J92" s="486"/>
      <c r="K92" s="565"/>
      <c r="L92" s="565"/>
      <c r="M92" s="486"/>
      <c r="N92" s="565"/>
      <c r="O92" s="486"/>
      <c r="P92" s="486"/>
      <c r="Q92" s="487"/>
    </row>
    <row r="93" spans="1:17" s="108" customFormat="1">
      <c r="C93" s="760"/>
      <c r="D93" s="761"/>
      <c r="E93" s="239"/>
      <c r="F93" s="565"/>
      <c r="G93" s="486"/>
      <c r="H93" s="565"/>
      <c r="I93" s="565"/>
      <c r="J93" s="486"/>
      <c r="K93" s="565"/>
      <c r="L93" s="565"/>
      <c r="M93" s="486"/>
      <c r="N93" s="565"/>
      <c r="O93" s="486"/>
      <c r="P93" s="486"/>
      <c r="Q93" s="487"/>
    </row>
    <row r="94" spans="1:17" s="108" customFormat="1">
      <c r="B94" s="999"/>
      <c r="C94" s="760"/>
      <c r="D94" s="761"/>
      <c r="E94" s="239"/>
      <c r="F94" s="565"/>
      <c r="G94" s="486"/>
      <c r="H94" s="565"/>
      <c r="I94" s="565"/>
      <c r="J94" s="486"/>
      <c r="K94" s="565"/>
      <c r="L94" s="565"/>
      <c r="M94" s="486"/>
      <c r="N94" s="565"/>
      <c r="O94" s="486"/>
      <c r="P94" s="486"/>
      <c r="Q94" s="487"/>
    </row>
    <row r="95" spans="1:17" s="108" customFormat="1">
      <c r="B95" s="999"/>
      <c r="C95" s="760"/>
      <c r="D95" s="761"/>
      <c r="E95" s="239"/>
      <c r="F95" s="565"/>
      <c r="G95" s="486"/>
      <c r="H95" s="565"/>
      <c r="I95" s="565"/>
      <c r="J95" s="486"/>
      <c r="K95" s="565"/>
      <c r="L95" s="565"/>
      <c r="M95" s="486"/>
      <c r="N95" s="565"/>
      <c r="O95" s="486"/>
      <c r="P95" s="486"/>
      <c r="Q95" s="487"/>
    </row>
    <row r="96" spans="1:17" s="108" customFormat="1">
      <c r="B96" s="999"/>
      <c r="C96" s="760"/>
      <c r="D96" s="761"/>
      <c r="E96" s="239"/>
      <c r="F96" s="565"/>
      <c r="G96" s="486"/>
      <c r="H96" s="565"/>
      <c r="I96" s="565"/>
      <c r="J96" s="486"/>
      <c r="K96" s="565"/>
      <c r="L96" s="565"/>
      <c r="M96" s="486"/>
      <c r="N96" s="565"/>
      <c r="O96" s="486"/>
      <c r="P96" s="486"/>
      <c r="Q96" s="487"/>
    </row>
    <row r="97" spans="2:17" s="108" customFormat="1">
      <c r="B97" s="999"/>
      <c r="C97" s="760"/>
      <c r="D97" s="761"/>
      <c r="E97" s="239"/>
      <c r="F97" s="565"/>
      <c r="G97" s="486"/>
      <c r="H97" s="565"/>
      <c r="I97" s="565"/>
      <c r="J97" s="486"/>
      <c r="K97" s="565"/>
      <c r="L97" s="565"/>
      <c r="M97" s="486"/>
      <c r="N97" s="565"/>
      <c r="O97" s="486"/>
      <c r="P97" s="486"/>
      <c r="Q97" s="487"/>
    </row>
    <row r="98" spans="2:17" s="108" customFormat="1">
      <c r="B98" s="999"/>
      <c r="C98" s="760"/>
      <c r="D98" s="761"/>
      <c r="E98" s="239"/>
      <c r="F98" s="565"/>
      <c r="G98" s="486"/>
      <c r="H98" s="565"/>
      <c r="I98" s="565"/>
      <c r="J98" s="486"/>
      <c r="K98" s="565"/>
      <c r="L98" s="565"/>
      <c r="M98" s="486"/>
      <c r="N98" s="565"/>
      <c r="O98" s="486"/>
      <c r="P98" s="486"/>
      <c r="Q98" s="487"/>
    </row>
    <row r="99" spans="2:17" s="108" customFormat="1">
      <c r="B99" s="999"/>
      <c r="C99" s="760"/>
      <c r="D99" s="761"/>
      <c r="E99" s="239"/>
      <c r="F99" s="565"/>
      <c r="G99" s="486"/>
      <c r="H99" s="565"/>
      <c r="I99" s="565"/>
      <c r="J99" s="486"/>
      <c r="K99" s="565"/>
      <c r="L99" s="565"/>
      <c r="M99" s="486"/>
      <c r="N99" s="565"/>
      <c r="O99" s="486"/>
      <c r="P99" s="486"/>
      <c r="Q99" s="487"/>
    </row>
    <row r="100" spans="2:17" s="108" customFormat="1">
      <c r="B100" s="999"/>
      <c r="C100" s="760"/>
      <c r="D100" s="761"/>
      <c r="E100" s="239"/>
      <c r="F100" s="565"/>
      <c r="G100" s="486"/>
      <c r="H100" s="565"/>
      <c r="I100" s="565"/>
      <c r="J100" s="486"/>
      <c r="K100" s="565"/>
      <c r="L100" s="565"/>
      <c r="M100" s="486"/>
      <c r="N100" s="565"/>
      <c r="O100" s="486"/>
      <c r="P100" s="486"/>
      <c r="Q100" s="487"/>
    </row>
    <row r="101" spans="2:17" s="108" customFormat="1" ht="15.75">
      <c r="B101" s="96"/>
      <c r="C101" s="760"/>
      <c r="D101" s="761"/>
      <c r="E101" s="239"/>
      <c r="F101" s="565"/>
      <c r="G101" s="486"/>
      <c r="H101" s="565"/>
      <c r="I101" s="565"/>
      <c r="J101" s="486"/>
      <c r="K101" s="565"/>
      <c r="L101" s="565"/>
      <c r="M101" s="486"/>
      <c r="N101" s="565"/>
      <c r="O101" s="486"/>
      <c r="P101" s="486"/>
      <c r="Q101" s="487"/>
    </row>
    <row r="102" spans="2:17" ht="15.75">
      <c r="B102" s="96"/>
      <c r="C102" s="760"/>
      <c r="D102" s="761"/>
      <c r="E102" s="239"/>
      <c r="F102" s="393"/>
      <c r="G102" s="291"/>
      <c r="H102" s="393"/>
      <c r="I102" s="393"/>
      <c r="J102" s="291"/>
      <c r="K102" s="393"/>
      <c r="L102" s="393"/>
      <c r="M102" s="291"/>
      <c r="N102" s="393"/>
      <c r="O102" s="291"/>
      <c r="P102" s="291"/>
    </row>
    <row r="103" spans="2:17" ht="15.75">
      <c r="B103" s="96"/>
      <c r="C103" s="760"/>
      <c r="D103" s="761"/>
      <c r="E103" s="239"/>
      <c r="F103" s="393"/>
      <c r="G103" s="291"/>
      <c r="H103" s="393"/>
      <c r="I103" s="393"/>
      <c r="J103" s="291"/>
      <c r="K103" s="393"/>
      <c r="L103" s="393"/>
      <c r="M103" s="291"/>
      <c r="N103" s="393"/>
      <c r="O103" s="291"/>
      <c r="P103" s="291"/>
    </row>
    <row r="104" spans="2:17" ht="15.75">
      <c r="B104" s="96"/>
      <c r="C104" s="760"/>
      <c r="D104" s="761"/>
      <c r="E104" s="239"/>
      <c r="F104" s="393"/>
      <c r="G104" s="291"/>
      <c r="H104" s="393"/>
      <c r="I104" s="393"/>
      <c r="J104" s="291"/>
      <c r="K104" s="393"/>
      <c r="L104" s="393"/>
      <c r="M104" s="291"/>
      <c r="N104" s="393"/>
      <c r="O104" s="291"/>
      <c r="P104" s="291"/>
    </row>
    <row r="105" spans="2:17" ht="15.75">
      <c r="B105" s="96"/>
      <c r="C105" s="760"/>
      <c r="D105" s="761"/>
      <c r="E105" s="239"/>
      <c r="F105" s="393"/>
      <c r="G105" s="291"/>
      <c r="H105" s="393"/>
      <c r="I105" s="393"/>
      <c r="J105" s="291"/>
      <c r="K105" s="393"/>
      <c r="L105" s="393"/>
      <c r="M105" s="291"/>
      <c r="N105" s="393"/>
      <c r="O105" s="291"/>
      <c r="P105" s="291"/>
    </row>
    <row r="106" spans="2:17" ht="15.75">
      <c r="B106" s="96"/>
      <c r="C106" s="760"/>
      <c r="D106" s="761"/>
      <c r="E106" s="239"/>
      <c r="F106" s="393"/>
      <c r="G106" s="291"/>
      <c r="H106" s="393"/>
      <c r="I106" s="393"/>
      <c r="J106" s="291"/>
      <c r="K106" s="393"/>
      <c r="L106" s="393"/>
      <c r="M106" s="291"/>
      <c r="N106" s="393"/>
      <c r="O106" s="291"/>
      <c r="P106" s="291"/>
    </row>
    <row r="107" spans="2:17" ht="15.75">
      <c r="B107" s="96"/>
      <c r="C107" s="760"/>
      <c r="D107" s="761"/>
      <c r="E107" s="239"/>
      <c r="F107" s="393"/>
      <c r="G107" s="291"/>
      <c r="H107" s="393"/>
      <c r="I107" s="393"/>
      <c r="J107" s="291"/>
      <c r="K107" s="393"/>
      <c r="L107" s="393"/>
      <c r="M107" s="291"/>
      <c r="N107" s="393"/>
      <c r="O107" s="291"/>
      <c r="P107" s="291"/>
    </row>
    <row r="108" spans="2:17" ht="15.75">
      <c r="B108" s="96"/>
      <c r="C108" s="760"/>
      <c r="D108" s="761"/>
      <c r="E108" s="239"/>
      <c r="F108" s="393"/>
      <c r="G108" s="291"/>
      <c r="H108" s="393"/>
      <c r="I108" s="393"/>
      <c r="J108" s="291"/>
      <c r="K108" s="393"/>
      <c r="L108" s="393"/>
      <c r="M108" s="291"/>
      <c r="N108" s="393"/>
      <c r="O108" s="291"/>
      <c r="P108" s="291"/>
    </row>
    <row r="109" spans="2:17" ht="15.75">
      <c r="B109" s="96"/>
      <c r="C109" s="760"/>
      <c r="D109" s="761"/>
      <c r="E109" s="239"/>
      <c r="F109" s="393"/>
      <c r="G109" s="291"/>
      <c r="H109" s="393"/>
      <c r="I109" s="393"/>
      <c r="J109" s="291"/>
      <c r="K109" s="393"/>
      <c r="L109" s="393"/>
      <c r="M109" s="291"/>
      <c r="N109" s="393"/>
      <c r="O109" s="291"/>
      <c r="P109" s="291"/>
    </row>
    <row r="110" spans="2:17" ht="15.75">
      <c r="B110" s="96"/>
      <c r="C110" s="760"/>
      <c r="D110" s="761"/>
      <c r="E110" s="239"/>
      <c r="F110" s="393"/>
      <c r="G110" s="291"/>
      <c r="H110" s="393"/>
      <c r="I110" s="393"/>
      <c r="J110" s="291"/>
      <c r="K110" s="393"/>
      <c r="L110" s="393"/>
      <c r="M110" s="291"/>
      <c r="N110" s="393"/>
      <c r="O110" s="291"/>
      <c r="P110" s="291"/>
    </row>
    <row r="111" spans="2:17" ht="15.75">
      <c r="B111" s="96"/>
      <c r="C111" s="760"/>
      <c r="D111" s="761"/>
      <c r="E111" s="239"/>
      <c r="F111" s="393"/>
      <c r="G111" s="291"/>
      <c r="H111" s="393"/>
      <c r="I111" s="393"/>
      <c r="J111" s="291"/>
      <c r="K111" s="393"/>
      <c r="L111" s="393"/>
      <c r="M111" s="291"/>
      <c r="N111" s="393"/>
      <c r="O111" s="291"/>
      <c r="P111" s="291"/>
    </row>
    <row r="112" spans="2:17" ht="15.75">
      <c r="B112" s="96"/>
      <c r="C112" s="760"/>
      <c r="D112" s="761"/>
      <c r="E112" s="239"/>
      <c r="F112" s="393"/>
      <c r="G112" s="291"/>
      <c r="H112" s="393"/>
      <c r="I112" s="393"/>
      <c r="J112" s="291"/>
      <c r="K112" s="393"/>
      <c r="L112" s="393"/>
      <c r="M112" s="291"/>
      <c r="N112" s="393"/>
      <c r="O112" s="291"/>
      <c r="P112" s="291"/>
    </row>
    <row r="113" spans="2:16" ht="15.75">
      <c r="B113" s="96"/>
      <c r="C113" s="760"/>
      <c r="D113" s="761"/>
      <c r="E113" s="239"/>
      <c r="F113" s="393"/>
      <c r="G113" s="291"/>
      <c r="H113" s="393"/>
      <c r="I113" s="393"/>
      <c r="J113" s="291"/>
      <c r="K113" s="393"/>
      <c r="L113" s="393"/>
      <c r="M113" s="291"/>
      <c r="N113" s="393"/>
      <c r="O113" s="291"/>
      <c r="P113" s="291"/>
    </row>
    <row r="114" spans="2:16" ht="15.75">
      <c r="B114" s="96"/>
      <c r="C114" s="760"/>
      <c r="D114" s="761"/>
      <c r="E114" s="239"/>
      <c r="F114" s="393"/>
      <c r="G114" s="291"/>
      <c r="H114" s="393"/>
      <c r="I114" s="393"/>
      <c r="J114" s="291"/>
      <c r="K114" s="393"/>
      <c r="L114" s="393"/>
      <c r="M114" s="291"/>
      <c r="N114" s="393"/>
      <c r="O114" s="291"/>
      <c r="P114" s="291"/>
    </row>
    <row r="115" spans="2:16" ht="15.75">
      <c r="B115" s="96"/>
      <c r="C115" s="760"/>
      <c r="D115" s="761"/>
      <c r="E115" s="239"/>
      <c r="F115" s="393"/>
      <c r="G115" s="291"/>
      <c r="H115" s="393"/>
      <c r="I115" s="393"/>
      <c r="J115" s="291"/>
      <c r="K115" s="393"/>
      <c r="L115" s="393"/>
      <c r="M115" s="291"/>
      <c r="N115" s="393"/>
      <c r="O115" s="291"/>
      <c r="P115" s="291"/>
    </row>
    <row r="116" spans="2:16" ht="15.75">
      <c r="B116" s="96"/>
      <c r="C116" s="760"/>
      <c r="D116" s="761"/>
      <c r="E116" s="239"/>
      <c r="F116" s="393"/>
      <c r="G116" s="291"/>
      <c r="H116" s="393"/>
      <c r="I116" s="393"/>
      <c r="J116" s="291"/>
      <c r="K116" s="393"/>
      <c r="L116" s="393"/>
      <c r="M116" s="291"/>
      <c r="N116" s="393"/>
      <c r="O116" s="291"/>
      <c r="P116" s="291"/>
    </row>
    <row r="117" spans="2:16" ht="15.75">
      <c r="B117" s="96"/>
      <c r="C117" s="760"/>
      <c r="D117" s="761"/>
      <c r="E117" s="239"/>
      <c r="F117" s="393"/>
      <c r="G117" s="291"/>
      <c r="H117" s="393"/>
      <c r="I117" s="393"/>
      <c r="J117" s="291"/>
      <c r="K117" s="393"/>
      <c r="L117" s="393"/>
      <c r="M117" s="291"/>
      <c r="N117" s="393"/>
      <c r="O117" s="291"/>
      <c r="P117" s="291"/>
    </row>
    <row r="118" spans="2:16" ht="15.75">
      <c r="B118" s="96"/>
      <c r="C118" s="760"/>
      <c r="D118" s="761"/>
      <c r="E118" s="239"/>
      <c r="F118" s="393"/>
      <c r="G118" s="291"/>
      <c r="H118" s="393"/>
      <c r="I118" s="393"/>
      <c r="J118" s="291"/>
      <c r="K118" s="393"/>
      <c r="L118" s="393"/>
      <c r="M118" s="291"/>
      <c r="N118" s="393"/>
      <c r="O118" s="291"/>
      <c r="P118" s="291"/>
    </row>
    <row r="119" spans="2:16" ht="15.75">
      <c r="B119" s="96"/>
      <c r="C119" s="760"/>
      <c r="D119" s="761"/>
      <c r="E119" s="239"/>
      <c r="F119" s="393"/>
      <c r="G119" s="291"/>
      <c r="H119" s="393"/>
      <c r="I119" s="393"/>
      <c r="J119" s="291"/>
      <c r="K119" s="393"/>
      <c r="L119" s="393"/>
      <c r="M119" s="291"/>
      <c r="N119" s="393"/>
      <c r="O119" s="291"/>
      <c r="P119" s="291"/>
    </row>
    <row r="120" spans="2:16" ht="15.75">
      <c r="B120" s="96"/>
      <c r="C120" s="760"/>
      <c r="D120" s="761"/>
      <c r="E120" s="239"/>
      <c r="F120" s="393"/>
      <c r="G120" s="291"/>
      <c r="H120" s="393"/>
      <c r="I120" s="393"/>
      <c r="J120" s="291"/>
      <c r="K120" s="393"/>
      <c r="L120" s="393"/>
      <c r="M120" s="291"/>
      <c r="N120" s="393"/>
      <c r="O120" s="291"/>
      <c r="P120" s="291"/>
    </row>
    <row r="121" spans="2:16" ht="15.75">
      <c r="B121" s="96"/>
      <c r="C121" s="760"/>
      <c r="D121" s="761"/>
      <c r="E121" s="239"/>
      <c r="F121" s="393"/>
      <c r="G121" s="291"/>
      <c r="H121" s="393"/>
      <c r="I121" s="393"/>
      <c r="J121" s="291"/>
      <c r="K121" s="393"/>
      <c r="L121" s="393"/>
      <c r="M121" s="291"/>
      <c r="N121" s="393"/>
      <c r="O121" s="291"/>
      <c r="P121" s="291"/>
    </row>
    <row r="122" spans="2:16" ht="15.75">
      <c r="B122" s="96"/>
      <c r="C122" s="760"/>
      <c r="D122" s="761"/>
      <c r="E122" s="239"/>
      <c r="F122" s="393"/>
      <c r="G122" s="291"/>
      <c r="H122" s="393"/>
      <c r="I122" s="393"/>
      <c r="J122" s="291"/>
      <c r="K122" s="393"/>
      <c r="L122" s="393"/>
      <c r="M122" s="291"/>
      <c r="N122" s="393"/>
      <c r="O122" s="291"/>
      <c r="P122" s="291"/>
    </row>
    <row r="123" spans="2:16" ht="15.75">
      <c r="B123" s="96"/>
      <c r="C123" s="760"/>
      <c r="D123" s="761"/>
      <c r="E123" s="239"/>
      <c r="F123" s="393"/>
      <c r="G123" s="291"/>
      <c r="H123" s="393"/>
      <c r="I123" s="393"/>
      <c r="J123" s="291"/>
      <c r="K123" s="393"/>
      <c r="L123" s="393"/>
      <c r="M123" s="291"/>
      <c r="N123" s="393"/>
      <c r="O123" s="291"/>
      <c r="P123" s="291"/>
    </row>
    <row r="124" spans="2:16" ht="15.75">
      <c r="B124" s="96"/>
      <c r="C124" s="760"/>
      <c r="D124" s="761"/>
      <c r="E124" s="239"/>
      <c r="F124" s="393"/>
      <c r="G124" s="291"/>
      <c r="H124" s="393"/>
      <c r="I124" s="393"/>
      <c r="J124" s="291"/>
      <c r="K124" s="393"/>
      <c r="L124" s="393"/>
      <c r="M124" s="291"/>
      <c r="N124" s="393"/>
      <c r="O124" s="291"/>
      <c r="P124" s="291"/>
    </row>
    <row r="125" spans="2:16" ht="15.75">
      <c r="B125" s="96"/>
      <c r="C125" s="760"/>
      <c r="D125" s="761"/>
      <c r="E125" s="239"/>
      <c r="F125" s="393"/>
      <c r="G125" s="291"/>
      <c r="H125" s="393"/>
      <c r="I125" s="393"/>
      <c r="J125" s="291"/>
      <c r="K125" s="393"/>
      <c r="L125" s="393"/>
      <c r="M125" s="291"/>
      <c r="N125" s="393"/>
      <c r="O125" s="291"/>
      <c r="P125" s="291"/>
    </row>
    <row r="126" spans="2:16" ht="15.75">
      <c r="B126" s="96"/>
      <c r="C126" s="760"/>
      <c r="D126" s="761"/>
      <c r="E126" s="239"/>
      <c r="F126" s="393"/>
      <c r="G126" s="291"/>
      <c r="H126" s="393"/>
      <c r="I126" s="393"/>
      <c r="J126" s="291"/>
      <c r="K126" s="393"/>
      <c r="L126" s="393"/>
      <c r="M126" s="291"/>
      <c r="N126" s="393"/>
      <c r="O126" s="291"/>
      <c r="P126" s="291"/>
    </row>
    <row r="127" spans="2:16" ht="15.75">
      <c r="B127" s="96"/>
      <c r="C127" s="760"/>
      <c r="D127" s="761"/>
      <c r="E127" s="239"/>
      <c r="F127" s="393"/>
      <c r="G127" s="291"/>
      <c r="H127" s="393"/>
      <c r="I127" s="393"/>
      <c r="J127" s="291"/>
      <c r="K127" s="393"/>
      <c r="L127" s="393"/>
      <c r="M127" s="291"/>
      <c r="N127" s="393"/>
      <c r="O127" s="291"/>
      <c r="P127" s="291"/>
    </row>
    <row r="128" spans="2:16" ht="15.75">
      <c r="B128" s="96"/>
      <c r="C128" s="760"/>
      <c r="D128" s="761"/>
      <c r="E128" s="239"/>
      <c r="F128" s="393"/>
      <c r="G128" s="291"/>
      <c r="H128" s="393"/>
      <c r="I128" s="393"/>
      <c r="J128" s="291"/>
      <c r="K128" s="393"/>
      <c r="L128" s="393"/>
      <c r="M128" s="291"/>
      <c r="N128" s="393"/>
      <c r="O128" s="291"/>
      <c r="P128" s="291"/>
    </row>
    <row r="129" spans="2:16" ht="15.75">
      <c r="B129" s="96"/>
      <c r="C129" s="760"/>
      <c r="D129" s="761"/>
      <c r="E129" s="239"/>
      <c r="F129" s="393"/>
      <c r="G129" s="291"/>
      <c r="H129" s="393"/>
      <c r="I129" s="393"/>
      <c r="J129" s="291"/>
      <c r="K129" s="393"/>
      <c r="L129" s="393"/>
      <c r="M129" s="291"/>
      <c r="N129" s="393"/>
      <c r="O129" s="291"/>
      <c r="P129" s="291"/>
    </row>
    <row r="130" spans="2:16" ht="15.75">
      <c r="B130" s="96"/>
      <c r="C130" s="760"/>
      <c r="D130" s="761"/>
      <c r="E130" s="239"/>
      <c r="F130" s="393"/>
      <c r="G130" s="291"/>
      <c r="H130" s="393"/>
      <c r="I130" s="393"/>
      <c r="J130" s="291"/>
      <c r="K130" s="393"/>
      <c r="L130" s="393"/>
      <c r="M130" s="291"/>
      <c r="N130" s="393"/>
      <c r="O130" s="291"/>
      <c r="P130" s="291"/>
    </row>
    <row r="131" spans="2:16" ht="15.75">
      <c r="B131" s="96"/>
      <c r="C131" s="760"/>
      <c r="D131" s="761"/>
      <c r="E131" s="239"/>
      <c r="F131" s="393"/>
      <c r="G131" s="291"/>
      <c r="H131" s="393"/>
      <c r="I131" s="393"/>
      <c r="J131" s="291"/>
      <c r="K131" s="393"/>
      <c r="L131" s="393"/>
      <c r="M131" s="291"/>
      <c r="N131" s="393"/>
      <c r="O131" s="291"/>
      <c r="P131" s="291"/>
    </row>
    <row r="132" spans="2:16" ht="15.75">
      <c r="B132" s="96"/>
      <c r="C132" s="760"/>
      <c r="D132" s="761"/>
      <c r="E132" s="239"/>
      <c r="F132" s="393"/>
      <c r="G132" s="291"/>
      <c r="H132" s="393"/>
      <c r="I132" s="393"/>
      <c r="J132" s="291"/>
      <c r="K132" s="393"/>
      <c r="L132" s="393"/>
      <c r="M132" s="291"/>
      <c r="N132" s="393"/>
      <c r="O132" s="291"/>
      <c r="P132" s="291"/>
    </row>
    <row r="133" spans="2:16" ht="15.75">
      <c r="B133" s="96"/>
      <c r="C133" s="760"/>
      <c r="D133" s="761"/>
      <c r="E133" s="239"/>
      <c r="F133" s="393"/>
      <c r="G133" s="291"/>
      <c r="H133" s="393"/>
      <c r="I133" s="393"/>
      <c r="J133" s="291"/>
      <c r="K133" s="393"/>
      <c r="L133" s="393"/>
      <c r="M133" s="291"/>
      <c r="N133" s="393"/>
      <c r="O133" s="291"/>
      <c r="P133" s="291"/>
    </row>
    <row r="134" spans="2:16" ht="15.75">
      <c r="B134" s="96"/>
      <c r="C134" s="760"/>
      <c r="D134" s="761"/>
      <c r="E134" s="239"/>
      <c r="F134" s="393"/>
      <c r="G134" s="291"/>
      <c r="H134" s="393"/>
      <c r="I134" s="393"/>
      <c r="J134" s="291"/>
      <c r="K134" s="393"/>
      <c r="L134" s="393"/>
      <c r="M134" s="291"/>
      <c r="N134" s="393"/>
      <c r="O134" s="291"/>
      <c r="P134" s="291"/>
    </row>
    <row r="135" spans="2:16" ht="15.75">
      <c r="B135" s="96"/>
      <c r="C135" s="760"/>
      <c r="D135" s="761"/>
      <c r="E135" s="239"/>
      <c r="F135" s="393"/>
      <c r="G135" s="291"/>
      <c r="H135" s="393"/>
      <c r="I135" s="393"/>
      <c r="J135" s="291"/>
      <c r="K135" s="393"/>
      <c r="L135" s="393"/>
      <c r="M135" s="291"/>
      <c r="N135" s="393"/>
      <c r="O135" s="291"/>
      <c r="P135" s="291"/>
    </row>
    <row r="136" spans="2:16" ht="15.75">
      <c r="B136" s="96"/>
      <c r="C136" s="760"/>
      <c r="D136" s="761"/>
      <c r="E136" s="239"/>
      <c r="F136" s="393"/>
      <c r="G136" s="291"/>
      <c r="H136" s="393"/>
      <c r="I136" s="393"/>
      <c r="J136" s="291"/>
      <c r="K136" s="393"/>
      <c r="L136" s="393"/>
      <c r="M136" s="291"/>
      <c r="N136" s="393"/>
      <c r="O136" s="291"/>
      <c r="P136" s="291"/>
    </row>
    <row r="137" spans="2:16" ht="15.75">
      <c r="B137" s="96"/>
      <c r="C137" s="760"/>
      <c r="D137" s="761"/>
      <c r="E137" s="239"/>
      <c r="F137" s="393"/>
      <c r="G137" s="291"/>
      <c r="H137" s="393"/>
      <c r="I137" s="393"/>
      <c r="J137" s="291"/>
      <c r="K137" s="393"/>
      <c r="L137" s="393"/>
      <c r="M137" s="291"/>
      <c r="N137" s="393"/>
      <c r="O137" s="291"/>
      <c r="P137" s="291"/>
    </row>
    <row r="138" spans="2:16" ht="15.75">
      <c r="B138" s="96"/>
      <c r="C138" s="760"/>
      <c r="D138" s="761"/>
      <c r="E138" s="239"/>
      <c r="F138" s="393"/>
      <c r="G138" s="291"/>
      <c r="H138" s="393"/>
      <c r="I138" s="393"/>
      <c r="J138" s="291"/>
      <c r="K138" s="393"/>
      <c r="L138" s="393"/>
      <c r="M138" s="291"/>
      <c r="N138" s="393"/>
      <c r="O138" s="291"/>
      <c r="P138" s="291"/>
    </row>
    <row r="139" spans="2:16" ht="15.75">
      <c r="B139" s="96"/>
      <c r="C139" s="760"/>
      <c r="D139" s="761"/>
      <c r="E139" s="239"/>
      <c r="F139" s="393"/>
      <c r="G139" s="291"/>
      <c r="H139" s="393"/>
      <c r="I139" s="393"/>
      <c r="J139" s="291"/>
      <c r="K139" s="393"/>
      <c r="L139" s="393"/>
      <c r="M139" s="291"/>
      <c r="N139" s="393"/>
      <c r="O139" s="291"/>
      <c r="P139" s="291"/>
    </row>
    <row r="140" spans="2:16" ht="15.75">
      <c r="B140" s="96"/>
      <c r="C140" s="760"/>
      <c r="D140" s="761"/>
      <c r="E140" s="239"/>
      <c r="F140" s="393"/>
      <c r="G140" s="291"/>
      <c r="H140" s="393"/>
      <c r="I140" s="393"/>
      <c r="J140" s="291"/>
      <c r="K140" s="393"/>
      <c r="L140" s="393"/>
      <c r="M140" s="291"/>
      <c r="N140" s="393"/>
      <c r="O140" s="291"/>
      <c r="P140" s="291"/>
    </row>
    <row r="141" spans="2:16" ht="15.75">
      <c r="B141" s="96"/>
      <c r="C141" s="760"/>
      <c r="D141" s="761"/>
      <c r="E141" s="239"/>
      <c r="F141" s="393"/>
      <c r="G141" s="291"/>
      <c r="H141" s="393"/>
      <c r="I141" s="393"/>
      <c r="J141" s="291"/>
      <c r="K141" s="393"/>
      <c r="L141" s="393"/>
      <c r="M141" s="291"/>
      <c r="N141" s="393"/>
      <c r="O141" s="291"/>
      <c r="P141" s="291"/>
    </row>
    <row r="142" spans="2:16" ht="15.75">
      <c r="B142" s="96"/>
      <c r="C142" s="760"/>
      <c r="D142" s="761"/>
      <c r="E142" s="239"/>
      <c r="F142" s="393"/>
      <c r="G142" s="291"/>
      <c r="H142" s="393"/>
      <c r="I142" s="393"/>
      <c r="J142" s="291"/>
      <c r="K142" s="393"/>
      <c r="L142" s="393"/>
      <c r="M142" s="291"/>
      <c r="N142" s="393"/>
      <c r="O142" s="291"/>
      <c r="P142" s="291"/>
    </row>
    <row r="143" spans="2:16" ht="15.75">
      <c r="B143" s="96"/>
      <c r="C143" s="760"/>
      <c r="D143" s="761"/>
      <c r="E143" s="239"/>
      <c r="F143" s="393"/>
      <c r="G143" s="291"/>
      <c r="H143" s="393"/>
      <c r="I143" s="393"/>
      <c r="J143" s="291"/>
      <c r="K143" s="393"/>
      <c r="L143" s="393"/>
      <c r="M143" s="291"/>
      <c r="N143" s="393"/>
      <c r="O143" s="291"/>
      <c r="P143" s="291"/>
    </row>
    <row r="144" spans="2:16" ht="15.75">
      <c r="B144" s="96"/>
      <c r="C144" s="760"/>
      <c r="D144" s="761"/>
      <c r="E144" s="239"/>
      <c r="F144" s="393"/>
      <c r="G144" s="291"/>
      <c r="H144" s="393"/>
      <c r="I144" s="393"/>
      <c r="J144" s="291"/>
      <c r="K144" s="393"/>
      <c r="L144" s="393"/>
      <c r="M144" s="291"/>
      <c r="N144" s="393"/>
      <c r="O144" s="291"/>
      <c r="P144" s="291"/>
    </row>
    <row r="145" spans="2:16" ht="15.75">
      <c r="B145" s="96"/>
      <c r="C145" s="760"/>
      <c r="D145" s="761"/>
      <c r="E145" s="239"/>
      <c r="F145" s="393"/>
      <c r="G145" s="291"/>
      <c r="H145" s="393"/>
      <c r="I145" s="393"/>
      <c r="J145" s="291"/>
      <c r="K145" s="393"/>
      <c r="L145" s="393"/>
      <c r="M145" s="291"/>
      <c r="N145" s="393"/>
      <c r="O145" s="291"/>
      <c r="P145" s="291"/>
    </row>
    <row r="146" spans="2:16" ht="15.75">
      <c r="B146" s="96"/>
      <c r="C146" s="760"/>
      <c r="D146" s="761"/>
      <c r="E146" s="239"/>
      <c r="F146" s="393"/>
      <c r="G146" s="291"/>
      <c r="H146" s="393"/>
      <c r="I146" s="393"/>
      <c r="J146" s="291"/>
      <c r="K146" s="393"/>
      <c r="L146" s="393"/>
      <c r="M146" s="291"/>
      <c r="N146" s="393"/>
      <c r="O146" s="291"/>
      <c r="P146" s="291"/>
    </row>
    <row r="147" spans="2:16" ht="15.75">
      <c r="B147" s="96"/>
      <c r="C147" s="760"/>
      <c r="D147" s="761"/>
      <c r="E147" s="239"/>
      <c r="F147" s="393"/>
      <c r="G147" s="291"/>
      <c r="H147" s="393"/>
      <c r="I147" s="393"/>
      <c r="J147" s="291"/>
      <c r="K147" s="393"/>
      <c r="L147" s="393"/>
      <c r="M147" s="291"/>
      <c r="N147" s="393"/>
      <c r="O147" s="291"/>
      <c r="P147" s="291"/>
    </row>
    <row r="148" spans="2:16" ht="15.75">
      <c r="B148" s="96"/>
      <c r="C148" s="760"/>
      <c r="D148" s="761"/>
      <c r="E148" s="239"/>
      <c r="F148" s="393"/>
      <c r="G148" s="291"/>
      <c r="H148" s="393"/>
      <c r="I148" s="393"/>
      <c r="J148" s="291"/>
      <c r="K148" s="393"/>
      <c r="L148" s="393"/>
      <c r="M148" s="291"/>
      <c r="N148" s="393"/>
      <c r="O148" s="291"/>
      <c r="P148" s="291"/>
    </row>
    <row r="149" spans="2:16" ht="15.75">
      <c r="B149" s="96"/>
      <c r="C149" s="760"/>
      <c r="D149" s="761"/>
      <c r="E149" s="239"/>
      <c r="F149" s="393"/>
      <c r="G149" s="291"/>
      <c r="H149" s="393"/>
      <c r="I149" s="393"/>
      <c r="J149" s="291"/>
      <c r="K149" s="393"/>
      <c r="L149" s="393"/>
      <c r="M149" s="291"/>
      <c r="N149" s="393"/>
      <c r="O149" s="291"/>
      <c r="P149" s="291"/>
    </row>
    <row r="150" spans="2:16" ht="15.75">
      <c r="B150" s="96"/>
      <c r="C150" s="760"/>
      <c r="D150" s="761"/>
      <c r="E150" s="239"/>
      <c r="F150" s="393"/>
      <c r="H150" s="393"/>
      <c r="I150" s="393"/>
      <c r="K150" s="393"/>
      <c r="L150" s="393"/>
      <c r="N150" s="393"/>
      <c r="O150" s="291"/>
      <c r="P150" s="291"/>
    </row>
    <row r="151" spans="2:16" ht="15.75">
      <c r="B151" s="96"/>
      <c r="C151" s="760"/>
      <c r="D151" s="761"/>
      <c r="E151" s="239"/>
      <c r="F151" s="393"/>
      <c r="H151" s="393"/>
      <c r="I151" s="393"/>
      <c r="K151" s="393"/>
      <c r="L151" s="393"/>
      <c r="N151" s="393"/>
      <c r="O151" s="291"/>
      <c r="P151" s="291"/>
    </row>
    <row r="152" spans="2:16" ht="15.75">
      <c r="B152" s="96"/>
      <c r="C152" s="760"/>
      <c r="D152" s="761"/>
      <c r="E152" s="239"/>
      <c r="F152" s="393"/>
      <c r="H152" s="393"/>
      <c r="I152" s="393"/>
      <c r="K152" s="393"/>
      <c r="L152" s="393"/>
      <c r="N152" s="393"/>
      <c r="O152" s="291"/>
      <c r="P152" s="291"/>
    </row>
    <row r="153" spans="2:16" ht="15.75">
      <c r="B153" s="96"/>
      <c r="C153" s="760"/>
      <c r="D153" s="761"/>
      <c r="E153" s="239"/>
      <c r="F153" s="393"/>
      <c r="H153" s="393"/>
      <c r="I153" s="393"/>
      <c r="K153" s="393"/>
      <c r="L153" s="393"/>
      <c r="N153" s="393"/>
      <c r="O153" s="291"/>
      <c r="P153" s="291"/>
    </row>
    <row r="154" spans="2:16" ht="15.75">
      <c r="B154" s="96"/>
      <c r="C154" s="760"/>
      <c r="D154" s="761"/>
      <c r="E154" s="239"/>
      <c r="F154" s="393"/>
      <c r="H154" s="393"/>
      <c r="I154" s="393"/>
      <c r="K154" s="393"/>
      <c r="L154" s="393"/>
      <c r="N154" s="393"/>
      <c r="O154" s="291"/>
      <c r="P154" s="291"/>
    </row>
    <row r="155" spans="2:16" ht="15.75">
      <c r="B155" s="96"/>
      <c r="C155" s="760"/>
      <c r="D155" s="761"/>
      <c r="E155" s="239"/>
      <c r="F155" s="393"/>
      <c r="H155" s="393"/>
      <c r="I155" s="393"/>
      <c r="K155" s="393"/>
      <c r="L155" s="393"/>
      <c r="N155" s="393"/>
      <c r="O155" s="291"/>
      <c r="P155" s="291"/>
    </row>
    <row r="156" spans="2:16" ht="15.75">
      <c r="B156" s="96"/>
      <c r="C156" s="760"/>
      <c r="D156" s="761"/>
      <c r="E156" s="239"/>
      <c r="F156" s="393"/>
      <c r="H156" s="393"/>
      <c r="I156" s="393"/>
      <c r="K156" s="393"/>
      <c r="L156" s="393"/>
      <c r="N156" s="393"/>
      <c r="O156" s="291"/>
      <c r="P156" s="291"/>
    </row>
    <row r="157" spans="2:16" ht="15.75">
      <c r="B157" s="96"/>
      <c r="C157" s="760"/>
      <c r="D157" s="761"/>
      <c r="E157" s="239"/>
      <c r="F157" s="393"/>
      <c r="H157" s="393"/>
      <c r="I157" s="393"/>
      <c r="K157" s="393"/>
      <c r="L157" s="393"/>
      <c r="N157" s="393"/>
      <c r="O157" s="291"/>
      <c r="P157" s="291"/>
    </row>
    <row r="158" spans="2:16" ht="15.75">
      <c r="B158" s="96"/>
      <c r="C158" s="760"/>
      <c r="D158" s="761"/>
      <c r="E158" s="239"/>
      <c r="F158" s="393"/>
      <c r="H158" s="393"/>
      <c r="I158" s="393"/>
      <c r="K158" s="393"/>
      <c r="L158" s="393"/>
      <c r="N158" s="393"/>
      <c r="O158" s="291"/>
      <c r="P158" s="291"/>
    </row>
    <row r="159" spans="2:16" ht="15.75">
      <c r="B159" s="96"/>
      <c r="C159" s="760"/>
      <c r="D159" s="761"/>
      <c r="E159" s="239"/>
      <c r="F159" s="393"/>
      <c r="H159" s="393"/>
      <c r="I159" s="393"/>
      <c r="K159" s="393"/>
      <c r="L159" s="393"/>
      <c r="N159" s="393"/>
      <c r="O159" s="291"/>
      <c r="P159" s="291"/>
    </row>
    <row r="160" spans="2:16" ht="15.75">
      <c r="B160" s="96"/>
      <c r="C160" s="760"/>
      <c r="D160" s="761"/>
      <c r="E160" s="239"/>
      <c r="F160" s="393"/>
      <c r="H160" s="393"/>
      <c r="I160" s="393"/>
      <c r="K160" s="393"/>
      <c r="L160" s="393"/>
      <c r="N160" s="393"/>
      <c r="O160" s="291"/>
      <c r="P160" s="291"/>
    </row>
    <row r="161" spans="2:16" ht="15.75">
      <c r="B161" s="96"/>
      <c r="C161" s="760"/>
      <c r="D161" s="761"/>
      <c r="E161" s="239"/>
      <c r="F161" s="393"/>
      <c r="H161" s="393"/>
      <c r="I161" s="393"/>
      <c r="K161" s="393"/>
      <c r="L161" s="393"/>
      <c r="N161" s="393"/>
      <c r="O161" s="291"/>
      <c r="P161" s="291"/>
    </row>
    <row r="162" spans="2:16" ht="15.75">
      <c r="B162" s="96"/>
      <c r="C162" s="760"/>
      <c r="D162" s="761"/>
      <c r="E162" s="239"/>
      <c r="F162" s="393"/>
      <c r="H162" s="393"/>
      <c r="I162" s="393"/>
      <c r="K162" s="393"/>
      <c r="L162" s="393"/>
      <c r="N162" s="393"/>
      <c r="O162" s="291"/>
      <c r="P162" s="291"/>
    </row>
    <row r="163" spans="2:16" ht="15.75">
      <c r="B163" s="96"/>
      <c r="C163" s="760"/>
      <c r="D163" s="761"/>
      <c r="E163" s="239"/>
      <c r="F163" s="393"/>
      <c r="H163" s="393"/>
      <c r="I163" s="393"/>
      <c r="K163" s="393"/>
      <c r="L163" s="393"/>
      <c r="N163" s="393"/>
      <c r="O163" s="291"/>
      <c r="P163" s="291"/>
    </row>
    <row r="164" spans="2:16" ht="15.75">
      <c r="B164" s="96"/>
      <c r="C164" s="760"/>
      <c r="D164" s="761"/>
      <c r="E164" s="239"/>
      <c r="F164" s="393"/>
      <c r="H164" s="393"/>
      <c r="I164" s="393"/>
      <c r="K164" s="393"/>
      <c r="L164" s="393"/>
      <c r="N164" s="393"/>
      <c r="O164" s="291"/>
      <c r="P164" s="291"/>
    </row>
    <row r="165" spans="2:16" ht="15.75">
      <c r="B165" s="96"/>
      <c r="C165" s="760"/>
      <c r="D165" s="761"/>
      <c r="E165" s="239"/>
      <c r="F165" s="393"/>
      <c r="H165" s="393"/>
      <c r="I165" s="393"/>
      <c r="K165" s="393"/>
      <c r="L165" s="393"/>
      <c r="N165" s="393"/>
      <c r="O165" s="291"/>
      <c r="P165" s="291"/>
    </row>
    <row r="166" spans="2:16" ht="15.75">
      <c r="B166" s="96"/>
      <c r="C166" s="760"/>
      <c r="D166" s="761"/>
      <c r="E166" s="239"/>
      <c r="F166" s="393"/>
      <c r="H166" s="393"/>
      <c r="I166" s="393"/>
      <c r="K166" s="393"/>
      <c r="L166" s="393"/>
      <c r="N166" s="393"/>
      <c r="O166" s="291"/>
      <c r="P166" s="291"/>
    </row>
    <row r="167" spans="2:16" ht="15.75">
      <c r="B167" s="96"/>
      <c r="C167" s="760"/>
      <c r="D167" s="761"/>
      <c r="E167" s="239"/>
      <c r="F167" s="393"/>
      <c r="H167" s="393"/>
      <c r="I167" s="393"/>
      <c r="K167" s="393"/>
      <c r="L167" s="393"/>
      <c r="N167" s="393"/>
      <c r="O167" s="291"/>
      <c r="P167" s="291"/>
    </row>
    <row r="168" spans="2:16" ht="15.75">
      <c r="B168" s="96"/>
      <c r="C168" s="760"/>
      <c r="D168" s="761"/>
      <c r="E168" s="239"/>
      <c r="F168" s="393"/>
      <c r="H168" s="393"/>
      <c r="I168" s="393"/>
      <c r="K168" s="393"/>
      <c r="L168" s="393"/>
      <c r="N168" s="393"/>
      <c r="O168" s="291"/>
      <c r="P168" s="291"/>
    </row>
    <row r="169" spans="2:16" ht="15.75">
      <c r="B169" s="96"/>
      <c r="C169" s="760"/>
      <c r="D169" s="761"/>
      <c r="E169" s="239"/>
      <c r="F169" s="393"/>
      <c r="H169" s="393"/>
      <c r="I169" s="393"/>
      <c r="K169" s="393"/>
      <c r="L169" s="393"/>
      <c r="N169" s="393"/>
      <c r="O169" s="291"/>
      <c r="P169" s="291"/>
    </row>
    <row r="170" spans="2:16" ht="15.75">
      <c r="B170" s="96"/>
      <c r="C170" s="760"/>
      <c r="D170" s="761"/>
      <c r="E170" s="239"/>
      <c r="F170" s="393"/>
      <c r="H170" s="393"/>
      <c r="I170" s="393"/>
      <c r="K170" s="393"/>
      <c r="L170" s="393"/>
      <c r="N170" s="393"/>
      <c r="O170" s="291"/>
      <c r="P170" s="291"/>
    </row>
    <row r="171" spans="2:16" ht="15.75">
      <c r="B171" s="96"/>
      <c r="C171" s="760"/>
      <c r="D171" s="761"/>
      <c r="E171" s="239"/>
      <c r="F171" s="393"/>
      <c r="H171" s="393"/>
      <c r="I171" s="393"/>
      <c r="K171" s="393"/>
      <c r="L171" s="393"/>
      <c r="N171" s="393"/>
      <c r="O171" s="291"/>
      <c r="P171" s="291"/>
    </row>
    <row r="172" spans="2:16" ht="15.75">
      <c r="B172" s="96"/>
      <c r="C172" s="760"/>
      <c r="D172" s="761"/>
      <c r="E172" s="239"/>
      <c r="F172" s="393"/>
      <c r="H172" s="291"/>
      <c r="I172" s="393"/>
      <c r="K172" s="291"/>
      <c r="L172" s="393"/>
      <c r="N172" s="291"/>
      <c r="O172" s="291"/>
      <c r="P172" s="291"/>
    </row>
    <row r="173" spans="2:16" ht="15.75">
      <c r="B173" s="96"/>
      <c r="C173" s="760"/>
      <c r="D173" s="761"/>
      <c r="E173" s="239"/>
      <c r="F173" s="393"/>
      <c r="H173" s="291"/>
      <c r="I173" s="393"/>
      <c r="K173" s="291"/>
      <c r="L173" s="393"/>
      <c r="N173" s="291"/>
      <c r="O173" s="291"/>
      <c r="P173" s="291"/>
    </row>
    <row r="174" spans="2:16" ht="15.75">
      <c r="B174" s="96"/>
      <c r="C174" s="760"/>
      <c r="D174" s="761"/>
      <c r="E174" s="239"/>
      <c r="F174" s="393"/>
      <c r="H174" s="291"/>
      <c r="I174" s="393"/>
      <c r="K174" s="291"/>
      <c r="L174" s="393"/>
      <c r="N174" s="291"/>
      <c r="O174" s="291"/>
      <c r="P174" s="291"/>
    </row>
    <row r="175" spans="2:16" ht="15.75">
      <c r="B175" s="96"/>
      <c r="C175" s="760"/>
      <c r="D175" s="761"/>
      <c r="E175" s="239"/>
      <c r="F175" s="393"/>
      <c r="H175" s="291"/>
      <c r="I175" s="393"/>
      <c r="K175" s="291"/>
      <c r="L175" s="393"/>
      <c r="N175" s="291"/>
      <c r="O175" s="291"/>
      <c r="P175" s="291"/>
    </row>
    <row r="176" spans="2:16" ht="15.75">
      <c r="B176" s="96"/>
      <c r="C176" s="760"/>
      <c r="D176" s="761"/>
      <c r="E176" s="239"/>
      <c r="F176" s="393"/>
      <c r="H176" s="291"/>
      <c r="I176" s="393"/>
      <c r="K176" s="291"/>
      <c r="L176" s="393"/>
      <c r="N176" s="291"/>
      <c r="O176" s="291"/>
      <c r="P176" s="291"/>
    </row>
    <row r="177" spans="2:16" ht="15.75">
      <c r="B177" s="96"/>
      <c r="C177" s="760"/>
      <c r="D177" s="761"/>
      <c r="E177" s="239"/>
      <c r="F177" s="393"/>
      <c r="H177" s="291"/>
      <c r="I177" s="393"/>
      <c r="K177" s="291"/>
      <c r="L177" s="393"/>
      <c r="N177" s="291"/>
      <c r="O177" s="291"/>
      <c r="P177" s="291"/>
    </row>
    <row r="178" spans="2:16" ht="15.75">
      <c r="B178" s="96"/>
      <c r="C178" s="760"/>
      <c r="D178" s="761"/>
      <c r="E178" s="239"/>
      <c r="F178" s="393"/>
      <c r="H178" s="291"/>
      <c r="I178" s="393"/>
      <c r="K178" s="291"/>
      <c r="L178" s="393"/>
      <c r="N178" s="291"/>
      <c r="O178" s="291"/>
      <c r="P178" s="291"/>
    </row>
    <row r="179" spans="2:16" ht="15.75">
      <c r="B179" s="96"/>
      <c r="C179" s="760"/>
      <c r="D179" s="761"/>
      <c r="E179" s="239"/>
      <c r="F179" s="393"/>
      <c r="H179" s="291"/>
      <c r="I179" s="393"/>
      <c r="K179" s="291"/>
      <c r="L179" s="393"/>
      <c r="N179" s="291"/>
      <c r="O179" s="291"/>
      <c r="P179" s="291"/>
    </row>
    <row r="180" spans="2:16" ht="15.75">
      <c r="B180" s="96"/>
      <c r="C180" s="760"/>
      <c r="D180" s="761"/>
      <c r="E180" s="239"/>
      <c r="F180" s="393"/>
      <c r="H180" s="291"/>
      <c r="I180" s="393"/>
      <c r="K180" s="291"/>
      <c r="L180" s="393"/>
      <c r="N180" s="291"/>
      <c r="O180" s="291"/>
      <c r="P180" s="291"/>
    </row>
    <row r="181" spans="2:16" ht="15.75">
      <c r="B181" s="96"/>
      <c r="C181" s="760"/>
      <c r="D181" s="761"/>
      <c r="E181" s="239"/>
      <c r="F181" s="393"/>
      <c r="H181" s="291"/>
      <c r="I181" s="393"/>
      <c r="K181" s="291"/>
      <c r="L181" s="393"/>
      <c r="N181" s="291"/>
      <c r="O181" s="291"/>
      <c r="P181" s="291"/>
    </row>
    <row r="182" spans="2:16" ht="15.75">
      <c r="B182" s="96"/>
      <c r="C182" s="760"/>
      <c r="D182" s="761"/>
      <c r="E182" s="239"/>
      <c r="F182" s="393"/>
      <c r="H182" s="291"/>
      <c r="I182" s="393"/>
      <c r="K182" s="291"/>
      <c r="L182" s="393"/>
      <c r="N182" s="291"/>
      <c r="O182" s="291"/>
      <c r="P182" s="291"/>
    </row>
    <row r="183" spans="2:16" ht="15.75">
      <c r="B183" s="96"/>
      <c r="C183" s="760"/>
      <c r="D183" s="761"/>
      <c r="E183" s="239"/>
      <c r="F183" s="393"/>
      <c r="H183" s="291"/>
      <c r="I183" s="393"/>
      <c r="K183" s="291"/>
      <c r="L183" s="393"/>
      <c r="N183" s="291"/>
      <c r="O183" s="291"/>
      <c r="P183" s="291"/>
    </row>
    <row r="184" spans="2:16" ht="15.75">
      <c r="B184" s="96"/>
      <c r="C184" s="760"/>
      <c r="D184" s="761"/>
      <c r="E184" s="239"/>
      <c r="F184" s="393"/>
      <c r="H184" s="291"/>
      <c r="I184" s="393"/>
      <c r="K184" s="291"/>
      <c r="L184" s="393"/>
      <c r="N184" s="291"/>
      <c r="O184" s="291"/>
      <c r="P184" s="291"/>
    </row>
    <row r="185" spans="2:16" ht="15.75">
      <c r="B185" s="96"/>
      <c r="C185" s="760"/>
      <c r="D185" s="761"/>
      <c r="E185" s="239"/>
      <c r="F185" s="393"/>
      <c r="H185" s="291"/>
      <c r="I185" s="393"/>
      <c r="K185" s="291"/>
      <c r="L185" s="393"/>
      <c r="N185" s="291"/>
      <c r="O185" s="291"/>
      <c r="P185" s="291"/>
    </row>
    <row r="186" spans="2:16" ht="15.75">
      <c r="B186" s="96"/>
      <c r="C186" s="760"/>
      <c r="D186" s="761"/>
      <c r="E186" s="239"/>
      <c r="F186" s="393"/>
      <c r="H186" s="291"/>
      <c r="I186" s="393"/>
      <c r="K186" s="291"/>
      <c r="L186" s="393"/>
      <c r="N186" s="291"/>
      <c r="O186" s="291"/>
      <c r="P186" s="291"/>
    </row>
    <row r="187" spans="2:16" ht="15.75">
      <c r="B187" s="96"/>
      <c r="C187" s="760"/>
      <c r="D187" s="761"/>
      <c r="E187" s="239"/>
      <c r="F187" s="393"/>
      <c r="H187" s="291"/>
      <c r="I187" s="393"/>
      <c r="K187" s="291"/>
      <c r="L187" s="393"/>
      <c r="N187" s="291"/>
      <c r="O187" s="291"/>
      <c r="P187" s="291"/>
    </row>
    <row r="188" spans="2:16" ht="15.75">
      <c r="B188" s="96"/>
      <c r="C188" s="760"/>
      <c r="D188" s="761"/>
      <c r="E188" s="239"/>
      <c r="F188" s="393"/>
      <c r="H188" s="291"/>
      <c r="I188" s="393"/>
      <c r="K188" s="291"/>
      <c r="L188" s="393"/>
      <c r="N188" s="291"/>
      <c r="O188" s="291"/>
      <c r="P188" s="291"/>
    </row>
    <row r="189" spans="2:16" ht="15.75">
      <c r="B189" s="96"/>
      <c r="C189" s="760"/>
      <c r="D189" s="761"/>
      <c r="E189" s="239"/>
      <c r="F189" s="393"/>
      <c r="H189" s="291"/>
      <c r="I189" s="393"/>
      <c r="K189" s="291"/>
      <c r="L189" s="393"/>
      <c r="N189" s="291"/>
      <c r="O189" s="291"/>
      <c r="P189" s="291"/>
    </row>
    <row r="190" spans="2:16" ht="15.75">
      <c r="B190" s="96"/>
      <c r="C190" s="760"/>
      <c r="D190" s="761"/>
      <c r="E190" s="239"/>
      <c r="F190" s="393"/>
      <c r="H190" s="291"/>
      <c r="I190" s="393"/>
      <c r="K190" s="291"/>
      <c r="L190" s="393"/>
      <c r="N190" s="291"/>
      <c r="O190" s="291"/>
      <c r="P190" s="291"/>
    </row>
    <row r="191" spans="2:16" ht="15.75">
      <c r="B191" s="96"/>
      <c r="C191" s="760"/>
      <c r="D191" s="761"/>
      <c r="E191" s="239"/>
      <c r="F191" s="393"/>
      <c r="I191" s="393"/>
      <c r="L191" s="393"/>
    </row>
    <row r="192" spans="2:16" ht="15.75">
      <c r="B192" s="96"/>
      <c r="C192" s="760"/>
      <c r="D192" s="761"/>
      <c r="E192" s="239"/>
    </row>
    <row r="193" spans="2:5" ht="15.75">
      <c r="B193" s="96"/>
      <c r="C193" s="760"/>
      <c r="D193" s="761"/>
      <c r="E193" s="239"/>
    </row>
    <row r="194" spans="2:5" ht="15.75">
      <c r="B194" s="96"/>
      <c r="C194" s="760"/>
      <c r="D194" s="761"/>
      <c r="E194" s="239"/>
    </row>
    <row r="195" spans="2:5" ht="15.75">
      <c r="B195" s="96"/>
      <c r="C195" s="760"/>
      <c r="D195" s="761"/>
      <c r="E195" s="239"/>
    </row>
    <row r="196" spans="2:5" ht="15.75">
      <c r="B196" s="96"/>
    </row>
    <row r="197" spans="2:5" ht="15.75">
      <c r="B197" s="96"/>
    </row>
    <row r="198" spans="2:5" ht="15.75">
      <c r="B198" s="96"/>
    </row>
    <row r="199" spans="2:5" ht="15.75">
      <c r="B199" s="96"/>
    </row>
    <row r="200" spans="2:5" ht="15.75">
      <c r="B200" s="96"/>
    </row>
    <row r="201" spans="2:5" ht="15.75">
      <c r="B201" s="96"/>
    </row>
    <row r="202" spans="2:5" ht="15.75">
      <c r="B202" s="96"/>
    </row>
    <row r="203" spans="2:5" ht="15.75">
      <c r="B203" s="96"/>
    </row>
    <row r="204" spans="2:5" ht="15.75">
      <c r="B204" s="96"/>
    </row>
    <row r="205" spans="2:5" ht="15.75">
      <c r="B205" s="96"/>
    </row>
    <row r="206" spans="2:5" ht="15.75">
      <c r="B206" s="96"/>
    </row>
    <row r="207" spans="2:5" ht="15.75">
      <c r="B207" s="96"/>
    </row>
    <row r="208" spans="2:5" ht="15.75">
      <c r="B208" s="96"/>
    </row>
    <row r="209" spans="2:2" ht="15.75">
      <c r="B209" s="96"/>
    </row>
    <row r="210" spans="2:2" ht="15.75">
      <c r="B210" s="96"/>
    </row>
    <row r="211" spans="2:2" ht="15.75">
      <c r="B211" s="96"/>
    </row>
    <row r="212" spans="2:2" ht="15.75">
      <c r="B212" s="96"/>
    </row>
    <row r="213" spans="2:2" ht="15.75">
      <c r="B213" s="96"/>
    </row>
    <row r="214" spans="2:2" ht="15.75">
      <c r="B214" s="96"/>
    </row>
    <row r="215" spans="2:2" ht="15.75">
      <c r="B215" s="96"/>
    </row>
    <row r="216" spans="2:2" ht="15.75">
      <c r="B216" s="96"/>
    </row>
    <row r="217" spans="2:2" ht="15.75">
      <c r="B217" s="96"/>
    </row>
    <row r="218" spans="2:2" ht="15.75">
      <c r="B218" s="96"/>
    </row>
    <row r="219" spans="2:2" ht="15.75">
      <c r="B219" s="96"/>
    </row>
    <row r="220" spans="2:2" ht="15.75">
      <c r="B220" s="96"/>
    </row>
    <row r="221" spans="2:2" ht="15.75">
      <c r="B221" s="96"/>
    </row>
    <row r="222" spans="2:2" ht="15.75">
      <c r="B222" s="96"/>
    </row>
    <row r="223" spans="2:2" ht="15.75">
      <c r="B223" s="96"/>
    </row>
    <row r="224" spans="2:2" ht="15.75">
      <c r="B224" s="96"/>
    </row>
    <row r="225" spans="2:2" ht="15.75">
      <c r="B225" s="96"/>
    </row>
    <row r="226" spans="2:2" ht="15.75">
      <c r="B226" s="96"/>
    </row>
    <row r="227" spans="2:2" ht="15.75">
      <c r="B227" s="96"/>
    </row>
    <row r="228" spans="2:2" ht="15.75">
      <c r="B228" s="96"/>
    </row>
    <row r="229" spans="2:2" ht="15.75">
      <c r="B229" s="96"/>
    </row>
    <row r="230" spans="2:2" ht="15.75">
      <c r="B230" s="96"/>
    </row>
    <row r="231" spans="2:2" ht="15.75">
      <c r="B231" s="96"/>
    </row>
    <row r="232" spans="2:2" ht="15.75">
      <c r="B232" s="96"/>
    </row>
    <row r="233" spans="2:2" ht="15.75">
      <c r="B233" s="96"/>
    </row>
    <row r="234" spans="2:2" ht="15.75">
      <c r="B234" s="96"/>
    </row>
    <row r="235" spans="2:2" ht="15.75">
      <c r="B235" s="96"/>
    </row>
    <row r="236" spans="2:2" ht="15.75">
      <c r="B236" s="96"/>
    </row>
    <row r="237" spans="2:2" ht="15.75">
      <c r="B237" s="96"/>
    </row>
    <row r="238" spans="2:2" ht="15.75">
      <c r="B238" s="96"/>
    </row>
    <row r="239" spans="2:2" ht="15.75">
      <c r="B239" s="96"/>
    </row>
    <row r="240" spans="2:2" ht="15.75">
      <c r="B240" s="96"/>
    </row>
    <row r="241" spans="2:2" ht="15.75">
      <c r="B241" s="96"/>
    </row>
    <row r="242" spans="2:2" ht="15.75">
      <c r="B242" s="96"/>
    </row>
    <row r="243" spans="2:2" ht="15.75">
      <c r="B243" s="96"/>
    </row>
    <row r="244" spans="2:2" ht="15.75">
      <c r="B244" s="96"/>
    </row>
    <row r="245" spans="2:2" ht="15.75">
      <c r="B245" s="96"/>
    </row>
    <row r="246" spans="2:2" ht="15.75">
      <c r="B246" s="96"/>
    </row>
    <row r="247" spans="2:2" ht="15.75">
      <c r="B247" s="96"/>
    </row>
    <row r="248" spans="2:2" ht="15.75">
      <c r="B248" s="96"/>
    </row>
    <row r="249" spans="2:2" ht="15.75">
      <c r="B249" s="96"/>
    </row>
    <row r="250" spans="2:2" ht="15.75">
      <c r="B250" s="96"/>
    </row>
    <row r="251" spans="2:2" ht="15.75">
      <c r="B251" s="96"/>
    </row>
    <row r="252" spans="2:2" ht="15.75">
      <c r="B252" s="96"/>
    </row>
    <row r="253" spans="2:2" ht="15.75">
      <c r="B253" s="96"/>
    </row>
    <row r="254" spans="2:2" ht="15.75">
      <c r="B254" s="96"/>
    </row>
    <row r="255" spans="2:2" ht="15.75">
      <c r="B255" s="96"/>
    </row>
    <row r="256" spans="2:2" ht="15.75">
      <c r="B256" s="96"/>
    </row>
    <row r="257" spans="2:2" ht="15.75">
      <c r="B257" s="96"/>
    </row>
    <row r="258" spans="2:2" ht="15.75">
      <c r="B258" s="96"/>
    </row>
    <row r="259" spans="2:2" ht="15.75">
      <c r="B259" s="96"/>
    </row>
    <row r="260" spans="2:2" ht="15.75">
      <c r="B260" s="96"/>
    </row>
    <row r="261" spans="2:2" ht="15.75">
      <c r="B261" s="96"/>
    </row>
    <row r="262" spans="2:2" ht="15.75">
      <c r="B262" s="96"/>
    </row>
    <row r="263" spans="2:2" ht="15.75">
      <c r="B263" s="96"/>
    </row>
    <row r="264" spans="2:2" ht="15.75">
      <c r="B264" s="96"/>
    </row>
    <row r="265" spans="2:2" ht="15.75">
      <c r="B265" s="96"/>
    </row>
    <row r="266" spans="2:2" ht="15.75">
      <c r="B266" s="96"/>
    </row>
    <row r="267" spans="2:2" ht="15.75">
      <c r="B267" s="96"/>
    </row>
    <row r="268" spans="2:2" ht="15.75">
      <c r="B268" s="96"/>
    </row>
    <row r="269" spans="2:2" ht="15.75">
      <c r="B269" s="96"/>
    </row>
    <row r="270" spans="2:2" ht="15.75">
      <c r="B270" s="96"/>
    </row>
    <row r="271" spans="2:2" ht="15.75">
      <c r="B271" s="96"/>
    </row>
    <row r="272" spans="2:2" ht="15.75">
      <c r="B272" s="96"/>
    </row>
    <row r="273" spans="2:2" ht="15.75">
      <c r="B273" s="96"/>
    </row>
    <row r="274" spans="2:2" ht="15.75">
      <c r="B274" s="96"/>
    </row>
    <row r="275" spans="2:2" ht="15.75">
      <c r="B275" s="96"/>
    </row>
    <row r="276" spans="2:2" ht="15.75">
      <c r="B276" s="96"/>
    </row>
    <row r="277" spans="2:2" ht="15.75">
      <c r="B277" s="96"/>
    </row>
    <row r="278" spans="2:2" ht="15.75">
      <c r="B278" s="96"/>
    </row>
    <row r="279" spans="2:2" ht="15.75">
      <c r="B279" s="96"/>
    </row>
    <row r="280" spans="2:2" ht="15.75">
      <c r="B280" s="96"/>
    </row>
    <row r="281" spans="2:2" ht="15.75">
      <c r="B281" s="96"/>
    </row>
    <row r="282" spans="2:2" ht="15.75">
      <c r="B282" s="96"/>
    </row>
    <row r="283" spans="2:2" ht="15.75">
      <c r="B283" s="96"/>
    </row>
    <row r="284" spans="2:2" ht="15.75">
      <c r="B284" s="96"/>
    </row>
    <row r="285" spans="2:2" ht="15.75">
      <c r="B285" s="96"/>
    </row>
    <row r="286" spans="2:2" ht="15.75">
      <c r="B286" s="96"/>
    </row>
    <row r="287" spans="2:2" ht="15.75">
      <c r="B287" s="96"/>
    </row>
    <row r="288" spans="2:2" ht="15.75">
      <c r="B288" s="96"/>
    </row>
    <row r="289" spans="2:2" ht="15.75">
      <c r="B289" s="96"/>
    </row>
    <row r="290" spans="2:2" ht="15.75">
      <c r="B290" s="96"/>
    </row>
    <row r="291" spans="2:2" ht="15.75">
      <c r="B291" s="96"/>
    </row>
    <row r="292" spans="2:2" ht="15.75">
      <c r="B292" s="96"/>
    </row>
    <row r="293" spans="2:2" ht="15.75">
      <c r="B293" s="96"/>
    </row>
    <row r="294" spans="2:2" ht="15.75">
      <c r="B294" s="96"/>
    </row>
    <row r="295" spans="2:2" ht="15.75">
      <c r="B295" s="96"/>
    </row>
    <row r="296" spans="2:2" ht="15.75">
      <c r="B296" s="96"/>
    </row>
    <row r="297" spans="2:2" ht="15.75">
      <c r="B297" s="96"/>
    </row>
    <row r="298" spans="2:2" ht="15.75">
      <c r="B298" s="96"/>
    </row>
    <row r="299" spans="2:2" ht="15.75">
      <c r="B299" s="96"/>
    </row>
    <row r="300" spans="2:2" ht="15.75">
      <c r="B300" s="96"/>
    </row>
    <row r="301" spans="2:2" ht="15.75">
      <c r="B301" s="96"/>
    </row>
    <row r="302" spans="2:2" ht="15.75">
      <c r="B302" s="96"/>
    </row>
    <row r="303" spans="2:2" ht="15.75">
      <c r="B303" s="96"/>
    </row>
    <row r="304" spans="2:2" ht="15.75">
      <c r="B304" s="96"/>
    </row>
    <row r="305" spans="2:2" ht="15.75">
      <c r="B305" s="96"/>
    </row>
    <row r="306" spans="2:2" ht="15.75">
      <c r="B306" s="96"/>
    </row>
    <row r="307" spans="2:2" ht="15.75">
      <c r="B307" s="96"/>
    </row>
    <row r="308" spans="2:2" ht="15.75">
      <c r="B308" s="96"/>
    </row>
    <row r="309" spans="2:2" ht="15.75">
      <c r="B309" s="96"/>
    </row>
    <row r="310" spans="2:2" ht="15.75">
      <c r="B310" s="96"/>
    </row>
    <row r="311" spans="2:2" ht="15.75">
      <c r="B311" s="96"/>
    </row>
    <row r="312" spans="2:2" ht="15.75">
      <c r="B312" s="96"/>
    </row>
    <row r="313" spans="2:2" ht="15.75">
      <c r="B313" s="96"/>
    </row>
    <row r="314" spans="2:2" ht="15.75">
      <c r="B314" s="96"/>
    </row>
    <row r="315" spans="2:2" ht="15.75">
      <c r="B315" s="96"/>
    </row>
    <row r="316" spans="2:2" ht="15.75">
      <c r="B316" s="96"/>
    </row>
    <row r="317" spans="2:2" ht="15.75">
      <c r="B317" s="96"/>
    </row>
    <row r="318" spans="2:2" ht="15.75">
      <c r="B318" s="96"/>
    </row>
    <row r="319" spans="2:2" ht="15.75">
      <c r="B319" s="96"/>
    </row>
    <row r="320" spans="2:2" ht="15.75">
      <c r="B320" s="96"/>
    </row>
    <row r="321" spans="2:2" ht="15.75">
      <c r="B321" s="96"/>
    </row>
    <row r="322" spans="2:2" ht="15.75">
      <c r="B322" s="96"/>
    </row>
    <row r="323" spans="2:2" ht="15.75">
      <c r="B323" s="96"/>
    </row>
    <row r="324" spans="2:2" ht="15.75">
      <c r="B324" s="96"/>
    </row>
    <row r="325" spans="2:2" ht="15.75">
      <c r="B325" s="96"/>
    </row>
    <row r="326" spans="2:2" ht="15.75">
      <c r="B326" s="96"/>
    </row>
    <row r="327" spans="2:2" ht="15.75">
      <c r="B327" s="96"/>
    </row>
    <row r="328" spans="2:2" ht="15.75">
      <c r="B328" s="96"/>
    </row>
    <row r="329" spans="2:2" ht="15.75">
      <c r="B329" s="96"/>
    </row>
    <row r="330" spans="2:2" ht="15.75">
      <c r="B330" s="96"/>
    </row>
    <row r="331" spans="2:2" ht="15.75">
      <c r="B331" s="96"/>
    </row>
    <row r="332" spans="2:2" ht="15.75">
      <c r="B332" s="96"/>
    </row>
    <row r="333" spans="2:2" ht="15.75">
      <c r="B333" s="96"/>
    </row>
    <row r="334" spans="2:2" ht="15.75">
      <c r="B334" s="96"/>
    </row>
    <row r="335" spans="2:2" ht="15.75">
      <c r="B335" s="96"/>
    </row>
    <row r="336" spans="2:2" ht="15.75">
      <c r="B336" s="96"/>
    </row>
    <row r="337" spans="2:2" ht="15.75">
      <c r="B337" s="96"/>
    </row>
    <row r="338" spans="2:2" ht="15.75">
      <c r="B338" s="96"/>
    </row>
    <row r="339" spans="2:2" ht="15.75">
      <c r="B339" s="96"/>
    </row>
    <row r="340" spans="2:2" ht="15.75">
      <c r="B340" s="96"/>
    </row>
    <row r="341" spans="2:2" ht="15.75">
      <c r="B341" s="96"/>
    </row>
    <row r="342" spans="2:2" ht="15.75">
      <c r="B342" s="96"/>
    </row>
    <row r="343" spans="2:2" ht="15.75">
      <c r="B343" s="96"/>
    </row>
    <row r="344" spans="2:2" ht="15.75">
      <c r="B344" s="96"/>
    </row>
    <row r="345" spans="2:2" ht="15.75">
      <c r="B345" s="96"/>
    </row>
    <row r="346" spans="2:2" ht="15.75">
      <c r="B346" s="96"/>
    </row>
    <row r="347" spans="2:2" ht="15.75">
      <c r="B347" s="96"/>
    </row>
    <row r="348" spans="2:2" ht="15.75">
      <c r="B348" s="96"/>
    </row>
    <row r="349" spans="2:2" ht="15.75">
      <c r="B349" s="96"/>
    </row>
    <row r="350" spans="2:2" ht="15.75">
      <c r="B350" s="96"/>
    </row>
    <row r="351" spans="2:2" ht="15.75">
      <c r="B351" s="96"/>
    </row>
    <row r="352" spans="2:2" ht="15.75">
      <c r="B352" s="96"/>
    </row>
    <row r="353" spans="2:2" ht="15.75">
      <c r="B353" s="96"/>
    </row>
    <row r="354" spans="2:2" ht="15.75">
      <c r="B354" s="96"/>
    </row>
    <row r="355" spans="2:2" ht="15.75">
      <c r="B355" s="96"/>
    </row>
    <row r="356" spans="2:2" ht="15.75">
      <c r="B356" s="96"/>
    </row>
    <row r="357" spans="2:2" ht="15.75">
      <c r="B357" s="96"/>
    </row>
    <row r="358" spans="2:2" ht="15.75">
      <c r="B358" s="96"/>
    </row>
    <row r="359" spans="2:2" ht="15.75">
      <c r="B359" s="96"/>
    </row>
    <row r="360" spans="2:2" ht="15.75">
      <c r="B360" s="96"/>
    </row>
    <row r="361" spans="2:2" ht="15.75">
      <c r="B361" s="96"/>
    </row>
    <row r="362" spans="2:2" ht="15.75">
      <c r="B362" s="96"/>
    </row>
    <row r="363" spans="2:2" ht="15.75">
      <c r="B363" s="96"/>
    </row>
    <row r="364" spans="2:2" ht="15.75">
      <c r="B364" s="96"/>
    </row>
    <row r="365" spans="2:2" ht="15.75">
      <c r="B365" s="96"/>
    </row>
    <row r="366" spans="2:2" ht="15.75">
      <c r="B366" s="96"/>
    </row>
    <row r="367" spans="2:2" ht="15.75">
      <c r="B367" s="96"/>
    </row>
    <row r="368" spans="2:2" ht="15.75">
      <c r="B368" s="96"/>
    </row>
    <row r="369" spans="2:2" ht="15.75">
      <c r="B369" s="96"/>
    </row>
    <row r="370" spans="2:2" ht="15.75">
      <c r="B370" s="96"/>
    </row>
    <row r="371" spans="2:2" ht="15.75">
      <c r="B371" s="96"/>
    </row>
    <row r="372" spans="2:2" ht="15.75">
      <c r="B372" s="96"/>
    </row>
    <row r="373" spans="2:2" ht="15.75">
      <c r="B373" s="96"/>
    </row>
    <row r="374" spans="2:2" ht="15.75">
      <c r="B374" s="96"/>
    </row>
    <row r="375" spans="2:2" ht="15.75">
      <c r="B375" s="96"/>
    </row>
    <row r="376" spans="2:2" ht="15.75">
      <c r="B376" s="96"/>
    </row>
    <row r="377" spans="2:2" ht="15.75">
      <c r="B377" s="96"/>
    </row>
    <row r="378" spans="2:2" ht="15.75">
      <c r="B378" s="96"/>
    </row>
    <row r="379" spans="2:2" ht="15.75">
      <c r="B379" s="96"/>
    </row>
    <row r="380" spans="2:2" ht="15.75">
      <c r="B380" s="96"/>
    </row>
    <row r="381" spans="2:2" ht="15.75">
      <c r="B381" s="96"/>
    </row>
    <row r="382" spans="2:2" ht="15.75">
      <c r="B382" s="96"/>
    </row>
    <row r="383" spans="2:2" ht="15.75">
      <c r="B383" s="96"/>
    </row>
    <row r="384" spans="2:2" ht="15.75">
      <c r="B384" s="96"/>
    </row>
    <row r="385" spans="2:2" ht="15.75">
      <c r="B385" s="96"/>
    </row>
    <row r="386" spans="2:2" ht="15.75">
      <c r="B386" s="96"/>
    </row>
    <row r="387" spans="2:2" ht="15.75">
      <c r="B387" s="96"/>
    </row>
    <row r="388" spans="2:2" ht="15.75">
      <c r="B388" s="96"/>
    </row>
    <row r="389" spans="2:2" ht="15.75">
      <c r="B389" s="96"/>
    </row>
    <row r="390" spans="2:2" ht="15.75">
      <c r="B390" s="96"/>
    </row>
    <row r="391" spans="2:2" ht="15.75">
      <c r="B391" s="96"/>
    </row>
    <row r="392" spans="2:2" ht="15.75">
      <c r="B392" s="96"/>
    </row>
    <row r="393" spans="2:2" ht="15.75">
      <c r="B393" s="96"/>
    </row>
    <row r="394" spans="2:2" ht="15.75">
      <c r="B394" s="96"/>
    </row>
    <row r="395" spans="2:2" ht="15.75">
      <c r="B395" s="96"/>
    </row>
    <row r="396" spans="2:2" ht="15.75">
      <c r="B396" s="96"/>
    </row>
    <row r="397" spans="2:2" ht="15.75">
      <c r="B397" s="96"/>
    </row>
    <row r="398" spans="2:2" ht="15.75">
      <c r="B398" s="96"/>
    </row>
    <row r="399" spans="2:2" ht="15.75">
      <c r="B399" s="96"/>
    </row>
    <row r="400" spans="2:2" ht="15.75">
      <c r="B400" s="96"/>
    </row>
    <row r="401" spans="2:2" ht="15.75">
      <c r="B401" s="96"/>
    </row>
    <row r="402" spans="2:2" ht="15.75">
      <c r="B402" s="96"/>
    </row>
    <row r="403" spans="2:2" ht="15.75">
      <c r="B403" s="96"/>
    </row>
    <row r="404" spans="2:2" ht="15.75">
      <c r="B404" s="96"/>
    </row>
    <row r="405" spans="2:2" ht="15.75">
      <c r="B405" s="96"/>
    </row>
    <row r="406" spans="2:2" ht="15.75">
      <c r="B406" s="96"/>
    </row>
    <row r="407" spans="2:2" ht="15.75">
      <c r="B407" s="96"/>
    </row>
    <row r="408" spans="2:2" ht="15.75">
      <c r="B408" s="96"/>
    </row>
    <row r="409" spans="2:2" ht="15.75">
      <c r="B409" s="96"/>
    </row>
    <row r="410" spans="2:2" ht="15.75">
      <c r="B410" s="96"/>
    </row>
    <row r="411" spans="2:2" ht="15.75">
      <c r="B411" s="96"/>
    </row>
    <row r="412" spans="2:2" ht="15.75">
      <c r="B412" s="96"/>
    </row>
    <row r="413" spans="2:2" ht="15.75">
      <c r="B413" s="96"/>
    </row>
    <row r="414" spans="2:2" ht="15.75">
      <c r="B414" s="96"/>
    </row>
    <row r="415" spans="2:2" ht="15.75">
      <c r="B415" s="96"/>
    </row>
    <row r="416" spans="2:2" ht="15.75">
      <c r="B416" s="96"/>
    </row>
    <row r="417" spans="2:2" ht="15.75">
      <c r="B417" s="96"/>
    </row>
    <row r="418" spans="2:2" ht="15.75">
      <c r="B418" s="96"/>
    </row>
    <row r="419" spans="2:2" ht="15.75">
      <c r="B419" s="96"/>
    </row>
    <row r="420" spans="2:2" ht="15.75">
      <c r="B420" s="96"/>
    </row>
    <row r="421" spans="2:2" ht="15.75">
      <c r="B421" s="96"/>
    </row>
    <row r="422" spans="2:2" ht="15.75">
      <c r="B422" s="96"/>
    </row>
    <row r="423" spans="2:2" ht="15.75">
      <c r="B423" s="96"/>
    </row>
    <row r="424" spans="2:2" ht="15.75">
      <c r="B424" s="96"/>
    </row>
    <row r="425" spans="2:2" ht="15.75">
      <c r="B425" s="96"/>
    </row>
    <row r="426" spans="2:2" ht="15.75">
      <c r="B426" s="96"/>
    </row>
    <row r="427" spans="2:2" ht="15.75">
      <c r="B427" s="96"/>
    </row>
    <row r="428" spans="2:2" ht="15.75">
      <c r="B428" s="96"/>
    </row>
    <row r="429" spans="2:2" ht="15.75">
      <c r="B429" s="96"/>
    </row>
    <row r="430" spans="2:2" ht="15.75">
      <c r="B430" s="96"/>
    </row>
    <row r="431" spans="2:2" ht="15.75">
      <c r="B431" s="96"/>
    </row>
    <row r="432" spans="2:2" ht="15.75">
      <c r="B432" s="96"/>
    </row>
    <row r="433" spans="2:2" ht="15.75">
      <c r="B433" s="96"/>
    </row>
    <row r="434" spans="2:2" ht="15.75">
      <c r="B434" s="96"/>
    </row>
    <row r="435" spans="2:2" ht="15.75">
      <c r="B435" s="96"/>
    </row>
    <row r="436" spans="2:2" ht="15.75">
      <c r="B436" s="96"/>
    </row>
    <row r="437" spans="2:2" ht="15.75">
      <c r="B437" s="96"/>
    </row>
    <row r="438" spans="2:2" ht="15.75">
      <c r="B438" s="96"/>
    </row>
    <row r="439" spans="2:2" ht="15.75">
      <c r="B439" s="96"/>
    </row>
    <row r="440" spans="2:2" ht="15.75">
      <c r="B440" s="96"/>
    </row>
    <row r="441" spans="2:2" ht="15.75">
      <c r="B441" s="96"/>
    </row>
    <row r="442" spans="2:2" ht="15.75">
      <c r="B442" s="96"/>
    </row>
    <row r="443" spans="2:2" ht="15.75">
      <c r="B443" s="96"/>
    </row>
    <row r="444" spans="2:2" ht="15.75">
      <c r="B444" s="96"/>
    </row>
    <row r="445" spans="2:2" ht="15.75">
      <c r="B445" s="96"/>
    </row>
    <row r="446" spans="2:2" ht="15.75">
      <c r="B446" s="96"/>
    </row>
    <row r="447" spans="2:2" ht="15.75">
      <c r="B447" s="96"/>
    </row>
    <row r="448" spans="2:2" ht="15.75">
      <c r="B448" s="96"/>
    </row>
    <row r="449" spans="2:2" ht="15.75">
      <c r="B449" s="96"/>
    </row>
    <row r="450" spans="2:2" ht="15.75">
      <c r="B450" s="96"/>
    </row>
    <row r="451" spans="2:2" ht="15.75">
      <c r="B451" s="96"/>
    </row>
    <row r="452" spans="2:2" ht="15.75">
      <c r="B452" s="96"/>
    </row>
    <row r="453" spans="2:2" ht="15.75">
      <c r="B453" s="96"/>
    </row>
    <row r="454" spans="2:2" ht="15.75">
      <c r="B454" s="96"/>
    </row>
    <row r="455" spans="2:2" ht="15.75">
      <c r="B455" s="96"/>
    </row>
    <row r="456" spans="2:2" ht="15.75">
      <c r="B456" s="96"/>
    </row>
    <row r="457" spans="2:2" ht="15.75">
      <c r="B457" s="96"/>
    </row>
    <row r="458" spans="2:2" ht="15.75">
      <c r="B458" s="96"/>
    </row>
    <row r="459" spans="2:2" ht="15.75">
      <c r="B459" s="96"/>
    </row>
    <row r="460" spans="2:2" ht="15.75">
      <c r="B460" s="96"/>
    </row>
    <row r="461" spans="2:2" ht="15.75">
      <c r="B461" s="96"/>
    </row>
    <row r="462" spans="2:2" ht="15.75">
      <c r="B462" s="96"/>
    </row>
    <row r="463" spans="2:2" ht="15.75">
      <c r="B463" s="96"/>
    </row>
    <row r="464" spans="2:2" ht="15.75">
      <c r="B464" s="96"/>
    </row>
    <row r="465" spans="2:2" ht="15.75">
      <c r="B465" s="96"/>
    </row>
    <row r="466" spans="2:2" ht="15.75">
      <c r="B466" s="96"/>
    </row>
    <row r="467" spans="2:2" ht="15.75">
      <c r="B467" s="96"/>
    </row>
    <row r="468" spans="2:2" ht="15.75">
      <c r="B468" s="96"/>
    </row>
    <row r="469" spans="2:2" ht="15.75">
      <c r="B469" s="96"/>
    </row>
    <row r="470" spans="2:2" ht="15.75">
      <c r="B470" s="96"/>
    </row>
    <row r="471" spans="2:2" ht="15.75">
      <c r="B471" s="96"/>
    </row>
    <row r="472" spans="2:2" ht="15.75">
      <c r="B472" s="96"/>
    </row>
    <row r="473" spans="2:2" ht="15.75">
      <c r="B473" s="96"/>
    </row>
    <row r="474" spans="2:2" ht="15.75">
      <c r="B474" s="96"/>
    </row>
    <row r="475" spans="2:2" ht="15.75">
      <c r="B475" s="96"/>
    </row>
    <row r="476" spans="2:2" ht="15.75">
      <c r="B476" s="96"/>
    </row>
    <row r="477" spans="2:2" ht="15.75">
      <c r="B477" s="96"/>
    </row>
    <row r="478" spans="2:2" ht="15.75">
      <c r="B478" s="96"/>
    </row>
    <row r="479" spans="2:2" ht="15.75">
      <c r="B479" s="96"/>
    </row>
    <row r="480" spans="2:2" ht="15.75">
      <c r="B480" s="96"/>
    </row>
    <row r="481" spans="2:2" ht="15.75">
      <c r="B481" s="96"/>
    </row>
    <row r="482" spans="2:2" ht="15.75">
      <c r="B482" s="96"/>
    </row>
    <row r="483" spans="2:2" ht="15.75">
      <c r="B483" s="96"/>
    </row>
    <row r="484" spans="2:2" ht="15.75">
      <c r="B484" s="96"/>
    </row>
    <row r="485" spans="2:2" ht="15.75">
      <c r="B485" s="96"/>
    </row>
    <row r="486" spans="2:2" ht="15.75">
      <c r="B486" s="96"/>
    </row>
    <row r="487" spans="2:2" ht="15.75">
      <c r="B487" s="96"/>
    </row>
    <row r="488" spans="2:2" ht="15.75">
      <c r="B488" s="96"/>
    </row>
    <row r="489" spans="2:2" ht="15.75">
      <c r="B489" s="96"/>
    </row>
    <row r="490" spans="2:2" ht="15.75">
      <c r="B490" s="96"/>
    </row>
    <row r="491" spans="2:2" ht="15.75">
      <c r="B491" s="96"/>
    </row>
    <row r="492" spans="2:2" ht="15.75">
      <c r="B492" s="96"/>
    </row>
    <row r="493" spans="2:2" ht="15.75">
      <c r="B493" s="96"/>
    </row>
    <row r="494" spans="2:2" ht="15.75">
      <c r="B494" s="96"/>
    </row>
    <row r="495" spans="2:2" ht="15.75">
      <c r="B495" s="96"/>
    </row>
    <row r="496" spans="2:2" ht="15.75">
      <c r="B496" s="96"/>
    </row>
    <row r="497" spans="2:2" ht="15.75">
      <c r="B497" s="96"/>
    </row>
    <row r="498" spans="2:2" ht="15.75">
      <c r="B498" s="96"/>
    </row>
    <row r="499" spans="2:2" ht="15.75">
      <c r="B499" s="96"/>
    </row>
    <row r="500" spans="2:2" ht="15.75">
      <c r="B500" s="96"/>
    </row>
    <row r="501" spans="2:2" ht="15.75">
      <c r="B501" s="96"/>
    </row>
    <row r="502" spans="2:2" ht="15.75">
      <c r="B502" s="96"/>
    </row>
    <row r="503" spans="2:2" ht="15.75">
      <c r="B503" s="96"/>
    </row>
    <row r="504" spans="2:2" ht="15.75">
      <c r="B504" s="96"/>
    </row>
    <row r="505" spans="2:2" ht="15.75">
      <c r="B505" s="96"/>
    </row>
    <row r="506" spans="2:2" ht="15.75">
      <c r="B506" s="96"/>
    </row>
    <row r="507" spans="2:2" ht="15.75">
      <c r="B507" s="96"/>
    </row>
    <row r="508" spans="2:2" ht="15.75">
      <c r="B508" s="96"/>
    </row>
    <row r="509" spans="2:2" ht="15.75">
      <c r="B509" s="96"/>
    </row>
    <row r="510" spans="2:2" ht="15.75">
      <c r="B510" s="96"/>
    </row>
    <row r="511" spans="2:2" ht="15.75">
      <c r="B511" s="96"/>
    </row>
    <row r="512" spans="2:2" ht="15.75">
      <c r="B512" s="96"/>
    </row>
    <row r="513" spans="2:2" ht="15.75">
      <c r="B513" s="96"/>
    </row>
    <row r="514" spans="2:2" ht="15.75">
      <c r="B514" s="96"/>
    </row>
    <row r="515" spans="2:2" ht="15.75">
      <c r="B515" s="96"/>
    </row>
    <row r="516" spans="2:2" ht="15.75">
      <c r="B516" s="96"/>
    </row>
    <row r="517" spans="2:2" ht="15.75">
      <c r="B517" s="96"/>
    </row>
    <row r="518" spans="2:2" ht="15.75">
      <c r="B518" s="96"/>
    </row>
    <row r="519" spans="2:2" ht="15.75">
      <c r="B519" s="96"/>
    </row>
    <row r="520" spans="2:2" ht="15.75">
      <c r="B520" s="96"/>
    </row>
    <row r="521" spans="2:2" ht="15.75">
      <c r="B521" s="96"/>
    </row>
    <row r="522" spans="2:2" ht="15.75">
      <c r="B522" s="96"/>
    </row>
    <row r="523" spans="2:2" ht="15.75">
      <c r="B523" s="96"/>
    </row>
    <row r="524" spans="2:2" ht="15.75">
      <c r="B524" s="96"/>
    </row>
    <row r="525" spans="2:2" ht="15.75">
      <c r="B525" s="96"/>
    </row>
    <row r="526" spans="2:2" ht="15.75">
      <c r="B526" s="96"/>
    </row>
    <row r="527" spans="2:2" ht="15.75">
      <c r="B527" s="96"/>
    </row>
    <row r="528" spans="2:2" ht="15.75">
      <c r="B528" s="96"/>
    </row>
    <row r="529" spans="2:2" ht="15.75">
      <c r="B529" s="96"/>
    </row>
    <row r="530" spans="2:2" ht="15.75">
      <c r="B530" s="96"/>
    </row>
    <row r="531" spans="2:2" ht="15.75">
      <c r="B531" s="96"/>
    </row>
    <row r="532" spans="2:2" ht="15.75">
      <c r="B532" s="96"/>
    </row>
    <row r="533" spans="2:2" ht="15.75">
      <c r="B533" s="96"/>
    </row>
    <row r="534" spans="2:2" ht="15.75">
      <c r="B534" s="96"/>
    </row>
    <row r="535" spans="2:2" ht="15.75">
      <c r="B535" s="96"/>
    </row>
    <row r="536" spans="2:2" ht="15.75">
      <c r="B536" s="96"/>
    </row>
    <row r="537" spans="2:2" ht="15.75">
      <c r="B537" s="96"/>
    </row>
    <row r="538" spans="2:2" ht="15.75">
      <c r="B538" s="96"/>
    </row>
    <row r="539" spans="2:2" ht="15.75">
      <c r="B539" s="96"/>
    </row>
    <row r="540" spans="2:2" ht="15.75">
      <c r="B540" s="96"/>
    </row>
    <row r="541" spans="2:2" ht="15.75">
      <c r="B541" s="96"/>
    </row>
    <row r="542" spans="2:2" ht="15.75">
      <c r="B542" s="96"/>
    </row>
    <row r="543" spans="2:2" ht="15.75">
      <c r="B543" s="96"/>
    </row>
    <row r="544" spans="2:2" ht="15.75">
      <c r="B544" s="96"/>
    </row>
    <row r="545" spans="2:2" ht="15.75">
      <c r="B545" s="96"/>
    </row>
    <row r="546" spans="2:2" ht="15.75">
      <c r="B546" s="96"/>
    </row>
    <row r="547" spans="2:2" ht="15.75">
      <c r="B547" s="96"/>
    </row>
    <row r="548" spans="2:2" ht="15.75">
      <c r="B548" s="96"/>
    </row>
    <row r="549" spans="2:2" ht="15.75">
      <c r="B549" s="96"/>
    </row>
    <row r="550" spans="2:2" ht="15.75">
      <c r="B550" s="96"/>
    </row>
    <row r="551" spans="2:2" ht="15.75">
      <c r="B551" s="96"/>
    </row>
    <row r="552" spans="2:2" ht="15.75">
      <c r="B552" s="96"/>
    </row>
    <row r="553" spans="2:2" ht="15.75">
      <c r="B553" s="96"/>
    </row>
    <row r="554" spans="2:2" ht="15.75">
      <c r="B554" s="96"/>
    </row>
    <row r="555" spans="2:2" ht="15.75">
      <c r="B555" s="96"/>
    </row>
    <row r="556" spans="2:2" ht="15.75">
      <c r="B556" s="96"/>
    </row>
    <row r="557" spans="2:2" ht="15.75">
      <c r="B557" s="96"/>
    </row>
    <row r="558" spans="2:2" ht="15.75">
      <c r="B558" s="96"/>
    </row>
    <row r="559" spans="2:2" ht="15.75">
      <c r="B559" s="96"/>
    </row>
    <row r="560" spans="2:2" ht="15.75">
      <c r="B560" s="96"/>
    </row>
    <row r="561" spans="2:2" ht="15.75">
      <c r="B561" s="96"/>
    </row>
    <row r="562" spans="2:2" ht="15.75">
      <c r="B562" s="96"/>
    </row>
    <row r="563" spans="2:2" ht="15.75">
      <c r="B563" s="96"/>
    </row>
    <row r="564" spans="2:2" ht="15.75">
      <c r="B564" s="96"/>
    </row>
    <row r="565" spans="2:2" ht="15.75">
      <c r="B565" s="96"/>
    </row>
    <row r="566" spans="2:2" ht="15.75">
      <c r="B566" s="96"/>
    </row>
    <row r="567" spans="2:2" ht="15.75">
      <c r="B567" s="96"/>
    </row>
    <row r="568" spans="2:2" ht="15.75">
      <c r="B568" s="96"/>
    </row>
    <row r="569" spans="2:2" ht="15.75">
      <c r="B569" s="96"/>
    </row>
    <row r="570" spans="2:2" ht="15.75">
      <c r="B570" s="96"/>
    </row>
    <row r="571" spans="2:2" ht="15.75">
      <c r="B571" s="96"/>
    </row>
    <row r="572" spans="2:2" ht="15.75">
      <c r="B572" s="96"/>
    </row>
    <row r="573" spans="2:2" ht="15.75">
      <c r="B573" s="96"/>
    </row>
    <row r="574" spans="2:2" ht="15.75">
      <c r="B574" s="96"/>
    </row>
    <row r="575" spans="2:2" ht="15.75">
      <c r="B575" s="96"/>
    </row>
    <row r="576" spans="2:2" ht="15.75">
      <c r="B576" s="96"/>
    </row>
    <row r="577" spans="2:2" ht="15.75">
      <c r="B577" s="96"/>
    </row>
    <row r="578" spans="2:2" ht="15.75">
      <c r="B578" s="96"/>
    </row>
    <row r="579" spans="2:2" ht="15.75">
      <c r="B579" s="96"/>
    </row>
    <row r="580" spans="2:2" ht="15.75">
      <c r="B580" s="96"/>
    </row>
    <row r="581" spans="2:2" ht="15.75">
      <c r="B581" s="96"/>
    </row>
    <row r="582" spans="2:2" ht="15.75">
      <c r="B582" s="96"/>
    </row>
    <row r="583" spans="2:2" ht="15.75">
      <c r="B583" s="96"/>
    </row>
    <row r="584" spans="2:2" ht="15.75">
      <c r="B584" s="96"/>
    </row>
    <row r="585" spans="2:2" ht="15.75">
      <c r="B585" s="96"/>
    </row>
    <row r="586" spans="2:2" ht="15.75">
      <c r="B586" s="96"/>
    </row>
    <row r="587" spans="2:2" ht="15.75">
      <c r="B587" s="96"/>
    </row>
    <row r="588" spans="2:2" ht="15.75">
      <c r="B588" s="96"/>
    </row>
    <row r="589" spans="2:2" ht="15.75">
      <c r="B589" s="96"/>
    </row>
    <row r="590" spans="2:2" ht="15.75">
      <c r="B590" s="96"/>
    </row>
    <row r="591" spans="2:2" ht="15.75">
      <c r="B591" s="96"/>
    </row>
    <row r="592" spans="2:2" ht="15.75">
      <c r="B592" s="96"/>
    </row>
    <row r="593" spans="2:2" ht="15.75">
      <c r="B593" s="96"/>
    </row>
    <row r="594" spans="2:2" ht="15.75">
      <c r="B594" s="96"/>
    </row>
    <row r="595" spans="2:2" ht="15.75">
      <c r="B595" s="96"/>
    </row>
    <row r="596" spans="2:2" ht="15.75">
      <c r="B596" s="96"/>
    </row>
    <row r="597" spans="2:2" ht="15.75">
      <c r="B597" s="96"/>
    </row>
    <row r="598" spans="2:2" ht="15.75">
      <c r="B598" s="96"/>
    </row>
    <row r="599" spans="2:2" ht="15.75">
      <c r="B599" s="96"/>
    </row>
    <row r="600" spans="2:2" ht="15.75">
      <c r="B600" s="96"/>
    </row>
    <row r="601" spans="2:2" ht="15.75">
      <c r="B601" s="96"/>
    </row>
    <row r="602" spans="2:2" ht="15.75">
      <c r="B602" s="96"/>
    </row>
    <row r="603" spans="2:2" ht="15.75">
      <c r="B603" s="96"/>
    </row>
    <row r="604" spans="2:2" ht="15.75">
      <c r="B604" s="96"/>
    </row>
    <row r="605" spans="2:2" ht="15.75">
      <c r="B605" s="96"/>
    </row>
    <row r="606" spans="2:2" ht="15.75">
      <c r="B606" s="96"/>
    </row>
    <row r="607" spans="2:2" ht="15.75">
      <c r="B607" s="96"/>
    </row>
    <row r="608" spans="2:2" ht="15.75">
      <c r="B608" s="96"/>
    </row>
    <row r="609" spans="2:2" ht="15.75">
      <c r="B609" s="96"/>
    </row>
    <row r="610" spans="2:2" ht="15.75">
      <c r="B610" s="96"/>
    </row>
    <row r="611" spans="2:2" ht="15.75">
      <c r="B611" s="96"/>
    </row>
    <row r="612" spans="2:2" ht="15.75">
      <c r="B612" s="96"/>
    </row>
    <row r="613" spans="2:2" ht="15.75">
      <c r="B613" s="96"/>
    </row>
    <row r="614" spans="2:2" ht="15.75">
      <c r="B614" s="96"/>
    </row>
    <row r="615" spans="2:2" ht="15.75">
      <c r="B615" s="96"/>
    </row>
    <row r="616" spans="2:2" ht="15.75">
      <c r="B616" s="96"/>
    </row>
    <row r="617" spans="2:2" ht="15.75">
      <c r="B617" s="96"/>
    </row>
    <row r="618" spans="2:2" ht="15.75">
      <c r="B618" s="96"/>
    </row>
    <row r="619" spans="2:2" ht="15.75">
      <c r="B619" s="96"/>
    </row>
    <row r="620" spans="2:2" ht="15.75">
      <c r="B620" s="96"/>
    </row>
    <row r="621" spans="2:2" ht="15.75">
      <c r="B621" s="96"/>
    </row>
    <row r="622" spans="2:2" ht="15.75">
      <c r="B622" s="96"/>
    </row>
    <row r="623" spans="2:2" ht="15.75">
      <c r="B623" s="96"/>
    </row>
    <row r="624" spans="2:2" ht="15.75">
      <c r="B624" s="96"/>
    </row>
    <row r="625" spans="2:2" ht="15.75">
      <c r="B625" s="96"/>
    </row>
    <row r="626" spans="2:2" ht="15.75">
      <c r="B626" s="96"/>
    </row>
    <row r="627" spans="2:2" ht="15.75">
      <c r="B627" s="96"/>
    </row>
    <row r="628" spans="2:2" ht="15.75">
      <c r="B628" s="96"/>
    </row>
    <row r="629" spans="2:2" ht="15.75">
      <c r="B629" s="96"/>
    </row>
    <row r="630" spans="2:2" ht="15.75">
      <c r="B630" s="96"/>
    </row>
    <row r="631" spans="2:2" ht="15.75">
      <c r="B631" s="96"/>
    </row>
    <row r="632" spans="2:2" ht="15.75">
      <c r="B632" s="96"/>
    </row>
    <row r="633" spans="2:2" ht="15.75">
      <c r="B633" s="96"/>
    </row>
    <row r="634" spans="2:2" ht="15.75">
      <c r="B634" s="96"/>
    </row>
    <row r="635" spans="2:2" ht="15.75">
      <c r="B635" s="96"/>
    </row>
    <row r="636" spans="2:2" ht="15.75">
      <c r="B636" s="96"/>
    </row>
    <row r="637" spans="2:2" ht="15.75">
      <c r="B637" s="96"/>
    </row>
    <row r="638" spans="2:2" ht="15.75">
      <c r="B638" s="96"/>
    </row>
    <row r="639" spans="2:2" ht="15.75">
      <c r="B639" s="96"/>
    </row>
    <row r="640" spans="2:2" ht="15.75">
      <c r="B640" s="96"/>
    </row>
  </sheetData>
  <mergeCells count="8">
    <mergeCell ref="B2:P2"/>
    <mergeCell ref="B3:P3"/>
    <mergeCell ref="B4:P4"/>
    <mergeCell ref="B5:P5"/>
    <mergeCell ref="C7:E7"/>
    <mergeCell ref="F7:H7"/>
    <mergeCell ref="I7:K7"/>
    <mergeCell ref="L7:N7"/>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50"/>
  <sheetViews>
    <sheetView topLeftCell="B1" zoomScale="70" zoomScaleNormal="70" workbookViewId="0">
      <selection activeCell="B1" sqref="B1"/>
    </sheetView>
  </sheetViews>
  <sheetFormatPr defaultColWidth="11.42578125" defaultRowHeight="15"/>
  <cols>
    <col min="1" max="1" width="18.28515625" hidden="1" customWidth="1"/>
    <col min="2" max="2" width="28.28515625" style="74" customWidth="1"/>
    <col min="3" max="3" width="14.5703125" bestFit="1" customWidth="1"/>
    <col min="4" max="4" width="12.85546875" customWidth="1"/>
    <col min="5" max="5" width="12.85546875" style="75" customWidth="1"/>
    <col min="6" max="6" width="14.42578125" bestFit="1" customWidth="1"/>
    <col min="7" max="8" width="12.85546875" customWidth="1"/>
    <col min="9" max="9" width="14.42578125" bestFit="1" customWidth="1"/>
    <col min="10" max="11" width="12.85546875" customWidth="1"/>
    <col min="12" max="12" width="14.42578125" bestFit="1" customWidth="1"/>
    <col min="13" max="14" width="12.85546875" customWidth="1"/>
    <col min="15" max="16" width="12.85546875" hidden="1" customWidth="1"/>
    <col min="17" max="17" width="2.85546875" style="91" customWidth="1"/>
    <col min="257" max="257" width="0" hidden="1" customWidth="1"/>
    <col min="258" max="258" width="28.28515625" customWidth="1"/>
    <col min="259" max="259" width="14.5703125" bestFit="1" customWidth="1"/>
    <col min="260" max="261" width="12.85546875" customWidth="1"/>
    <col min="262" max="262" width="14.42578125" bestFit="1" customWidth="1"/>
    <col min="263" max="264" width="12.85546875" customWidth="1"/>
    <col min="265" max="265" width="14.42578125" bestFit="1" customWidth="1"/>
    <col min="266" max="267" width="12.85546875" customWidth="1"/>
    <col min="268" max="268" width="14.42578125" bestFit="1" customWidth="1"/>
    <col min="269" max="270" width="12.85546875" customWidth="1"/>
    <col min="271" max="272" width="0" hidden="1" customWidth="1"/>
    <col min="273" max="273" width="2.85546875" customWidth="1"/>
    <col min="513" max="513" width="0" hidden="1" customWidth="1"/>
    <col min="514" max="514" width="28.28515625" customWidth="1"/>
    <col min="515" max="515" width="14.5703125" bestFit="1" customWidth="1"/>
    <col min="516" max="517" width="12.85546875" customWidth="1"/>
    <col min="518" max="518" width="14.42578125" bestFit="1" customWidth="1"/>
    <col min="519" max="520" width="12.85546875" customWidth="1"/>
    <col min="521" max="521" width="14.42578125" bestFit="1" customWidth="1"/>
    <col min="522" max="523" width="12.85546875" customWidth="1"/>
    <col min="524" max="524" width="14.42578125" bestFit="1" customWidth="1"/>
    <col min="525" max="526" width="12.85546875" customWidth="1"/>
    <col min="527" max="528" width="0" hidden="1" customWidth="1"/>
    <col min="529" max="529" width="2.85546875" customWidth="1"/>
    <col min="769" max="769" width="0" hidden="1" customWidth="1"/>
    <col min="770" max="770" width="28.28515625" customWidth="1"/>
    <col min="771" max="771" width="14.5703125" bestFit="1" customWidth="1"/>
    <col min="772" max="773" width="12.85546875" customWidth="1"/>
    <col min="774" max="774" width="14.42578125" bestFit="1" customWidth="1"/>
    <col min="775" max="776" width="12.85546875" customWidth="1"/>
    <col min="777" max="777" width="14.42578125" bestFit="1" customWidth="1"/>
    <col min="778" max="779" width="12.85546875" customWidth="1"/>
    <col min="780" max="780" width="14.42578125" bestFit="1" customWidth="1"/>
    <col min="781" max="782" width="12.85546875" customWidth="1"/>
    <col min="783" max="784" width="0" hidden="1" customWidth="1"/>
    <col min="785" max="785" width="2.85546875" customWidth="1"/>
    <col min="1025" max="1025" width="0" hidden="1" customWidth="1"/>
    <col min="1026" max="1026" width="28.28515625" customWidth="1"/>
    <col min="1027" max="1027" width="14.5703125" bestFit="1" customWidth="1"/>
    <col min="1028" max="1029" width="12.85546875" customWidth="1"/>
    <col min="1030" max="1030" width="14.42578125" bestFit="1" customWidth="1"/>
    <col min="1031" max="1032" width="12.85546875" customWidth="1"/>
    <col min="1033" max="1033" width="14.42578125" bestFit="1" customWidth="1"/>
    <col min="1034" max="1035" width="12.85546875" customWidth="1"/>
    <col min="1036" max="1036" width="14.42578125" bestFit="1" customWidth="1"/>
    <col min="1037" max="1038" width="12.85546875" customWidth="1"/>
    <col min="1039" max="1040" width="0" hidden="1" customWidth="1"/>
    <col min="1041" max="1041" width="2.85546875" customWidth="1"/>
    <col min="1281" max="1281" width="0" hidden="1" customWidth="1"/>
    <col min="1282" max="1282" width="28.28515625" customWidth="1"/>
    <col min="1283" max="1283" width="14.5703125" bestFit="1" customWidth="1"/>
    <col min="1284" max="1285" width="12.85546875" customWidth="1"/>
    <col min="1286" max="1286" width="14.42578125" bestFit="1" customWidth="1"/>
    <col min="1287" max="1288" width="12.85546875" customWidth="1"/>
    <col min="1289" max="1289" width="14.42578125" bestFit="1" customWidth="1"/>
    <col min="1290" max="1291" width="12.85546875" customWidth="1"/>
    <col min="1292" max="1292" width="14.42578125" bestFit="1" customWidth="1"/>
    <col min="1293" max="1294" width="12.85546875" customWidth="1"/>
    <col min="1295" max="1296" width="0" hidden="1" customWidth="1"/>
    <col min="1297" max="1297" width="2.85546875" customWidth="1"/>
    <col min="1537" max="1537" width="0" hidden="1" customWidth="1"/>
    <col min="1538" max="1538" width="28.28515625" customWidth="1"/>
    <col min="1539" max="1539" width="14.5703125" bestFit="1" customWidth="1"/>
    <col min="1540" max="1541" width="12.85546875" customWidth="1"/>
    <col min="1542" max="1542" width="14.42578125" bestFit="1" customWidth="1"/>
    <col min="1543" max="1544" width="12.85546875" customWidth="1"/>
    <col min="1545" max="1545" width="14.42578125" bestFit="1" customWidth="1"/>
    <col min="1546" max="1547" width="12.85546875" customWidth="1"/>
    <col min="1548" max="1548" width="14.42578125" bestFit="1" customWidth="1"/>
    <col min="1549" max="1550" width="12.85546875" customWidth="1"/>
    <col min="1551" max="1552" width="0" hidden="1" customWidth="1"/>
    <col min="1553" max="1553" width="2.85546875" customWidth="1"/>
    <col min="1793" max="1793" width="0" hidden="1" customWidth="1"/>
    <col min="1794" max="1794" width="28.28515625" customWidth="1"/>
    <col min="1795" max="1795" width="14.5703125" bestFit="1" customWidth="1"/>
    <col min="1796" max="1797" width="12.85546875" customWidth="1"/>
    <col min="1798" max="1798" width="14.42578125" bestFit="1" customWidth="1"/>
    <col min="1799" max="1800" width="12.85546875" customWidth="1"/>
    <col min="1801" max="1801" width="14.42578125" bestFit="1" customWidth="1"/>
    <col min="1802" max="1803" width="12.85546875" customWidth="1"/>
    <col min="1804" max="1804" width="14.42578125" bestFit="1" customWidth="1"/>
    <col min="1805" max="1806" width="12.85546875" customWidth="1"/>
    <col min="1807" max="1808" width="0" hidden="1" customWidth="1"/>
    <col min="1809" max="1809" width="2.85546875" customWidth="1"/>
    <col min="2049" max="2049" width="0" hidden="1" customWidth="1"/>
    <col min="2050" max="2050" width="28.28515625" customWidth="1"/>
    <col min="2051" max="2051" width="14.5703125" bestFit="1" customWidth="1"/>
    <col min="2052" max="2053" width="12.85546875" customWidth="1"/>
    <col min="2054" max="2054" width="14.42578125" bestFit="1" customWidth="1"/>
    <col min="2055" max="2056" width="12.85546875" customWidth="1"/>
    <col min="2057" max="2057" width="14.42578125" bestFit="1" customWidth="1"/>
    <col min="2058" max="2059" width="12.85546875" customWidth="1"/>
    <col min="2060" max="2060" width="14.42578125" bestFit="1" customWidth="1"/>
    <col min="2061" max="2062" width="12.85546875" customWidth="1"/>
    <col min="2063" max="2064" width="0" hidden="1" customWidth="1"/>
    <col min="2065" max="2065" width="2.85546875" customWidth="1"/>
    <col min="2305" max="2305" width="0" hidden="1" customWidth="1"/>
    <col min="2306" max="2306" width="28.28515625" customWidth="1"/>
    <col min="2307" max="2307" width="14.5703125" bestFit="1" customWidth="1"/>
    <col min="2308" max="2309" width="12.85546875" customWidth="1"/>
    <col min="2310" max="2310" width="14.42578125" bestFit="1" customWidth="1"/>
    <col min="2311" max="2312" width="12.85546875" customWidth="1"/>
    <col min="2313" max="2313" width="14.42578125" bestFit="1" customWidth="1"/>
    <col min="2314" max="2315" width="12.85546875" customWidth="1"/>
    <col min="2316" max="2316" width="14.42578125" bestFit="1" customWidth="1"/>
    <col min="2317" max="2318" width="12.85546875" customWidth="1"/>
    <col min="2319" max="2320" width="0" hidden="1" customWidth="1"/>
    <col min="2321" max="2321" width="2.85546875" customWidth="1"/>
    <col min="2561" max="2561" width="0" hidden="1" customWidth="1"/>
    <col min="2562" max="2562" width="28.28515625" customWidth="1"/>
    <col min="2563" max="2563" width="14.5703125" bestFit="1" customWidth="1"/>
    <col min="2564" max="2565" width="12.85546875" customWidth="1"/>
    <col min="2566" max="2566" width="14.42578125" bestFit="1" customWidth="1"/>
    <col min="2567" max="2568" width="12.85546875" customWidth="1"/>
    <col min="2569" max="2569" width="14.42578125" bestFit="1" customWidth="1"/>
    <col min="2570" max="2571" width="12.85546875" customWidth="1"/>
    <col min="2572" max="2572" width="14.42578125" bestFit="1" customWidth="1"/>
    <col min="2573" max="2574" width="12.85546875" customWidth="1"/>
    <col min="2575" max="2576" width="0" hidden="1" customWidth="1"/>
    <col min="2577" max="2577" width="2.85546875" customWidth="1"/>
    <col min="2817" max="2817" width="0" hidden="1" customWidth="1"/>
    <col min="2818" max="2818" width="28.28515625" customWidth="1"/>
    <col min="2819" max="2819" width="14.5703125" bestFit="1" customWidth="1"/>
    <col min="2820" max="2821" width="12.85546875" customWidth="1"/>
    <col min="2822" max="2822" width="14.42578125" bestFit="1" customWidth="1"/>
    <col min="2823" max="2824" width="12.85546875" customWidth="1"/>
    <col min="2825" max="2825" width="14.42578125" bestFit="1" customWidth="1"/>
    <col min="2826" max="2827" width="12.85546875" customWidth="1"/>
    <col min="2828" max="2828" width="14.42578125" bestFit="1" customWidth="1"/>
    <col min="2829" max="2830" width="12.85546875" customWidth="1"/>
    <col min="2831" max="2832" width="0" hidden="1" customWidth="1"/>
    <col min="2833" max="2833" width="2.85546875" customWidth="1"/>
    <col min="3073" max="3073" width="0" hidden="1" customWidth="1"/>
    <col min="3074" max="3074" width="28.28515625" customWidth="1"/>
    <col min="3075" max="3075" width="14.5703125" bestFit="1" customWidth="1"/>
    <col min="3076" max="3077" width="12.85546875" customWidth="1"/>
    <col min="3078" max="3078" width="14.42578125" bestFit="1" customWidth="1"/>
    <col min="3079" max="3080" width="12.85546875" customWidth="1"/>
    <col min="3081" max="3081" width="14.42578125" bestFit="1" customWidth="1"/>
    <col min="3082" max="3083" width="12.85546875" customWidth="1"/>
    <col min="3084" max="3084" width="14.42578125" bestFit="1" customWidth="1"/>
    <col min="3085" max="3086" width="12.85546875" customWidth="1"/>
    <col min="3087" max="3088" width="0" hidden="1" customWidth="1"/>
    <col min="3089" max="3089" width="2.85546875" customWidth="1"/>
    <col min="3329" max="3329" width="0" hidden="1" customWidth="1"/>
    <col min="3330" max="3330" width="28.28515625" customWidth="1"/>
    <col min="3331" max="3331" width="14.5703125" bestFit="1" customWidth="1"/>
    <col min="3332" max="3333" width="12.85546875" customWidth="1"/>
    <col min="3334" max="3334" width="14.42578125" bestFit="1" customWidth="1"/>
    <col min="3335" max="3336" width="12.85546875" customWidth="1"/>
    <col min="3337" max="3337" width="14.42578125" bestFit="1" customWidth="1"/>
    <col min="3338" max="3339" width="12.85546875" customWidth="1"/>
    <col min="3340" max="3340" width="14.42578125" bestFit="1" customWidth="1"/>
    <col min="3341" max="3342" width="12.85546875" customWidth="1"/>
    <col min="3343" max="3344" width="0" hidden="1" customWidth="1"/>
    <col min="3345" max="3345" width="2.85546875" customWidth="1"/>
    <col min="3585" max="3585" width="0" hidden="1" customWidth="1"/>
    <col min="3586" max="3586" width="28.28515625" customWidth="1"/>
    <col min="3587" max="3587" width="14.5703125" bestFit="1" customWidth="1"/>
    <col min="3588" max="3589" width="12.85546875" customWidth="1"/>
    <col min="3590" max="3590" width="14.42578125" bestFit="1" customWidth="1"/>
    <col min="3591" max="3592" width="12.85546875" customWidth="1"/>
    <col min="3593" max="3593" width="14.42578125" bestFit="1" customWidth="1"/>
    <col min="3594" max="3595" width="12.85546875" customWidth="1"/>
    <col min="3596" max="3596" width="14.42578125" bestFit="1" customWidth="1"/>
    <col min="3597" max="3598" width="12.85546875" customWidth="1"/>
    <col min="3599" max="3600" width="0" hidden="1" customWidth="1"/>
    <col min="3601" max="3601" width="2.85546875" customWidth="1"/>
    <col min="3841" max="3841" width="0" hidden="1" customWidth="1"/>
    <col min="3842" max="3842" width="28.28515625" customWidth="1"/>
    <col min="3843" max="3843" width="14.5703125" bestFit="1" customWidth="1"/>
    <col min="3844" max="3845" width="12.85546875" customWidth="1"/>
    <col min="3846" max="3846" width="14.42578125" bestFit="1" customWidth="1"/>
    <col min="3847" max="3848" width="12.85546875" customWidth="1"/>
    <col min="3849" max="3849" width="14.42578125" bestFit="1" customWidth="1"/>
    <col min="3850" max="3851" width="12.85546875" customWidth="1"/>
    <col min="3852" max="3852" width="14.42578125" bestFit="1" customWidth="1"/>
    <col min="3853" max="3854" width="12.85546875" customWidth="1"/>
    <col min="3855" max="3856" width="0" hidden="1" customWidth="1"/>
    <col min="3857" max="3857" width="2.85546875" customWidth="1"/>
    <col min="4097" max="4097" width="0" hidden="1" customWidth="1"/>
    <col min="4098" max="4098" width="28.28515625" customWidth="1"/>
    <col min="4099" max="4099" width="14.5703125" bestFit="1" customWidth="1"/>
    <col min="4100" max="4101" width="12.85546875" customWidth="1"/>
    <col min="4102" max="4102" width="14.42578125" bestFit="1" customWidth="1"/>
    <col min="4103" max="4104" width="12.85546875" customWidth="1"/>
    <col min="4105" max="4105" width="14.42578125" bestFit="1" customWidth="1"/>
    <col min="4106" max="4107" width="12.85546875" customWidth="1"/>
    <col min="4108" max="4108" width="14.42578125" bestFit="1" customWidth="1"/>
    <col min="4109" max="4110" width="12.85546875" customWidth="1"/>
    <col min="4111" max="4112" width="0" hidden="1" customWidth="1"/>
    <col min="4113" max="4113" width="2.85546875" customWidth="1"/>
    <col min="4353" max="4353" width="0" hidden="1" customWidth="1"/>
    <col min="4354" max="4354" width="28.28515625" customWidth="1"/>
    <col min="4355" max="4355" width="14.5703125" bestFit="1" customWidth="1"/>
    <col min="4356" max="4357" width="12.85546875" customWidth="1"/>
    <col min="4358" max="4358" width="14.42578125" bestFit="1" customWidth="1"/>
    <col min="4359" max="4360" width="12.85546875" customWidth="1"/>
    <col min="4361" max="4361" width="14.42578125" bestFit="1" customWidth="1"/>
    <col min="4362" max="4363" width="12.85546875" customWidth="1"/>
    <col min="4364" max="4364" width="14.42578125" bestFit="1" customWidth="1"/>
    <col min="4365" max="4366" width="12.85546875" customWidth="1"/>
    <col min="4367" max="4368" width="0" hidden="1" customWidth="1"/>
    <col min="4369" max="4369" width="2.85546875" customWidth="1"/>
    <col min="4609" max="4609" width="0" hidden="1" customWidth="1"/>
    <col min="4610" max="4610" width="28.28515625" customWidth="1"/>
    <col min="4611" max="4611" width="14.5703125" bestFit="1" customWidth="1"/>
    <col min="4612" max="4613" width="12.85546875" customWidth="1"/>
    <col min="4614" max="4614" width="14.42578125" bestFit="1" customWidth="1"/>
    <col min="4615" max="4616" width="12.85546875" customWidth="1"/>
    <col min="4617" max="4617" width="14.42578125" bestFit="1" customWidth="1"/>
    <col min="4618" max="4619" width="12.85546875" customWidth="1"/>
    <col min="4620" max="4620" width="14.42578125" bestFit="1" customWidth="1"/>
    <col min="4621" max="4622" width="12.85546875" customWidth="1"/>
    <col min="4623" max="4624" width="0" hidden="1" customWidth="1"/>
    <col min="4625" max="4625" width="2.85546875" customWidth="1"/>
    <col min="4865" max="4865" width="0" hidden="1" customWidth="1"/>
    <col min="4866" max="4866" width="28.28515625" customWidth="1"/>
    <col min="4867" max="4867" width="14.5703125" bestFit="1" customWidth="1"/>
    <col min="4868" max="4869" width="12.85546875" customWidth="1"/>
    <col min="4870" max="4870" width="14.42578125" bestFit="1" customWidth="1"/>
    <col min="4871" max="4872" width="12.85546875" customWidth="1"/>
    <col min="4873" max="4873" width="14.42578125" bestFit="1" customWidth="1"/>
    <col min="4874" max="4875" width="12.85546875" customWidth="1"/>
    <col min="4876" max="4876" width="14.42578125" bestFit="1" customWidth="1"/>
    <col min="4877" max="4878" width="12.85546875" customWidth="1"/>
    <col min="4879" max="4880" width="0" hidden="1" customWidth="1"/>
    <col min="4881" max="4881" width="2.85546875" customWidth="1"/>
    <col min="5121" max="5121" width="0" hidden="1" customWidth="1"/>
    <col min="5122" max="5122" width="28.28515625" customWidth="1"/>
    <col min="5123" max="5123" width="14.5703125" bestFit="1" customWidth="1"/>
    <col min="5124" max="5125" width="12.85546875" customWidth="1"/>
    <col min="5126" max="5126" width="14.42578125" bestFit="1" customWidth="1"/>
    <col min="5127" max="5128" width="12.85546875" customWidth="1"/>
    <col min="5129" max="5129" width="14.42578125" bestFit="1" customWidth="1"/>
    <col min="5130" max="5131" width="12.85546875" customWidth="1"/>
    <col min="5132" max="5132" width="14.42578125" bestFit="1" customWidth="1"/>
    <col min="5133" max="5134" width="12.85546875" customWidth="1"/>
    <col min="5135" max="5136" width="0" hidden="1" customWidth="1"/>
    <col min="5137" max="5137" width="2.85546875" customWidth="1"/>
    <col min="5377" max="5377" width="0" hidden="1" customWidth="1"/>
    <col min="5378" max="5378" width="28.28515625" customWidth="1"/>
    <col min="5379" max="5379" width="14.5703125" bestFit="1" customWidth="1"/>
    <col min="5380" max="5381" width="12.85546875" customWidth="1"/>
    <col min="5382" max="5382" width="14.42578125" bestFit="1" customWidth="1"/>
    <col min="5383" max="5384" width="12.85546875" customWidth="1"/>
    <col min="5385" max="5385" width="14.42578125" bestFit="1" customWidth="1"/>
    <col min="5386" max="5387" width="12.85546875" customWidth="1"/>
    <col min="5388" max="5388" width="14.42578125" bestFit="1" customWidth="1"/>
    <col min="5389" max="5390" width="12.85546875" customWidth="1"/>
    <col min="5391" max="5392" width="0" hidden="1" customWidth="1"/>
    <col min="5393" max="5393" width="2.85546875" customWidth="1"/>
    <col min="5633" max="5633" width="0" hidden="1" customWidth="1"/>
    <col min="5634" max="5634" width="28.28515625" customWidth="1"/>
    <col min="5635" max="5635" width="14.5703125" bestFit="1" customWidth="1"/>
    <col min="5636" max="5637" width="12.85546875" customWidth="1"/>
    <col min="5638" max="5638" width="14.42578125" bestFit="1" customWidth="1"/>
    <col min="5639" max="5640" width="12.85546875" customWidth="1"/>
    <col min="5641" max="5641" width="14.42578125" bestFit="1" customWidth="1"/>
    <col min="5642" max="5643" width="12.85546875" customWidth="1"/>
    <col min="5644" max="5644" width="14.42578125" bestFit="1" customWidth="1"/>
    <col min="5645" max="5646" width="12.85546875" customWidth="1"/>
    <col min="5647" max="5648" width="0" hidden="1" customWidth="1"/>
    <col min="5649" max="5649" width="2.85546875" customWidth="1"/>
    <col min="5889" max="5889" width="0" hidden="1" customWidth="1"/>
    <col min="5890" max="5890" width="28.28515625" customWidth="1"/>
    <col min="5891" max="5891" width="14.5703125" bestFit="1" customWidth="1"/>
    <col min="5892" max="5893" width="12.85546875" customWidth="1"/>
    <col min="5894" max="5894" width="14.42578125" bestFit="1" customWidth="1"/>
    <col min="5895" max="5896" width="12.85546875" customWidth="1"/>
    <col min="5897" max="5897" width="14.42578125" bestFit="1" customWidth="1"/>
    <col min="5898" max="5899" width="12.85546875" customWidth="1"/>
    <col min="5900" max="5900" width="14.42578125" bestFit="1" customWidth="1"/>
    <col min="5901" max="5902" width="12.85546875" customWidth="1"/>
    <col min="5903" max="5904" width="0" hidden="1" customWidth="1"/>
    <col min="5905" max="5905" width="2.85546875" customWidth="1"/>
    <col min="6145" max="6145" width="0" hidden="1" customWidth="1"/>
    <col min="6146" max="6146" width="28.28515625" customWidth="1"/>
    <col min="6147" max="6147" width="14.5703125" bestFit="1" customWidth="1"/>
    <col min="6148" max="6149" width="12.85546875" customWidth="1"/>
    <col min="6150" max="6150" width="14.42578125" bestFit="1" customWidth="1"/>
    <col min="6151" max="6152" width="12.85546875" customWidth="1"/>
    <col min="6153" max="6153" width="14.42578125" bestFit="1" customWidth="1"/>
    <col min="6154" max="6155" width="12.85546875" customWidth="1"/>
    <col min="6156" max="6156" width="14.42578125" bestFit="1" customWidth="1"/>
    <col min="6157" max="6158" width="12.85546875" customWidth="1"/>
    <col min="6159" max="6160" width="0" hidden="1" customWidth="1"/>
    <col min="6161" max="6161" width="2.85546875" customWidth="1"/>
    <col min="6401" max="6401" width="0" hidden="1" customWidth="1"/>
    <col min="6402" max="6402" width="28.28515625" customWidth="1"/>
    <col min="6403" max="6403" width="14.5703125" bestFit="1" customWidth="1"/>
    <col min="6404" max="6405" width="12.85546875" customWidth="1"/>
    <col min="6406" max="6406" width="14.42578125" bestFit="1" customWidth="1"/>
    <col min="6407" max="6408" width="12.85546875" customWidth="1"/>
    <col min="6409" max="6409" width="14.42578125" bestFit="1" customWidth="1"/>
    <col min="6410" max="6411" width="12.85546875" customWidth="1"/>
    <col min="6412" max="6412" width="14.42578125" bestFit="1" customWidth="1"/>
    <col min="6413" max="6414" width="12.85546875" customWidth="1"/>
    <col min="6415" max="6416" width="0" hidden="1" customWidth="1"/>
    <col min="6417" max="6417" width="2.85546875" customWidth="1"/>
    <col min="6657" max="6657" width="0" hidden="1" customWidth="1"/>
    <col min="6658" max="6658" width="28.28515625" customWidth="1"/>
    <col min="6659" max="6659" width="14.5703125" bestFit="1" customWidth="1"/>
    <col min="6660" max="6661" width="12.85546875" customWidth="1"/>
    <col min="6662" max="6662" width="14.42578125" bestFit="1" customWidth="1"/>
    <col min="6663" max="6664" width="12.85546875" customWidth="1"/>
    <col min="6665" max="6665" width="14.42578125" bestFit="1" customWidth="1"/>
    <col min="6666" max="6667" width="12.85546875" customWidth="1"/>
    <col min="6668" max="6668" width="14.42578125" bestFit="1" customWidth="1"/>
    <col min="6669" max="6670" width="12.85546875" customWidth="1"/>
    <col min="6671" max="6672" width="0" hidden="1" customWidth="1"/>
    <col min="6673" max="6673" width="2.85546875" customWidth="1"/>
    <col min="6913" max="6913" width="0" hidden="1" customWidth="1"/>
    <col min="6914" max="6914" width="28.28515625" customWidth="1"/>
    <col min="6915" max="6915" width="14.5703125" bestFit="1" customWidth="1"/>
    <col min="6916" max="6917" width="12.85546875" customWidth="1"/>
    <col min="6918" max="6918" width="14.42578125" bestFit="1" customWidth="1"/>
    <col min="6919" max="6920" width="12.85546875" customWidth="1"/>
    <col min="6921" max="6921" width="14.42578125" bestFit="1" customWidth="1"/>
    <col min="6922" max="6923" width="12.85546875" customWidth="1"/>
    <col min="6924" max="6924" width="14.42578125" bestFit="1" customWidth="1"/>
    <col min="6925" max="6926" width="12.85546875" customWidth="1"/>
    <col min="6927" max="6928" width="0" hidden="1" customWidth="1"/>
    <col min="6929" max="6929" width="2.85546875" customWidth="1"/>
    <col min="7169" max="7169" width="0" hidden="1" customWidth="1"/>
    <col min="7170" max="7170" width="28.28515625" customWidth="1"/>
    <col min="7171" max="7171" width="14.5703125" bestFit="1" customWidth="1"/>
    <col min="7172" max="7173" width="12.85546875" customWidth="1"/>
    <col min="7174" max="7174" width="14.42578125" bestFit="1" customWidth="1"/>
    <col min="7175" max="7176" width="12.85546875" customWidth="1"/>
    <col min="7177" max="7177" width="14.42578125" bestFit="1" customWidth="1"/>
    <col min="7178" max="7179" width="12.85546875" customWidth="1"/>
    <col min="7180" max="7180" width="14.42578125" bestFit="1" customWidth="1"/>
    <col min="7181" max="7182" width="12.85546875" customWidth="1"/>
    <col min="7183" max="7184" width="0" hidden="1" customWidth="1"/>
    <col min="7185" max="7185" width="2.85546875" customWidth="1"/>
    <col min="7425" max="7425" width="0" hidden="1" customWidth="1"/>
    <col min="7426" max="7426" width="28.28515625" customWidth="1"/>
    <col min="7427" max="7427" width="14.5703125" bestFit="1" customWidth="1"/>
    <col min="7428" max="7429" width="12.85546875" customWidth="1"/>
    <col min="7430" max="7430" width="14.42578125" bestFit="1" customWidth="1"/>
    <col min="7431" max="7432" width="12.85546875" customWidth="1"/>
    <col min="7433" max="7433" width="14.42578125" bestFit="1" customWidth="1"/>
    <col min="7434" max="7435" width="12.85546875" customWidth="1"/>
    <col min="7436" max="7436" width="14.42578125" bestFit="1" customWidth="1"/>
    <col min="7437" max="7438" width="12.85546875" customWidth="1"/>
    <col min="7439" max="7440" width="0" hidden="1" customWidth="1"/>
    <col min="7441" max="7441" width="2.85546875" customWidth="1"/>
    <col min="7681" max="7681" width="0" hidden="1" customWidth="1"/>
    <col min="7682" max="7682" width="28.28515625" customWidth="1"/>
    <col min="7683" max="7683" width="14.5703125" bestFit="1" customWidth="1"/>
    <col min="7684" max="7685" width="12.85546875" customWidth="1"/>
    <col min="7686" max="7686" width="14.42578125" bestFit="1" customWidth="1"/>
    <col min="7687" max="7688" width="12.85546875" customWidth="1"/>
    <col min="7689" max="7689" width="14.42578125" bestFit="1" customWidth="1"/>
    <col min="7690" max="7691" width="12.85546875" customWidth="1"/>
    <col min="7692" max="7692" width="14.42578125" bestFit="1" customWidth="1"/>
    <col min="7693" max="7694" width="12.85546875" customWidth="1"/>
    <col min="7695" max="7696" width="0" hidden="1" customWidth="1"/>
    <col min="7697" max="7697" width="2.85546875" customWidth="1"/>
    <col min="7937" max="7937" width="0" hidden="1" customWidth="1"/>
    <col min="7938" max="7938" width="28.28515625" customWidth="1"/>
    <col min="7939" max="7939" width="14.5703125" bestFit="1" customWidth="1"/>
    <col min="7940" max="7941" width="12.85546875" customWidth="1"/>
    <col min="7942" max="7942" width="14.42578125" bestFit="1" customWidth="1"/>
    <col min="7943" max="7944" width="12.85546875" customWidth="1"/>
    <col min="7945" max="7945" width="14.42578125" bestFit="1" customWidth="1"/>
    <col min="7946" max="7947" width="12.85546875" customWidth="1"/>
    <col min="7948" max="7948" width="14.42578125" bestFit="1" customWidth="1"/>
    <col min="7949" max="7950" width="12.85546875" customWidth="1"/>
    <col min="7951" max="7952" width="0" hidden="1" customWidth="1"/>
    <col min="7953" max="7953" width="2.85546875" customWidth="1"/>
    <col min="8193" max="8193" width="0" hidden="1" customWidth="1"/>
    <col min="8194" max="8194" width="28.28515625" customWidth="1"/>
    <col min="8195" max="8195" width="14.5703125" bestFit="1" customWidth="1"/>
    <col min="8196" max="8197" width="12.85546875" customWidth="1"/>
    <col min="8198" max="8198" width="14.42578125" bestFit="1" customWidth="1"/>
    <col min="8199" max="8200" width="12.85546875" customWidth="1"/>
    <col min="8201" max="8201" width="14.42578125" bestFit="1" customWidth="1"/>
    <col min="8202" max="8203" width="12.85546875" customWidth="1"/>
    <col min="8204" max="8204" width="14.42578125" bestFit="1" customWidth="1"/>
    <col min="8205" max="8206" width="12.85546875" customWidth="1"/>
    <col min="8207" max="8208" width="0" hidden="1" customWidth="1"/>
    <col min="8209" max="8209" width="2.85546875" customWidth="1"/>
    <col min="8449" max="8449" width="0" hidden="1" customWidth="1"/>
    <col min="8450" max="8450" width="28.28515625" customWidth="1"/>
    <col min="8451" max="8451" width="14.5703125" bestFit="1" customWidth="1"/>
    <col min="8452" max="8453" width="12.85546875" customWidth="1"/>
    <col min="8454" max="8454" width="14.42578125" bestFit="1" customWidth="1"/>
    <col min="8455" max="8456" width="12.85546875" customWidth="1"/>
    <col min="8457" max="8457" width="14.42578125" bestFit="1" customWidth="1"/>
    <col min="8458" max="8459" width="12.85546875" customWidth="1"/>
    <col min="8460" max="8460" width="14.42578125" bestFit="1" customWidth="1"/>
    <col min="8461" max="8462" width="12.85546875" customWidth="1"/>
    <col min="8463" max="8464" width="0" hidden="1" customWidth="1"/>
    <col min="8465" max="8465" width="2.85546875" customWidth="1"/>
    <col min="8705" max="8705" width="0" hidden="1" customWidth="1"/>
    <col min="8706" max="8706" width="28.28515625" customWidth="1"/>
    <col min="8707" max="8707" width="14.5703125" bestFit="1" customWidth="1"/>
    <col min="8708" max="8709" width="12.85546875" customWidth="1"/>
    <col min="8710" max="8710" width="14.42578125" bestFit="1" customWidth="1"/>
    <col min="8711" max="8712" width="12.85546875" customWidth="1"/>
    <col min="8713" max="8713" width="14.42578125" bestFit="1" customWidth="1"/>
    <col min="8714" max="8715" width="12.85546875" customWidth="1"/>
    <col min="8716" max="8716" width="14.42578125" bestFit="1" customWidth="1"/>
    <col min="8717" max="8718" width="12.85546875" customWidth="1"/>
    <col min="8719" max="8720" width="0" hidden="1" customWidth="1"/>
    <col min="8721" max="8721" width="2.85546875" customWidth="1"/>
    <col min="8961" max="8961" width="0" hidden="1" customWidth="1"/>
    <col min="8962" max="8962" width="28.28515625" customWidth="1"/>
    <col min="8963" max="8963" width="14.5703125" bestFit="1" customWidth="1"/>
    <col min="8964" max="8965" width="12.85546875" customWidth="1"/>
    <col min="8966" max="8966" width="14.42578125" bestFit="1" customWidth="1"/>
    <col min="8967" max="8968" width="12.85546875" customWidth="1"/>
    <col min="8969" max="8969" width="14.42578125" bestFit="1" customWidth="1"/>
    <col min="8970" max="8971" width="12.85546875" customWidth="1"/>
    <col min="8972" max="8972" width="14.42578125" bestFit="1" customWidth="1"/>
    <col min="8973" max="8974" width="12.85546875" customWidth="1"/>
    <col min="8975" max="8976" width="0" hidden="1" customWidth="1"/>
    <col min="8977" max="8977" width="2.85546875" customWidth="1"/>
    <col min="9217" max="9217" width="0" hidden="1" customWidth="1"/>
    <col min="9218" max="9218" width="28.28515625" customWidth="1"/>
    <col min="9219" max="9219" width="14.5703125" bestFit="1" customWidth="1"/>
    <col min="9220" max="9221" width="12.85546875" customWidth="1"/>
    <col min="9222" max="9222" width="14.42578125" bestFit="1" customWidth="1"/>
    <col min="9223" max="9224" width="12.85546875" customWidth="1"/>
    <col min="9225" max="9225" width="14.42578125" bestFit="1" customWidth="1"/>
    <col min="9226" max="9227" width="12.85546875" customWidth="1"/>
    <col min="9228" max="9228" width="14.42578125" bestFit="1" customWidth="1"/>
    <col min="9229" max="9230" width="12.85546875" customWidth="1"/>
    <col min="9231" max="9232" width="0" hidden="1" customWidth="1"/>
    <col min="9233" max="9233" width="2.85546875" customWidth="1"/>
    <col min="9473" max="9473" width="0" hidden="1" customWidth="1"/>
    <col min="9474" max="9474" width="28.28515625" customWidth="1"/>
    <col min="9475" max="9475" width="14.5703125" bestFit="1" customWidth="1"/>
    <col min="9476" max="9477" width="12.85546875" customWidth="1"/>
    <col min="9478" max="9478" width="14.42578125" bestFit="1" customWidth="1"/>
    <col min="9479" max="9480" width="12.85546875" customWidth="1"/>
    <col min="9481" max="9481" width="14.42578125" bestFit="1" customWidth="1"/>
    <col min="9482" max="9483" width="12.85546875" customWidth="1"/>
    <col min="9484" max="9484" width="14.42578125" bestFit="1" customWidth="1"/>
    <col min="9485" max="9486" width="12.85546875" customWidth="1"/>
    <col min="9487" max="9488" width="0" hidden="1" customWidth="1"/>
    <col min="9489" max="9489" width="2.85546875" customWidth="1"/>
    <col min="9729" max="9729" width="0" hidden="1" customWidth="1"/>
    <col min="9730" max="9730" width="28.28515625" customWidth="1"/>
    <col min="9731" max="9731" width="14.5703125" bestFit="1" customWidth="1"/>
    <col min="9732" max="9733" width="12.85546875" customWidth="1"/>
    <col min="9734" max="9734" width="14.42578125" bestFit="1" customWidth="1"/>
    <col min="9735" max="9736" width="12.85546875" customWidth="1"/>
    <col min="9737" max="9737" width="14.42578125" bestFit="1" customWidth="1"/>
    <col min="9738" max="9739" width="12.85546875" customWidth="1"/>
    <col min="9740" max="9740" width="14.42578125" bestFit="1" customWidth="1"/>
    <col min="9741" max="9742" width="12.85546875" customWidth="1"/>
    <col min="9743" max="9744" width="0" hidden="1" customWidth="1"/>
    <col min="9745" max="9745" width="2.85546875" customWidth="1"/>
    <col min="9985" max="9985" width="0" hidden="1" customWidth="1"/>
    <col min="9986" max="9986" width="28.28515625" customWidth="1"/>
    <col min="9987" max="9987" width="14.5703125" bestFit="1" customWidth="1"/>
    <col min="9988" max="9989" width="12.85546875" customWidth="1"/>
    <col min="9990" max="9990" width="14.42578125" bestFit="1" customWidth="1"/>
    <col min="9991" max="9992" width="12.85546875" customWidth="1"/>
    <col min="9993" max="9993" width="14.42578125" bestFit="1" customWidth="1"/>
    <col min="9994" max="9995" width="12.85546875" customWidth="1"/>
    <col min="9996" max="9996" width="14.42578125" bestFit="1" customWidth="1"/>
    <col min="9997" max="9998" width="12.85546875" customWidth="1"/>
    <col min="9999" max="10000" width="0" hidden="1" customWidth="1"/>
    <col min="10001" max="10001" width="2.85546875" customWidth="1"/>
    <col min="10241" max="10241" width="0" hidden="1" customWidth="1"/>
    <col min="10242" max="10242" width="28.28515625" customWidth="1"/>
    <col min="10243" max="10243" width="14.5703125" bestFit="1" customWidth="1"/>
    <col min="10244" max="10245" width="12.85546875" customWidth="1"/>
    <col min="10246" max="10246" width="14.42578125" bestFit="1" customWidth="1"/>
    <col min="10247" max="10248" width="12.85546875" customWidth="1"/>
    <col min="10249" max="10249" width="14.42578125" bestFit="1" customWidth="1"/>
    <col min="10250" max="10251" width="12.85546875" customWidth="1"/>
    <col min="10252" max="10252" width="14.42578125" bestFit="1" customWidth="1"/>
    <col min="10253" max="10254" width="12.85546875" customWidth="1"/>
    <col min="10255" max="10256" width="0" hidden="1" customWidth="1"/>
    <col min="10257" max="10257" width="2.85546875" customWidth="1"/>
    <col min="10497" max="10497" width="0" hidden="1" customWidth="1"/>
    <col min="10498" max="10498" width="28.28515625" customWidth="1"/>
    <col min="10499" max="10499" width="14.5703125" bestFit="1" customWidth="1"/>
    <col min="10500" max="10501" width="12.85546875" customWidth="1"/>
    <col min="10502" max="10502" width="14.42578125" bestFit="1" customWidth="1"/>
    <col min="10503" max="10504" width="12.85546875" customWidth="1"/>
    <col min="10505" max="10505" width="14.42578125" bestFit="1" customWidth="1"/>
    <col min="10506" max="10507" width="12.85546875" customWidth="1"/>
    <col min="10508" max="10508" width="14.42578125" bestFit="1" customWidth="1"/>
    <col min="10509" max="10510" width="12.85546875" customWidth="1"/>
    <col min="10511" max="10512" width="0" hidden="1" customWidth="1"/>
    <col min="10513" max="10513" width="2.85546875" customWidth="1"/>
    <col min="10753" max="10753" width="0" hidden="1" customWidth="1"/>
    <col min="10754" max="10754" width="28.28515625" customWidth="1"/>
    <col min="10755" max="10755" width="14.5703125" bestFit="1" customWidth="1"/>
    <col min="10756" max="10757" width="12.85546875" customWidth="1"/>
    <col min="10758" max="10758" width="14.42578125" bestFit="1" customWidth="1"/>
    <col min="10759" max="10760" width="12.85546875" customWidth="1"/>
    <col min="10761" max="10761" width="14.42578125" bestFit="1" customWidth="1"/>
    <col min="10762" max="10763" width="12.85546875" customWidth="1"/>
    <col min="10764" max="10764" width="14.42578125" bestFit="1" customWidth="1"/>
    <col min="10765" max="10766" width="12.85546875" customWidth="1"/>
    <col min="10767" max="10768" width="0" hidden="1" customWidth="1"/>
    <col min="10769" max="10769" width="2.85546875" customWidth="1"/>
    <col min="11009" max="11009" width="0" hidden="1" customWidth="1"/>
    <col min="11010" max="11010" width="28.28515625" customWidth="1"/>
    <col min="11011" max="11011" width="14.5703125" bestFit="1" customWidth="1"/>
    <col min="11012" max="11013" width="12.85546875" customWidth="1"/>
    <col min="11014" max="11014" width="14.42578125" bestFit="1" customWidth="1"/>
    <col min="11015" max="11016" width="12.85546875" customWidth="1"/>
    <col min="11017" max="11017" width="14.42578125" bestFit="1" customWidth="1"/>
    <col min="11018" max="11019" width="12.85546875" customWidth="1"/>
    <col min="11020" max="11020" width="14.42578125" bestFit="1" customWidth="1"/>
    <col min="11021" max="11022" width="12.85546875" customWidth="1"/>
    <col min="11023" max="11024" width="0" hidden="1" customWidth="1"/>
    <col min="11025" max="11025" width="2.85546875" customWidth="1"/>
    <col min="11265" max="11265" width="0" hidden="1" customWidth="1"/>
    <col min="11266" max="11266" width="28.28515625" customWidth="1"/>
    <col min="11267" max="11267" width="14.5703125" bestFit="1" customWidth="1"/>
    <col min="11268" max="11269" width="12.85546875" customWidth="1"/>
    <col min="11270" max="11270" width="14.42578125" bestFit="1" customWidth="1"/>
    <col min="11271" max="11272" width="12.85546875" customWidth="1"/>
    <col min="11273" max="11273" width="14.42578125" bestFit="1" customWidth="1"/>
    <col min="11274" max="11275" width="12.85546875" customWidth="1"/>
    <col min="11276" max="11276" width="14.42578125" bestFit="1" customWidth="1"/>
    <col min="11277" max="11278" width="12.85546875" customWidth="1"/>
    <col min="11279" max="11280" width="0" hidden="1" customWidth="1"/>
    <col min="11281" max="11281" width="2.85546875" customWidth="1"/>
    <col min="11521" max="11521" width="0" hidden="1" customWidth="1"/>
    <col min="11522" max="11522" width="28.28515625" customWidth="1"/>
    <col min="11523" max="11523" width="14.5703125" bestFit="1" customWidth="1"/>
    <col min="11524" max="11525" width="12.85546875" customWidth="1"/>
    <col min="11526" max="11526" width="14.42578125" bestFit="1" customWidth="1"/>
    <col min="11527" max="11528" width="12.85546875" customWidth="1"/>
    <col min="11529" max="11529" width="14.42578125" bestFit="1" customWidth="1"/>
    <col min="11530" max="11531" width="12.85546875" customWidth="1"/>
    <col min="11532" max="11532" width="14.42578125" bestFit="1" customWidth="1"/>
    <col min="11533" max="11534" width="12.85546875" customWidth="1"/>
    <col min="11535" max="11536" width="0" hidden="1" customWidth="1"/>
    <col min="11537" max="11537" width="2.85546875" customWidth="1"/>
    <col min="11777" max="11777" width="0" hidden="1" customWidth="1"/>
    <col min="11778" max="11778" width="28.28515625" customWidth="1"/>
    <col min="11779" max="11779" width="14.5703125" bestFit="1" customWidth="1"/>
    <col min="11780" max="11781" width="12.85546875" customWidth="1"/>
    <col min="11782" max="11782" width="14.42578125" bestFit="1" customWidth="1"/>
    <col min="11783" max="11784" width="12.85546875" customWidth="1"/>
    <col min="11785" max="11785" width="14.42578125" bestFit="1" customWidth="1"/>
    <col min="11786" max="11787" width="12.85546875" customWidth="1"/>
    <col min="11788" max="11788" width="14.42578125" bestFit="1" customWidth="1"/>
    <col min="11789" max="11790" width="12.85546875" customWidth="1"/>
    <col min="11791" max="11792" width="0" hidden="1" customWidth="1"/>
    <col min="11793" max="11793" width="2.85546875" customWidth="1"/>
    <col min="12033" max="12033" width="0" hidden="1" customWidth="1"/>
    <col min="12034" max="12034" width="28.28515625" customWidth="1"/>
    <col min="12035" max="12035" width="14.5703125" bestFit="1" customWidth="1"/>
    <col min="12036" max="12037" width="12.85546875" customWidth="1"/>
    <col min="12038" max="12038" width="14.42578125" bestFit="1" customWidth="1"/>
    <col min="12039" max="12040" width="12.85546875" customWidth="1"/>
    <col min="12041" max="12041" width="14.42578125" bestFit="1" customWidth="1"/>
    <col min="12042" max="12043" width="12.85546875" customWidth="1"/>
    <col min="12044" max="12044" width="14.42578125" bestFit="1" customWidth="1"/>
    <col min="12045" max="12046" width="12.85546875" customWidth="1"/>
    <col min="12047" max="12048" width="0" hidden="1" customWidth="1"/>
    <col min="12049" max="12049" width="2.85546875" customWidth="1"/>
    <col min="12289" max="12289" width="0" hidden="1" customWidth="1"/>
    <col min="12290" max="12290" width="28.28515625" customWidth="1"/>
    <col min="12291" max="12291" width="14.5703125" bestFit="1" customWidth="1"/>
    <col min="12292" max="12293" width="12.85546875" customWidth="1"/>
    <col min="12294" max="12294" width="14.42578125" bestFit="1" customWidth="1"/>
    <col min="12295" max="12296" width="12.85546875" customWidth="1"/>
    <col min="12297" max="12297" width="14.42578125" bestFit="1" customWidth="1"/>
    <col min="12298" max="12299" width="12.85546875" customWidth="1"/>
    <col min="12300" max="12300" width="14.42578125" bestFit="1" customWidth="1"/>
    <col min="12301" max="12302" width="12.85546875" customWidth="1"/>
    <col min="12303" max="12304" width="0" hidden="1" customWidth="1"/>
    <col min="12305" max="12305" width="2.85546875" customWidth="1"/>
    <col min="12545" max="12545" width="0" hidden="1" customWidth="1"/>
    <col min="12546" max="12546" width="28.28515625" customWidth="1"/>
    <col min="12547" max="12547" width="14.5703125" bestFit="1" customWidth="1"/>
    <col min="12548" max="12549" width="12.85546875" customWidth="1"/>
    <col min="12550" max="12550" width="14.42578125" bestFit="1" customWidth="1"/>
    <col min="12551" max="12552" width="12.85546875" customWidth="1"/>
    <col min="12553" max="12553" width="14.42578125" bestFit="1" customWidth="1"/>
    <col min="12554" max="12555" width="12.85546875" customWidth="1"/>
    <col min="12556" max="12556" width="14.42578125" bestFit="1" customWidth="1"/>
    <col min="12557" max="12558" width="12.85546875" customWidth="1"/>
    <col min="12559" max="12560" width="0" hidden="1" customWidth="1"/>
    <col min="12561" max="12561" width="2.85546875" customWidth="1"/>
    <col min="12801" max="12801" width="0" hidden="1" customWidth="1"/>
    <col min="12802" max="12802" width="28.28515625" customWidth="1"/>
    <col min="12803" max="12803" width="14.5703125" bestFit="1" customWidth="1"/>
    <col min="12804" max="12805" width="12.85546875" customWidth="1"/>
    <col min="12806" max="12806" width="14.42578125" bestFit="1" customWidth="1"/>
    <col min="12807" max="12808" width="12.85546875" customWidth="1"/>
    <col min="12809" max="12809" width="14.42578125" bestFit="1" customWidth="1"/>
    <col min="12810" max="12811" width="12.85546875" customWidth="1"/>
    <col min="12812" max="12812" width="14.42578125" bestFit="1" customWidth="1"/>
    <col min="12813" max="12814" width="12.85546875" customWidth="1"/>
    <col min="12815" max="12816" width="0" hidden="1" customWidth="1"/>
    <col min="12817" max="12817" width="2.85546875" customWidth="1"/>
    <col min="13057" max="13057" width="0" hidden="1" customWidth="1"/>
    <col min="13058" max="13058" width="28.28515625" customWidth="1"/>
    <col min="13059" max="13059" width="14.5703125" bestFit="1" customWidth="1"/>
    <col min="13060" max="13061" width="12.85546875" customWidth="1"/>
    <col min="13062" max="13062" width="14.42578125" bestFit="1" customWidth="1"/>
    <col min="13063" max="13064" width="12.85546875" customWidth="1"/>
    <col min="13065" max="13065" width="14.42578125" bestFit="1" customWidth="1"/>
    <col min="13066" max="13067" width="12.85546875" customWidth="1"/>
    <col min="13068" max="13068" width="14.42578125" bestFit="1" customWidth="1"/>
    <col min="13069" max="13070" width="12.85546875" customWidth="1"/>
    <col min="13071" max="13072" width="0" hidden="1" customWidth="1"/>
    <col min="13073" max="13073" width="2.85546875" customWidth="1"/>
    <col min="13313" max="13313" width="0" hidden="1" customWidth="1"/>
    <col min="13314" max="13314" width="28.28515625" customWidth="1"/>
    <col min="13315" max="13315" width="14.5703125" bestFit="1" customWidth="1"/>
    <col min="13316" max="13317" width="12.85546875" customWidth="1"/>
    <col min="13318" max="13318" width="14.42578125" bestFit="1" customWidth="1"/>
    <col min="13319" max="13320" width="12.85546875" customWidth="1"/>
    <col min="13321" max="13321" width="14.42578125" bestFit="1" customWidth="1"/>
    <col min="13322" max="13323" width="12.85546875" customWidth="1"/>
    <col min="13324" max="13324" width="14.42578125" bestFit="1" customWidth="1"/>
    <col min="13325" max="13326" width="12.85546875" customWidth="1"/>
    <col min="13327" max="13328" width="0" hidden="1" customWidth="1"/>
    <col min="13329" max="13329" width="2.85546875" customWidth="1"/>
    <col min="13569" max="13569" width="0" hidden="1" customWidth="1"/>
    <col min="13570" max="13570" width="28.28515625" customWidth="1"/>
    <col min="13571" max="13571" width="14.5703125" bestFit="1" customWidth="1"/>
    <col min="13572" max="13573" width="12.85546875" customWidth="1"/>
    <col min="13574" max="13574" width="14.42578125" bestFit="1" customWidth="1"/>
    <col min="13575" max="13576" width="12.85546875" customWidth="1"/>
    <col min="13577" max="13577" width="14.42578125" bestFit="1" customWidth="1"/>
    <col min="13578" max="13579" width="12.85546875" customWidth="1"/>
    <col min="13580" max="13580" width="14.42578125" bestFit="1" customWidth="1"/>
    <col min="13581" max="13582" width="12.85546875" customWidth="1"/>
    <col min="13583" max="13584" width="0" hidden="1" customWidth="1"/>
    <col min="13585" max="13585" width="2.85546875" customWidth="1"/>
    <col min="13825" max="13825" width="0" hidden="1" customWidth="1"/>
    <col min="13826" max="13826" width="28.28515625" customWidth="1"/>
    <col min="13827" max="13827" width="14.5703125" bestFit="1" customWidth="1"/>
    <col min="13828" max="13829" width="12.85546875" customWidth="1"/>
    <col min="13830" max="13830" width="14.42578125" bestFit="1" customWidth="1"/>
    <col min="13831" max="13832" width="12.85546875" customWidth="1"/>
    <col min="13833" max="13833" width="14.42578125" bestFit="1" customWidth="1"/>
    <col min="13834" max="13835" width="12.85546875" customWidth="1"/>
    <col min="13836" max="13836" width="14.42578125" bestFit="1" customWidth="1"/>
    <col min="13837" max="13838" width="12.85546875" customWidth="1"/>
    <col min="13839" max="13840" width="0" hidden="1" customWidth="1"/>
    <col min="13841" max="13841" width="2.85546875" customWidth="1"/>
    <col min="14081" max="14081" width="0" hidden="1" customWidth="1"/>
    <col min="14082" max="14082" width="28.28515625" customWidth="1"/>
    <col min="14083" max="14083" width="14.5703125" bestFit="1" customWidth="1"/>
    <col min="14084" max="14085" width="12.85546875" customWidth="1"/>
    <col min="14086" max="14086" width="14.42578125" bestFit="1" customWidth="1"/>
    <col min="14087" max="14088" width="12.85546875" customWidth="1"/>
    <col min="14089" max="14089" width="14.42578125" bestFit="1" customWidth="1"/>
    <col min="14090" max="14091" width="12.85546875" customWidth="1"/>
    <col min="14092" max="14092" width="14.42578125" bestFit="1" customWidth="1"/>
    <col min="14093" max="14094" width="12.85546875" customWidth="1"/>
    <col min="14095" max="14096" width="0" hidden="1" customWidth="1"/>
    <col min="14097" max="14097" width="2.85546875" customWidth="1"/>
    <col min="14337" max="14337" width="0" hidden="1" customWidth="1"/>
    <col min="14338" max="14338" width="28.28515625" customWidth="1"/>
    <col min="14339" max="14339" width="14.5703125" bestFit="1" customWidth="1"/>
    <col min="14340" max="14341" width="12.85546875" customWidth="1"/>
    <col min="14342" max="14342" width="14.42578125" bestFit="1" customWidth="1"/>
    <col min="14343" max="14344" width="12.85546875" customWidth="1"/>
    <col min="14345" max="14345" width="14.42578125" bestFit="1" customWidth="1"/>
    <col min="14346" max="14347" width="12.85546875" customWidth="1"/>
    <col min="14348" max="14348" width="14.42578125" bestFit="1" customWidth="1"/>
    <col min="14349" max="14350" width="12.85546875" customWidth="1"/>
    <col min="14351" max="14352" width="0" hidden="1" customWidth="1"/>
    <col min="14353" max="14353" width="2.85546875" customWidth="1"/>
    <col min="14593" max="14593" width="0" hidden="1" customWidth="1"/>
    <col min="14594" max="14594" width="28.28515625" customWidth="1"/>
    <col min="14595" max="14595" width="14.5703125" bestFit="1" customWidth="1"/>
    <col min="14596" max="14597" width="12.85546875" customWidth="1"/>
    <col min="14598" max="14598" width="14.42578125" bestFit="1" customWidth="1"/>
    <col min="14599" max="14600" width="12.85546875" customWidth="1"/>
    <col min="14601" max="14601" width="14.42578125" bestFit="1" customWidth="1"/>
    <col min="14602" max="14603" width="12.85546875" customWidth="1"/>
    <col min="14604" max="14604" width="14.42578125" bestFit="1" customWidth="1"/>
    <col min="14605" max="14606" width="12.85546875" customWidth="1"/>
    <col min="14607" max="14608" width="0" hidden="1" customWidth="1"/>
    <col min="14609" max="14609" width="2.85546875" customWidth="1"/>
    <col min="14849" max="14849" width="0" hidden="1" customWidth="1"/>
    <col min="14850" max="14850" width="28.28515625" customWidth="1"/>
    <col min="14851" max="14851" width="14.5703125" bestFit="1" customWidth="1"/>
    <col min="14852" max="14853" width="12.85546875" customWidth="1"/>
    <col min="14854" max="14854" width="14.42578125" bestFit="1" customWidth="1"/>
    <col min="14855" max="14856" width="12.85546875" customWidth="1"/>
    <col min="14857" max="14857" width="14.42578125" bestFit="1" customWidth="1"/>
    <col min="14858" max="14859" width="12.85546875" customWidth="1"/>
    <col min="14860" max="14860" width="14.42578125" bestFit="1" customWidth="1"/>
    <col min="14861" max="14862" width="12.85546875" customWidth="1"/>
    <col min="14863" max="14864" width="0" hidden="1" customWidth="1"/>
    <col min="14865" max="14865" width="2.85546875" customWidth="1"/>
    <col min="15105" max="15105" width="0" hidden="1" customWidth="1"/>
    <col min="15106" max="15106" width="28.28515625" customWidth="1"/>
    <col min="15107" max="15107" width="14.5703125" bestFit="1" customWidth="1"/>
    <col min="15108" max="15109" width="12.85546875" customWidth="1"/>
    <col min="15110" max="15110" width="14.42578125" bestFit="1" customWidth="1"/>
    <col min="15111" max="15112" width="12.85546875" customWidth="1"/>
    <col min="15113" max="15113" width="14.42578125" bestFit="1" customWidth="1"/>
    <col min="15114" max="15115" width="12.85546875" customWidth="1"/>
    <col min="15116" max="15116" width="14.42578125" bestFit="1" customWidth="1"/>
    <col min="15117" max="15118" width="12.85546875" customWidth="1"/>
    <col min="15119" max="15120" width="0" hidden="1" customWidth="1"/>
    <col min="15121" max="15121" width="2.85546875" customWidth="1"/>
    <col min="15361" max="15361" width="0" hidden="1" customWidth="1"/>
    <col min="15362" max="15362" width="28.28515625" customWidth="1"/>
    <col min="15363" max="15363" width="14.5703125" bestFit="1" customWidth="1"/>
    <col min="15364" max="15365" width="12.85546875" customWidth="1"/>
    <col min="15366" max="15366" width="14.42578125" bestFit="1" customWidth="1"/>
    <col min="15367" max="15368" width="12.85546875" customWidth="1"/>
    <col min="15369" max="15369" width="14.42578125" bestFit="1" customWidth="1"/>
    <col min="15370" max="15371" width="12.85546875" customWidth="1"/>
    <col min="15372" max="15372" width="14.42578125" bestFit="1" customWidth="1"/>
    <col min="15373" max="15374" width="12.85546875" customWidth="1"/>
    <col min="15375" max="15376" width="0" hidden="1" customWidth="1"/>
    <col min="15377" max="15377" width="2.85546875" customWidth="1"/>
    <col min="15617" max="15617" width="0" hidden="1" customWidth="1"/>
    <col min="15618" max="15618" width="28.28515625" customWidth="1"/>
    <col min="15619" max="15619" width="14.5703125" bestFit="1" customWidth="1"/>
    <col min="15620" max="15621" width="12.85546875" customWidth="1"/>
    <col min="15622" max="15622" width="14.42578125" bestFit="1" customWidth="1"/>
    <col min="15623" max="15624" width="12.85546875" customWidth="1"/>
    <col min="15625" max="15625" width="14.42578125" bestFit="1" customWidth="1"/>
    <col min="15626" max="15627" width="12.85546875" customWidth="1"/>
    <col min="15628" max="15628" width="14.42578125" bestFit="1" customWidth="1"/>
    <col min="15629" max="15630" width="12.85546875" customWidth="1"/>
    <col min="15631" max="15632" width="0" hidden="1" customWidth="1"/>
    <col min="15633" max="15633" width="2.85546875" customWidth="1"/>
    <col min="15873" max="15873" width="0" hidden="1" customWidth="1"/>
    <col min="15874" max="15874" width="28.28515625" customWidth="1"/>
    <col min="15875" max="15875" width="14.5703125" bestFit="1" customWidth="1"/>
    <col min="15876" max="15877" width="12.85546875" customWidth="1"/>
    <col min="15878" max="15878" width="14.42578125" bestFit="1" customWidth="1"/>
    <col min="15879" max="15880" width="12.85546875" customWidth="1"/>
    <col min="15881" max="15881" width="14.42578125" bestFit="1" customWidth="1"/>
    <col min="15882" max="15883" width="12.85546875" customWidth="1"/>
    <col min="15884" max="15884" width="14.42578125" bestFit="1" customWidth="1"/>
    <col min="15885" max="15886" width="12.85546875" customWidth="1"/>
    <col min="15887" max="15888" width="0" hidden="1" customWidth="1"/>
    <col min="15889" max="15889" width="2.85546875" customWidth="1"/>
    <col min="16129" max="16129" width="0" hidden="1" customWidth="1"/>
    <col min="16130" max="16130" width="28.28515625" customWidth="1"/>
    <col min="16131" max="16131" width="14.5703125" bestFit="1" customWidth="1"/>
    <col min="16132" max="16133" width="12.85546875" customWidth="1"/>
    <col min="16134" max="16134" width="14.42578125" bestFit="1" customWidth="1"/>
    <col min="16135" max="16136" width="12.85546875" customWidth="1"/>
    <col min="16137" max="16137" width="14.42578125" bestFit="1" customWidth="1"/>
    <col min="16138" max="16139" width="12.85546875" customWidth="1"/>
    <col min="16140" max="16140" width="14.42578125" bestFit="1" customWidth="1"/>
    <col min="16141" max="16142" width="12.85546875" customWidth="1"/>
    <col min="16143" max="16144" width="0" hidden="1" customWidth="1"/>
    <col min="16145" max="16145" width="2.85546875" customWidth="1"/>
  </cols>
  <sheetData>
    <row r="1" spans="1:27" s="71" customFormat="1" ht="2.25" customHeight="1">
      <c r="B1" s="965"/>
      <c r="C1" s="966"/>
      <c r="D1" s="966"/>
      <c r="E1" s="380"/>
      <c r="F1" s="966"/>
      <c r="G1" s="966"/>
      <c r="H1" s="966"/>
      <c r="I1" s="966"/>
      <c r="J1" s="966"/>
      <c r="K1" s="966"/>
      <c r="L1" s="966"/>
      <c r="M1" s="966"/>
      <c r="N1" s="966"/>
      <c r="O1" s="966"/>
      <c r="P1" s="966"/>
      <c r="Q1" s="861"/>
    </row>
    <row r="2" spans="1:27" s="71" customFormat="1" ht="41.25" customHeight="1">
      <c r="B2" s="1340" t="s">
        <v>1</v>
      </c>
      <c r="C2" s="1340"/>
      <c r="D2" s="1340"/>
      <c r="E2" s="1340"/>
      <c r="F2" s="1340"/>
      <c r="G2" s="1340"/>
      <c r="H2" s="1340"/>
      <c r="I2" s="1340"/>
      <c r="J2" s="1340"/>
      <c r="K2" s="1340"/>
      <c r="L2" s="1340"/>
      <c r="M2" s="1340"/>
      <c r="N2" s="1340"/>
      <c r="O2" s="1340"/>
      <c r="P2" s="1340"/>
      <c r="Q2" s="861"/>
    </row>
    <row r="3" spans="1:27" s="71" customFormat="1" ht="35.25" customHeight="1">
      <c r="B3" s="1340" t="s">
        <v>1297</v>
      </c>
      <c r="C3" s="1340"/>
      <c r="D3" s="1340"/>
      <c r="E3" s="1340"/>
      <c r="F3" s="1340"/>
      <c r="G3" s="1340"/>
      <c r="H3" s="1340"/>
      <c r="I3" s="1340"/>
      <c r="J3" s="1340"/>
      <c r="K3" s="1340"/>
      <c r="L3" s="1340"/>
      <c r="M3" s="1340"/>
      <c r="N3" s="1340"/>
      <c r="O3" s="1340"/>
      <c r="P3" s="1340"/>
      <c r="Q3" s="861"/>
    </row>
    <row r="4" spans="1:27" s="71" customFormat="1" ht="26.25" hidden="1">
      <c r="A4" s="71" t="s">
        <v>584</v>
      </c>
      <c r="B4" s="1340"/>
      <c r="C4" s="1340"/>
      <c r="D4" s="1340"/>
      <c r="E4" s="1340"/>
      <c r="F4" s="1340"/>
      <c r="G4" s="1340"/>
      <c r="H4" s="1340"/>
      <c r="I4" s="1340"/>
      <c r="J4" s="1340"/>
      <c r="K4" s="1340"/>
      <c r="L4" s="1340"/>
      <c r="M4" s="1340"/>
      <c r="N4" s="1340"/>
      <c r="O4" s="1340"/>
      <c r="P4" s="1340"/>
      <c r="Q4" s="861"/>
    </row>
    <row r="5" spans="1:27" s="967" customFormat="1" ht="44.25" customHeight="1">
      <c r="B5" s="1369" t="s">
        <v>274</v>
      </c>
      <c r="C5" s="1369"/>
      <c r="D5" s="1369"/>
      <c r="E5" s="1369"/>
      <c r="F5" s="1369"/>
      <c r="G5" s="1369"/>
      <c r="H5" s="1369"/>
      <c r="I5" s="1369"/>
      <c r="J5" s="1369"/>
      <c r="K5" s="1369"/>
      <c r="L5" s="1369"/>
      <c r="M5" s="1369"/>
      <c r="N5" s="1369"/>
      <c r="O5" s="1369"/>
      <c r="P5" s="1369"/>
      <c r="Q5" s="968"/>
    </row>
    <row r="6" spans="1:27" s="108" customFormat="1" ht="9">
      <c r="C6" s="969"/>
      <c r="E6" s="298"/>
      <c r="Q6" s="487"/>
    </row>
    <row r="7" spans="1:27" s="108" customFormat="1" ht="15.75">
      <c r="B7" s="970"/>
      <c r="C7" s="1372" t="s">
        <v>1261</v>
      </c>
      <c r="D7" s="1372"/>
      <c r="E7" s="1372"/>
      <c r="F7" s="1372" t="s">
        <v>1262</v>
      </c>
      <c r="G7" s="1372"/>
      <c r="H7" s="1372"/>
      <c r="I7" s="1372" t="s">
        <v>1263</v>
      </c>
      <c r="J7" s="1372"/>
      <c r="K7" s="1372"/>
      <c r="L7" s="1372" t="s">
        <v>1264</v>
      </c>
      <c r="M7" s="1372"/>
      <c r="N7" s="1372"/>
      <c r="O7" s="1025" t="s">
        <v>1265</v>
      </c>
      <c r="P7" s="1025"/>
      <c r="Q7" s="1371"/>
    </row>
    <row r="8" spans="1:27" s="108" customFormat="1" ht="33" customHeight="1" thickBot="1">
      <c r="B8" s="973" t="s">
        <v>587</v>
      </c>
      <c r="C8" s="974" t="s">
        <v>1298</v>
      </c>
      <c r="D8" s="975" t="s">
        <v>1267</v>
      </c>
      <c r="E8" s="974" t="s">
        <v>1268</v>
      </c>
      <c r="F8" s="974" t="s">
        <v>1298</v>
      </c>
      <c r="G8" s="975" t="s">
        <v>1267</v>
      </c>
      <c r="H8" s="974" t="s">
        <v>1268</v>
      </c>
      <c r="I8" s="974" t="s">
        <v>1298</v>
      </c>
      <c r="J8" s="975" t="s">
        <v>1267</v>
      </c>
      <c r="K8" s="974" t="s">
        <v>1268</v>
      </c>
      <c r="L8" s="974" t="s">
        <v>1298</v>
      </c>
      <c r="M8" s="975" t="s">
        <v>1267</v>
      </c>
      <c r="N8" s="974" t="s">
        <v>1268</v>
      </c>
      <c r="O8" s="977" t="s">
        <v>1269</v>
      </c>
      <c r="P8" s="977" t="s">
        <v>1270</v>
      </c>
      <c r="Q8" s="1371"/>
    </row>
    <row r="9" spans="1:27" s="239" customFormat="1" ht="18.75" customHeight="1" thickTop="1">
      <c r="B9" s="1026" t="s">
        <v>588</v>
      </c>
      <c r="C9" s="993"/>
      <c r="D9" s="993"/>
      <c r="E9" s="993"/>
      <c r="F9" s="993"/>
      <c r="G9" s="993"/>
      <c r="H9" s="993"/>
      <c r="I9" s="993"/>
      <c r="J9" s="993"/>
      <c r="K9" s="993"/>
      <c r="L9" s="993"/>
      <c r="M9" s="993"/>
      <c r="N9" s="993"/>
      <c r="O9" s="1027"/>
      <c r="P9" s="1027"/>
      <c r="Q9" s="593"/>
      <c r="V9" s="996"/>
      <c r="X9" s="760"/>
      <c r="Z9" s="429">
        <v>6.94</v>
      </c>
      <c r="AA9" s="429">
        <v>6.92</v>
      </c>
    </row>
    <row r="10" spans="1:27" s="239" customFormat="1" ht="22.5" customHeight="1">
      <c r="A10" s="239" t="s">
        <v>1280</v>
      </c>
      <c r="B10" s="239" t="s">
        <v>85</v>
      </c>
      <c r="C10" s="760">
        <v>13283256.780620001</v>
      </c>
      <c r="D10" s="365">
        <v>0.10137164690506691</v>
      </c>
      <c r="E10" s="760">
        <v>2</v>
      </c>
      <c r="F10" s="760">
        <v>14941829</v>
      </c>
      <c r="G10" s="365">
        <v>9.8599999999999993E-2</v>
      </c>
      <c r="H10" s="760">
        <v>2</v>
      </c>
      <c r="I10" s="760">
        <v>17655504.70654</v>
      </c>
      <c r="J10" s="365">
        <v>0.10418120194268575</v>
      </c>
      <c r="K10" s="760">
        <v>2</v>
      </c>
      <c r="L10" s="760">
        <v>17977408.374369998</v>
      </c>
      <c r="M10" s="365">
        <v>0.10410420973375886</v>
      </c>
      <c r="N10" s="760">
        <v>2</v>
      </c>
      <c r="O10" s="761">
        <v>0.13481078795886559</v>
      </c>
      <c r="P10" s="761">
        <v>0.13809058792406481</v>
      </c>
      <c r="Q10" s="593"/>
      <c r="V10" s="996"/>
      <c r="X10" s="760"/>
    </row>
    <row r="11" spans="1:27" s="239" customFormat="1" ht="22.5" customHeight="1">
      <c r="A11" s="239" t="s">
        <v>1280</v>
      </c>
      <c r="B11" s="239" t="s">
        <v>212</v>
      </c>
      <c r="C11" s="760">
        <v>12731691.252039999</v>
      </c>
      <c r="D11" s="365">
        <v>9.7162354942135445E-2</v>
      </c>
      <c r="E11" s="760">
        <v>3</v>
      </c>
      <c r="F11" s="760">
        <v>14766444</v>
      </c>
      <c r="G11" s="365">
        <v>9.74E-2</v>
      </c>
      <c r="H11" s="760">
        <v>3</v>
      </c>
      <c r="I11" s="760">
        <v>16877251.830179997</v>
      </c>
      <c r="J11" s="365">
        <v>9.9588905011944145E-2</v>
      </c>
      <c r="K11" s="760">
        <v>3</v>
      </c>
      <c r="L11" s="760">
        <v>17352059.356079999</v>
      </c>
      <c r="M11" s="365">
        <v>0.10048291660845635</v>
      </c>
      <c r="N11" s="760">
        <v>3</v>
      </c>
      <c r="O11" s="761">
        <v>0.18980199515165874</v>
      </c>
      <c r="P11" s="761">
        <v>0.19324072924169244</v>
      </c>
      <c r="Q11" s="593"/>
      <c r="V11" s="996"/>
      <c r="X11" s="760"/>
    </row>
    <row r="12" spans="1:27" s="239" customFormat="1" ht="22.5" customHeight="1">
      <c r="A12" s="239" t="s">
        <v>1280</v>
      </c>
      <c r="B12" s="239" t="s">
        <v>87</v>
      </c>
      <c r="C12" s="760">
        <v>16451470.49375</v>
      </c>
      <c r="D12" s="365">
        <v>0.12554998262133352</v>
      </c>
      <c r="E12" s="760">
        <v>1</v>
      </c>
      <c r="F12" s="760">
        <v>22254481</v>
      </c>
      <c r="G12" s="365">
        <v>0.1469</v>
      </c>
      <c r="H12" s="760">
        <v>1</v>
      </c>
      <c r="I12" s="760">
        <v>24152794.26619</v>
      </c>
      <c r="J12" s="365">
        <v>0.14252026089030467</v>
      </c>
      <c r="K12" s="760">
        <v>1</v>
      </c>
      <c r="L12" s="760">
        <v>24756943.956749998</v>
      </c>
      <c r="M12" s="365">
        <v>0.14336338321795147</v>
      </c>
      <c r="N12" s="760">
        <v>1</v>
      </c>
      <c r="O12" s="761">
        <v>0.18652980497104465</v>
      </c>
      <c r="P12" s="761">
        <v>0.18995908186402466</v>
      </c>
      <c r="Q12" s="593"/>
      <c r="V12" s="996"/>
      <c r="X12" s="760"/>
    </row>
    <row r="13" spans="1:27" s="239" customFormat="1" ht="22.5" customHeight="1">
      <c r="A13" s="239" t="s">
        <v>1280</v>
      </c>
      <c r="B13" s="239" t="s">
        <v>89</v>
      </c>
      <c r="C13" s="760">
        <v>11069005.085080002</v>
      </c>
      <c r="D13" s="365">
        <v>8.4473506279891877E-2</v>
      </c>
      <c r="E13" s="760">
        <v>5</v>
      </c>
      <c r="F13" s="760">
        <v>13113585</v>
      </c>
      <c r="G13" s="365">
        <v>8.6499999999999994E-2</v>
      </c>
      <c r="H13" s="760">
        <v>5</v>
      </c>
      <c r="I13" s="760">
        <v>15080999.789770002</v>
      </c>
      <c r="J13" s="365">
        <v>8.8989621690828122E-2</v>
      </c>
      <c r="K13" s="760">
        <v>4</v>
      </c>
      <c r="L13" s="760">
        <v>15234383.888219999</v>
      </c>
      <c r="M13" s="365">
        <v>8.8219806906368423E-2</v>
      </c>
      <c r="N13" s="760">
        <v>4</v>
      </c>
      <c r="O13" s="761">
        <v>0.17163095662231043</v>
      </c>
      <c r="P13" s="761">
        <v>0.17501717325994726</v>
      </c>
      <c r="Q13" s="593"/>
      <c r="V13" s="996"/>
      <c r="X13" s="760"/>
    </row>
    <row r="14" spans="1:27" s="239" customFormat="1" ht="22.5" customHeight="1">
      <c r="A14" s="239" t="s">
        <v>1280</v>
      </c>
      <c r="B14" s="239" t="s">
        <v>97</v>
      </c>
      <c r="C14" s="760">
        <v>11155536.7697</v>
      </c>
      <c r="D14" s="365">
        <v>8.513387591094479E-2</v>
      </c>
      <c r="E14" s="760">
        <v>4</v>
      </c>
      <c r="F14" s="760">
        <v>13256418</v>
      </c>
      <c r="G14" s="365">
        <v>8.7499999999999994E-2</v>
      </c>
      <c r="H14" s="760">
        <v>4</v>
      </c>
      <c r="I14" s="760">
        <v>14644226.039619999</v>
      </c>
      <c r="J14" s="365">
        <v>8.6412317047093637E-2</v>
      </c>
      <c r="K14" s="760">
        <v>5</v>
      </c>
      <c r="L14" s="760">
        <v>14934538.234689999</v>
      </c>
      <c r="M14" s="365">
        <v>8.6483450132755491E-2</v>
      </c>
      <c r="N14" s="760">
        <v>5</v>
      </c>
      <c r="O14" s="761">
        <v>0.18193736172228703</v>
      </c>
      <c r="P14" s="761">
        <v>0.18535336565790073</v>
      </c>
      <c r="Q14" s="593"/>
      <c r="V14" s="996"/>
      <c r="X14" s="760"/>
    </row>
    <row r="15" spans="1:27" s="239" customFormat="1" ht="22.5" customHeight="1">
      <c r="A15" s="239" t="s">
        <v>1280</v>
      </c>
      <c r="B15" s="239" t="s">
        <v>95</v>
      </c>
      <c r="C15" s="760">
        <v>6886660.3398199994</v>
      </c>
      <c r="D15" s="365">
        <v>5.2555793496508497E-2</v>
      </c>
      <c r="E15" s="760">
        <v>9</v>
      </c>
      <c r="F15" s="760">
        <v>7845483</v>
      </c>
      <c r="G15" s="365">
        <v>5.1799999999999999E-2</v>
      </c>
      <c r="H15" s="760">
        <v>9</v>
      </c>
      <c r="I15" s="760">
        <v>8916099.2851099987</v>
      </c>
      <c r="J15" s="365">
        <v>5.2611916544022606E-2</v>
      </c>
      <c r="K15" s="760">
        <v>9</v>
      </c>
      <c r="L15" s="760">
        <v>9049755.9830900002</v>
      </c>
      <c r="M15" s="365">
        <v>5.240564575737721E-2</v>
      </c>
      <c r="N15" s="760">
        <v>9</v>
      </c>
      <c r="O15" s="761">
        <v>0.13808898336489261</v>
      </c>
      <c r="P15" s="761">
        <v>0.14137825788328828</v>
      </c>
      <c r="Q15" s="593"/>
      <c r="V15" s="996"/>
      <c r="X15" s="760"/>
    </row>
    <row r="16" spans="1:27" s="239" customFormat="1" ht="22.5" customHeight="1">
      <c r="A16" s="239" t="s">
        <v>1280</v>
      </c>
      <c r="B16" s="239" t="s">
        <v>91</v>
      </c>
      <c r="C16" s="760">
        <v>6653114.5884199999</v>
      </c>
      <c r="D16" s="365">
        <v>5.0773480782231942E-2</v>
      </c>
      <c r="E16" s="760">
        <v>10</v>
      </c>
      <c r="F16" s="760">
        <v>7229273</v>
      </c>
      <c r="G16" s="365">
        <v>4.7699999999999999E-2</v>
      </c>
      <c r="H16" s="760">
        <v>10</v>
      </c>
      <c r="I16" s="760">
        <v>7916016.5899199992</v>
      </c>
      <c r="J16" s="365">
        <v>4.6710651246951805E-2</v>
      </c>
      <c r="K16" s="760">
        <v>11</v>
      </c>
      <c r="L16" s="760">
        <v>8140410.6231999993</v>
      </c>
      <c r="M16" s="365">
        <v>4.7139776612335517E-2</v>
      </c>
      <c r="N16" s="760">
        <v>11</v>
      </c>
      <c r="O16" s="761">
        <v>0.16725559144342883</v>
      </c>
      <c r="P16" s="761">
        <v>0.17062916251696492</v>
      </c>
      <c r="Q16" s="593"/>
      <c r="V16" s="996"/>
      <c r="X16" s="760"/>
    </row>
    <row r="17" spans="1:24" s="239" customFormat="1" ht="22.5" customHeight="1">
      <c r="A17" s="239" t="s">
        <v>1280</v>
      </c>
      <c r="B17" s="239" t="s">
        <v>93</v>
      </c>
      <c r="C17" s="760">
        <v>8950797.4621099997</v>
      </c>
      <c r="D17" s="365">
        <v>6.8308329412979443E-2</v>
      </c>
      <c r="E17" s="760">
        <v>8</v>
      </c>
      <c r="F17" s="760">
        <v>9991127</v>
      </c>
      <c r="G17" s="365">
        <v>6.59E-2</v>
      </c>
      <c r="H17" s="760">
        <v>8</v>
      </c>
      <c r="I17" s="760">
        <v>11126613.816030001</v>
      </c>
      <c r="J17" s="365">
        <v>6.5655670578293399E-2</v>
      </c>
      <c r="K17" s="760">
        <v>8</v>
      </c>
      <c r="L17" s="760">
        <v>11269549.437269999</v>
      </c>
      <c r="M17" s="365">
        <v>6.5260103892123666E-2</v>
      </c>
      <c r="N17" s="760">
        <v>8</v>
      </c>
      <c r="O17" s="761">
        <v>0.11282284059867886</v>
      </c>
      <c r="P17" s="761">
        <v>0.11603909158306824</v>
      </c>
      <c r="Q17" s="593"/>
      <c r="V17" s="996"/>
      <c r="X17" s="760"/>
    </row>
    <row r="18" spans="1:24" s="239" customFormat="1" ht="22.5" customHeight="1">
      <c r="A18" s="239" t="s">
        <v>1280</v>
      </c>
      <c r="B18" s="239" t="s">
        <v>99</v>
      </c>
      <c r="C18" s="760">
        <v>111631.132</v>
      </c>
      <c r="D18" s="365">
        <v>8.5191695708443013E-4</v>
      </c>
      <c r="E18" s="760">
        <v>43</v>
      </c>
      <c r="F18" s="760">
        <v>133820</v>
      </c>
      <c r="G18" s="365">
        <v>8.9999999999999998E-4</v>
      </c>
      <c r="H18" s="760">
        <v>41</v>
      </c>
      <c r="I18" s="760">
        <v>126087.49089</v>
      </c>
      <c r="J18" s="365">
        <v>7.4401420798759653E-4</v>
      </c>
      <c r="K18" s="760">
        <v>42</v>
      </c>
      <c r="L18" s="760">
        <v>132473.18878</v>
      </c>
      <c r="M18" s="365">
        <v>7.6713040843609612E-4</v>
      </c>
      <c r="N18" s="760">
        <v>42</v>
      </c>
      <c r="O18" s="761">
        <v>-1.6988596771767228E-2</v>
      </c>
      <c r="P18" s="761">
        <v>-1.4147523352032287E-2</v>
      </c>
      <c r="Q18" s="593"/>
      <c r="V18" s="996"/>
      <c r="X18" s="760"/>
    </row>
    <row r="19" spans="1:24" s="239" customFormat="1" ht="22.5" customHeight="1">
      <c r="A19" s="239" t="s">
        <v>1280</v>
      </c>
      <c r="B19" s="239" t="s">
        <v>101</v>
      </c>
      <c r="C19" s="760">
        <v>288107.51157999999</v>
      </c>
      <c r="D19" s="365">
        <v>2.198702729077412E-3</v>
      </c>
      <c r="E19" s="760">
        <v>25</v>
      </c>
      <c r="F19" s="760">
        <v>329890</v>
      </c>
      <c r="G19" s="365">
        <v>2.2000000000000001E-3</v>
      </c>
      <c r="H19" s="760">
        <v>24</v>
      </c>
      <c r="I19" s="760">
        <v>425320.86174000002</v>
      </c>
      <c r="J19" s="365">
        <v>2.5097236994283418E-3</v>
      </c>
      <c r="K19" s="760">
        <v>23</v>
      </c>
      <c r="L19" s="760">
        <v>483433.52658000001</v>
      </c>
      <c r="M19" s="365">
        <v>2.7994838964200087E-3</v>
      </c>
      <c r="N19" s="760">
        <v>23</v>
      </c>
      <c r="O19" s="761">
        <v>0.38755906806254692</v>
      </c>
      <c r="P19" s="761">
        <v>0.39156935438642715</v>
      </c>
      <c r="Q19" s="593"/>
      <c r="V19" s="996"/>
      <c r="X19" s="760"/>
    </row>
    <row r="20" spans="1:24" s="239" customFormat="1" ht="22.5" customHeight="1">
      <c r="A20" s="239" t="s">
        <v>1299</v>
      </c>
      <c r="B20" s="239" t="s">
        <v>103</v>
      </c>
      <c r="C20" s="760">
        <v>9139602.4229100011</v>
      </c>
      <c r="D20" s="365">
        <v>6.9749201191357385E-2</v>
      </c>
      <c r="E20" s="760">
        <v>7</v>
      </c>
      <c r="F20" s="760">
        <v>9998014</v>
      </c>
      <c r="G20" s="365">
        <v>6.6000000000000003E-2</v>
      </c>
      <c r="H20" s="760">
        <v>7</v>
      </c>
      <c r="I20" s="760">
        <v>11431088.314270001</v>
      </c>
      <c r="J20" s="365">
        <v>6.7452306795426825E-2</v>
      </c>
      <c r="K20" s="760">
        <v>7</v>
      </c>
      <c r="L20" s="760">
        <v>11729423.644510003</v>
      </c>
      <c r="M20" s="365">
        <v>6.7923159652147097E-2</v>
      </c>
      <c r="N20" s="760">
        <v>7</v>
      </c>
      <c r="O20" s="761">
        <v>0.12053846747668873</v>
      </c>
      <c r="P20" s="761">
        <v>0.1237770179607256</v>
      </c>
      <c r="Q20" s="593"/>
      <c r="V20" s="996"/>
      <c r="X20" s="760"/>
    </row>
    <row r="21" spans="1:24" s="239" customFormat="1" ht="22.5" customHeight="1">
      <c r="B21" s="239" t="s">
        <v>105</v>
      </c>
      <c r="C21" s="364">
        <v>2205524.8435399998</v>
      </c>
      <c r="D21" s="365">
        <v>1.6831541343526917E-2</v>
      </c>
      <c r="E21" s="364">
        <v>14</v>
      </c>
      <c r="F21" s="364">
        <v>2586011</v>
      </c>
      <c r="G21" s="365">
        <v>1.7100000000000001E-2</v>
      </c>
      <c r="H21" s="364">
        <v>13</v>
      </c>
      <c r="I21" s="760">
        <v>2827506.4120299998</v>
      </c>
      <c r="J21" s="365">
        <v>1.6684485739839525E-2</v>
      </c>
      <c r="K21" s="760">
        <v>13</v>
      </c>
      <c r="L21" s="760">
        <v>2867525.7671000003</v>
      </c>
      <c r="M21" s="365">
        <v>1.6605369231125208E-2</v>
      </c>
      <c r="N21" s="760">
        <v>13</v>
      </c>
      <c r="O21" s="761">
        <v>0.21549321159026413</v>
      </c>
      <c r="P21" s="761">
        <v>0.21900619775092967</v>
      </c>
      <c r="Q21" s="593"/>
      <c r="V21" s="996"/>
      <c r="X21" s="760"/>
    </row>
    <row r="22" spans="1:24" s="239" customFormat="1" ht="23.25" customHeight="1">
      <c r="A22" s="239" t="s">
        <v>1280</v>
      </c>
      <c r="B22" s="239" t="s">
        <v>107</v>
      </c>
      <c r="C22" s="760">
        <v>9515076.2672499996</v>
      </c>
      <c r="D22" s="365">
        <v>7.2614643198475298E-2</v>
      </c>
      <c r="E22" s="760">
        <v>6</v>
      </c>
      <c r="F22" s="760">
        <v>11083750</v>
      </c>
      <c r="G22" s="365">
        <v>7.3099999999999998E-2</v>
      </c>
      <c r="H22" s="760">
        <v>6</v>
      </c>
      <c r="I22" s="760">
        <v>11697429.677080002</v>
      </c>
      <c r="J22" s="365">
        <v>6.9023927871448537E-2</v>
      </c>
      <c r="K22" s="760">
        <v>6</v>
      </c>
      <c r="L22" s="760">
        <v>11984572.7895</v>
      </c>
      <c r="M22" s="365">
        <v>6.9400686309509851E-2</v>
      </c>
      <c r="N22" s="760">
        <v>6</v>
      </c>
      <c r="O22" s="761">
        <v>0.29609671062288156</v>
      </c>
      <c r="P22" s="761">
        <v>0.29984265487323691</v>
      </c>
      <c r="Q22" s="593"/>
      <c r="V22" s="996"/>
      <c r="X22" s="760"/>
    </row>
    <row r="23" spans="1:24" s="239" customFormat="1" ht="23.25" customHeight="1">
      <c r="A23" s="239" t="s">
        <v>1280</v>
      </c>
      <c r="B23" s="239" t="s">
        <v>109</v>
      </c>
      <c r="C23" s="760">
        <v>6465185.7603799999</v>
      </c>
      <c r="D23" s="365">
        <v>4.9339295242195678E-2</v>
      </c>
      <c r="E23" s="760">
        <v>11</v>
      </c>
      <c r="F23" s="760">
        <v>7192778</v>
      </c>
      <c r="G23" s="365">
        <v>4.7500000000000001E-2</v>
      </c>
      <c r="H23" s="760">
        <v>11</v>
      </c>
      <c r="I23" s="760">
        <v>8068185.8952900004</v>
      </c>
      <c r="J23" s="365">
        <v>4.7608568434578724E-2</v>
      </c>
      <c r="K23" s="760">
        <v>10</v>
      </c>
      <c r="L23" s="760">
        <v>8193117.7841800004</v>
      </c>
      <c r="M23" s="365">
        <v>4.744499509693955E-2</v>
      </c>
      <c r="N23" s="760">
        <v>10</v>
      </c>
      <c r="O23" s="761">
        <v>0.11672693595507733</v>
      </c>
      <c r="P23" s="761">
        <v>0.11995447045205743</v>
      </c>
      <c r="Q23" s="593"/>
      <c r="V23" s="996"/>
      <c r="X23" s="760"/>
    </row>
    <row r="24" spans="1:24" s="239" customFormat="1" ht="23.25" customHeight="1">
      <c r="A24" s="239" t="s">
        <v>1280</v>
      </c>
      <c r="B24" s="441" t="s">
        <v>589</v>
      </c>
      <c r="C24" s="760">
        <v>114906660.70920001</v>
      </c>
      <c r="D24" s="365">
        <v>0.87691427101280972</v>
      </c>
      <c r="E24" s="760"/>
      <c r="F24" s="760">
        <v>134722902</v>
      </c>
      <c r="G24" s="365">
        <v>0.88900000000000001</v>
      </c>
      <c r="H24" s="760"/>
      <c r="I24" s="760">
        <v>150945124.97465995</v>
      </c>
      <c r="J24" s="365">
        <v>0.89069357170083374</v>
      </c>
      <c r="K24" s="760"/>
      <c r="L24" s="760">
        <v>154105596.55431998</v>
      </c>
      <c r="M24" s="365">
        <v>0.8924001174557048</v>
      </c>
      <c r="N24" s="760"/>
      <c r="O24" s="761">
        <v>0.16805827313452681</v>
      </c>
      <c r="P24" s="761">
        <v>0.17143416409734336</v>
      </c>
      <c r="Q24" s="593"/>
      <c r="V24" s="996"/>
      <c r="X24" s="760"/>
    </row>
    <row r="25" spans="1:24" s="239" customFormat="1" ht="10.5" customHeight="1">
      <c r="B25" s="441"/>
      <c r="C25" s="760"/>
      <c r="D25" s="365"/>
      <c r="E25" s="760"/>
      <c r="F25" s="760"/>
      <c r="G25" s="365"/>
      <c r="H25" s="760"/>
      <c r="I25" s="760"/>
      <c r="J25" s="365"/>
      <c r="K25" s="760"/>
      <c r="L25" s="760"/>
      <c r="M25" s="365"/>
      <c r="N25" s="760"/>
      <c r="O25" s="761"/>
      <c r="P25" s="761"/>
      <c r="Q25" s="593"/>
      <c r="V25" s="996"/>
      <c r="X25" s="760"/>
    </row>
    <row r="26" spans="1:24" s="108" customFormat="1" ht="15.75">
      <c r="B26" s="1026" t="s">
        <v>590</v>
      </c>
      <c r="C26" s="1028"/>
      <c r="D26" s="1029"/>
      <c r="E26" s="1030"/>
      <c r="F26" s="1028"/>
      <c r="G26" s="1029"/>
      <c r="H26" s="1030"/>
      <c r="I26" s="1028"/>
      <c r="J26" s="1029"/>
      <c r="K26" s="1030"/>
      <c r="L26" s="1028"/>
      <c r="M26" s="1029"/>
      <c r="N26" s="1030"/>
      <c r="O26" s="1031"/>
      <c r="P26" s="1031"/>
      <c r="Q26" s="91"/>
      <c r="V26" s="1032"/>
      <c r="X26" s="565"/>
    </row>
    <row r="27" spans="1:24" s="239" customFormat="1" ht="22.5" customHeight="1">
      <c r="A27" s="239" t="s">
        <v>1280</v>
      </c>
      <c r="B27" s="239" t="s">
        <v>1273</v>
      </c>
      <c r="C27" s="760">
        <v>4279361.6743100006</v>
      </c>
      <c r="D27" s="365">
        <v>3.2658100930499458E-2</v>
      </c>
      <c r="E27" s="760">
        <v>12</v>
      </c>
      <c r="F27" s="365" t="s">
        <v>1274</v>
      </c>
      <c r="G27" s="365" t="s">
        <v>1274</v>
      </c>
      <c r="H27" s="365" t="s">
        <v>1274</v>
      </c>
      <c r="I27" s="365" t="s">
        <v>1274</v>
      </c>
      <c r="J27" s="365" t="s">
        <v>1274</v>
      </c>
      <c r="K27" s="365" t="s">
        <v>1274</v>
      </c>
      <c r="L27" s="365" t="s">
        <v>1274</v>
      </c>
      <c r="M27" s="365" t="s">
        <v>1274</v>
      </c>
      <c r="N27" s="365" t="s">
        <v>1274</v>
      </c>
      <c r="O27" s="761">
        <v>2.5275332569856923E-2</v>
      </c>
      <c r="P27" s="761">
        <v>2.823855607439385E-2</v>
      </c>
      <c r="Q27" s="593"/>
      <c r="V27" s="996"/>
      <c r="X27" s="760"/>
    </row>
    <row r="28" spans="1:24" s="239" customFormat="1" ht="23.25" customHeight="1">
      <c r="A28" s="239" t="s">
        <v>1280</v>
      </c>
      <c r="B28" s="239" t="s">
        <v>116</v>
      </c>
      <c r="C28" s="760">
        <v>2795265.0993900006</v>
      </c>
      <c r="D28" s="365">
        <v>2.1332165096351764E-2</v>
      </c>
      <c r="E28" s="760">
        <v>13</v>
      </c>
      <c r="F28" s="760">
        <v>2890651</v>
      </c>
      <c r="G28" s="365">
        <v>1.9099999999999999E-2</v>
      </c>
      <c r="H28" s="760">
        <v>12</v>
      </c>
      <c r="I28" s="760">
        <v>3142750.8922299999</v>
      </c>
      <c r="J28" s="365">
        <v>1.8544673222379605E-2</v>
      </c>
      <c r="K28" s="760">
        <v>12</v>
      </c>
      <c r="L28" s="760">
        <v>3200839.6513500004</v>
      </c>
      <c r="M28" s="365">
        <v>1.853553501423141E-2</v>
      </c>
      <c r="N28" s="760">
        <v>12</v>
      </c>
      <c r="O28" s="761">
        <v>6.7980724624389532E-2</v>
      </c>
      <c r="P28" s="761">
        <v>7.106737411752384E-2</v>
      </c>
      <c r="Q28" s="593"/>
      <c r="V28" s="996"/>
      <c r="X28" s="760"/>
    </row>
    <row r="29" spans="1:24" s="239" customFormat="1" ht="23.25" customHeight="1">
      <c r="A29" s="239" t="s">
        <v>1280</v>
      </c>
      <c r="B29" s="239" t="s">
        <v>114</v>
      </c>
      <c r="C29" s="760">
        <v>883835.38824</v>
      </c>
      <c r="D29" s="365">
        <v>6.7450212232279139E-3</v>
      </c>
      <c r="E29" s="1016">
        <v>18</v>
      </c>
      <c r="F29" s="760">
        <v>928787</v>
      </c>
      <c r="G29" s="365">
        <v>6.1000000000000004E-3</v>
      </c>
      <c r="H29" s="1016">
        <v>18</v>
      </c>
      <c r="I29" s="760">
        <v>929963.66335000005</v>
      </c>
      <c r="J29" s="365">
        <v>5.487508503505871E-3</v>
      </c>
      <c r="K29" s="760">
        <v>18</v>
      </c>
      <c r="L29" s="760">
        <v>925774.69912000012</v>
      </c>
      <c r="M29" s="365">
        <v>5.3610087414378742E-3</v>
      </c>
      <c r="N29" s="760">
        <v>18</v>
      </c>
      <c r="O29" s="761">
        <v>0.13058096498216654</v>
      </c>
      <c r="P29" s="761">
        <v>0.13384854002546742</v>
      </c>
      <c r="Q29" s="593"/>
      <c r="V29" s="996"/>
      <c r="X29" s="760"/>
    </row>
    <row r="30" spans="1:24" s="239" customFormat="1" ht="23.25" customHeight="1">
      <c r="A30" s="239" t="s">
        <v>1280</v>
      </c>
      <c r="B30" s="441" t="s">
        <v>589</v>
      </c>
      <c r="C30" s="760">
        <v>7958462.161940001</v>
      </c>
      <c r="D30" s="365">
        <v>6.0735287250079137E-2</v>
      </c>
      <c r="E30" s="1016"/>
      <c r="F30" s="760">
        <v>3819439</v>
      </c>
      <c r="G30" s="365">
        <v>2.52E-2</v>
      </c>
      <c r="H30" s="1016"/>
      <c r="I30" s="760">
        <v>4072714.5555799999</v>
      </c>
      <c r="J30" s="365">
        <v>2.4032181725885476E-2</v>
      </c>
      <c r="K30" s="1016"/>
      <c r="L30" s="760">
        <v>4126614.3504700004</v>
      </c>
      <c r="M30" s="365">
        <v>2.3896543755669283E-2</v>
      </c>
      <c r="N30" s="1016"/>
      <c r="O30" s="761">
        <v>5.0905670102073364E-2</v>
      </c>
      <c r="P30" s="761">
        <v>5.394296972664625E-2</v>
      </c>
      <c r="Q30" s="593"/>
      <c r="V30" s="996"/>
      <c r="X30" s="760"/>
    </row>
    <row r="31" spans="1:24" s="239" customFormat="1" ht="10.5" customHeight="1">
      <c r="B31" s="441"/>
      <c r="C31" s="760"/>
      <c r="D31" s="365"/>
      <c r="E31" s="760"/>
      <c r="F31" s="760"/>
      <c r="G31" s="365"/>
      <c r="H31" s="760"/>
      <c r="I31" s="760"/>
      <c r="J31" s="365"/>
      <c r="K31" s="760"/>
      <c r="L31" s="760"/>
      <c r="M31" s="365"/>
      <c r="N31" s="760"/>
      <c r="O31" s="761"/>
      <c r="P31" s="761"/>
      <c r="Q31" s="593"/>
      <c r="V31" s="996"/>
      <c r="X31" s="760"/>
    </row>
    <row r="32" spans="1:24" s="239" customFormat="1" ht="15.75">
      <c r="B32" s="1026" t="s">
        <v>1300</v>
      </c>
      <c r="C32" s="993"/>
      <c r="D32" s="994"/>
      <c r="E32" s="993"/>
      <c r="F32" s="993"/>
      <c r="G32" s="994"/>
      <c r="H32" s="993"/>
      <c r="I32" s="993"/>
      <c r="J32" s="994"/>
      <c r="K32" s="993"/>
      <c r="L32" s="993"/>
      <c r="M32" s="994"/>
      <c r="N32" s="993"/>
      <c r="O32" s="995"/>
      <c r="P32" s="995"/>
      <c r="Q32" s="593"/>
      <c r="V32" s="996"/>
      <c r="X32" s="760"/>
    </row>
    <row r="33" spans="1:24" s="239" customFormat="1" ht="24" customHeight="1">
      <c r="A33" s="239" t="s">
        <v>1280</v>
      </c>
      <c r="B33" s="239" t="s">
        <v>119</v>
      </c>
      <c r="C33" s="760">
        <v>1578970.0931899999</v>
      </c>
      <c r="D33" s="365">
        <v>1.204996646560696E-2</v>
      </c>
      <c r="E33" s="760">
        <v>15</v>
      </c>
      <c r="F33" s="760">
        <v>1763254</v>
      </c>
      <c r="G33" s="365">
        <v>1.1599999999999999E-2</v>
      </c>
      <c r="H33" s="760">
        <v>14</v>
      </c>
      <c r="I33" s="760">
        <v>1866850.9819799997</v>
      </c>
      <c r="J33" s="365">
        <v>1.1015871955136787E-2</v>
      </c>
      <c r="K33" s="760">
        <v>15</v>
      </c>
      <c r="L33" s="760">
        <v>1905716.30064</v>
      </c>
      <c r="M33" s="365">
        <v>1.1035689089519398E-2</v>
      </c>
      <c r="N33" s="760">
        <v>15</v>
      </c>
      <c r="O33" s="761">
        <v>1.0621192448723171E-2</v>
      </c>
      <c r="P33" s="761">
        <v>1.3542062947129896E-2</v>
      </c>
      <c r="Q33" s="593"/>
      <c r="V33" s="996"/>
      <c r="X33" s="760"/>
    </row>
    <row r="34" spans="1:24" s="239" customFormat="1" ht="24" customHeight="1">
      <c r="A34" s="239" t="s">
        <v>1280</v>
      </c>
      <c r="B34" s="239" t="s">
        <v>121</v>
      </c>
      <c r="C34" s="760">
        <v>554414.03983000002</v>
      </c>
      <c r="D34" s="365">
        <v>4.2310304779213355E-3</v>
      </c>
      <c r="E34" s="760">
        <v>22</v>
      </c>
      <c r="F34" s="760">
        <v>606850</v>
      </c>
      <c r="G34" s="365">
        <v>4.0000000000000001E-3</v>
      </c>
      <c r="H34" s="760">
        <v>21</v>
      </c>
      <c r="I34" s="760">
        <v>788129.38903000008</v>
      </c>
      <c r="J34" s="365">
        <v>4.6505760328157154E-3</v>
      </c>
      <c r="K34" s="760">
        <v>19</v>
      </c>
      <c r="L34" s="760">
        <v>777313.07542999997</v>
      </c>
      <c r="M34" s="365">
        <v>4.5012919408743014E-3</v>
      </c>
      <c r="N34" s="760">
        <v>19</v>
      </c>
      <c r="O34" s="761">
        <v>3.4315503423878901E-2</v>
      </c>
      <c r="P34" s="761">
        <v>3.7304854589844005E-2</v>
      </c>
      <c r="Q34" s="593"/>
      <c r="V34" s="996"/>
      <c r="X34" s="760"/>
    </row>
    <row r="35" spans="1:24" s="239" customFormat="1" ht="24" customHeight="1">
      <c r="A35" s="239" t="s">
        <v>1280</v>
      </c>
      <c r="B35" s="239" t="s">
        <v>123</v>
      </c>
      <c r="C35" s="760">
        <v>190879.33322999999</v>
      </c>
      <c r="D35" s="365">
        <v>1.4567024254094865E-3</v>
      </c>
      <c r="E35" s="760">
        <v>30</v>
      </c>
      <c r="F35" s="760">
        <v>202718</v>
      </c>
      <c r="G35" s="365">
        <v>1.2999999999999999E-3</v>
      </c>
      <c r="H35" s="760">
        <v>31</v>
      </c>
      <c r="I35" s="760">
        <v>231130.14385999998</v>
      </c>
      <c r="J35" s="365">
        <v>1.3638475134387467E-3</v>
      </c>
      <c r="K35" s="760">
        <v>32</v>
      </c>
      <c r="L35" s="760">
        <v>242907.61520999999</v>
      </c>
      <c r="M35" s="365">
        <v>1.4066379754604213E-3</v>
      </c>
      <c r="N35" s="760">
        <v>31</v>
      </c>
      <c r="O35" s="761">
        <v>3.7303061450446595E-3</v>
      </c>
      <c r="P35" s="761">
        <v>6.6312607870824269E-3</v>
      </c>
      <c r="Q35" s="593"/>
      <c r="V35" s="996"/>
      <c r="X35" s="760"/>
    </row>
    <row r="36" spans="1:24" s="239" customFormat="1" ht="24" customHeight="1">
      <c r="A36" s="239" t="s">
        <v>1280</v>
      </c>
      <c r="B36" s="239" t="s">
        <v>1276</v>
      </c>
      <c r="C36" s="760">
        <v>127046.90186000001</v>
      </c>
      <c r="D36" s="365">
        <v>9.6956295345616882E-4</v>
      </c>
      <c r="E36" s="760">
        <v>42</v>
      </c>
      <c r="F36" s="365" t="s">
        <v>1274</v>
      </c>
      <c r="G36" s="365" t="s">
        <v>1274</v>
      </c>
      <c r="H36" s="365" t="s">
        <v>1274</v>
      </c>
      <c r="I36" s="365" t="s">
        <v>1274</v>
      </c>
      <c r="J36" s="365" t="s">
        <v>1274</v>
      </c>
      <c r="K36" s="365" t="s">
        <v>1274</v>
      </c>
      <c r="L36" s="365" t="s">
        <v>1274</v>
      </c>
      <c r="M36" s="365" t="s">
        <v>1274</v>
      </c>
      <c r="N36" s="365" t="s">
        <v>1274</v>
      </c>
      <c r="O36" s="761">
        <v>9.6325119281785998E-3</v>
      </c>
      <c r="P36" s="761">
        <v>1.2550524968433452E-2</v>
      </c>
      <c r="Q36" s="593"/>
      <c r="V36" s="996"/>
      <c r="X36" s="760"/>
    </row>
    <row r="37" spans="1:24" s="239" customFormat="1" ht="24" customHeight="1">
      <c r="A37" s="239" t="s">
        <v>1280</v>
      </c>
      <c r="B37" s="239" t="s">
        <v>1277</v>
      </c>
      <c r="C37" s="760">
        <v>68327.477250000011</v>
      </c>
      <c r="D37" s="365">
        <v>5.2144357457627178E-4</v>
      </c>
      <c r="E37" s="760">
        <v>53</v>
      </c>
      <c r="F37" s="760">
        <v>68212</v>
      </c>
      <c r="G37" s="365">
        <v>5.0000000000000001E-4</v>
      </c>
      <c r="H37" s="760">
        <v>52</v>
      </c>
      <c r="I37" s="365" t="s">
        <v>1274</v>
      </c>
      <c r="J37" s="365" t="s">
        <v>1274</v>
      </c>
      <c r="K37" s="365" t="s">
        <v>1274</v>
      </c>
      <c r="L37" s="365" t="s">
        <v>1274</v>
      </c>
      <c r="M37" s="365" t="s">
        <v>1274</v>
      </c>
      <c r="N37" s="365" t="s">
        <v>1274</v>
      </c>
      <c r="O37" s="761">
        <v>-3.2569699921244588E-2</v>
      </c>
      <c r="P37" s="761">
        <v>-2.9773658591537133E-2</v>
      </c>
      <c r="Q37" s="593"/>
      <c r="V37" s="996"/>
      <c r="X37" s="760"/>
    </row>
    <row r="38" spans="1:24" s="239" customFormat="1" ht="24" customHeight="1">
      <c r="A38" s="239" t="s">
        <v>1280</v>
      </c>
      <c r="B38" s="239" t="s">
        <v>1278</v>
      </c>
      <c r="C38" s="760">
        <v>45111.635399999999</v>
      </c>
      <c r="D38" s="365">
        <v>3.442710511891097E-4</v>
      </c>
      <c r="E38" s="760">
        <v>57</v>
      </c>
      <c r="F38" s="760">
        <v>46582</v>
      </c>
      <c r="G38" s="365">
        <v>2.9999999999999997E-4</v>
      </c>
      <c r="H38" s="760">
        <v>58</v>
      </c>
      <c r="I38" s="365" t="s">
        <v>1274</v>
      </c>
      <c r="J38" s="365" t="s">
        <v>1274</v>
      </c>
      <c r="K38" s="365" t="s">
        <v>1274</v>
      </c>
      <c r="L38" s="365" t="s">
        <v>1274</v>
      </c>
      <c r="M38" s="365" t="s">
        <v>1274</v>
      </c>
      <c r="N38" s="365" t="s">
        <v>1274</v>
      </c>
      <c r="O38" s="761">
        <v>-7.0672628320548769E-2</v>
      </c>
      <c r="P38" s="761">
        <v>-6.7986711061359562E-2</v>
      </c>
      <c r="Q38" s="593"/>
      <c r="V38" s="996"/>
      <c r="X38" s="760"/>
    </row>
    <row r="39" spans="1:24" s="239" customFormat="1" ht="24" customHeight="1">
      <c r="A39" s="239" t="s">
        <v>1280</v>
      </c>
      <c r="B39" s="239" t="s">
        <v>1279</v>
      </c>
      <c r="C39" s="760">
        <v>44682.681970000005</v>
      </c>
      <c r="D39" s="365">
        <v>3.4099747782055759E-4</v>
      </c>
      <c r="E39" s="760">
        <v>58</v>
      </c>
      <c r="F39" s="760">
        <v>47451</v>
      </c>
      <c r="G39" s="365">
        <v>2.9999999999999997E-4</v>
      </c>
      <c r="H39" s="760">
        <v>57</v>
      </c>
      <c r="I39" s="365" t="s">
        <v>1274</v>
      </c>
      <c r="J39" s="365" t="s">
        <v>1274</v>
      </c>
      <c r="K39" s="365" t="s">
        <v>1274</v>
      </c>
      <c r="L39" s="365" t="s">
        <v>1274</v>
      </c>
      <c r="M39" s="365" t="s">
        <v>1274</v>
      </c>
      <c r="N39" s="365" t="s">
        <v>1274</v>
      </c>
      <c r="O39" s="761">
        <v>-7.3983426784723916E-3</v>
      </c>
      <c r="P39" s="761">
        <v>-4.5295517613580527E-3</v>
      </c>
      <c r="Q39" s="593"/>
      <c r="V39" s="996"/>
      <c r="X39" s="760"/>
    </row>
    <row r="40" spans="1:24" s="239" customFormat="1" ht="23.25" customHeight="1">
      <c r="A40" s="239" t="s">
        <v>1280</v>
      </c>
      <c r="B40" s="441" t="s">
        <v>589</v>
      </c>
      <c r="C40" s="760">
        <v>2609432.16273</v>
      </c>
      <c r="D40" s="365">
        <v>1.9913974425979888E-2</v>
      </c>
      <c r="E40" s="760"/>
      <c r="F40" s="760">
        <v>2735068</v>
      </c>
      <c r="G40" s="365">
        <v>1.7999999999999999E-2</v>
      </c>
      <c r="H40" s="760"/>
      <c r="I40" s="760">
        <v>2886110.5148700001</v>
      </c>
      <c r="J40" s="365">
        <v>1.7030295501391252E-2</v>
      </c>
      <c r="K40" s="760"/>
      <c r="L40" s="760">
        <v>2925936.9912800002</v>
      </c>
      <c r="M40" s="365">
        <v>1.6943619005854123E-2</v>
      </c>
      <c r="N40" s="760"/>
      <c r="O40" s="761">
        <v>-0.23098643214354575</v>
      </c>
      <c r="P40" s="761">
        <v>-0.22876384957748652</v>
      </c>
      <c r="Q40" s="593"/>
      <c r="V40" s="996"/>
      <c r="X40" s="760"/>
    </row>
    <row r="41" spans="1:24" s="239" customFormat="1" ht="10.5" customHeight="1">
      <c r="B41" s="441"/>
      <c r="C41" s="760"/>
      <c r="D41" s="365"/>
      <c r="E41" s="760"/>
      <c r="F41" s="760"/>
      <c r="G41" s="365"/>
      <c r="H41" s="760"/>
      <c r="I41" s="760"/>
      <c r="J41" s="365"/>
      <c r="K41" s="760"/>
      <c r="L41" s="760"/>
      <c r="M41" s="365"/>
      <c r="N41" s="760"/>
      <c r="O41" s="761"/>
      <c r="P41" s="761"/>
      <c r="Q41" s="593"/>
      <c r="V41" s="996"/>
      <c r="X41" s="760"/>
    </row>
    <row r="42" spans="1:24" s="239" customFormat="1" ht="15.75">
      <c r="B42" s="1026" t="s">
        <v>593</v>
      </c>
      <c r="C42" s="993"/>
      <c r="D42" s="994"/>
      <c r="E42" s="993"/>
      <c r="F42" s="993"/>
      <c r="G42" s="994"/>
      <c r="H42" s="993"/>
      <c r="I42" s="993"/>
      <c r="J42" s="994"/>
      <c r="K42" s="993"/>
      <c r="L42" s="993"/>
      <c r="M42" s="994"/>
      <c r="N42" s="993"/>
      <c r="O42" s="995"/>
      <c r="P42" s="995"/>
      <c r="Q42" s="593"/>
      <c r="V42" s="996"/>
      <c r="X42" s="760"/>
    </row>
    <row r="43" spans="1:24" s="239" customFormat="1" ht="23.25" customHeight="1">
      <c r="A43" s="239" t="s">
        <v>1280</v>
      </c>
      <c r="B43" s="239" t="s">
        <v>134</v>
      </c>
      <c r="C43" s="760">
        <v>1185517.06862</v>
      </c>
      <c r="D43" s="365">
        <v>9.0473157046405666E-3</v>
      </c>
      <c r="E43" s="760">
        <v>17</v>
      </c>
      <c r="F43" s="760">
        <v>1262908</v>
      </c>
      <c r="G43" s="365">
        <v>8.3000000000000001E-3</v>
      </c>
      <c r="H43" s="760">
        <v>16</v>
      </c>
      <c r="I43" s="760">
        <v>1288278.6943300001</v>
      </c>
      <c r="J43" s="365">
        <v>7.6018457157295081E-3</v>
      </c>
      <c r="K43" s="760">
        <v>16</v>
      </c>
      <c r="L43" s="760">
        <v>1275666.1531700001</v>
      </c>
      <c r="M43" s="365">
        <v>7.3871724997469773E-3</v>
      </c>
      <c r="N43" s="760">
        <v>16</v>
      </c>
      <c r="O43" s="761">
        <v>2.515076131498728E-2</v>
      </c>
      <c r="P43" s="761">
        <v>2.8113624786995972E-2</v>
      </c>
      <c r="Q43" s="593"/>
      <c r="V43" s="996"/>
      <c r="X43" s="760"/>
    </row>
    <row r="44" spans="1:24" s="239" customFormat="1" ht="23.25" customHeight="1">
      <c r="A44" s="239" t="s">
        <v>1280</v>
      </c>
      <c r="B44" s="239" t="s">
        <v>136</v>
      </c>
      <c r="C44" s="760">
        <v>700244.5803400001</v>
      </c>
      <c r="D44" s="365">
        <v>5.343941438290859E-3</v>
      </c>
      <c r="E44" s="760">
        <v>20</v>
      </c>
      <c r="F44" s="760">
        <v>718825</v>
      </c>
      <c r="G44" s="365">
        <v>4.7000000000000002E-3</v>
      </c>
      <c r="H44" s="760">
        <v>19</v>
      </c>
      <c r="I44" s="760">
        <v>771010.86765999999</v>
      </c>
      <c r="J44" s="365">
        <v>4.5495634499724989E-3</v>
      </c>
      <c r="K44" s="760">
        <v>20</v>
      </c>
      <c r="L44" s="760">
        <v>770687.35535000009</v>
      </c>
      <c r="M44" s="365">
        <v>4.4629234876200005E-3</v>
      </c>
      <c r="N44" s="760">
        <v>20</v>
      </c>
      <c r="O44" s="761">
        <v>4.028608141128931E-4</v>
      </c>
      <c r="P44" s="761">
        <v>3.2941985621304237E-3</v>
      </c>
      <c r="Q44" s="593"/>
      <c r="V44" s="996"/>
      <c r="X44" s="760"/>
    </row>
    <row r="45" spans="1:24" s="239" customFormat="1" ht="23.25" customHeight="1">
      <c r="A45" s="239" t="s">
        <v>1280</v>
      </c>
      <c r="B45" s="239" t="s">
        <v>138</v>
      </c>
      <c r="C45" s="760">
        <v>374324.83134999993</v>
      </c>
      <c r="D45" s="365">
        <v>2.8566732735885404E-3</v>
      </c>
      <c r="E45" s="760">
        <v>24</v>
      </c>
      <c r="F45" s="760">
        <v>351039</v>
      </c>
      <c r="G45" s="365">
        <v>2.3E-3</v>
      </c>
      <c r="H45" s="760">
        <v>23</v>
      </c>
      <c r="I45" s="760">
        <v>364203.91824000003</v>
      </c>
      <c r="J45" s="365">
        <v>2.1490862246732506E-3</v>
      </c>
      <c r="K45" s="760">
        <v>24</v>
      </c>
      <c r="L45" s="760">
        <v>367132.17111999996</v>
      </c>
      <c r="M45" s="365">
        <v>2.1260019100848909E-3</v>
      </c>
      <c r="N45" s="760">
        <v>24</v>
      </c>
      <c r="O45" s="761">
        <v>1.7557623810890099E-2</v>
      </c>
      <c r="P45" s="761">
        <v>2.0498541798782854E-2</v>
      </c>
      <c r="Q45" s="593"/>
      <c r="V45" s="996"/>
      <c r="X45" s="760"/>
    </row>
    <row r="46" spans="1:24" s="239" customFormat="1" ht="23.25" customHeight="1">
      <c r="A46" s="239" t="s">
        <v>1280</v>
      </c>
      <c r="B46" s="239" t="s">
        <v>140</v>
      </c>
      <c r="C46" s="760">
        <v>86792.387760000027</v>
      </c>
      <c r="D46" s="365">
        <v>6.6235919634489743E-4</v>
      </c>
      <c r="E46" s="760">
        <v>48</v>
      </c>
      <c r="F46" s="760">
        <v>83426</v>
      </c>
      <c r="G46" s="365">
        <v>5.9999999999999995E-4</v>
      </c>
      <c r="H46" s="760">
        <v>49</v>
      </c>
      <c r="I46" s="760">
        <v>83339.113890000008</v>
      </c>
      <c r="J46" s="365">
        <v>4.9176555404176192E-4</v>
      </c>
      <c r="K46" s="760">
        <v>50</v>
      </c>
      <c r="L46" s="760">
        <v>85992.969530000002</v>
      </c>
      <c r="M46" s="365">
        <v>4.9797111736877805E-4</v>
      </c>
      <c r="N46" s="760">
        <v>50</v>
      </c>
      <c r="O46" s="761">
        <v>-8.6095384149883936E-2</v>
      </c>
      <c r="P46" s="761">
        <v>-8.3454041329507733E-2</v>
      </c>
      <c r="Q46" s="593"/>
      <c r="V46" s="996"/>
      <c r="X46" s="760"/>
    </row>
    <row r="47" spans="1:24" s="239" customFormat="1" ht="23.25" customHeight="1">
      <c r="A47" s="239" t="s">
        <v>1280</v>
      </c>
      <c r="B47" s="239" t="s">
        <v>142</v>
      </c>
      <c r="C47" s="760">
        <v>162939.63941</v>
      </c>
      <c r="D47" s="365">
        <v>1.2434796575797645E-3</v>
      </c>
      <c r="E47" s="760">
        <v>35</v>
      </c>
      <c r="F47" s="760">
        <v>184264</v>
      </c>
      <c r="G47" s="365">
        <v>1.1999999999999999E-3</v>
      </c>
      <c r="H47" s="760">
        <v>35</v>
      </c>
      <c r="I47" s="760">
        <v>189730.29246</v>
      </c>
      <c r="J47" s="365">
        <v>1.1195562087838922E-3</v>
      </c>
      <c r="K47" s="760">
        <v>37</v>
      </c>
      <c r="L47" s="760">
        <v>190180.88937000005</v>
      </c>
      <c r="M47" s="365">
        <v>1.1013061939758658E-3</v>
      </c>
      <c r="N47" s="760">
        <v>37</v>
      </c>
      <c r="O47" s="761">
        <v>0.14546598013998002</v>
      </c>
      <c r="P47" s="761">
        <v>0.14877657545830369</v>
      </c>
      <c r="Q47" s="593"/>
      <c r="V47" s="996"/>
      <c r="X47" s="760"/>
    </row>
    <row r="48" spans="1:24" s="239" customFormat="1" ht="23.25" customHeight="1">
      <c r="A48" s="239" t="s">
        <v>1280</v>
      </c>
      <c r="B48" s="239" t="s">
        <v>176</v>
      </c>
      <c r="C48" s="760">
        <v>105979.68848</v>
      </c>
      <c r="D48" s="365">
        <v>8.0878776471278132E-4</v>
      </c>
      <c r="E48" s="760">
        <v>45</v>
      </c>
      <c r="F48" s="760">
        <v>108519</v>
      </c>
      <c r="G48" s="365">
        <v>6.9999999999999999E-4</v>
      </c>
      <c r="H48" s="760">
        <v>43</v>
      </c>
      <c r="I48" s="760">
        <v>113451.42066</v>
      </c>
      <c r="J48" s="365">
        <v>6.6945157121936244E-4</v>
      </c>
      <c r="K48" s="760">
        <v>44</v>
      </c>
      <c r="L48" s="760">
        <v>112357.03133999999</v>
      </c>
      <c r="M48" s="365">
        <v>6.5064105526788877E-4</v>
      </c>
      <c r="N48" s="760">
        <v>45</v>
      </c>
      <c r="O48" s="761">
        <v>7.5530706160014782E-2</v>
      </c>
      <c r="P48" s="761">
        <v>7.8639176409032174E-2</v>
      </c>
      <c r="Q48" s="593"/>
    </row>
    <row r="49" spans="1:24" s="239" customFormat="1" ht="23.25" customHeight="1">
      <c r="A49" s="239" t="s">
        <v>1280</v>
      </c>
      <c r="B49" s="239" t="s">
        <v>144</v>
      </c>
      <c r="C49" s="760">
        <v>247604.09329000002</v>
      </c>
      <c r="D49" s="365">
        <v>1.8895994507810436E-3</v>
      </c>
      <c r="E49" s="760">
        <v>26</v>
      </c>
      <c r="F49" s="760">
        <v>277508</v>
      </c>
      <c r="G49" s="365">
        <v>1.8E-3</v>
      </c>
      <c r="H49" s="760">
        <v>25</v>
      </c>
      <c r="I49" s="760">
        <v>327531.76511999994</v>
      </c>
      <c r="J49" s="365">
        <v>1.9326920148576227E-3</v>
      </c>
      <c r="K49" s="760">
        <v>25</v>
      </c>
      <c r="L49" s="760">
        <v>326964.67309</v>
      </c>
      <c r="M49" s="365">
        <v>1.8933985474468653E-3</v>
      </c>
      <c r="N49" s="760">
        <v>25</v>
      </c>
      <c r="O49" s="761">
        <v>8.6599093572336194E-2</v>
      </c>
      <c r="P49" s="761">
        <v>8.9739553380348891E-2</v>
      </c>
      <c r="Q49" s="593"/>
      <c r="V49" s="996"/>
      <c r="X49" s="760"/>
    </row>
    <row r="50" spans="1:24" s="239" customFormat="1" ht="23.25" customHeight="1">
      <c r="A50" s="239" t="s">
        <v>1280</v>
      </c>
      <c r="B50" s="239" t="s">
        <v>146</v>
      </c>
      <c r="C50" s="760">
        <v>172363.33953</v>
      </c>
      <c r="D50" s="365">
        <v>1.3153969604581997E-3</v>
      </c>
      <c r="E50" s="760">
        <v>33</v>
      </c>
      <c r="F50" s="760">
        <v>187435</v>
      </c>
      <c r="G50" s="365">
        <v>1.1999999999999999E-3</v>
      </c>
      <c r="H50" s="760">
        <v>33</v>
      </c>
      <c r="I50" s="760">
        <v>196442.20200999998</v>
      </c>
      <c r="J50" s="365">
        <v>1.1591616925053839E-3</v>
      </c>
      <c r="K50" s="760">
        <v>36</v>
      </c>
      <c r="L50" s="760">
        <v>192884.74088</v>
      </c>
      <c r="M50" s="365">
        <v>1.1169637525529563E-3</v>
      </c>
      <c r="N50" s="760">
        <v>36</v>
      </c>
      <c r="O50" s="761">
        <v>7.1268218650006654E-2</v>
      </c>
      <c r="P50" s="761">
        <v>7.4364369570960598E-2</v>
      </c>
      <c r="Q50" s="593"/>
      <c r="V50" s="996"/>
      <c r="X50" s="760"/>
    </row>
    <row r="51" spans="1:24" s="239" customFormat="1" ht="23.25" customHeight="1">
      <c r="A51" s="239" t="s">
        <v>1280</v>
      </c>
      <c r="B51" s="239" t="s">
        <v>148</v>
      </c>
      <c r="C51" s="760">
        <v>159458.22405000002</v>
      </c>
      <c r="D51" s="365">
        <v>1.2169111123477932E-3</v>
      </c>
      <c r="E51" s="760">
        <v>36</v>
      </c>
      <c r="F51" s="760">
        <v>169863</v>
      </c>
      <c r="G51" s="365">
        <v>1.1000000000000001E-3</v>
      </c>
      <c r="H51" s="760">
        <v>37</v>
      </c>
      <c r="I51" s="760">
        <v>179185.04944999999</v>
      </c>
      <c r="J51" s="365">
        <v>1.0573310778788237E-3</v>
      </c>
      <c r="K51" s="760">
        <v>38</v>
      </c>
      <c r="L51" s="760">
        <v>181549.43526999999</v>
      </c>
      <c r="M51" s="365">
        <v>1.0513228654992878E-3</v>
      </c>
      <c r="N51" s="760">
        <v>38</v>
      </c>
      <c r="O51" s="761">
        <v>7.267929494532166E-2</v>
      </c>
      <c r="P51" s="761">
        <v>7.5779524121464048E-2</v>
      </c>
      <c r="Q51" s="593"/>
      <c r="V51" s="996"/>
      <c r="X51" s="760"/>
    </row>
    <row r="52" spans="1:24" s="239" customFormat="1" ht="23.25" customHeight="1">
      <c r="A52" s="239" t="s">
        <v>1280</v>
      </c>
      <c r="B52" s="239" t="s">
        <v>150</v>
      </c>
      <c r="C52" s="760">
        <v>153987.07272999999</v>
      </c>
      <c r="D52" s="365">
        <v>1.1751578263174867E-3</v>
      </c>
      <c r="E52" s="760">
        <v>38</v>
      </c>
      <c r="F52" s="760">
        <v>150811</v>
      </c>
      <c r="G52" s="365">
        <v>1E-3</v>
      </c>
      <c r="H52" s="760">
        <v>39</v>
      </c>
      <c r="I52" s="760">
        <v>155856.70339000001</v>
      </c>
      <c r="J52" s="365">
        <v>9.1967570227432735E-4</v>
      </c>
      <c r="K52" s="760">
        <v>41</v>
      </c>
      <c r="L52" s="760">
        <v>156006.64945</v>
      </c>
      <c r="M52" s="365">
        <v>9.0340880153549647E-4</v>
      </c>
      <c r="N52" s="760">
        <v>41</v>
      </c>
      <c r="O52" s="761">
        <v>0.10942988599319903</v>
      </c>
      <c r="P52" s="761">
        <v>0.1126363307504048</v>
      </c>
      <c r="Q52" s="593"/>
      <c r="V52" s="996"/>
      <c r="X52" s="760"/>
    </row>
    <row r="53" spans="1:24" s="239" customFormat="1" ht="23.25" customHeight="1">
      <c r="A53" s="239" t="s">
        <v>1280</v>
      </c>
      <c r="B53" s="239" t="s">
        <v>152</v>
      </c>
      <c r="C53" s="760">
        <v>106834.32735000001</v>
      </c>
      <c r="D53" s="365">
        <v>8.1530997166788489E-4</v>
      </c>
      <c r="E53" s="760">
        <v>44</v>
      </c>
      <c r="F53" s="760">
        <v>113390</v>
      </c>
      <c r="G53" s="365">
        <v>6.9999999999999999E-4</v>
      </c>
      <c r="H53" s="760">
        <v>42</v>
      </c>
      <c r="I53" s="760">
        <v>123650.57569999999</v>
      </c>
      <c r="J53" s="365">
        <v>7.2963451407646483E-4</v>
      </c>
      <c r="K53" s="760">
        <v>43</v>
      </c>
      <c r="L53" s="760">
        <v>122465.31830999999</v>
      </c>
      <c r="M53" s="365">
        <v>7.0917647955486029E-4</v>
      </c>
      <c r="N53" s="760">
        <v>43</v>
      </c>
      <c r="O53" s="761">
        <v>3.8624587111036668E-2</v>
      </c>
      <c r="P53" s="761">
        <v>4.1626392276097546E-2</v>
      </c>
      <c r="Q53" s="593"/>
    </row>
    <row r="54" spans="1:24" s="239" customFormat="1" ht="23.25" customHeight="1">
      <c r="A54" s="239" t="s">
        <v>1280</v>
      </c>
      <c r="B54" s="239" t="s">
        <v>164</v>
      </c>
      <c r="C54" s="760">
        <v>52597.270360000002</v>
      </c>
      <c r="D54" s="365">
        <v>4.0139794081850118E-4</v>
      </c>
      <c r="E54" s="760">
        <v>55</v>
      </c>
      <c r="F54" s="760">
        <v>53112</v>
      </c>
      <c r="G54" s="365">
        <v>4.0000000000000002E-4</v>
      </c>
      <c r="H54" s="760">
        <v>55</v>
      </c>
      <c r="I54" s="760">
        <v>58532.957779999997</v>
      </c>
      <c r="J54" s="365">
        <v>3.4538995039445284E-4</v>
      </c>
      <c r="K54" s="760">
        <v>54</v>
      </c>
      <c r="L54" s="760">
        <v>57933.201010000004</v>
      </c>
      <c r="M54" s="365">
        <v>3.3548162131597604E-4</v>
      </c>
      <c r="N54" s="760">
        <v>55</v>
      </c>
      <c r="O54" s="761">
        <v>2.8019463748944595E-2</v>
      </c>
      <c r="P54" s="761">
        <v>3.0990618268450287E-2</v>
      </c>
      <c r="Q54" s="593"/>
    </row>
    <row r="55" spans="1:24" s="239" customFormat="1" ht="23.25" customHeight="1">
      <c r="A55" s="239" t="s">
        <v>1280</v>
      </c>
      <c r="B55" s="239" t="s">
        <v>160</v>
      </c>
      <c r="C55" s="760">
        <v>94940.770810000016</v>
      </c>
      <c r="D55" s="365">
        <v>7.2454387161195776E-4</v>
      </c>
      <c r="E55" s="760">
        <v>46</v>
      </c>
      <c r="F55" s="760">
        <v>106369</v>
      </c>
      <c r="G55" s="365">
        <v>6.9999999999999999E-4</v>
      </c>
      <c r="H55" s="760">
        <v>44</v>
      </c>
      <c r="I55" s="760">
        <v>111041.5212</v>
      </c>
      <c r="J55" s="365">
        <v>6.5523129111539973E-4</v>
      </c>
      <c r="K55" s="760">
        <v>45</v>
      </c>
      <c r="L55" s="760">
        <v>113825.38329</v>
      </c>
      <c r="M55" s="365">
        <v>6.5914403946797551E-4</v>
      </c>
      <c r="N55" s="760">
        <v>44</v>
      </c>
      <c r="O55" s="761">
        <v>-2.9907646108273456E-2</v>
      </c>
      <c r="P55" s="761">
        <v>-2.7103910981418844E-2</v>
      </c>
      <c r="Q55" s="593"/>
    </row>
    <row r="56" spans="1:24" s="239" customFormat="1" ht="23.25" customHeight="1">
      <c r="A56" s="239" t="s">
        <v>1280</v>
      </c>
      <c r="B56" s="239" t="s">
        <v>178</v>
      </c>
      <c r="C56" s="760">
        <v>142034.16965999999</v>
      </c>
      <c r="D56" s="365">
        <v>1.0839388211055755E-3</v>
      </c>
      <c r="E56" s="760">
        <v>39</v>
      </c>
      <c r="F56" s="760">
        <v>158272</v>
      </c>
      <c r="G56" s="365">
        <v>1E-3</v>
      </c>
      <c r="H56" s="760">
        <v>38</v>
      </c>
      <c r="I56" s="760">
        <v>176626.84106999999</v>
      </c>
      <c r="J56" s="365">
        <v>1.042235659861715E-3</v>
      </c>
      <c r="K56" s="760">
        <v>39</v>
      </c>
      <c r="L56" s="760">
        <v>175755.99056000001</v>
      </c>
      <c r="M56" s="365">
        <v>1.0177739817775033E-3</v>
      </c>
      <c r="N56" s="760">
        <v>39</v>
      </c>
      <c r="O56" s="761">
        <v>8.7342133334168404E-2</v>
      </c>
      <c r="P56" s="761">
        <v>9.0484740655943474E-2</v>
      </c>
      <c r="Q56" s="593"/>
    </row>
    <row r="57" spans="1:24" s="239" customFormat="1" ht="23.25" customHeight="1">
      <c r="A57" s="239" t="s">
        <v>1280</v>
      </c>
      <c r="B57" s="239" t="s">
        <v>162</v>
      </c>
      <c r="C57" s="760">
        <v>73072.275450000001</v>
      </c>
      <c r="D57" s="365">
        <v>5.576536709186046E-4</v>
      </c>
      <c r="E57" s="760">
        <v>52</v>
      </c>
      <c r="F57" s="760">
        <v>82308</v>
      </c>
      <c r="G57" s="365">
        <v>5.0000000000000001E-4</v>
      </c>
      <c r="H57" s="760">
        <v>50</v>
      </c>
      <c r="I57" s="760">
        <v>79101.092940000002</v>
      </c>
      <c r="J57" s="365">
        <v>4.6675793609098569E-4</v>
      </c>
      <c r="K57" s="760">
        <v>51</v>
      </c>
      <c r="L57" s="760">
        <v>77822.223129999998</v>
      </c>
      <c r="M57" s="365">
        <v>4.5065567127146127E-4</v>
      </c>
      <c r="N57" s="760">
        <v>51</v>
      </c>
      <c r="O57" s="761">
        <v>9.0832062801857738E-2</v>
      </c>
      <c r="P57" s="761">
        <v>9.3984756624984511E-2</v>
      </c>
      <c r="Q57" s="593"/>
    </row>
    <row r="58" spans="1:24" s="239" customFormat="1" ht="23.25" customHeight="1">
      <c r="A58" s="239" t="s">
        <v>1280</v>
      </c>
      <c r="B58" s="239" t="s">
        <v>158</v>
      </c>
      <c r="C58" s="760">
        <v>171337.07311</v>
      </c>
      <c r="D58" s="365">
        <v>1.3075649717466248E-3</v>
      </c>
      <c r="E58" s="760">
        <v>34</v>
      </c>
      <c r="F58" s="760">
        <v>185391</v>
      </c>
      <c r="G58" s="365">
        <v>1.1999999999999999E-3</v>
      </c>
      <c r="H58" s="760">
        <v>34</v>
      </c>
      <c r="I58" s="760">
        <v>208068.86620999998</v>
      </c>
      <c r="J58" s="365">
        <v>1.2277680490538495E-3</v>
      </c>
      <c r="K58" s="760">
        <v>35</v>
      </c>
      <c r="L58" s="760">
        <v>209630.43424999999</v>
      </c>
      <c r="M58" s="365">
        <v>1.2139353036477779E-3</v>
      </c>
      <c r="N58" s="760">
        <v>35</v>
      </c>
      <c r="O58" s="761">
        <v>7.6639795978845848E-2</v>
      </c>
      <c r="P58" s="761">
        <v>7.9751471689767595E-2</v>
      </c>
      <c r="Q58" s="593"/>
    </row>
    <row r="59" spans="1:24" s="239" customFormat="1" ht="23.25" customHeight="1">
      <c r="A59" s="239" t="s">
        <v>1280</v>
      </c>
      <c r="B59" s="239" t="s">
        <v>154</v>
      </c>
      <c r="C59" s="760">
        <v>84030.966970000009</v>
      </c>
      <c r="D59" s="365">
        <v>6.4128531530025748E-4</v>
      </c>
      <c r="E59" s="760">
        <v>50</v>
      </c>
      <c r="F59" s="760">
        <v>90020</v>
      </c>
      <c r="G59" s="365">
        <v>5.9999999999999995E-4</v>
      </c>
      <c r="H59" s="760">
        <v>47</v>
      </c>
      <c r="I59" s="760">
        <v>98747.20848999999</v>
      </c>
      <c r="J59" s="365">
        <v>5.8268528937393789E-4</v>
      </c>
      <c r="K59" s="760">
        <v>47</v>
      </c>
      <c r="L59" s="760">
        <v>100281.18088999999</v>
      </c>
      <c r="M59" s="365">
        <v>5.8071179506636868E-4</v>
      </c>
      <c r="N59" s="760">
        <v>47</v>
      </c>
      <c r="O59" s="761">
        <v>9.6284764761467079E-2</v>
      </c>
      <c r="P59" s="761">
        <v>9.9453217838812558E-2</v>
      </c>
      <c r="Q59" s="593"/>
    </row>
    <row r="60" spans="1:24" s="239" customFormat="1" ht="23.25" customHeight="1">
      <c r="A60" s="239" t="s">
        <v>1280</v>
      </c>
      <c r="B60" s="239" t="s">
        <v>156</v>
      </c>
      <c r="C60" s="760">
        <v>50510.18899000001</v>
      </c>
      <c r="D60" s="365">
        <v>3.8547030505898925E-4</v>
      </c>
      <c r="E60" s="760">
        <v>56</v>
      </c>
      <c r="F60" s="760">
        <v>52555</v>
      </c>
      <c r="G60" s="365">
        <v>2.9999999999999997E-4</v>
      </c>
      <c r="H60" s="760">
        <v>56</v>
      </c>
      <c r="I60" s="760">
        <v>58459.645840000005</v>
      </c>
      <c r="J60" s="365">
        <v>3.4495735296079689E-4</v>
      </c>
      <c r="K60" s="760">
        <v>55</v>
      </c>
      <c r="L60" s="760">
        <v>60625.166060000003</v>
      </c>
      <c r="M60" s="365">
        <v>3.5107034736175512E-4</v>
      </c>
      <c r="N60" s="760">
        <v>54</v>
      </c>
      <c r="O60" s="761">
        <v>-5.7236648709287463E-2</v>
      </c>
      <c r="P60" s="761">
        <v>-5.4511899139083053E-2</v>
      </c>
      <c r="Q60" s="593"/>
    </row>
    <row r="61" spans="1:24" s="239" customFormat="1" ht="23.25" customHeight="1">
      <c r="A61" s="239" t="s">
        <v>1280</v>
      </c>
      <c r="B61" s="239" t="s">
        <v>172</v>
      </c>
      <c r="C61" s="760">
        <v>155184.41085000001</v>
      </c>
      <c r="D61" s="365">
        <v>1.1842953547964742E-3</v>
      </c>
      <c r="E61" s="760">
        <v>37</v>
      </c>
      <c r="F61" s="760">
        <v>177516</v>
      </c>
      <c r="G61" s="365">
        <v>1.1999999999999999E-3</v>
      </c>
      <c r="H61" s="760">
        <v>36</v>
      </c>
      <c r="I61" s="760">
        <v>210071.35300000003</v>
      </c>
      <c r="J61" s="365">
        <v>1.2395842777102456E-3</v>
      </c>
      <c r="K61" s="760">
        <v>33</v>
      </c>
      <c r="L61" s="760">
        <v>218064.99078000002</v>
      </c>
      <c r="M61" s="365">
        <v>1.2627784307395681E-3</v>
      </c>
      <c r="N61" s="760">
        <v>33</v>
      </c>
      <c r="O61" s="761">
        <v>7.0375775809571106E-2</v>
      </c>
      <c r="P61" s="761">
        <v>7.3469347415957342E-2</v>
      </c>
      <c r="Q61" s="593"/>
    </row>
    <row r="62" spans="1:24" s="239" customFormat="1" ht="23.25" customHeight="1">
      <c r="A62" s="239" t="s">
        <v>1280</v>
      </c>
      <c r="B62" s="239" t="s">
        <v>174</v>
      </c>
      <c r="C62" s="760">
        <v>190413.29255000001</v>
      </c>
      <c r="D62" s="365">
        <v>1.4531458193725332E-3</v>
      </c>
      <c r="E62" s="760">
        <v>31</v>
      </c>
      <c r="F62" s="760">
        <v>212481</v>
      </c>
      <c r="G62" s="365">
        <v>1.4E-3</v>
      </c>
      <c r="H62" s="760">
        <v>30</v>
      </c>
      <c r="I62" s="760">
        <v>244899.06930999999</v>
      </c>
      <c r="J62" s="365">
        <v>1.4450948766086525E-3</v>
      </c>
      <c r="K62" s="760">
        <v>29</v>
      </c>
      <c r="L62" s="760">
        <v>249255.41630999997</v>
      </c>
      <c r="M62" s="365">
        <v>1.4433970456946335E-3</v>
      </c>
      <c r="N62" s="760">
        <v>29</v>
      </c>
      <c r="O62" s="761">
        <v>7.680456069878705E-2</v>
      </c>
      <c r="P62" s="761">
        <v>7.9916712608321339E-2</v>
      </c>
      <c r="Q62" s="593"/>
    </row>
    <row r="63" spans="1:24" s="239" customFormat="1" ht="23.25" customHeight="1">
      <c r="A63" s="239" t="s">
        <v>1280</v>
      </c>
      <c r="B63" s="239" t="s">
        <v>170</v>
      </c>
      <c r="C63" s="760">
        <v>55390.432699999998</v>
      </c>
      <c r="D63" s="365">
        <v>4.2271405863172575E-4</v>
      </c>
      <c r="E63" s="760">
        <v>54</v>
      </c>
      <c r="F63" s="760">
        <v>59680</v>
      </c>
      <c r="G63" s="365">
        <v>4.0000000000000002E-4</v>
      </c>
      <c r="H63" s="760">
        <v>53</v>
      </c>
      <c r="I63" s="760">
        <v>69525.326289999997</v>
      </c>
      <c r="J63" s="365">
        <v>4.1025346931410864E-4</v>
      </c>
      <c r="K63" s="760">
        <v>53</v>
      </c>
      <c r="L63" s="760">
        <v>70755.729749999999</v>
      </c>
      <c r="M63" s="365">
        <v>4.0973477246368089E-4</v>
      </c>
      <c r="N63" s="760">
        <v>52</v>
      </c>
      <c r="O63" s="761">
        <v>-1.2645278098955437E-2</v>
      </c>
      <c r="P63" s="761">
        <v>-9.7916517350795651E-3</v>
      </c>
      <c r="Q63" s="593"/>
    </row>
    <row r="64" spans="1:24" s="239" customFormat="1" ht="23.25" customHeight="1">
      <c r="A64" s="239" t="s">
        <v>1280</v>
      </c>
      <c r="B64" s="239" t="s">
        <v>168</v>
      </c>
      <c r="C64" s="760">
        <v>134996.51210999998</v>
      </c>
      <c r="D64" s="365">
        <v>1.0302306870252163E-3</v>
      </c>
      <c r="E64" s="760">
        <v>41</v>
      </c>
      <c r="F64" s="760">
        <v>143672</v>
      </c>
      <c r="G64" s="365">
        <v>8.9999999999999998E-4</v>
      </c>
      <c r="H64" s="760">
        <v>40</v>
      </c>
      <c r="I64" s="760">
        <v>156734.11573999998</v>
      </c>
      <c r="J64" s="365">
        <v>9.2485311717929427E-4</v>
      </c>
      <c r="K64" s="760">
        <v>40</v>
      </c>
      <c r="L64" s="760">
        <v>160870.38730000003</v>
      </c>
      <c r="M64" s="365">
        <v>9.3157390602009488E-4</v>
      </c>
      <c r="N64" s="760">
        <v>40</v>
      </c>
      <c r="O64" s="761">
        <v>0.17809956023232032</v>
      </c>
      <c r="P64" s="761">
        <v>0.18150447225611344</v>
      </c>
      <c r="Q64" s="593"/>
    </row>
    <row r="65" spans="1:24" s="239" customFormat="1" ht="23.25" customHeight="1">
      <c r="A65" s="239" t="s">
        <v>1280</v>
      </c>
      <c r="B65" s="239" t="s">
        <v>166</v>
      </c>
      <c r="C65" s="760">
        <v>78114.531410000011</v>
      </c>
      <c r="D65" s="365">
        <v>5.9613382674363058E-4</v>
      </c>
      <c r="E65" s="760">
        <v>51</v>
      </c>
      <c r="F65" s="760">
        <v>79629</v>
      </c>
      <c r="G65" s="365">
        <v>5.0000000000000001E-4</v>
      </c>
      <c r="H65" s="760">
        <v>51</v>
      </c>
      <c r="I65" s="760">
        <v>92306.438940000007</v>
      </c>
      <c r="J65" s="365">
        <v>5.4467974241801916E-4</v>
      </c>
      <c r="K65" s="760">
        <v>49</v>
      </c>
      <c r="L65" s="760">
        <v>94485.676439999996</v>
      </c>
      <c r="M65" s="365">
        <v>5.4715098372963035E-4</v>
      </c>
      <c r="N65" s="760">
        <v>49</v>
      </c>
      <c r="O65" s="761">
        <v>6.3687550819317318E-2</v>
      </c>
      <c r="P65" s="761">
        <v>6.6761792295673805E-2</v>
      </c>
      <c r="Q65" s="593"/>
    </row>
    <row r="66" spans="1:24" s="239" customFormat="1" ht="23.25" customHeight="1">
      <c r="A66" s="239" t="s">
        <v>1280</v>
      </c>
      <c r="B66" s="239" t="s">
        <v>180</v>
      </c>
      <c r="C66" s="760">
        <v>84672.68366000001</v>
      </c>
      <c r="D66" s="365">
        <v>6.4618259906026713E-4</v>
      </c>
      <c r="E66" s="760">
        <v>49</v>
      </c>
      <c r="F66" s="760">
        <v>89364</v>
      </c>
      <c r="G66" s="365">
        <v>5.9999999999999995E-4</v>
      </c>
      <c r="H66" s="760">
        <v>48</v>
      </c>
      <c r="I66" s="760">
        <v>98677.295780000015</v>
      </c>
      <c r="J66" s="365">
        <v>5.8227275003960952E-4</v>
      </c>
      <c r="K66" s="760">
        <v>48</v>
      </c>
      <c r="L66" s="760">
        <v>98438.660170000003</v>
      </c>
      <c r="M66" s="365">
        <v>5.7004206117151316E-4</v>
      </c>
      <c r="N66" s="760">
        <v>48</v>
      </c>
      <c r="O66" s="761">
        <v>5.9923179020099138E-2</v>
      </c>
      <c r="P66" s="761">
        <v>6.298654080917454E-2</v>
      </c>
      <c r="Q66" s="593"/>
    </row>
    <row r="67" spans="1:24" s="239" customFormat="1" ht="23.25" customHeight="1">
      <c r="A67" s="239" t="s">
        <v>1280</v>
      </c>
      <c r="B67" s="239" t="s">
        <v>182</v>
      </c>
      <c r="C67" s="760">
        <v>241326.75918999998</v>
      </c>
      <c r="D67" s="365">
        <v>1.8416937521711402E-3</v>
      </c>
      <c r="E67" s="760">
        <v>28</v>
      </c>
      <c r="F67" s="760">
        <v>240232</v>
      </c>
      <c r="G67" s="365">
        <v>1.6000000000000001E-3</v>
      </c>
      <c r="H67" s="760">
        <v>27</v>
      </c>
      <c r="I67" s="760">
        <v>250909.86620999995</v>
      </c>
      <c r="J67" s="365">
        <v>1.4805632506984287E-3</v>
      </c>
      <c r="K67" s="760">
        <v>28</v>
      </c>
      <c r="L67" s="760">
        <v>249839.32728000003</v>
      </c>
      <c r="M67" s="365">
        <v>1.4467783779100929E-3</v>
      </c>
      <c r="N67" s="760">
        <v>28</v>
      </c>
      <c r="O67" s="761">
        <v>4.6380575315769335E-2</v>
      </c>
      <c r="P67" s="761">
        <v>4.9404796631710823E-2</v>
      </c>
      <c r="Q67" s="593"/>
    </row>
    <row r="68" spans="1:24" s="239" customFormat="1" ht="23.25" customHeight="1">
      <c r="B68" s="239" t="s">
        <v>184</v>
      </c>
      <c r="C68" s="760">
        <v>91440.577129999991</v>
      </c>
      <c r="D68" s="365">
        <v>6.9783201896253934E-4</v>
      </c>
      <c r="E68" s="760">
        <v>47</v>
      </c>
      <c r="F68" s="760">
        <v>96351</v>
      </c>
      <c r="G68" s="365">
        <v>5.9999999999999995E-4</v>
      </c>
      <c r="H68" s="760">
        <v>46</v>
      </c>
      <c r="I68" s="760">
        <v>108544.70018</v>
      </c>
      <c r="J68" s="365">
        <v>6.404981062405993E-4</v>
      </c>
      <c r="K68" s="760">
        <v>46</v>
      </c>
      <c r="L68" s="760">
        <v>109912.24231</v>
      </c>
      <c r="M68" s="365">
        <v>6.3648368482639825E-4</v>
      </c>
      <c r="N68" s="760">
        <v>46</v>
      </c>
      <c r="O68" s="761">
        <v>0.12831007946180684</v>
      </c>
      <c r="P68" s="761">
        <v>0.13157109125215882</v>
      </c>
      <c r="Q68" s="593"/>
    </row>
    <row r="69" spans="1:24" s="239" customFormat="1" ht="23.25" customHeight="1">
      <c r="B69" s="239" t="s">
        <v>186</v>
      </c>
      <c r="C69" s="760">
        <v>188653.31239999997</v>
      </c>
      <c r="D69" s="365">
        <v>1.4397144682157875E-3</v>
      </c>
      <c r="E69" s="760">
        <v>32</v>
      </c>
      <c r="F69" s="760">
        <v>216664</v>
      </c>
      <c r="G69" s="365">
        <v>1.4E-3</v>
      </c>
      <c r="H69" s="760">
        <v>29</v>
      </c>
      <c r="I69" s="760">
        <v>244190.63350999999</v>
      </c>
      <c r="J69" s="365">
        <v>1.4409145546994244E-3</v>
      </c>
      <c r="K69" s="760">
        <v>30</v>
      </c>
      <c r="L69" s="760">
        <v>245653.53835999998</v>
      </c>
      <c r="M69" s="365">
        <v>1.4225391639725502E-3</v>
      </c>
      <c r="N69" s="760">
        <v>30</v>
      </c>
      <c r="O69" s="761" t="e">
        <v>#VALUE!</v>
      </c>
      <c r="P69" s="761" t="e">
        <v>#VALUE!</v>
      </c>
      <c r="Q69" s="593"/>
    </row>
    <row r="70" spans="1:24" s="239" customFormat="1" ht="23.25" customHeight="1">
      <c r="B70" s="239" t="s">
        <v>188</v>
      </c>
      <c r="C70" s="760">
        <v>215911.65406999999</v>
      </c>
      <c r="D70" s="365">
        <v>1.6477374728617866E-3</v>
      </c>
      <c r="E70" s="760">
        <v>29</v>
      </c>
      <c r="F70" s="760">
        <v>221939</v>
      </c>
      <c r="G70" s="365">
        <v>1.5E-3</v>
      </c>
      <c r="H70" s="760">
        <v>28</v>
      </c>
      <c r="I70" s="760">
        <v>235339.82723</v>
      </c>
      <c r="J70" s="365">
        <v>1.3886879176398387E-3</v>
      </c>
      <c r="K70" s="760">
        <v>31</v>
      </c>
      <c r="L70" s="760">
        <v>233663.08277000001</v>
      </c>
      <c r="M70" s="365">
        <v>1.353104411334662E-3</v>
      </c>
      <c r="N70" s="760">
        <v>32</v>
      </c>
      <c r="O70" s="761" t="e">
        <v>#VALUE!</v>
      </c>
      <c r="P70" s="761" t="e">
        <v>#VALUE!</v>
      </c>
      <c r="Q70" s="593"/>
    </row>
    <row r="71" spans="1:24" s="239" customFormat="1" ht="23.25" customHeight="1">
      <c r="B71" s="239" t="s">
        <v>190</v>
      </c>
      <c r="C71" s="365" t="s">
        <v>1274</v>
      </c>
      <c r="D71" s="365" t="s">
        <v>1274</v>
      </c>
      <c r="E71" s="365" t="s">
        <v>1274</v>
      </c>
      <c r="F71" s="760">
        <v>55466</v>
      </c>
      <c r="G71" s="365">
        <v>4.0000000000000002E-4</v>
      </c>
      <c r="H71" s="760">
        <v>54</v>
      </c>
      <c r="I71" s="760">
        <v>57337.720070000003</v>
      </c>
      <c r="J71" s="365">
        <v>3.3833711880992741E-4</v>
      </c>
      <c r="K71" s="760">
        <v>56</v>
      </c>
      <c r="L71" s="760">
        <v>52866.341820000001</v>
      </c>
      <c r="M71" s="365">
        <v>3.0614027462001943E-4</v>
      </c>
      <c r="N71" s="760">
        <v>56</v>
      </c>
      <c r="O71" s="761" t="e">
        <v>#VALUE!</v>
      </c>
      <c r="P71" s="761" t="e">
        <v>#VALUE!</v>
      </c>
      <c r="Q71" s="593"/>
    </row>
    <row r="72" spans="1:24" s="239" customFormat="1" ht="23.25" customHeight="1">
      <c r="B72" s="239" t="s">
        <v>192</v>
      </c>
      <c r="C72" s="365" t="s">
        <v>1274</v>
      </c>
      <c r="D72" s="365" t="s">
        <v>1274</v>
      </c>
      <c r="E72" s="365" t="s">
        <v>1274</v>
      </c>
      <c r="F72" s="760">
        <v>193568</v>
      </c>
      <c r="G72" s="365">
        <v>1.2999999999999999E-3</v>
      </c>
      <c r="H72" s="760">
        <v>32</v>
      </c>
      <c r="I72" s="760">
        <v>208166.65814999997</v>
      </c>
      <c r="J72" s="365">
        <v>1.2283450975165723E-3</v>
      </c>
      <c r="K72" s="760">
        <v>34</v>
      </c>
      <c r="L72" s="760">
        <v>211507.92017999999</v>
      </c>
      <c r="M72" s="365">
        <v>1.2248075153124779E-3</v>
      </c>
      <c r="N72" s="760">
        <v>34</v>
      </c>
      <c r="O72" s="761" t="e">
        <v>#VALUE!</v>
      </c>
      <c r="P72" s="761" t="e">
        <v>#VALUE!</v>
      </c>
      <c r="Q72" s="593"/>
    </row>
    <row r="73" spans="1:24" s="239" customFormat="1" ht="23.25" customHeight="1">
      <c r="A73" s="239" t="s">
        <v>1280</v>
      </c>
      <c r="B73" s="441" t="s">
        <v>589</v>
      </c>
      <c r="C73" s="760">
        <v>5560672.1343299998</v>
      </c>
      <c r="D73" s="365">
        <v>4.2436467311131425E-2</v>
      </c>
      <c r="E73" s="760"/>
      <c r="F73" s="760">
        <v>6122576</v>
      </c>
      <c r="G73" s="365">
        <v>4.0399999999999998E-2</v>
      </c>
      <c r="H73" s="760"/>
      <c r="I73" s="760">
        <v>6559961.7408499997</v>
      </c>
      <c r="J73" s="365">
        <v>3.8708873533738745E-2</v>
      </c>
      <c r="K73" s="760"/>
      <c r="L73" s="760">
        <v>6573074.2795399986</v>
      </c>
      <c r="M73" s="365">
        <v>3.8063590098357997E-2</v>
      </c>
      <c r="N73" s="760"/>
      <c r="O73" s="761">
        <v>0.12733002087102818</v>
      </c>
      <c r="P73" s="761">
        <v>0.1305882001221006</v>
      </c>
      <c r="Q73" s="593"/>
      <c r="V73" s="996"/>
      <c r="X73" s="760"/>
    </row>
    <row r="74" spans="1:24" s="239" customFormat="1" ht="14.25" customHeight="1">
      <c r="B74" s="441"/>
      <c r="C74" s="364"/>
      <c r="D74" s="365"/>
      <c r="E74" s="760"/>
      <c r="F74" s="364"/>
      <c r="G74" s="365"/>
      <c r="H74" s="760"/>
      <c r="I74" s="364"/>
      <c r="J74" s="365"/>
      <c r="K74" s="760"/>
      <c r="L74" s="364"/>
      <c r="M74" s="365"/>
      <c r="N74" s="760"/>
      <c r="O74" s="761"/>
      <c r="P74" s="761"/>
      <c r="Q74" s="593"/>
      <c r="V74" s="996"/>
      <c r="X74" s="760"/>
    </row>
    <row r="75" spans="1:24" s="239" customFormat="1" ht="23.25" customHeight="1">
      <c r="B75" s="1026" t="s">
        <v>599</v>
      </c>
      <c r="C75" s="993"/>
      <c r="D75" s="994"/>
      <c r="E75" s="993"/>
      <c r="F75" s="993"/>
      <c r="G75" s="994"/>
      <c r="H75" s="993"/>
      <c r="I75" s="993"/>
      <c r="J75" s="994"/>
      <c r="K75" s="993"/>
      <c r="L75" s="993"/>
      <c r="M75" s="994"/>
      <c r="N75" s="993"/>
      <c r="O75" s="761"/>
      <c r="P75" s="761"/>
      <c r="Q75" s="593"/>
      <c r="V75" s="996"/>
      <c r="X75" s="760"/>
    </row>
    <row r="76" spans="1:24" s="239" customFormat="1" ht="23.25" customHeight="1">
      <c r="B76" s="239" t="s">
        <v>195</v>
      </c>
      <c r="C76" s="760">
        <v>598873</v>
      </c>
      <c r="D76" s="365">
        <v>4.4000000000000003E-3</v>
      </c>
      <c r="E76" s="364">
        <v>21</v>
      </c>
      <c r="F76" s="760">
        <v>652923</v>
      </c>
      <c r="G76" s="365">
        <v>4.3E-3</v>
      </c>
      <c r="H76" s="364">
        <v>20</v>
      </c>
      <c r="I76" s="760">
        <v>688032.21108000004</v>
      </c>
      <c r="J76" s="365">
        <v>4.0599248742544392E-3</v>
      </c>
      <c r="K76" s="364">
        <v>21</v>
      </c>
      <c r="L76" s="760">
        <v>695309.62106999999</v>
      </c>
      <c r="M76" s="365">
        <v>4.0264234484971104E-3</v>
      </c>
      <c r="N76" s="364">
        <v>21</v>
      </c>
      <c r="O76" s="761"/>
      <c r="P76" s="761"/>
      <c r="Q76" s="593"/>
      <c r="V76" s="996"/>
      <c r="X76" s="760"/>
    </row>
    <row r="77" spans="1:24" s="239" customFormat="1" ht="23.25" customHeight="1">
      <c r="B77" s="239" t="s">
        <v>197</v>
      </c>
      <c r="C77" s="760">
        <v>1521947</v>
      </c>
      <c r="D77" s="365">
        <v>1.1299999999999999E-2</v>
      </c>
      <c r="E77" s="364">
        <v>16</v>
      </c>
      <c r="F77" s="760">
        <v>1695865</v>
      </c>
      <c r="G77" s="365">
        <v>1.12E-2</v>
      </c>
      <c r="H77" s="364">
        <v>15</v>
      </c>
      <c r="I77" s="760">
        <v>1951289.03562</v>
      </c>
      <c r="J77" s="365">
        <v>1.1514122107943671E-2</v>
      </c>
      <c r="K77" s="364">
        <v>14</v>
      </c>
      <c r="L77" s="760">
        <v>1913919.9954500003</v>
      </c>
      <c r="M77" s="365">
        <v>1.1083195334430071E-2</v>
      </c>
      <c r="N77" s="364">
        <v>14</v>
      </c>
      <c r="O77" s="761"/>
      <c r="P77" s="761"/>
      <c r="Q77" s="593"/>
      <c r="V77" s="996"/>
      <c r="X77" s="760"/>
    </row>
    <row r="78" spans="1:24" s="239" customFormat="1" ht="23.25" customHeight="1">
      <c r="B78" s="239" t="s">
        <v>199</v>
      </c>
      <c r="C78" s="760">
        <v>855752</v>
      </c>
      <c r="D78" s="365">
        <v>6.3E-3</v>
      </c>
      <c r="E78" s="364">
        <v>19</v>
      </c>
      <c r="F78" s="760">
        <v>1045624</v>
      </c>
      <c r="G78" s="365">
        <v>6.8999999999999999E-3</v>
      </c>
      <c r="H78" s="364">
        <v>17</v>
      </c>
      <c r="I78" s="760">
        <v>1078411.3914700001</v>
      </c>
      <c r="J78" s="365">
        <v>6.3634654924597973E-3</v>
      </c>
      <c r="K78" s="364">
        <v>17</v>
      </c>
      <c r="L78" s="760">
        <v>1105165.1104700002</v>
      </c>
      <c r="M78" s="365">
        <v>6.3998290551617728E-3</v>
      </c>
      <c r="N78" s="364">
        <v>17</v>
      </c>
      <c r="O78" s="761"/>
      <c r="P78" s="761"/>
      <c r="Q78" s="593"/>
      <c r="V78" s="996"/>
      <c r="X78" s="760"/>
    </row>
    <row r="79" spans="1:24" s="239" customFormat="1" ht="23.25" customHeight="1">
      <c r="B79" s="239" t="s">
        <v>201</v>
      </c>
      <c r="C79" s="760">
        <v>141312</v>
      </c>
      <c r="D79" s="365">
        <v>1E-3</v>
      </c>
      <c r="E79" s="364">
        <v>40</v>
      </c>
      <c r="F79" s="760">
        <v>99248</v>
      </c>
      <c r="G79" s="365">
        <v>6.9999999999999999E-4</v>
      </c>
      <c r="H79" s="364">
        <v>45</v>
      </c>
      <c r="I79" s="760">
        <v>70036.839229999998</v>
      </c>
      <c r="J79" s="365">
        <v>4.1327179327505989E-4</v>
      </c>
      <c r="K79" s="364">
        <v>52</v>
      </c>
      <c r="L79" s="760">
        <v>63529.714309999996</v>
      </c>
      <c r="M79" s="365">
        <v>3.6789010769110891E-4</v>
      </c>
      <c r="N79" s="364">
        <v>53</v>
      </c>
      <c r="O79" s="761"/>
      <c r="P79" s="761"/>
      <c r="Q79" s="593"/>
      <c r="V79" s="996"/>
      <c r="X79" s="760"/>
    </row>
    <row r="80" spans="1:24" s="239" customFormat="1" ht="23.25" customHeight="1">
      <c r="B80" s="239" t="s">
        <v>203</v>
      </c>
      <c r="C80" s="760">
        <v>245549</v>
      </c>
      <c r="D80" s="365">
        <v>1.8E-3</v>
      </c>
      <c r="E80" s="364">
        <v>27</v>
      </c>
      <c r="F80" s="760">
        <v>259760</v>
      </c>
      <c r="G80" s="365">
        <v>1.6999999999999999E-3</v>
      </c>
      <c r="H80" s="364">
        <v>26</v>
      </c>
      <c r="I80" s="760">
        <v>270938.52343</v>
      </c>
      <c r="J80" s="365">
        <v>1.5987478971959445E-3</v>
      </c>
      <c r="K80" s="364">
        <v>27</v>
      </c>
      <c r="L80" s="760">
        <v>272295.64378000004</v>
      </c>
      <c r="M80" s="365">
        <v>1.5768192066035445E-3</v>
      </c>
      <c r="N80" s="364">
        <v>27</v>
      </c>
      <c r="O80" s="761"/>
      <c r="P80" s="761"/>
      <c r="Q80" s="593"/>
      <c r="V80" s="996"/>
      <c r="X80" s="760"/>
    </row>
    <row r="81" spans="1:24" s="239" customFormat="1" ht="23.25" customHeight="1">
      <c r="B81" s="239" t="s">
        <v>205</v>
      </c>
      <c r="C81" s="760">
        <v>377680</v>
      </c>
      <c r="D81" s="365">
        <v>2.8E-3</v>
      </c>
      <c r="E81" s="364">
        <v>23</v>
      </c>
      <c r="F81" s="760">
        <v>362299</v>
      </c>
      <c r="G81" s="365">
        <v>2.3999999999999998E-3</v>
      </c>
      <c r="H81" s="364">
        <v>22</v>
      </c>
      <c r="I81" s="760">
        <v>306715.43326000002</v>
      </c>
      <c r="J81" s="365">
        <v>1.8098594757000595E-3</v>
      </c>
      <c r="K81" s="364">
        <v>26</v>
      </c>
      <c r="L81" s="760">
        <v>298683.09475000005</v>
      </c>
      <c r="M81" s="365">
        <v>1.7296245872743515E-3</v>
      </c>
      <c r="N81" s="364">
        <v>26</v>
      </c>
      <c r="O81" s="761"/>
      <c r="P81" s="761"/>
      <c r="Q81" s="593"/>
      <c r="V81" s="996"/>
      <c r="X81" s="760"/>
    </row>
    <row r="82" spans="1:24" s="239" customFormat="1" ht="23.25" customHeight="1">
      <c r="B82" s="239" t="s">
        <v>207</v>
      </c>
      <c r="C82" s="760">
        <v>27199</v>
      </c>
      <c r="D82" s="365">
        <v>2.0000000000000001E-4</v>
      </c>
      <c r="E82" s="364">
        <v>60</v>
      </c>
      <c r="F82" s="760">
        <v>29071</v>
      </c>
      <c r="G82" s="365">
        <v>2.0000000000000001E-4</v>
      </c>
      <c r="H82" s="364">
        <v>59</v>
      </c>
      <c r="I82" s="760">
        <v>30854.300990000003</v>
      </c>
      <c r="J82" s="365">
        <v>1.8206435985083442E-4</v>
      </c>
      <c r="K82" s="364">
        <v>58</v>
      </c>
      <c r="L82" s="760">
        <v>31395.253659999998</v>
      </c>
      <c r="M82" s="365">
        <v>1.8180474090608392E-4</v>
      </c>
      <c r="N82" s="364">
        <v>57</v>
      </c>
      <c r="O82" s="761"/>
      <c r="P82" s="761"/>
      <c r="Q82" s="593"/>
      <c r="V82" s="996"/>
      <c r="X82" s="760"/>
    </row>
    <row r="83" spans="1:24" s="239" customFormat="1" ht="23.25" customHeight="1">
      <c r="B83" s="239" t="s">
        <v>209</v>
      </c>
      <c r="C83" s="364" t="s">
        <v>1301</v>
      </c>
      <c r="D83" s="364" t="s">
        <v>1301</v>
      </c>
      <c r="E83" s="364" t="s">
        <v>1301</v>
      </c>
      <c r="F83" s="364" t="s">
        <v>1301</v>
      </c>
      <c r="G83" s="364" t="s">
        <v>1301</v>
      </c>
      <c r="H83" s="364" t="s">
        <v>1301</v>
      </c>
      <c r="I83" s="760">
        <v>609008.15871999995</v>
      </c>
      <c r="J83" s="365">
        <v>3.5936215374714974E-3</v>
      </c>
      <c r="K83" s="364">
        <v>22</v>
      </c>
      <c r="L83" s="760">
        <v>575140.38517000002</v>
      </c>
      <c r="M83" s="365">
        <v>3.3305432038499149E-3</v>
      </c>
      <c r="N83" s="364">
        <v>22</v>
      </c>
      <c r="O83" s="761"/>
      <c r="P83" s="761"/>
      <c r="Q83" s="593"/>
      <c r="V83" s="996"/>
      <c r="X83" s="760"/>
    </row>
    <row r="84" spans="1:24" s="239" customFormat="1" ht="23.25" customHeight="1">
      <c r="B84" s="441" t="s">
        <v>589</v>
      </c>
      <c r="C84" s="760">
        <v>3768312</v>
      </c>
      <c r="D84" s="365">
        <v>2.8000000000000001E-2</v>
      </c>
      <c r="E84" s="364"/>
      <c r="F84" s="760">
        <v>4144790</v>
      </c>
      <c r="G84" s="365">
        <v>2.7400000000000001E-2</v>
      </c>
      <c r="H84" s="364"/>
      <c r="I84" s="760">
        <v>5005285.8938000007</v>
      </c>
      <c r="J84" s="365">
        <v>2.9535077538151305E-2</v>
      </c>
      <c r="K84" s="364"/>
      <c r="L84" s="760">
        <v>4955438.8186600003</v>
      </c>
      <c r="M84" s="365">
        <v>2.8696129684413953E-2</v>
      </c>
      <c r="N84" s="364"/>
      <c r="O84" s="761"/>
      <c r="P84" s="761"/>
      <c r="Q84" s="593"/>
      <c r="V84" s="996"/>
      <c r="X84" s="760"/>
    </row>
    <row r="85" spans="1:24" s="239" customFormat="1" ht="10.5" customHeight="1">
      <c r="B85" s="441"/>
      <c r="C85" s="760"/>
      <c r="D85" s="365"/>
      <c r="E85" s="760"/>
      <c r="F85" s="760"/>
      <c r="G85" s="365"/>
      <c r="H85" s="760"/>
      <c r="I85" s="760"/>
      <c r="J85" s="365"/>
      <c r="K85" s="760"/>
      <c r="L85" s="760"/>
      <c r="M85" s="365"/>
      <c r="N85" s="760"/>
      <c r="O85" s="761"/>
      <c r="P85" s="761"/>
      <c r="Q85" s="593"/>
      <c r="V85" s="996"/>
      <c r="X85" s="760"/>
    </row>
    <row r="86" spans="1:24" s="429" customFormat="1" ht="18.75" customHeight="1">
      <c r="B86" s="988" t="s">
        <v>279</v>
      </c>
      <c r="C86" s="997">
        <v>134803540</v>
      </c>
      <c r="D86" s="990">
        <v>1</v>
      </c>
      <c r="E86" s="989"/>
      <c r="F86" s="997">
        <v>151544775</v>
      </c>
      <c r="G86" s="990">
        <v>1</v>
      </c>
      <c r="H86" s="989"/>
      <c r="I86" s="997">
        <v>169469197.67975992</v>
      </c>
      <c r="J86" s="990">
        <v>1</v>
      </c>
      <c r="K86" s="989"/>
      <c r="L86" s="997">
        <v>172686660.99426997</v>
      </c>
      <c r="M86" s="990">
        <v>1</v>
      </c>
      <c r="N86" s="989"/>
      <c r="O86" s="991"/>
      <c r="P86" s="991"/>
      <c r="Q86" s="985"/>
    </row>
    <row r="87" spans="1:24" s="108" customFormat="1" ht="5.25" customHeight="1" thickBot="1">
      <c r="B87" s="1033"/>
      <c r="C87" s="566"/>
      <c r="D87" s="1034"/>
      <c r="E87" s="1035"/>
      <c r="F87" s="566"/>
      <c r="G87" s="1034"/>
      <c r="H87" s="566"/>
      <c r="I87" s="566"/>
      <c r="J87" s="1034"/>
      <c r="K87" s="566"/>
      <c r="L87" s="566"/>
      <c r="M87" s="1034"/>
      <c r="N87" s="566"/>
      <c r="O87" s="1034"/>
      <c r="P87" s="1034"/>
      <c r="Q87" s="91"/>
    </row>
    <row r="88" spans="1:24" s="108" customFormat="1" ht="15.75" thickTop="1">
      <c r="B88" s="831" t="s">
        <v>1302</v>
      </c>
      <c r="C88" s="760"/>
      <c r="D88" s="761"/>
      <c r="E88" s="946"/>
      <c r="F88" s="565"/>
      <c r="G88" s="486"/>
      <c r="H88" s="565"/>
      <c r="I88" s="565"/>
      <c r="J88" s="486"/>
      <c r="K88" s="565"/>
      <c r="L88" s="565"/>
      <c r="M88" s="486"/>
      <c r="N88" s="565"/>
      <c r="O88" s="486"/>
      <c r="P88" s="486"/>
      <c r="Q88" s="487"/>
    </row>
    <row r="89" spans="1:24" s="108" customFormat="1" ht="12.75" customHeight="1">
      <c r="B89" s="831" t="s">
        <v>1282</v>
      </c>
      <c r="C89" s="760"/>
      <c r="D89" s="761"/>
      <c r="E89" s="946"/>
      <c r="F89" s="565"/>
      <c r="G89" s="486"/>
      <c r="H89" s="565"/>
      <c r="I89" s="565"/>
      <c r="J89" s="486"/>
      <c r="K89" s="565"/>
      <c r="L89" s="565"/>
      <c r="M89" s="486"/>
      <c r="N89" s="565"/>
      <c r="O89" s="486"/>
      <c r="P89" s="486"/>
      <c r="Q89" s="487"/>
    </row>
    <row r="90" spans="1:24" s="108" customFormat="1">
      <c r="B90" s="831" t="s">
        <v>1283</v>
      </c>
      <c r="C90" s="565"/>
      <c r="D90" s="486"/>
      <c r="E90" s="565"/>
      <c r="F90" s="760"/>
      <c r="G90" s="761"/>
      <c r="H90" s="946"/>
      <c r="I90" s="760"/>
      <c r="J90" s="761"/>
      <c r="K90" s="946"/>
      <c r="L90" s="565"/>
      <c r="M90" s="486"/>
      <c r="N90" s="565"/>
      <c r="O90" s="486"/>
      <c r="P90" s="486"/>
      <c r="Q90" s="487"/>
    </row>
    <row r="91" spans="1:24" s="108" customFormat="1">
      <c r="B91" s="831" t="s">
        <v>1284</v>
      </c>
      <c r="C91" s="760"/>
      <c r="D91" s="761"/>
      <c r="E91" s="946"/>
      <c r="F91" s="565"/>
      <c r="G91" s="486"/>
      <c r="H91" s="565"/>
      <c r="I91" s="565"/>
      <c r="J91" s="486"/>
      <c r="K91" s="565"/>
      <c r="L91" s="565"/>
      <c r="M91" s="486"/>
      <c r="N91" s="565"/>
      <c r="O91" s="486"/>
      <c r="P91" s="486"/>
      <c r="Q91" s="487"/>
    </row>
    <row r="92" spans="1:24" s="108" customFormat="1">
      <c r="A92" s="108" t="s">
        <v>927</v>
      </c>
      <c r="B92" s="831" t="s">
        <v>1285</v>
      </c>
      <c r="C92" s="760"/>
      <c r="D92" s="761"/>
      <c r="E92" s="946"/>
      <c r="F92" s="565"/>
      <c r="G92" s="486"/>
      <c r="H92" s="565"/>
      <c r="I92" s="565"/>
      <c r="J92" s="486"/>
      <c r="K92" s="565"/>
      <c r="L92" s="565"/>
      <c r="M92" s="486"/>
      <c r="N92" s="565"/>
      <c r="O92" s="486"/>
      <c r="P92" s="486"/>
      <c r="Q92" s="487"/>
    </row>
    <row r="93" spans="1:24" s="108" customFormat="1" ht="15" customHeight="1">
      <c r="B93" s="831" t="s">
        <v>1286</v>
      </c>
      <c r="C93" s="831"/>
      <c r="D93" s="761"/>
      <c r="E93" s="946"/>
      <c r="F93" s="565"/>
      <c r="G93" s="486"/>
      <c r="H93" s="565"/>
      <c r="I93" s="565"/>
      <c r="J93" s="486"/>
      <c r="K93" s="565"/>
      <c r="L93" s="565"/>
      <c r="M93" s="486"/>
      <c r="N93" s="565"/>
      <c r="O93" s="486"/>
      <c r="P93" s="486"/>
      <c r="Q93" s="487"/>
    </row>
    <row r="94" spans="1:24" s="108" customFormat="1">
      <c r="C94" s="760"/>
      <c r="D94" s="761"/>
      <c r="E94" s="946"/>
      <c r="F94" s="565"/>
      <c r="G94" s="486"/>
      <c r="H94" s="565"/>
      <c r="I94" s="565"/>
      <c r="J94" s="486"/>
      <c r="K94" s="565"/>
      <c r="L94" s="565"/>
      <c r="M94" s="486"/>
      <c r="N94" s="565"/>
      <c r="O94" s="486"/>
      <c r="P94" s="486"/>
      <c r="Q94" s="487"/>
    </row>
    <row r="95" spans="1:24" s="108" customFormat="1">
      <c r="C95" s="760"/>
      <c r="D95" s="761"/>
      <c r="E95" s="946"/>
      <c r="F95" s="565"/>
      <c r="G95" s="486"/>
      <c r="H95" s="565"/>
      <c r="I95" s="565"/>
      <c r="J95" s="486"/>
      <c r="K95" s="565"/>
      <c r="L95" s="565"/>
      <c r="M95" s="486"/>
      <c r="N95" s="565"/>
      <c r="O95" s="486"/>
      <c r="P95" s="486"/>
      <c r="Q95" s="487"/>
    </row>
    <row r="96" spans="1:24" s="108" customFormat="1">
      <c r="C96" s="760"/>
      <c r="D96" s="761"/>
      <c r="E96" s="946"/>
      <c r="F96" s="565"/>
      <c r="G96" s="486"/>
      <c r="H96" s="565"/>
      <c r="I96" s="565"/>
      <c r="J96" s="486"/>
      <c r="K96" s="565"/>
      <c r="L96" s="565"/>
      <c r="M96" s="486"/>
      <c r="N96" s="565"/>
      <c r="O96" s="486"/>
      <c r="P96" s="486"/>
      <c r="Q96" s="487"/>
    </row>
    <row r="97" spans="2:17" s="108" customFormat="1">
      <c r="C97" s="760"/>
      <c r="D97" s="761"/>
      <c r="E97" s="946"/>
      <c r="F97" s="565"/>
      <c r="G97" s="486"/>
      <c r="H97" s="565"/>
      <c r="I97" s="565"/>
      <c r="J97" s="486"/>
      <c r="K97" s="565"/>
      <c r="L97" s="565"/>
      <c r="M97" s="486"/>
      <c r="N97" s="565"/>
      <c r="O97" s="486"/>
      <c r="P97" s="486"/>
      <c r="Q97" s="487"/>
    </row>
    <row r="98" spans="2:17" s="108" customFormat="1">
      <c r="C98" s="760"/>
      <c r="D98" s="761"/>
      <c r="E98" s="946"/>
      <c r="F98" s="565"/>
      <c r="G98" s="486"/>
      <c r="H98" s="565"/>
      <c r="I98" s="565"/>
      <c r="J98" s="486"/>
      <c r="K98" s="565"/>
      <c r="L98" s="565"/>
      <c r="M98" s="486"/>
      <c r="N98" s="565"/>
      <c r="O98" s="486"/>
      <c r="P98" s="486"/>
      <c r="Q98" s="487"/>
    </row>
    <row r="99" spans="2:17" s="108" customFormat="1">
      <c r="C99" s="760"/>
      <c r="D99" s="761"/>
      <c r="E99" s="946"/>
      <c r="F99" s="565"/>
      <c r="G99" s="486"/>
      <c r="H99" s="565"/>
      <c r="I99" s="565"/>
      <c r="J99" s="486"/>
      <c r="K99" s="565"/>
      <c r="L99" s="565"/>
      <c r="M99" s="486"/>
      <c r="N99" s="565"/>
      <c r="O99" s="486"/>
      <c r="P99" s="486"/>
      <c r="Q99" s="487"/>
    </row>
    <row r="100" spans="2:17" s="108" customFormat="1">
      <c r="C100" s="760"/>
      <c r="D100" s="761"/>
      <c r="E100" s="946"/>
      <c r="F100" s="565"/>
      <c r="G100" s="486"/>
      <c r="H100" s="565"/>
      <c r="I100" s="565"/>
      <c r="J100" s="486"/>
      <c r="K100" s="565"/>
      <c r="L100" s="565"/>
      <c r="M100" s="486"/>
      <c r="N100" s="565"/>
      <c r="O100" s="486"/>
      <c r="P100" s="486"/>
      <c r="Q100" s="487"/>
    </row>
    <row r="101" spans="2:17" s="108" customFormat="1">
      <c r="C101" s="760"/>
      <c r="D101" s="761"/>
      <c r="E101" s="946"/>
      <c r="F101" s="565"/>
      <c r="G101" s="486"/>
      <c r="H101" s="565"/>
      <c r="I101" s="565"/>
      <c r="J101" s="486"/>
      <c r="K101" s="565"/>
      <c r="L101" s="565"/>
      <c r="M101" s="486"/>
      <c r="N101" s="565"/>
      <c r="O101" s="486"/>
      <c r="P101" s="486"/>
      <c r="Q101" s="487"/>
    </row>
    <row r="102" spans="2:17" s="108" customFormat="1">
      <c r="C102" s="760"/>
      <c r="D102" s="761"/>
      <c r="E102" s="946"/>
      <c r="F102" s="565"/>
      <c r="G102" s="486"/>
      <c r="H102" s="565"/>
      <c r="I102" s="565"/>
      <c r="J102" s="486"/>
      <c r="K102" s="565"/>
      <c r="L102" s="565"/>
      <c r="M102" s="486"/>
      <c r="N102" s="565"/>
      <c r="O102" s="486"/>
      <c r="P102" s="486"/>
      <c r="Q102" s="487"/>
    </row>
    <row r="103" spans="2:17" s="108" customFormat="1">
      <c r="C103" s="760"/>
      <c r="D103" s="761"/>
      <c r="E103" s="946"/>
      <c r="F103" s="565"/>
      <c r="G103" s="486"/>
      <c r="H103" s="565"/>
      <c r="I103" s="565"/>
      <c r="J103" s="486"/>
      <c r="K103" s="565"/>
      <c r="L103" s="565"/>
      <c r="M103" s="486"/>
      <c r="N103" s="565"/>
      <c r="O103" s="486"/>
      <c r="P103" s="486"/>
      <c r="Q103" s="487"/>
    </row>
    <row r="104" spans="2:17" s="108" customFormat="1">
      <c r="B104" s="999"/>
      <c r="C104" s="760"/>
      <c r="D104" s="761"/>
      <c r="E104" s="946"/>
      <c r="F104" s="565"/>
      <c r="G104" s="486"/>
      <c r="H104" s="565"/>
      <c r="I104" s="565"/>
      <c r="J104" s="486"/>
      <c r="K104" s="565"/>
      <c r="L104" s="565"/>
      <c r="M104" s="486"/>
      <c r="N104" s="565"/>
      <c r="O104" s="486"/>
      <c r="P104" s="486"/>
      <c r="Q104" s="487"/>
    </row>
    <row r="105" spans="2:17" s="108" customFormat="1">
      <c r="B105" s="999"/>
      <c r="C105" s="760"/>
      <c r="D105" s="761"/>
      <c r="E105" s="946"/>
      <c r="F105" s="565"/>
      <c r="G105" s="486"/>
      <c r="H105" s="565"/>
      <c r="I105" s="565"/>
      <c r="J105" s="486"/>
      <c r="K105" s="565"/>
      <c r="L105" s="565"/>
      <c r="M105" s="486"/>
      <c r="N105" s="565"/>
      <c r="O105" s="486"/>
      <c r="P105" s="486"/>
      <c r="Q105" s="487"/>
    </row>
    <row r="106" spans="2:17" s="108" customFormat="1">
      <c r="B106" s="999"/>
      <c r="C106" s="760"/>
      <c r="D106" s="761"/>
      <c r="E106" s="946"/>
      <c r="F106" s="565"/>
      <c r="G106" s="486"/>
      <c r="H106" s="565"/>
      <c r="I106" s="565"/>
      <c r="J106" s="486"/>
      <c r="K106" s="565"/>
      <c r="L106" s="565"/>
      <c r="M106" s="486"/>
      <c r="N106" s="565"/>
      <c r="O106" s="486"/>
      <c r="P106" s="486"/>
      <c r="Q106" s="487"/>
    </row>
    <row r="107" spans="2:17" s="108" customFormat="1">
      <c r="B107" s="999"/>
      <c r="C107" s="760"/>
      <c r="D107" s="761"/>
      <c r="E107" s="946"/>
      <c r="F107" s="565"/>
      <c r="G107" s="486"/>
      <c r="H107" s="565"/>
      <c r="I107" s="565"/>
      <c r="J107" s="486"/>
      <c r="K107" s="565"/>
      <c r="L107" s="565"/>
      <c r="M107" s="486"/>
      <c r="N107" s="565"/>
      <c r="O107" s="486"/>
      <c r="P107" s="486"/>
      <c r="Q107" s="487"/>
    </row>
    <row r="108" spans="2:17" s="108" customFormat="1">
      <c r="B108" s="999"/>
      <c r="C108" s="760"/>
      <c r="D108" s="761"/>
      <c r="E108" s="946"/>
      <c r="F108" s="565"/>
      <c r="G108" s="486"/>
      <c r="H108" s="565"/>
      <c r="I108" s="565"/>
      <c r="J108" s="486"/>
      <c r="K108" s="565"/>
      <c r="L108" s="565"/>
      <c r="M108" s="486"/>
      <c r="N108" s="565"/>
      <c r="O108" s="486"/>
      <c r="P108" s="486"/>
      <c r="Q108" s="487"/>
    </row>
    <row r="109" spans="2:17" s="108" customFormat="1">
      <c r="B109" s="999"/>
      <c r="C109" s="760"/>
      <c r="D109" s="761"/>
      <c r="E109" s="946"/>
      <c r="F109" s="565"/>
      <c r="G109" s="486"/>
      <c r="H109" s="565"/>
      <c r="I109" s="565"/>
      <c r="J109" s="486"/>
      <c r="K109" s="565"/>
      <c r="L109" s="565"/>
      <c r="M109" s="486"/>
      <c r="N109" s="565"/>
      <c r="O109" s="486"/>
      <c r="P109" s="486"/>
      <c r="Q109" s="487"/>
    </row>
    <row r="110" spans="2:17" s="108" customFormat="1">
      <c r="B110" s="999"/>
      <c r="C110" s="760"/>
      <c r="D110" s="761"/>
      <c r="E110" s="946"/>
      <c r="F110" s="565"/>
      <c r="G110" s="486"/>
      <c r="H110" s="565"/>
      <c r="I110" s="565"/>
      <c r="J110" s="486"/>
      <c r="K110" s="565"/>
      <c r="L110" s="565"/>
      <c r="M110" s="486"/>
      <c r="N110" s="565"/>
      <c r="O110" s="486"/>
      <c r="P110" s="486"/>
      <c r="Q110" s="487"/>
    </row>
    <row r="111" spans="2:17" ht="15.75">
      <c r="B111" s="96"/>
      <c r="C111" s="760"/>
      <c r="D111" s="761"/>
      <c r="E111" s="946"/>
      <c r="F111" s="393"/>
      <c r="G111" s="291"/>
      <c r="H111" s="393"/>
      <c r="I111" s="393"/>
      <c r="J111" s="291"/>
      <c r="K111" s="393"/>
      <c r="L111" s="393"/>
      <c r="M111" s="291"/>
      <c r="N111" s="393"/>
      <c r="O111" s="291"/>
      <c r="P111" s="291"/>
    </row>
    <row r="112" spans="2:17" ht="15.75">
      <c r="B112" s="96"/>
      <c r="C112" s="760"/>
      <c r="D112" s="761"/>
      <c r="E112" s="946"/>
      <c r="F112" s="393"/>
      <c r="G112" s="291"/>
      <c r="H112" s="393"/>
      <c r="I112" s="393"/>
      <c r="J112" s="291"/>
      <c r="K112" s="393"/>
      <c r="L112" s="393"/>
      <c r="M112" s="291"/>
      <c r="N112" s="393"/>
      <c r="O112" s="291"/>
      <c r="P112" s="291"/>
    </row>
    <row r="113" spans="2:16" ht="15.75">
      <c r="B113" s="96"/>
      <c r="C113" s="760"/>
      <c r="D113" s="761"/>
      <c r="E113" s="946"/>
      <c r="F113" s="393"/>
      <c r="G113" s="291"/>
      <c r="H113" s="393"/>
      <c r="I113" s="393"/>
      <c r="J113" s="291"/>
      <c r="K113" s="393"/>
      <c r="L113" s="393"/>
      <c r="M113" s="291"/>
      <c r="N113" s="393"/>
      <c r="O113" s="291"/>
      <c r="P113" s="291"/>
    </row>
    <row r="114" spans="2:16" ht="15.75">
      <c r="B114" s="96"/>
      <c r="C114" s="760"/>
      <c r="D114" s="761"/>
      <c r="E114" s="946"/>
      <c r="F114" s="393"/>
      <c r="G114" s="291"/>
      <c r="H114" s="393"/>
      <c r="I114" s="393"/>
      <c r="J114" s="291"/>
      <c r="K114" s="393"/>
      <c r="L114" s="393"/>
      <c r="M114" s="291"/>
      <c r="N114" s="393"/>
      <c r="O114" s="291"/>
      <c r="P114" s="291"/>
    </row>
    <row r="115" spans="2:16" ht="15.75">
      <c r="B115" s="96"/>
      <c r="C115" s="760"/>
      <c r="D115" s="761"/>
      <c r="E115" s="946"/>
      <c r="F115" s="393"/>
      <c r="G115" s="291"/>
      <c r="H115" s="393"/>
      <c r="I115" s="393"/>
      <c r="J115" s="291"/>
      <c r="K115" s="393"/>
      <c r="L115" s="393"/>
      <c r="M115" s="291"/>
      <c r="N115" s="393"/>
      <c r="O115" s="291"/>
      <c r="P115" s="291"/>
    </row>
    <row r="116" spans="2:16" ht="15.75">
      <c r="B116" s="96"/>
      <c r="C116" s="760"/>
      <c r="D116" s="761"/>
      <c r="E116" s="946"/>
      <c r="F116" s="393"/>
      <c r="G116" s="291"/>
      <c r="H116" s="393"/>
      <c r="I116" s="393"/>
      <c r="J116" s="291"/>
      <c r="K116" s="393"/>
      <c r="L116" s="393"/>
      <c r="M116" s="291"/>
      <c r="N116" s="393"/>
      <c r="O116" s="291"/>
      <c r="P116" s="291"/>
    </row>
    <row r="117" spans="2:16" ht="15.75">
      <c r="B117" s="96"/>
      <c r="C117" s="760"/>
      <c r="D117" s="761"/>
      <c r="E117" s="946"/>
      <c r="F117" s="393"/>
      <c r="G117" s="291"/>
      <c r="H117" s="393"/>
      <c r="I117" s="393"/>
      <c r="J117" s="291"/>
      <c r="K117" s="393"/>
      <c r="L117" s="393"/>
      <c r="M117" s="291"/>
      <c r="N117" s="393"/>
      <c r="O117" s="291"/>
      <c r="P117" s="291"/>
    </row>
    <row r="118" spans="2:16" ht="15.75">
      <c r="B118" s="96"/>
      <c r="C118" s="760"/>
      <c r="D118" s="761"/>
      <c r="E118" s="946"/>
      <c r="F118" s="393"/>
      <c r="G118" s="291"/>
      <c r="H118" s="393"/>
      <c r="I118" s="393"/>
      <c r="J118" s="291"/>
      <c r="K118" s="393"/>
      <c r="L118" s="393"/>
      <c r="M118" s="291"/>
      <c r="N118" s="393"/>
      <c r="O118" s="291"/>
      <c r="P118" s="291"/>
    </row>
    <row r="119" spans="2:16" ht="15.75">
      <c r="B119" s="96"/>
      <c r="C119" s="760"/>
      <c r="D119" s="761"/>
      <c r="E119" s="946"/>
      <c r="F119" s="393"/>
      <c r="G119" s="291"/>
      <c r="H119" s="393"/>
      <c r="I119" s="393"/>
      <c r="J119" s="291"/>
      <c r="K119" s="393"/>
      <c r="L119" s="393"/>
      <c r="M119" s="291"/>
      <c r="N119" s="393"/>
      <c r="O119" s="291"/>
      <c r="P119" s="291"/>
    </row>
    <row r="120" spans="2:16" ht="15.75">
      <c r="B120" s="96"/>
      <c r="C120" s="760"/>
      <c r="D120" s="761"/>
      <c r="E120" s="946"/>
      <c r="F120" s="393"/>
      <c r="G120" s="291"/>
      <c r="H120" s="393"/>
      <c r="I120" s="393"/>
      <c r="J120" s="291"/>
      <c r="K120" s="393"/>
      <c r="L120" s="393"/>
      <c r="M120" s="291"/>
      <c r="N120" s="393"/>
      <c r="O120" s="291"/>
      <c r="P120" s="291"/>
    </row>
    <row r="121" spans="2:16" ht="15.75">
      <c r="B121" s="96"/>
      <c r="C121" s="760"/>
      <c r="D121" s="761"/>
      <c r="E121" s="946"/>
      <c r="F121" s="393"/>
      <c r="G121" s="291"/>
      <c r="H121" s="393"/>
      <c r="I121" s="393"/>
      <c r="J121" s="291"/>
      <c r="K121" s="393"/>
      <c r="L121" s="393"/>
      <c r="M121" s="291"/>
      <c r="N121" s="393"/>
      <c r="O121" s="291"/>
      <c r="P121" s="291"/>
    </row>
    <row r="122" spans="2:16" ht="15.75">
      <c r="B122" s="96"/>
      <c r="C122" s="760"/>
      <c r="D122" s="761"/>
      <c r="E122" s="946"/>
      <c r="F122" s="393"/>
      <c r="G122" s="291"/>
      <c r="H122" s="393"/>
      <c r="I122" s="393"/>
      <c r="J122" s="291"/>
      <c r="K122" s="393"/>
      <c r="L122" s="393"/>
      <c r="M122" s="291"/>
      <c r="N122" s="393"/>
      <c r="O122" s="291"/>
      <c r="P122" s="291"/>
    </row>
    <row r="123" spans="2:16" ht="15.75">
      <c r="B123" s="96"/>
      <c r="C123" s="760"/>
      <c r="D123" s="761"/>
      <c r="E123" s="946"/>
      <c r="F123" s="393"/>
      <c r="G123" s="291"/>
      <c r="H123" s="393"/>
      <c r="I123" s="393"/>
      <c r="J123" s="291"/>
      <c r="K123" s="393"/>
      <c r="L123" s="393"/>
      <c r="M123" s="291"/>
      <c r="N123" s="393"/>
      <c r="O123" s="291"/>
      <c r="P123" s="291"/>
    </row>
    <row r="124" spans="2:16" ht="15.75">
      <c r="B124" s="96"/>
      <c r="C124" s="760"/>
      <c r="D124" s="761"/>
      <c r="E124" s="946"/>
      <c r="F124" s="393"/>
      <c r="G124" s="291"/>
      <c r="H124" s="393"/>
      <c r="I124" s="393"/>
      <c r="J124" s="291"/>
      <c r="K124" s="393"/>
      <c r="L124" s="393"/>
      <c r="M124" s="291"/>
      <c r="N124" s="393"/>
      <c r="O124" s="291"/>
      <c r="P124" s="291"/>
    </row>
    <row r="125" spans="2:16" ht="15.75">
      <c r="B125" s="96"/>
      <c r="C125" s="760"/>
      <c r="D125" s="761"/>
      <c r="E125" s="946"/>
      <c r="F125" s="393"/>
      <c r="G125" s="291"/>
      <c r="H125" s="393"/>
      <c r="I125" s="393"/>
      <c r="J125" s="291"/>
      <c r="K125" s="393"/>
      <c r="L125" s="393"/>
      <c r="M125" s="291"/>
      <c r="N125" s="393"/>
      <c r="O125" s="291"/>
      <c r="P125" s="291"/>
    </row>
    <row r="126" spans="2:16" ht="15.75">
      <c r="B126" s="96"/>
      <c r="C126" s="760"/>
      <c r="D126" s="761"/>
      <c r="E126" s="946"/>
      <c r="F126" s="393"/>
      <c r="G126" s="291"/>
      <c r="H126" s="393"/>
      <c r="I126" s="393"/>
      <c r="J126" s="291"/>
      <c r="K126" s="393"/>
      <c r="L126" s="393"/>
      <c r="M126" s="291"/>
      <c r="N126" s="393"/>
      <c r="O126" s="291"/>
      <c r="P126" s="291"/>
    </row>
    <row r="127" spans="2:16" ht="15.75">
      <c r="B127" s="96"/>
      <c r="C127" s="760"/>
      <c r="D127" s="761"/>
      <c r="E127" s="946"/>
      <c r="F127" s="393"/>
      <c r="G127" s="291"/>
      <c r="H127" s="393"/>
      <c r="I127" s="393"/>
      <c r="J127" s="291"/>
      <c r="K127" s="393"/>
      <c r="L127" s="393"/>
      <c r="M127" s="291"/>
      <c r="N127" s="393"/>
      <c r="O127" s="291"/>
      <c r="P127" s="291"/>
    </row>
    <row r="128" spans="2:16" ht="15.75">
      <c r="B128" s="96"/>
      <c r="C128" s="760"/>
      <c r="D128" s="761"/>
      <c r="E128" s="946"/>
      <c r="F128" s="393"/>
      <c r="G128" s="291"/>
      <c r="H128" s="393"/>
      <c r="I128" s="393"/>
      <c r="J128" s="291"/>
      <c r="K128" s="393"/>
      <c r="L128" s="393"/>
      <c r="M128" s="291"/>
      <c r="N128" s="393"/>
      <c r="O128" s="291"/>
      <c r="P128" s="291"/>
    </row>
    <row r="129" spans="2:16" ht="15.75">
      <c r="B129" s="96"/>
      <c r="C129" s="760"/>
      <c r="D129" s="761"/>
      <c r="E129" s="946"/>
      <c r="F129" s="393"/>
      <c r="G129" s="291"/>
      <c r="H129" s="393"/>
      <c r="I129" s="393"/>
      <c r="J129" s="291"/>
      <c r="K129" s="393"/>
      <c r="L129" s="393"/>
      <c r="M129" s="291"/>
      <c r="N129" s="393"/>
      <c r="O129" s="291"/>
      <c r="P129" s="291"/>
    </row>
    <row r="130" spans="2:16" ht="15.75">
      <c r="B130" s="96"/>
      <c r="C130" s="760"/>
      <c r="D130" s="761"/>
      <c r="E130" s="946"/>
      <c r="F130" s="393"/>
      <c r="G130" s="291"/>
      <c r="H130" s="393"/>
      <c r="I130" s="393"/>
      <c r="J130" s="291"/>
      <c r="K130" s="393"/>
      <c r="L130" s="393"/>
      <c r="M130" s="291"/>
      <c r="N130" s="393"/>
      <c r="O130" s="291"/>
      <c r="P130" s="291"/>
    </row>
    <row r="131" spans="2:16" ht="15.75">
      <c r="B131" s="96"/>
      <c r="C131" s="760"/>
      <c r="D131" s="761"/>
      <c r="E131" s="946"/>
      <c r="F131" s="393"/>
      <c r="G131" s="291"/>
      <c r="H131" s="393"/>
      <c r="I131" s="393"/>
      <c r="J131" s="291"/>
      <c r="K131" s="393"/>
      <c r="L131" s="393"/>
      <c r="M131" s="291"/>
      <c r="N131" s="393"/>
      <c r="O131" s="291"/>
      <c r="P131" s="291"/>
    </row>
    <row r="132" spans="2:16" ht="15.75">
      <c r="B132" s="96"/>
      <c r="C132" s="760"/>
      <c r="D132" s="761"/>
      <c r="E132" s="946"/>
      <c r="F132" s="393"/>
      <c r="G132" s="291"/>
      <c r="H132" s="393"/>
      <c r="I132" s="393"/>
      <c r="J132" s="291"/>
      <c r="K132" s="393"/>
      <c r="L132" s="393"/>
      <c r="M132" s="291"/>
      <c r="N132" s="393"/>
      <c r="O132" s="291"/>
      <c r="P132" s="291"/>
    </row>
    <row r="133" spans="2:16" ht="15.75">
      <c r="B133" s="96"/>
      <c r="C133" s="760"/>
      <c r="D133" s="761"/>
      <c r="E133" s="946"/>
      <c r="F133" s="393"/>
      <c r="G133" s="291"/>
      <c r="H133" s="393"/>
      <c r="I133" s="393"/>
      <c r="J133" s="291"/>
      <c r="K133" s="393"/>
      <c r="L133" s="393"/>
      <c r="M133" s="291"/>
      <c r="N133" s="393"/>
      <c r="O133" s="291"/>
      <c r="P133" s="291"/>
    </row>
    <row r="134" spans="2:16" ht="15.75">
      <c r="B134" s="96"/>
      <c r="C134" s="760"/>
      <c r="D134" s="761"/>
      <c r="E134" s="946"/>
      <c r="F134" s="393"/>
      <c r="G134" s="291"/>
      <c r="H134" s="393"/>
      <c r="I134" s="393"/>
      <c r="J134" s="291"/>
      <c r="K134" s="393"/>
      <c r="L134" s="393"/>
      <c r="M134" s="291"/>
      <c r="N134" s="393"/>
      <c r="O134" s="291"/>
      <c r="P134" s="291"/>
    </row>
    <row r="135" spans="2:16" ht="15.75">
      <c r="B135" s="96"/>
      <c r="C135" s="760"/>
      <c r="D135" s="761"/>
      <c r="E135" s="946"/>
      <c r="F135" s="393"/>
      <c r="G135" s="291"/>
      <c r="H135" s="393"/>
      <c r="I135" s="393"/>
      <c r="J135" s="291"/>
      <c r="K135" s="393"/>
      <c r="L135" s="393"/>
      <c r="M135" s="291"/>
      <c r="N135" s="393"/>
      <c r="O135" s="291"/>
      <c r="P135" s="291"/>
    </row>
    <row r="136" spans="2:16" ht="15.75">
      <c r="B136" s="96"/>
      <c r="C136" s="760"/>
      <c r="D136" s="761"/>
      <c r="E136" s="946"/>
      <c r="F136" s="393"/>
      <c r="G136" s="291"/>
      <c r="H136" s="393"/>
      <c r="I136" s="393"/>
      <c r="J136" s="291"/>
      <c r="K136" s="393"/>
      <c r="L136" s="393"/>
      <c r="M136" s="291"/>
      <c r="N136" s="393"/>
      <c r="O136" s="291"/>
      <c r="P136" s="291"/>
    </row>
    <row r="137" spans="2:16" ht="15.75">
      <c r="B137" s="96"/>
      <c r="C137" s="760"/>
      <c r="D137" s="761"/>
      <c r="E137" s="946"/>
      <c r="F137" s="393"/>
      <c r="G137" s="291"/>
      <c r="H137" s="393"/>
      <c r="I137" s="393"/>
      <c r="J137" s="291"/>
      <c r="K137" s="393"/>
      <c r="L137" s="393"/>
      <c r="M137" s="291"/>
      <c r="N137" s="393"/>
      <c r="O137" s="291"/>
      <c r="P137" s="291"/>
    </row>
    <row r="138" spans="2:16" ht="15.75">
      <c r="B138" s="96"/>
      <c r="C138" s="760"/>
      <c r="D138" s="761"/>
      <c r="E138" s="946"/>
      <c r="F138" s="393"/>
      <c r="G138" s="291"/>
      <c r="H138" s="393"/>
      <c r="I138" s="393"/>
      <c r="J138" s="291"/>
      <c r="K138" s="393"/>
      <c r="L138" s="393"/>
      <c r="M138" s="291"/>
      <c r="N138" s="393"/>
      <c r="O138" s="291"/>
      <c r="P138" s="291"/>
    </row>
    <row r="139" spans="2:16" ht="15.75">
      <c r="B139" s="96"/>
      <c r="C139" s="760"/>
      <c r="D139" s="761"/>
      <c r="E139" s="946"/>
      <c r="F139" s="393"/>
      <c r="G139" s="291"/>
      <c r="H139" s="393"/>
      <c r="I139" s="393"/>
      <c r="J139" s="291"/>
      <c r="K139" s="393"/>
      <c r="L139" s="393"/>
      <c r="M139" s="291"/>
      <c r="N139" s="393"/>
      <c r="O139" s="291"/>
      <c r="P139" s="291"/>
    </row>
    <row r="140" spans="2:16" ht="15.75">
      <c r="B140" s="96"/>
      <c r="C140" s="760"/>
      <c r="D140" s="761"/>
      <c r="E140" s="946"/>
      <c r="F140" s="393"/>
      <c r="G140" s="291"/>
      <c r="H140" s="393"/>
      <c r="I140" s="393"/>
      <c r="J140" s="291"/>
      <c r="K140" s="393"/>
      <c r="L140" s="393"/>
      <c r="M140" s="291"/>
      <c r="N140" s="393"/>
      <c r="O140" s="291"/>
      <c r="P140" s="291"/>
    </row>
    <row r="141" spans="2:16" ht="15.75">
      <c r="B141" s="96"/>
      <c r="C141" s="760"/>
      <c r="D141" s="761"/>
      <c r="E141" s="946"/>
      <c r="F141" s="393"/>
      <c r="G141" s="291"/>
      <c r="H141" s="393"/>
      <c r="I141" s="393"/>
      <c r="J141" s="291"/>
      <c r="K141" s="393"/>
      <c r="L141" s="393"/>
      <c r="M141" s="291"/>
      <c r="N141" s="393"/>
      <c r="O141" s="291"/>
      <c r="P141" s="291"/>
    </row>
    <row r="142" spans="2:16" ht="15.75">
      <c r="B142" s="96"/>
      <c r="C142" s="760"/>
      <c r="D142" s="761"/>
      <c r="E142" s="946"/>
      <c r="F142" s="393"/>
      <c r="G142" s="291"/>
      <c r="H142" s="393"/>
      <c r="I142" s="393"/>
      <c r="J142" s="291"/>
      <c r="K142" s="393"/>
      <c r="L142" s="393"/>
      <c r="M142" s="291"/>
      <c r="N142" s="393"/>
      <c r="O142" s="291"/>
      <c r="P142" s="291"/>
    </row>
    <row r="143" spans="2:16" ht="15.75">
      <c r="B143" s="96"/>
      <c r="C143" s="760"/>
      <c r="D143" s="761"/>
      <c r="E143" s="946"/>
      <c r="F143" s="393"/>
      <c r="G143" s="291"/>
      <c r="H143" s="393"/>
      <c r="I143" s="393"/>
      <c r="J143" s="291"/>
      <c r="K143" s="393"/>
      <c r="L143" s="393"/>
      <c r="M143" s="291"/>
      <c r="N143" s="393"/>
      <c r="O143" s="291"/>
      <c r="P143" s="291"/>
    </row>
    <row r="144" spans="2:16" ht="15.75">
      <c r="B144" s="96"/>
      <c r="C144" s="760"/>
      <c r="D144" s="761"/>
      <c r="E144" s="946"/>
      <c r="F144" s="393"/>
      <c r="G144" s="291"/>
      <c r="H144" s="393"/>
      <c r="I144" s="393"/>
      <c r="J144" s="291"/>
      <c r="K144" s="393"/>
      <c r="L144" s="393"/>
      <c r="M144" s="291"/>
      <c r="N144" s="393"/>
      <c r="O144" s="291"/>
      <c r="P144" s="291"/>
    </row>
    <row r="145" spans="2:16" ht="15.75">
      <c r="B145" s="96"/>
      <c r="C145" s="760"/>
      <c r="D145" s="761"/>
      <c r="E145" s="946"/>
      <c r="F145" s="393"/>
      <c r="G145" s="291"/>
      <c r="H145" s="393"/>
      <c r="I145" s="393"/>
      <c r="J145" s="291"/>
      <c r="K145" s="393"/>
      <c r="L145" s="393"/>
      <c r="M145" s="291"/>
      <c r="N145" s="393"/>
      <c r="O145" s="291"/>
      <c r="P145" s="291"/>
    </row>
    <row r="146" spans="2:16" ht="15.75">
      <c r="B146" s="96"/>
      <c r="C146" s="760"/>
      <c r="D146" s="761"/>
      <c r="E146" s="946"/>
      <c r="F146" s="393"/>
      <c r="G146" s="291"/>
      <c r="H146" s="393"/>
      <c r="I146" s="393"/>
      <c r="J146" s="291"/>
      <c r="K146" s="393"/>
      <c r="L146" s="393"/>
      <c r="M146" s="291"/>
      <c r="N146" s="393"/>
      <c r="O146" s="291"/>
      <c r="P146" s="291"/>
    </row>
    <row r="147" spans="2:16" ht="15.75">
      <c r="B147" s="96"/>
      <c r="C147" s="760"/>
      <c r="D147" s="761"/>
      <c r="E147" s="946"/>
      <c r="F147" s="393"/>
      <c r="G147" s="291"/>
      <c r="H147" s="393"/>
      <c r="I147" s="393"/>
      <c r="J147" s="291"/>
      <c r="K147" s="393"/>
      <c r="L147" s="393"/>
      <c r="M147" s="291"/>
      <c r="N147" s="393"/>
      <c r="O147" s="291"/>
      <c r="P147" s="291"/>
    </row>
    <row r="148" spans="2:16" ht="15.75">
      <c r="B148" s="96"/>
      <c r="C148" s="760"/>
      <c r="D148" s="761"/>
      <c r="E148" s="946"/>
      <c r="F148" s="393"/>
      <c r="G148" s="291"/>
      <c r="H148" s="393"/>
      <c r="I148" s="393"/>
      <c r="J148" s="291"/>
      <c r="K148" s="393"/>
      <c r="L148" s="393"/>
      <c r="M148" s="291"/>
      <c r="N148" s="393"/>
      <c r="O148" s="291"/>
      <c r="P148" s="291"/>
    </row>
    <row r="149" spans="2:16" ht="15.75">
      <c r="B149" s="96"/>
      <c r="C149" s="760"/>
      <c r="D149" s="761"/>
      <c r="E149" s="946"/>
      <c r="F149" s="393"/>
      <c r="G149" s="291"/>
      <c r="H149" s="393"/>
      <c r="I149" s="393"/>
      <c r="J149" s="291"/>
      <c r="K149" s="393"/>
      <c r="L149" s="393"/>
      <c r="M149" s="291"/>
      <c r="N149" s="393"/>
      <c r="O149" s="291"/>
      <c r="P149" s="291"/>
    </row>
    <row r="150" spans="2:16" ht="15.75">
      <c r="B150" s="96"/>
      <c r="C150" s="760"/>
      <c r="D150" s="761"/>
      <c r="E150" s="946"/>
      <c r="F150" s="393"/>
      <c r="G150" s="291"/>
      <c r="H150" s="393"/>
      <c r="I150" s="393"/>
      <c r="J150" s="291"/>
      <c r="K150" s="393"/>
      <c r="L150" s="393"/>
      <c r="M150" s="291"/>
      <c r="N150" s="393"/>
      <c r="O150" s="291"/>
      <c r="P150" s="291"/>
    </row>
    <row r="151" spans="2:16" ht="15.75">
      <c r="B151" s="96"/>
      <c r="C151" s="760"/>
      <c r="D151" s="761"/>
      <c r="E151" s="946"/>
      <c r="F151" s="393"/>
      <c r="G151" s="291"/>
      <c r="H151" s="393"/>
      <c r="I151" s="393"/>
      <c r="J151" s="291"/>
      <c r="K151" s="393"/>
      <c r="L151" s="393"/>
      <c r="M151" s="291"/>
      <c r="N151" s="393"/>
      <c r="O151" s="291"/>
      <c r="P151" s="291"/>
    </row>
    <row r="152" spans="2:16" ht="15.75">
      <c r="B152" s="96"/>
      <c r="C152" s="760"/>
      <c r="D152" s="761"/>
      <c r="E152" s="946"/>
      <c r="F152" s="393"/>
      <c r="G152" s="291"/>
      <c r="H152" s="393"/>
      <c r="I152" s="393"/>
      <c r="J152" s="291"/>
      <c r="K152" s="393"/>
      <c r="L152" s="393"/>
      <c r="M152" s="291"/>
      <c r="N152" s="393"/>
      <c r="O152" s="291"/>
      <c r="P152" s="291"/>
    </row>
    <row r="153" spans="2:16" ht="15.75">
      <c r="B153" s="96"/>
      <c r="C153" s="760"/>
      <c r="D153" s="761"/>
      <c r="E153" s="946"/>
      <c r="F153" s="393"/>
      <c r="G153" s="291"/>
      <c r="H153" s="393"/>
      <c r="I153" s="393"/>
      <c r="J153" s="291"/>
      <c r="K153" s="393"/>
      <c r="L153" s="393"/>
      <c r="M153" s="291"/>
      <c r="N153" s="393"/>
      <c r="O153" s="291"/>
      <c r="P153" s="291"/>
    </row>
    <row r="154" spans="2:16" ht="15.75">
      <c r="B154" s="96"/>
      <c r="C154" s="760"/>
      <c r="D154" s="761"/>
      <c r="E154" s="946"/>
      <c r="F154" s="393"/>
      <c r="G154" s="291"/>
      <c r="H154" s="393"/>
      <c r="I154" s="393"/>
      <c r="J154" s="291"/>
      <c r="K154" s="393"/>
      <c r="L154" s="393"/>
      <c r="M154" s="291"/>
      <c r="N154" s="393"/>
      <c r="O154" s="291"/>
      <c r="P154" s="291"/>
    </row>
    <row r="155" spans="2:16" ht="15.75">
      <c r="B155" s="96"/>
      <c r="C155" s="760"/>
      <c r="D155" s="761"/>
      <c r="E155" s="946"/>
      <c r="F155" s="393"/>
      <c r="G155" s="291"/>
      <c r="H155" s="393"/>
      <c r="I155" s="393"/>
      <c r="J155" s="291"/>
      <c r="K155" s="393"/>
      <c r="L155" s="393"/>
      <c r="M155" s="291"/>
      <c r="N155" s="393"/>
      <c r="O155" s="291"/>
      <c r="P155" s="291"/>
    </row>
    <row r="156" spans="2:16" ht="15.75">
      <c r="B156" s="96"/>
      <c r="C156" s="760"/>
      <c r="D156" s="761"/>
      <c r="E156" s="946"/>
      <c r="F156" s="393"/>
      <c r="G156" s="291"/>
      <c r="H156" s="393"/>
      <c r="I156" s="393"/>
      <c r="J156" s="291"/>
      <c r="K156" s="393"/>
      <c r="L156" s="393"/>
      <c r="M156" s="291"/>
      <c r="N156" s="393"/>
      <c r="O156" s="291"/>
      <c r="P156" s="291"/>
    </row>
    <row r="157" spans="2:16" ht="15.75">
      <c r="B157" s="96"/>
      <c r="C157" s="760"/>
      <c r="D157" s="761"/>
      <c r="E157" s="946"/>
      <c r="F157" s="393"/>
      <c r="G157" s="291"/>
      <c r="H157" s="393"/>
      <c r="I157" s="393"/>
      <c r="J157" s="291"/>
      <c r="K157" s="393"/>
      <c r="L157" s="393"/>
      <c r="M157" s="291"/>
      <c r="N157" s="393"/>
      <c r="O157" s="291"/>
      <c r="P157" s="291"/>
    </row>
    <row r="158" spans="2:16" ht="15.75">
      <c r="B158" s="96"/>
      <c r="C158" s="760"/>
      <c r="D158" s="761"/>
      <c r="E158" s="946"/>
      <c r="F158" s="393"/>
      <c r="G158" s="291"/>
      <c r="H158" s="393"/>
      <c r="I158" s="393"/>
      <c r="J158" s="291"/>
      <c r="K158" s="393"/>
      <c r="L158" s="393"/>
      <c r="M158" s="291"/>
      <c r="N158" s="393"/>
      <c r="O158" s="291"/>
      <c r="P158" s="291"/>
    </row>
    <row r="159" spans="2:16" ht="15.75">
      <c r="B159" s="96"/>
      <c r="C159" s="760"/>
      <c r="D159" s="761"/>
      <c r="E159" s="946"/>
      <c r="F159" s="393"/>
      <c r="H159" s="393"/>
      <c r="I159" s="393"/>
      <c r="K159" s="393"/>
      <c r="L159" s="393"/>
      <c r="N159" s="393"/>
      <c r="O159" s="291"/>
      <c r="P159" s="291"/>
    </row>
    <row r="160" spans="2:16" ht="15.75">
      <c r="B160" s="96"/>
      <c r="C160" s="760"/>
      <c r="D160" s="761"/>
      <c r="E160" s="946"/>
      <c r="F160" s="393"/>
      <c r="H160" s="393"/>
      <c r="I160" s="393"/>
      <c r="K160" s="393"/>
      <c r="L160" s="393"/>
      <c r="N160" s="393"/>
      <c r="O160" s="291"/>
      <c r="P160" s="291"/>
    </row>
    <row r="161" spans="2:16" ht="15.75">
      <c r="B161" s="96"/>
      <c r="C161" s="760"/>
      <c r="D161" s="761"/>
      <c r="E161" s="946"/>
      <c r="F161" s="393"/>
      <c r="H161" s="393"/>
      <c r="I161" s="393"/>
      <c r="K161" s="393"/>
      <c r="L161" s="393"/>
      <c r="N161" s="393"/>
      <c r="O161" s="291"/>
      <c r="P161" s="291"/>
    </row>
    <row r="162" spans="2:16" ht="15.75">
      <c r="B162" s="96"/>
      <c r="C162" s="760"/>
      <c r="D162" s="761"/>
      <c r="E162" s="946"/>
      <c r="F162" s="393"/>
      <c r="H162" s="393"/>
      <c r="I162" s="393"/>
      <c r="K162" s="393"/>
      <c r="L162" s="393"/>
      <c r="N162" s="393"/>
      <c r="O162" s="291"/>
      <c r="P162" s="291"/>
    </row>
    <row r="163" spans="2:16" ht="15.75">
      <c r="B163" s="96"/>
      <c r="C163" s="760"/>
      <c r="D163" s="761"/>
      <c r="E163" s="946"/>
      <c r="F163" s="393"/>
      <c r="H163" s="393"/>
      <c r="I163" s="393"/>
      <c r="K163" s="393"/>
      <c r="L163" s="393"/>
      <c r="N163" s="393"/>
      <c r="O163" s="291"/>
      <c r="P163" s="291"/>
    </row>
    <row r="164" spans="2:16" ht="15.75">
      <c r="B164" s="96"/>
      <c r="C164" s="760"/>
      <c r="D164" s="761"/>
      <c r="E164" s="946"/>
      <c r="F164" s="393"/>
      <c r="H164" s="393"/>
      <c r="I164" s="393"/>
      <c r="K164" s="393"/>
      <c r="L164" s="393"/>
      <c r="N164" s="393"/>
      <c r="O164" s="291"/>
      <c r="P164" s="291"/>
    </row>
    <row r="165" spans="2:16" ht="15.75">
      <c r="B165" s="96"/>
      <c r="C165" s="760"/>
      <c r="D165" s="761"/>
      <c r="E165" s="946"/>
      <c r="F165" s="393"/>
      <c r="H165" s="393"/>
      <c r="I165" s="393"/>
      <c r="K165" s="393"/>
      <c r="L165" s="393"/>
      <c r="N165" s="393"/>
      <c r="O165" s="291"/>
      <c r="P165" s="291"/>
    </row>
    <row r="166" spans="2:16" ht="15.75">
      <c r="B166" s="96"/>
      <c r="C166" s="760"/>
      <c r="D166" s="761"/>
      <c r="E166" s="946"/>
      <c r="F166" s="393"/>
      <c r="H166" s="393"/>
      <c r="I166" s="393"/>
      <c r="K166" s="393"/>
      <c r="L166" s="393"/>
      <c r="N166" s="393"/>
      <c r="O166" s="291"/>
      <c r="P166" s="291"/>
    </row>
    <row r="167" spans="2:16" ht="15.75">
      <c r="B167" s="96"/>
      <c r="C167" s="760"/>
      <c r="D167" s="761"/>
      <c r="E167" s="946"/>
      <c r="F167" s="393"/>
      <c r="H167" s="393"/>
      <c r="I167" s="393"/>
      <c r="K167" s="393"/>
      <c r="L167" s="393"/>
      <c r="N167" s="393"/>
      <c r="O167" s="291"/>
      <c r="P167" s="291"/>
    </row>
    <row r="168" spans="2:16" ht="15.75">
      <c r="B168" s="96"/>
      <c r="C168" s="760"/>
      <c r="D168" s="761"/>
      <c r="E168" s="946"/>
      <c r="F168" s="393"/>
      <c r="H168" s="393"/>
      <c r="I168" s="393"/>
      <c r="K168" s="393"/>
      <c r="L168" s="393"/>
      <c r="N168" s="393"/>
      <c r="O168" s="291"/>
      <c r="P168" s="291"/>
    </row>
    <row r="169" spans="2:16" ht="15.75">
      <c r="B169" s="96"/>
      <c r="C169" s="760"/>
      <c r="D169" s="761"/>
      <c r="E169" s="946"/>
      <c r="F169" s="393"/>
      <c r="H169" s="393"/>
      <c r="I169" s="393"/>
      <c r="K169" s="393"/>
      <c r="L169" s="393"/>
      <c r="N169" s="393"/>
      <c r="O169" s="291"/>
      <c r="P169" s="291"/>
    </row>
    <row r="170" spans="2:16" ht="15.75">
      <c r="B170" s="96"/>
      <c r="C170" s="760"/>
      <c r="D170" s="761"/>
      <c r="E170" s="946"/>
      <c r="F170" s="393"/>
      <c r="H170" s="393"/>
      <c r="I170" s="393"/>
      <c r="K170" s="393"/>
      <c r="L170" s="393"/>
      <c r="N170" s="393"/>
      <c r="O170" s="291"/>
      <c r="P170" s="291"/>
    </row>
    <row r="171" spans="2:16" ht="15.75">
      <c r="B171" s="96"/>
      <c r="C171" s="760"/>
      <c r="D171" s="761"/>
      <c r="E171" s="946"/>
      <c r="F171" s="393"/>
      <c r="H171" s="393"/>
      <c r="I171" s="393"/>
      <c r="K171" s="393"/>
      <c r="L171" s="393"/>
      <c r="N171" s="393"/>
      <c r="O171" s="291"/>
      <c r="P171" s="291"/>
    </row>
    <row r="172" spans="2:16" ht="15.75">
      <c r="B172" s="96"/>
      <c r="C172" s="760"/>
      <c r="D172" s="761"/>
      <c r="E172" s="946"/>
      <c r="F172" s="393"/>
      <c r="H172" s="393"/>
      <c r="I172" s="393"/>
      <c r="K172" s="393"/>
      <c r="L172" s="393"/>
      <c r="N172" s="393"/>
      <c r="O172" s="291"/>
      <c r="P172" s="291"/>
    </row>
    <row r="173" spans="2:16" ht="15.75">
      <c r="B173" s="96"/>
      <c r="C173" s="760"/>
      <c r="D173" s="761"/>
      <c r="E173" s="946"/>
      <c r="F173" s="393"/>
      <c r="H173" s="393"/>
      <c r="I173" s="393"/>
      <c r="K173" s="393"/>
      <c r="L173" s="393"/>
      <c r="N173" s="393"/>
      <c r="O173" s="291"/>
      <c r="P173" s="291"/>
    </row>
    <row r="174" spans="2:16" ht="15.75">
      <c r="B174" s="96"/>
      <c r="C174" s="760"/>
      <c r="D174" s="761"/>
      <c r="E174" s="946"/>
      <c r="F174" s="393"/>
      <c r="H174" s="393"/>
      <c r="I174" s="393"/>
      <c r="K174" s="393"/>
      <c r="L174" s="393"/>
      <c r="N174" s="393"/>
      <c r="O174" s="291"/>
      <c r="P174" s="291"/>
    </row>
    <row r="175" spans="2:16" ht="15.75">
      <c r="B175" s="96"/>
      <c r="C175" s="760"/>
      <c r="D175" s="761"/>
      <c r="E175" s="946"/>
      <c r="F175" s="393"/>
      <c r="H175" s="393"/>
      <c r="I175" s="393"/>
      <c r="K175" s="393"/>
      <c r="L175" s="393"/>
      <c r="N175" s="393"/>
      <c r="O175" s="291"/>
      <c r="P175" s="291"/>
    </row>
    <row r="176" spans="2:16" ht="15.75">
      <c r="B176" s="96"/>
      <c r="C176" s="760"/>
      <c r="D176" s="761"/>
      <c r="E176" s="946"/>
      <c r="F176" s="393"/>
      <c r="H176" s="393"/>
      <c r="I176" s="393"/>
      <c r="K176" s="393"/>
      <c r="L176" s="393"/>
      <c r="N176" s="393"/>
      <c r="O176" s="291"/>
      <c r="P176" s="291"/>
    </row>
    <row r="177" spans="2:16" ht="15.75">
      <c r="B177" s="96"/>
      <c r="C177" s="760"/>
      <c r="D177" s="761"/>
      <c r="E177" s="946"/>
      <c r="F177" s="393"/>
      <c r="H177" s="393"/>
      <c r="I177" s="393"/>
      <c r="K177" s="393"/>
      <c r="L177" s="393"/>
      <c r="N177" s="393"/>
      <c r="O177" s="291"/>
      <c r="P177" s="291"/>
    </row>
    <row r="178" spans="2:16" ht="15.75">
      <c r="B178" s="96"/>
      <c r="C178" s="760"/>
      <c r="D178" s="761"/>
      <c r="E178" s="946"/>
      <c r="F178" s="393"/>
      <c r="H178" s="393"/>
      <c r="I178" s="393"/>
      <c r="K178" s="393"/>
      <c r="L178" s="393"/>
      <c r="N178" s="393"/>
      <c r="O178" s="291"/>
      <c r="P178" s="291"/>
    </row>
    <row r="179" spans="2:16" ht="15.75">
      <c r="B179" s="96"/>
      <c r="C179" s="760"/>
      <c r="D179" s="761"/>
      <c r="E179" s="946"/>
      <c r="F179" s="393"/>
      <c r="H179" s="393"/>
      <c r="I179" s="393"/>
      <c r="K179" s="393"/>
      <c r="L179" s="393"/>
      <c r="N179" s="393"/>
      <c r="O179" s="291"/>
      <c r="P179" s="291"/>
    </row>
    <row r="180" spans="2:16" ht="15.75">
      <c r="B180" s="96"/>
      <c r="C180" s="760"/>
      <c r="D180" s="761"/>
      <c r="E180" s="946"/>
      <c r="F180" s="393"/>
      <c r="H180" s="393"/>
      <c r="I180" s="393"/>
      <c r="K180" s="393"/>
      <c r="L180" s="393"/>
      <c r="N180" s="393"/>
      <c r="O180" s="291"/>
      <c r="P180" s="291"/>
    </row>
    <row r="181" spans="2:16" ht="15.75">
      <c r="B181" s="96"/>
      <c r="C181" s="760"/>
      <c r="D181" s="761"/>
      <c r="E181" s="946"/>
      <c r="F181" s="393"/>
      <c r="H181" s="291"/>
      <c r="I181" s="393"/>
      <c r="K181" s="291"/>
      <c r="L181" s="393"/>
      <c r="N181" s="291"/>
      <c r="O181" s="291"/>
      <c r="P181" s="291"/>
    </row>
    <row r="182" spans="2:16" ht="15.75">
      <c r="B182" s="96"/>
      <c r="C182" s="760"/>
      <c r="D182" s="761"/>
      <c r="E182" s="946"/>
      <c r="F182" s="393"/>
      <c r="H182" s="291"/>
      <c r="I182" s="393"/>
      <c r="K182" s="291"/>
      <c r="L182" s="393"/>
      <c r="N182" s="291"/>
      <c r="O182" s="291"/>
      <c r="P182" s="291"/>
    </row>
    <row r="183" spans="2:16" ht="15.75">
      <c r="B183" s="96"/>
      <c r="C183" s="760"/>
      <c r="D183" s="761"/>
      <c r="E183" s="946"/>
      <c r="F183" s="393"/>
      <c r="H183" s="291"/>
      <c r="I183" s="393"/>
      <c r="K183" s="291"/>
      <c r="L183" s="393"/>
      <c r="N183" s="291"/>
      <c r="O183" s="291"/>
      <c r="P183" s="291"/>
    </row>
    <row r="184" spans="2:16" ht="15.75">
      <c r="B184" s="96"/>
      <c r="C184" s="760"/>
      <c r="D184" s="761"/>
      <c r="E184" s="946"/>
      <c r="F184" s="393"/>
      <c r="H184" s="291"/>
      <c r="I184" s="393"/>
      <c r="K184" s="291"/>
      <c r="L184" s="393"/>
      <c r="N184" s="291"/>
      <c r="O184" s="291"/>
      <c r="P184" s="291"/>
    </row>
    <row r="185" spans="2:16" ht="15.75">
      <c r="B185" s="96"/>
      <c r="C185" s="760"/>
      <c r="D185" s="761"/>
      <c r="E185" s="946"/>
      <c r="F185" s="393"/>
      <c r="H185" s="291"/>
      <c r="I185" s="393"/>
      <c r="K185" s="291"/>
      <c r="L185" s="393"/>
      <c r="N185" s="291"/>
      <c r="O185" s="291"/>
      <c r="P185" s="291"/>
    </row>
    <row r="186" spans="2:16" ht="15.75">
      <c r="B186" s="96"/>
      <c r="C186" s="760"/>
      <c r="D186" s="761"/>
      <c r="E186" s="946"/>
      <c r="F186" s="393"/>
      <c r="H186" s="291"/>
      <c r="I186" s="393"/>
      <c r="K186" s="291"/>
      <c r="L186" s="393"/>
      <c r="N186" s="291"/>
      <c r="O186" s="291"/>
      <c r="P186" s="291"/>
    </row>
    <row r="187" spans="2:16" ht="15.75">
      <c r="B187" s="96"/>
      <c r="C187" s="760"/>
      <c r="D187" s="761"/>
      <c r="E187" s="946"/>
      <c r="F187" s="393"/>
      <c r="H187" s="291"/>
      <c r="I187" s="393"/>
      <c r="K187" s="291"/>
      <c r="L187" s="393"/>
      <c r="N187" s="291"/>
      <c r="O187" s="291"/>
      <c r="P187" s="291"/>
    </row>
    <row r="188" spans="2:16" ht="15.75">
      <c r="B188" s="96"/>
      <c r="C188" s="760"/>
      <c r="D188" s="761"/>
      <c r="E188" s="946"/>
      <c r="F188" s="393"/>
      <c r="H188" s="291"/>
      <c r="I188" s="393"/>
      <c r="K188" s="291"/>
      <c r="L188" s="393"/>
      <c r="N188" s="291"/>
      <c r="O188" s="291"/>
      <c r="P188" s="291"/>
    </row>
    <row r="189" spans="2:16" ht="15.75">
      <c r="B189" s="96"/>
      <c r="C189" s="760"/>
      <c r="D189" s="761"/>
      <c r="E189" s="946"/>
      <c r="F189" s="393"/>
      <c r="H189" s="291"/>
      <c r="I189" s="393"/>
      <c r="K189" s="291"/>
      <c r="L189" s="393"/>
      <c r="N189" s="291"/>
      <c r="O189" s="291"/>
      <c r="P189" s="291"/>
    </row>
    <row r="190" spans="2:16" ht="15.75">
      <c r="B190" s="96"/>
      <c r="C190" s="760"/>
      <c r="D190" s="761"/>
      <c r="E190" s="946"/>
      <c r="F190" s="393"/>
      <c r="H190" s="291"/>
      <c r="I190" s="393"/>
      <c r="K190" s="291"/>
      <c r="L190" s="393"/>
      <c r="N190" s="291"/>
      <c r="O190" s="291"/>
      <c r="P190" s="291"/>
    </row>
    <row r="191" spans="2:16" ht="15.75">
      <c r="B191" s="96"/>
      <c r="C191" s="760"/>
      <c r="D191" s="761"/>
      <c r="E191" s="946"/>
      <c r="F191" s="393"/>
      <c r="H191" s="291"/>
      <c r="I191" s="393"/>
      <c r="K191" s="291"/>
      <c r="L191" s="393"/>
      <c r="N191" s="291"/>
      <c r="O191" s="291"/>
      <c r="P191" s="291"/>
    </row>
    <row r="192" spans="2:16" ht="15.75">
      <c r="B192" s="96"/>
      <c r="C192" s="760"/>
      <c r="D192" s="761"/>
      <c r="E192" s="946"/>
      <c r="F192" s="393"/>
      <c r="H192" s="291"/>
      <c r="I192" s="393"/>
      <c r="K192" s="291"/>
      <c r="L192" s="393"/>
      <c r="N192" s="291"/>
      <c r="O192" s="291"/>
      <c r="P192" s="291"/>
    </row>
    <row r="193" spans="2:16" ht="15.75">
      <c r="B193" s="96"/>
      <c r="C193" s="760"/>
      <c r="D193" s="761"/>
      <c r="E193" s="946"/>
      <c r="F193" s="393"/>
      <c r="H193" s="291"/>
      <c r="I193" s="393"/>
      <c r="K193" s="291"/>
      <c r="L193" s="393"/>
      <c r="N193" s="291"/>
      <c r="O193" s="291"/>
      <c r="P193" s="291"/>
    </row>
    <row r="194" spans="2:16" ht="15.75">
      <c r="B194" s="96"/>
      <c r="C194" s="760"/>
      <c r="D194" s="761"/>
      <c r="E194" s="946"/>
      <c r="F194" s="393"/>
      <c r="H194" s="291"/>
      <c r="I194" s="393"/>
      <c r="K194" s="291"/>
      <c r="L194" s="393"/>
      <c r="N194" s="291"/>
      <c r="O194" s="291"/>
      <c r="P194" s="291"/>
    </row>
    <row r="195" spans="2:16" ht="15.75">
      <c r="B195" s="96"/>
      <c r="C195" s="760"/>
      <c r="D195" s="761"/>
      <c r="E195" s="946"/>
      <c r="F195" s="393"/>
      <c r="H195" s="291"/>
      <c r="I195" s="393"/>
      <c r="K195" s="291"/>
      <c r="L195" s="393"/>
      <c r="N195" s="291"/>
      <c r="O195" s="291"/>
      <c r="P195" s="291"/>
    </row>
    <row r="196" spans="2:16" ht="15.75">
      <c r="B196" s="96"/>
      <c r="C196" s="760"/>
      <c r="D196" s="761"/>
      <c r="E196" s="946"/>
      <c r="F196" s="393"/>
      <c r="H196" s="291"/>
      <c r="I196" s="393"/>
      <c r="K196" s="291"/>
      <c r="L196" s="393"/>
      <c r="N196" s="291"/>
      <c r="O196" s="291"/>
      <c r="P196" s="291"/>
    </row>
    <row r="197" spans="2:16" ht="15.75">
      <c r="B197" s="96"/>
      <c r="C197" s="760"/>
      <c r="D197" s="761"/>
      <c r="E197" s="946"/>
      <c r="F197" s="393"/>
      <c r="H197" s="291"/>
      <c r="I197" s="393"/>
      <c r="K197" s="291"/>
      <c r="L197" s="393"/>
      <c r="N197" s="291"/>
      <c r="O197" s="291"/>
      <c r="P197" s="291"/>
    </row>
    <row r="198" spans="2:16" ht="15.75">
      <c r="B198" s="96"/>
      <c r="C198" s="760"/>
      <c r="D198" s="761"/>
      <c r="E198" s="946"/>
      <c r="F198" s="393"/>
      <c r="H198" s="291"/>
      <c r="I198" s="393"/>
      <c r="K198" s="291"/>
      <c r="L198" s="393"/>
      <c r="N198" s="291"/>
      <c r="O198" s="291"/>
      <c r="P198" s="291"/>
    </row>
    <row r="199" spans="2:16" ht="15.75">
      <c r="B199" s="96"/>
      <c r="C199" s="760"/>
      <c r="D199" s="761"/>
      <c r="E199" s="946"/>
      <c r="F199" s="393"/>
      <c r="H199" s="291"/>
      <c r="I199" s="393"/>
      <c r="K199" s="291"/>
      <c r="L199" s="393"/>
      <c r="N199" s="291"/>
      <c r="O199" s="291"/>
      <c r="P199" s="291"/>
    </row>
    <row r="200" spans="2:16" ht="15.75">
      <c r="B200" s="96"/>
      <c r="C200" s="760"/>
      <c r="D200" s="761"/>
      <c r="E200" s="946"/>
      <c r="F200" s="393"/>
      <c r="I200" s="393"/>
      <c r="L200" s="393"/>
    </row>
    <row r="201" spans="2:16" ht="15.75">
      <c r="B201" s="96"/>
      <c r="C201" s="760"/>
      <c r="D201" s="761"/>
      <c r="E201" s="946"/>
    </row>
    <row r="202" spans="2:16" ht="15.75">
      <c r="B202" s="96"/>
      <c r="C202" s="760"/>
      <c r="D202" s="761"/>
      <c r="E202" s="946"/>
    </row>
    <row r="203" spans="2:16" ht="15.75">
      <c r="B203" s="96"/>
      <c r="C203" s="760"/>
      <c r="D203" s="761"/>
      <c r="E203" s="946"/>
    </row>
    <row r="204" spans="2:16" ht="15.75">
      <c r="B204" s="96"/>
      <c r="C204" s="760"/>
      <c r="D204" s="761"/>
      <c r="E204" s="946"/>
    </row>
    <row r="205" spans="2:16" ht="15.75">
      <c r="B205" s="96"/>
      <c r="C205" s="760"/>
      <c r="D205" s="761"/>
      <c r="E205" s="946"/>
    </row>
    <row r="206" spans="2:16" ht="15.75">
      <c r="B206" s="96"/>
      <c r="C206" s="760"/>
      <c r="D206" s="761"/>
      <c r="E206" s="946"/>
    </row>
    <row r="207" spans="2:16" ht="15.75">
      <c r="B207" s="96"/>
      <c r="C207" s="760"/>
      <c r="D207" s="761"/>
      <c r="E207" s="946"/>
    </row>
    <row r="208" spans="2:16" ht="15.75">
      <c r="B208" s="96"/>
      <c r="C208" s="760"/>
      <c r="D208" s="761"/>
      <c r="E208" s="946"/>
    </row>
    <row r="209" spans="2:5" ht="15.75">
      <c r="B209" s="96"/>
      <c r="C209" s="760"/>
      <c r="D209" s="761"/>
      <c r="E209" s="946"/>
    </row>
    <row r="210" spans="2:5" ht="15.75">
      <c r="B210" s="96"/>
      <c r="C210" s="760"/>
      <c r="D210" s="761"/>
      <c r="E210" s="946"/>
    </row>
    <row r="211" spans="2:5" ht="15.75">
      <c r="B211" s="96"/>
      <c r="C211" s="760"/>
      <c r="D211" s="761"/>
      <c r="E211" s="946"/>
    </row>
    <row r="212" spans="2:5" ht="15.75">
      <c r="B212" s="96"/>
      <c r="C212" s="760"/>
      <c r="D212" s="761"/>
      <c r="E212" s="946"/>
    </row>
    <row r="213" spans="2:5" ht="15.75">
      <c r="B213" s="96"/>
      <c r="C213" s="760"/>
      <c r="D213" s="761"/>
      <c r="E213" s="946"/>
    </row>
    <row r="214" spans="2:5" ht="15.75">
      <c r="B214" s="96"/>
      <c r="C214" s="760"/>
      <c r="D214" s="761"/>
      <c r="E214" s="946"/>
    </row>
    <row r="215" spans="2:5" ht="15.75">
      <c r="B215" s="96"/>
      <c r="C215" s="760"/>
      <c r="D215" s="761"/>
      <c r="E215" s="946"/>
    </row>
    <row r="216" spans="2:5" ht="15.75">
      <c r="B216" s="96"/>
      <c r="C216" s="760"/>
      <c r="D216" s="761"/>
      <c r="E216" s="946"/>
    </row>
    <row r="217" spans="2:5" ht="15.75">
      <c r="B217" s="96"/>
      <c r="C217" s="760"/>
      <c r="D217" s="761"/>
      <c r="E217" s="946"/>
    </row>
    <row r="218" spans="2:5" ht="15.75">
      <c r="B218" s="96"/>
      <c r="C218" s="760"/>
      <c r="D218" s="761"/>
      <c r="E218" s="946"/>
    </row>
    <row r="219" spans="2:5" ht="15.75">
      <c r="B219" s="96"/>
      <c r="C219" s="760"/>
      <c r="D219" s="761"/>
      <c r="E219" s="946"/>
    </row>
    <row r="220" spans="2:5" ht="15.75">
      <c r="B220" s="96"/>
      <c r="C220" s="760"/>
      <c r="D220" s="761"/>
      <c r="E220" s="946"/>
    </row>
    <row r="221" spans="2:5" ht="15.75">
      <c r="B221" s="96"/>
      <c r="C221" s="760"/>
      <c r="D221" s="761"/>
      <c r="E221" s="946"/>
    </row>
    <row r="222" spans="2:5" ht="15.75">
      <c r="B222" s="96"/>
      <c r="C222" s="760"/>
      <c r="D222" s="761"/>
      <c r="E222" s="946"/>
    </row>
    <row r="223" spans="2:5" ht="15.75">
      <c r="B223" s="96"/>
      <c r="C223" s="760"/>
      <c r="D223" s="761"/>
      <c r="E223" s="946"/>
    </row>
    <row r="224" spans="2:5" ht="15.75">
      <c r="B224" s="96"/>
      <c r="C224" s="760"/>
      <c r="D224" s="761"/>
      <c r="E224" s="946"/>
    </row>
    <row r="225" spans="2:5" ht="15.75">
      <c r="B225" s="96"/>
      <c r="C225" s="760"/>
      <c r="D225" s="761"/>
      <c r="E225" s="946"/>
    </row>
    <row r="226" spans="2:5" ht="15.75">
      <c r="B226" s="96"/>
      <c r="C226" s="760"/>
      <c r="D226" s="761"/>
      <c r="E226" s="946"/>
    </row>
    <row r="227" spans="2:5" ht="15.75">
      <c r="B227" s="96"/>
      <c r="C227" s="760"/>
      <c r="D227" s="761"/>
      <c r="E227" s="946"/>
    </row>
    <row r="228" spans="2:5" ht="15.75">
      <c r="B228" s="96"/>
      <c r="C228" s="760"/>
      <c r="D228" s="761"/>
      <c r="E228" s="946"/>
    </row>
    <row r="229" spans="2:5" ht="15.75">
      <c r="B229" s="96"/>
      <c r="C229" s="760"/>
      <c r="D229" s="761"/>
      <c r="E229" s="946"/>
    </row>
    <row r="230" spans="2:5" ht="15.75">
      <c r="B230" s="96"/>
      <c r="C230" s="760"/>
      <c r="D230" s="761"/>
      <c r="E230" s="946"/>
    </row>
    <row r="231" spans="2:5" ht="15.75">
      <c r="B231" s="96"/>
      <c r="C231" s="760"/>
      <c r="D231" s="761"/>
      <c r="E231" s="946"/>
    </row>
    <row r="232" spans="2:5" ht="15.75">
      <c r="B232" s="96"/>
      <c r="C232" s="760"/>
      <c r="D232" s="761"/>
      <c r="E232" s="946"/>
    </row>
    <row r="233" spans="2:5" ht="15.75">
      <c r="B233" s="96"/>
      <c r="C233" s="760"/>
      <c r="D233" s="761"/>
      <c r="E233" s="946"/>
    </row>
    <row r="234" spans="2:5" ht="15.75">
      <c r="B234" s="96"/>
      <c r="C234" s="760"/>
      <c r="D234" s="761"/>
      <c r="E234" s="946"/>
    </row>
    <row r="235" spans="2:5" ht="15.75">
      <c r="B235" s="96"/>
      <c r="C235" s="760"/>
      <c r="D235" s="761"/>
      <c r="E235" s="946"/>
    </row>
    <row r="236" spans="2:5" ht="15.75">
      <c r="B236" s="96"/>
      <c r="C236" s="760"/>
      <c r="D236" s="761"/>
      <c r="E236" s="946"/>
    </row>
    <row r="237" spans="2:5" ht="15.75">
      <c r="B237" s="96"/>
      <c r="C237" s="760"/>
      <c r="D237" s="761"/>
      <c r="E237" s="946"/>
    </row>
    <row r="238" spans="2:5" ht="15.75">
      <c r="B238" s="96"/>
      <c r="C238" s="760"/>
      <c r="D238" s="761"/>
      <c r="E238" s="946"/>
    </row>
    <row r="239" spans="2:5" ht="15.75">
      <c r="B239" s="96"/>
      <c r="C239" s="760"/>
      <c r="D239" s="761"/>
      <c r="E239" s="946"/>
    </row>
    <row r="240" spans="2:5" ht="15.75">
      <c r="B240" s="96"/>
      <c r="C240" s="760"/>
      <c r="D240" s="761"/>
      <c r="E240" s="946"/>
    </row>
    <row r="241" spans="2:5" ht="15.75">
      <c r="B241" s="96"/>
      <c r="C241" s="760"/>
      <c r="D241" s="761"/>
      <c r="E241" s="946"/>
    </row>
    <row r="242" spans="2:5" ht="15.75">
      <c r="B242" s="96"/>
      <c r="C242" s="760"/>
      <c r="D242" s="761"/>
      <c r="E242" s="946"/>
    </row>
    <row r="243" spans="2:5" ht="15.75">
      <c r="B243" s="96"/>
      <c r="C243" s="760"/>
      <c r="D243" s="761"/>
      <c r="E243" s="946"/>
    </row>
    <row r="244" spans="2:5" ht="15.75">
      <c r="B244" s="96"/>
      <c r="C244" s="760"/>
      <c r="D244" s="761"/>
      <c r="E244" s="946"/>
    </row>
    <row r="245" spans="2:5" ht="15.75">
      <c r="B245" s="96"/>
      <c r="C245" s="760"/>
      <c r="D245" s="761"/>
      <c r="E245" s="946"/>
    </row>
    <row r="246" spans="2:5" ht="15.75">
      <c r="B246" s="96"/>
      <c r="C246" s="760"/>
      <c r="D246" s="761"/>
      <c r="E246" s="946"/>
    </row>
    <row r="247" spans="2:5" ht="15.75">
      <c r="B247" s="96"/>
      <c r="C247" s="760"/>
      <c r="D247" s="761"/>
      <c r="E247" s="946"/>
    </row>
    <row r="248" spans="2:5" ht="15.75">
      <c r="B248" s="96"/>
      <c r="C248" s="760"/>
      <c r="D248" s="761"/>
      <c r="E248" s="946"/>
    </row>
    <row r="249" spans="2:5" ht="15.75">
      <c r="B249" s="96"/>
      <c r="C249" s="760"/>
      <c r="D249" s="761"/>
      <c r="E249" s="946"/>
    </row>
    <row r="250" spans="2:5" ht="15.75">
      <c r="B250" s="96"/>
      <c r="C250" s="760"/>
      <c r="D250" s="761"/>
      <c r="E250" s="946"/>
    </row>
    <row r="251" spans="2:5" ht="15.75">
      <c r="B251" s="96"/>
      <c r="C251" s="760"/>
      <c r="D251" s="761"/>
      <c r="E251" s="946"/>
    </row>
    <row r="252" spans="2:5" ht="15.75">
      <c r="B252" s="96"/>
      <c r="C252" s="760"/>
      <c r="D252" s="761"/>
      <c r="E252" s="946"/>
    </row>
    <row r="253" spans="2:5" ht="15.75">
      <c r="B253" s="96"/>
      <c r="C253" s="760"/>
      <c r="D253" s="761"/>
      <c r="E253" s="946"/>
    </row>
    <row r="254" spans="2:5" ht="15.75">
      <c r="B254" s="96"/>
      <c r="C254" s="760"/>
      <c r="D254" s="761"/>
      <c r="E254" s="946"/>
    </row>
    <row r="255" spans="2:5" ht="15.75">
      <c r="B255" s="96"/>
      <c r="C255" s="760"/>
      <c r="D255" s="761"/>
      <c r="E255" s="946"/>
    </row>
    <row r="256" spans="2:5" ht="15.75">
      <c r="B256" s="96"/>
      <c r="C256" s="760"/>
      <c r="D256" s="761"/>
      <c r="E256" s="946"/>
    </row>
    <row r="257" spans="2:5" ht="15.75">
      <c r="B257" s="96"/>
      <c r="C257" s="760"/>
      <c r="D257" s="761"/>
      <c r="E257" s="946"/>
    </row>
    <row r="258" spans="2:5" ht="15.75">
      <c r="B258" s="96"/>
      <c r="C258" s="760"/>
      <c r="D258" s="761"/>
      <c r="E258" s="946"/>
    </row>
    <row r="259" spans="2:5" ht="15.75">
      <c r="B259" s="96"/>
      <c r="C259" s="760"/>
      <c r="D259" s="761"/>
      <c r="E259" s="946"/>
    </row>
    <row r="260" spans="2:5" ht="15.75">
      <c r="B260" s="96"/>
      <c r="C260" s="760"/>
      <c r="D260" s="761"/>
      <c r="E260" s="946"/>
    </row>
    <row r="261" spans="2:5" ht="15.75">
      <c r="B261" s="96"/>
      <c r="C261" s="760"/>
      <c r="D261" s="761"/>
      <c r="E261" s="946"/>
    </row>
    <row r="262" spans="2:5" ht="15.75">
      <c r="B262" s="96"/>
      <c r="C262" s="760"/>
      <c r="D262" s="761"/>
      <c r="E262" s="946"/>
    </row>
    <row r="263" spans="2:5" ht="15.75">
      <c r="B263" s="96"/>
      <c r="C263" s="760"/>
      <c r="D263" s="761"/>
      <c r="E263" s="946"/>
    </row>
    <row r="264" spans="2:5" ht="15.75">
      <c r="B264" s="96"/>
      <c r="C264" s="760"/>
      <c r="D264" s="761"/>
      <c r="E264" s="946"/>
    </row>
    <row r="265" spans="2:5" ht="15.75">
      <c r="B265" s="96"/>
      <c r="C265" s="760"/>
      <c r="D265" s="761"/>
      <c r="E265" s="946"/>
    </row>
    <row r="266" spans="2:5" ht="15.75">
      <c r="B266" s="96"/>
      <c r="C266" s="760"/>
      <c r="D266" s="761"/>
      <c r="E266" s="946"/>
    </row>
    <row r="267" spans="2:5" ht="15.75">
      <c r="B267" s="96"/>
      <c r="C267" s="760"/>
      <c r="D267" s="761"/>
      <c r="E267" s="946"/>
    </row>
    <row r="268" spans="2:5" ht="15.75">
      <c r="B268" s="96"/>
      <c r="C268" s="760"/>
      <c r="D268" s="761"/>
      <c r="E268" s="946"/>
    </row>
    <row r="269" spans="2:5" ht="15.75">
      <c r="B269" s="96"/>
      <c r="C269" s="760"/>
      <c r="D269" s="761"/>
      <c r="E269" s="946"/>
    </row>
    <row r="270" spans="2:5" ht="15.75">
      <c r="B270" s="96"/>
      <c r="C270" s="760"/>
      <c r="D270" s="761"/>
      <c r="E270" s="946"/>
    </row>
    <row r="271" spans="2:5" ht="15.75">
      <c r="B271" s="96"/>
      <c r="C271" s="760"/>
      <c r="D271" s="761"/>
      <c r="E271" s="946"/>
    </row>
    <row r="272" spans="2:5" ht="15.75">
      <c r="B272" s="96"/>
      <c r="C272" s="760"/>
      <c r="D272" s="761"/>
      <c r="E272" s="946"/>
    </row>
    <row r="273" spans="2:5" ht="15.75">
      <c r="B273" s="96"/>
      <c r="C273" s="760"/>
      <c r="D273" s="761"/>
      <c r="E273" s="946"/>
    </row>
    <row r="274" spans="2:5" ht="15.75">
      <c r="B274" s="96"/>
      <c r="C274" s="760"/>
      <c r="D274" s="761"/>
      <c r="E274" s="946"/>
    </row>
    <row r="275" spans="2:5" ht="15.75">
      <c r="B275" s="96"/>
      <c r="C275" s="760"/>
      <c r="D275" s="761"/>
      <c r="E275" s="946"/>
    </row>
    <row r="276" spans="2:5" ht="15.75">
      <c r="B276" s="96"/>
      <c r="C276" s="760"/>
      <c r="D276" s="761"/>
      <c r="E276" s="946"/>
    </row>
    <row r="277" spans="2:5" ht="15.75">
      <c r="B277" s="96"/>
      <c r="C277" s="760"/>
      <c r="D277" s="761"/>
      <c r="E277" s="946"/>
    </row>
    <row r="278" spans="2:5" ht="15.75">
      <c r="B278" s="96"/>
      <c r="C278" s="760"/>
      <c r="D278" s="761"/>
      <c r="E278" s="946"/>
    </row>
    <row r="279" spans="2:5" ht="15.75">
      <c r="B279" s="96"/>
      <c r="C279" s="760"/>
      <c r="D279" s="761"/>
      <c r="E279" s="946"/>
    </row>
    <row r="280" spans="2:5" ht="15.75">
      <c r="B280" s="96"/>
      <c r="C280" s="760"/>
      <c r="D280" s="761"/>
      <c r="E280" s="946"/>
    </row>
    <row r="281" spans="2:5" ht="15.75">
      <c r="B281" s="96"/>
      <c r="C281" s="760"/>
      <c r="D281" s="761"/>
      <c r="E281" s="946"/>
    </row>
    <row r="282" spans="2:5" ht="15.75">
      <c r="B282" s="96"/>
      <c r="C282" s="760"/>
      <c r="D282" s="761"/>
      <c r="E282" s="946"/>
    </row>
    <row r="283" spans="2:5" ht="15.75">
      <c r="B283" s="96"/>
      <c r="C283" s="760"/>
      <c r="D283" s="761"/>
      <c r="E283" s="946"/>
    </row>
    <row r="284" spans="2:5" ht="15.75">
      <c r="B284" s="96"/>
      <c r="C284" s="760"/>
      <c r="D284" s="761"/>
      <c r="E284" s="946"/>
    </row>
    <row r="285" spans="2:5" ht="15.75">
      <c r="B285" s="96"/>
      <c r="C285" s="760"/>
      <c r="D285" s="761"/>
      <c r="E285" s="946"/>
    </row>
    <row r="286" spans="2:5" ht="15.75">
      <c r="B286" s="96"/>
      <c r="C286" s="760"/>
      <c r="D286" s="761"/>
      <c r="E286" s="946"/>
    </row>
    <row r="287" spans="2:5" ht="15.75">
      <c r="B287" s="96"/>
      <c r="C287" s="760"/>
      <c r="D287" s="761"/>
      <c r="E287" s="946"/>
    </row>
    <row r="288" spans="2:5" ht="15.75">
      <c r="B288" s="96"/>
      <c r="C288" s="760"/>
      <c r="D288" s="761"/>
      <c r="E288" s="946"/>
    </row>
    <row r="289" spans="2:5" ht="15.75">
      <c r="B289" s="96"/>
      <c r="C289" s="760"/>
      <c r="D289" s="761"/>
      <c r="E289" s="946"/>
    </row>
    <row r="290" spans="2:5" ht="15.75">
      <c r="B290" s="96"/>
      <c r="C290" s="760"/>
      <c r="D290" s="761"/>
      <c r="E290" s="946"/>
    </row>
    <row r="291" spans="2:5" ht="15.75">
      <c r="B291" s="96"/>
      <c r="C291" s="760"/>
      <c r="D291" s="761"/>
      <c r="E291" s="946"/>
    </row>
    <row r="292" spans="2:5" ht="15.75">
      <c r="B292" s="96"/>
      <c r="C292" s="760"/>
      <c r="D292" s="761"/>
      <c r="E292" s="946"/>
    </row>
    <row r="293" spans="2:5" ht="15.75">
      <c r="B293" s="96"/>
      <c r="C293" s="760"/>
      <c r="D293" s="761"/>
      <c r="E293" s="946"/>
    </row>
    <row r="294" spans="2:5" ht="15.75">
      <c r="B294" s="96"/>
      <c r="C294" s="760"/>
      <c r="D294" s="761"/>
      <c r="E294" s="946"/>
    </row>
    <row r="295" spans="2:5" ht="15.75">
      <c r="B295" s="96"/>
      <c r="C295" s="760"/>
      <c r="D295" s="761"/>
      <c r="E295" s="946"/>
    </row>
    <row r="296" spans="2:5" ht="15.75">
      <c r="B296" s="96"/>
      <c r="C296" s="760"/>
      <c r="D296" s="761"/>
      <c r="E296" s="946"/>
    </row>
    <row r="297" spans="2:5" ht="15.75">
      <c r="B297" s="96"/>
      <c r="C297" s="760"/>
      <c r="D297" s="761"/>
      <c r="E297" s="946"/>
    </row>
    <row r="298" spans="2:5" ht="15.75">
      <c r="B298" s="96"/>
      <c r="C298" s="760"/>
      <c r="D298" s="761"/>
      <c r="E298" s="946"/>
    </row>
    <row r="299" spans="2:5" ht="15.75">
      <c r="B299" s="96"/>
      <c r="C299" s="760"/>
      <c r="D299" s="761"/>
      <c r="E299" s="946"/>
    </row>
    <row r="300" spans="2:5" ht="15.75">
      <c r="B300" s="96"/>
      <c r="C300" s="760"/>
      <c r="D300" s="761"/>
      <c r="E300" s="946"/>
    </row>
    <row r="301" spans="2:5" ht="15.75">
      <c r="B301" s="96"/>
      <c r="C301" s="760"/>
      <c r="D301" s="761"/>
      <c r="E301" s="946"/>
    </row>
    <row r="302" spans="2:5" ht="15.75">
      <c r="B302" s="96"/>
      <c r="C302" s="760"/>
      <c r="D302" s="761"/>
      <c r="E302" s="946"/>
    </row>
    <row r="303" spans="2:5" ht="15.75">
      <c r="B303" s="96"/>
      <c r="C303" s="760"/>
      <c r="D303" s="761"/>
      <c r="E303" s="946"/>
    </row>
    <row r="304" spans="2:5" ht="15.75">
      <c r="B304" s="96"/>
      <c r="C304" s="760"/>
      <c r="D304" s="761"/>
      <c r="E304" s="946"/>
    </row>
    <row r="305" spans="2:5" ht="15.75">
      <c r="B305" s="96"/>
      <c r="C305" s="760"/>
      <c r="D305" s="761"/>
      <c r="E305" s="946"/>
    </row>
    <row r="306" spans="2:5" ht="15.75">
      <c r="B306" s="96"/>
      <c r="C306" s="760"/>
      <c r="D306" s="761"/>
      <c r="E306" s="946"/>
    </row>
    <row r="307" spans="2:5" ht="15.75">
      <c r="B307" s="96"/>
      <c r="C307" s="760"/>
      <c r="D307" s="761"/>
      <c r="E307" s="946"/>
    </row>
    <row r="308" spans="2:5" ht="15.75">
      <c r="B308" s="96"/>
      <c r="C308" s="760"/>
      <c r="D308" s="761"/>
      <c r="E308" s="946"/>
    </row>
    <row r="309" spans="2:5" ht="15.75">
      <c r="B309" s="96"/>
      <c r="C309" s="760"/>
      <c r="D309" s="761"/>
      <c r="E309" s="946"/>
    </row>
    <row r="310" spans="2:5" ht="15.75">
      <c r="B310" s="96"/>
      <c r="C310" s="760"/>
      <c r="D310" s="761"/>
      <c r="E310" s="946"/>
    </row>
    <row r="311" spans="2:5" ht="15.75">
      <c r="B311" s="96"/>
      <c r="C311" s="760"/>
      <c r="D311" s="761"/>
      <c r="E311" s="946"/>
    </row>
    <row r="312" spans="2:5" ht="15.75">
      <c r="B312" s="96"/>
      <c r="C312" s="760"/>
      <c r="D312" s="761"/>
      <c r="E312" s="946"/>
    </row>
    <row r="313" spans="2:5" ht="15.75">
      <c r="B313" s="96"/>
      <c r="C313" s="760"/>
      <c r="D313" s="761"/>
      <c r="E313" s="946"/>
    </row>
    <row r="314" spans="2:5" ht="15.75">
      <c r="B314" s="96"/>
      <c r="C314" s="760"/>
      <c r="D314" s="761"/>
      <c r="E314" s="946"/>
    </row>
    <row r="315" spans="2:5" ht="15.75">
      <c r="B315" s="96"/>
      <c r="C315" s="760"/>
      <c r="D315" s="761"/>
      <c r="E315" s="946"/>
    </row>
    <row r="316" spans="2:5" ht="15.75">
      <c r="B316" s="96"/>
      <c r="C316" s="760"/>
      <c r="D316" s="761"/>
      <c r="E316" s="946"/>
    </row>
    <row r="317" spans="2:5" ht="15.75">
      <c r="B317" s="96"/>
      <c r="C317" s="760"/>
      <c r="D317" s="761"/>
      <c r="E317" s="946"/>
    </row>
    <row r="318" spans="2:5" ht="15.75">
      <c r="B318" s="96"/>
      <c r="C318" s="760"/>
      <c r="D318" s="761"/>
      <c r="E318" s="946"/>
    </row>
    <row r="319" spans="2:5" ht="15.75">
      <c r="B319" s="96"/>
      <c r="C319" s="760"/>
      <c r="D319" s="761"/>
      <c r="E319" s="946"/>
    </row>
    <row r="320" spans="2:5" ht="15.75">
      <c r="B320" s="96"/>
      <c r="C320" s="760"/>
      <c r="D320" s="761"/>
      <c r="E320" s="946"/>
    </row>
    <row r="321" spans="2:5" ht="15.75">
      <c r="B321" s="96"/>
      <c r="C321" s="760"/>
      <c r="D321" s="761"/>
      <c r="E321" s="946"/>
    </row>
    <row r="322" spans="2:5" ht="15.75">
      <c r="B322" s="96"/>
      <c r="C322" s="760"/>
      <c r="D322" s="761"/>
      <c r="E322" s="946"/>
    </row>
    <row r="323" spans="2:5" ht="15.75">
      <c r="B323" s="96"/>
      <c r="C323" s="760"/>
      <c r="D323" s="761"/>
      <c r="E323" s="946"/>
    </row>
    <row r="324" spans="2:5" ht="15.75">
      <c r="B324" s="96"/>
      <c r="C324" s="760"/>
      <c r="D324" s="761"/>
      <c r="E324" s="946"/>
    </row>
    <row r="325" spans="2:5" ht="15.75">
      <c r="B325" s="96"/>
      <c r="C325" s="760"/>
      <c r="D325" s="761"/>
      <c r="E325" s="946"/>
    </row>
    <row r="326" spans="2:5" ht="15.75">
      <c r="B326" s="96"/>
      <c r="C326" s="760"/>
      <c r="D326" s="761"/>
      <c r="E326" s="946"/>
    </row>
    <row r="327" spans="2:5" ht="15.75">
      <c r="B327" s="96"/>
      <c r="C327" s="760"/>
      <c r="D327" s="761"/>
      <c r="E327" s="946"/>
    </row>
    <row r="328" spans="2:5" ht="15.75">
      <c r="B328" s="96"/>
      <c r="C328" s="760"/>
      <c r="D328" s="761"/>
      <c r="E328" s="946"/>
    </row>
    <row r="329" spans="2:5" ht="15.75">
      <c r="B329" s="96"/>
      <c r="C329" s="760"/>
      <c r="D329" s="761"/>
      <c r="E329" s="946"/>
    </row>
    <row r="330" spans="2:5" ht="15.75">
      <c r="B330" s="96"/>
      <c r="C330" s="760"/>
      <c r="D330" s="761"/>
      <c r="E330" s="946"/>
    </row>
    <row r="331" spans="2:5" ht="15.75">
      <c r="B331" s="96"/>
      <c r="C331" s="760"/>
      <c r="D331" s="761"/>
      <c r="E331" s="946"/>
    </row>
    <row r="332" spans="2:5" ht="15.75">
      <c r="B332" s="96"/>
      <c r="C332" s="760"/>
      <c r="D332" s="761"/>
      <c r="E332" s="946"/>
    </row>
    <row r="333" spans="2:5" ht="15.75">
      <c r="B333" s="96"/>
      <c r="C333" s="760"/>
      <c r="D333" s="761"/>
      <c r="E333" s="946"/>
    </row>
    <row r="334" spans="2:5" ht="15.75">
      <c r="B334" s="96"/>
      <c r="C334" s="760"/>
      <c r="D334" s="761"/>
      <c r="E334" s="946"/>
    </row>
    <row r="335" spans="2:5" ht="15.75">
      <c r="B335" s="96"/>
      <c r="C335" s="760"/>
      <c r="D335" s="761"/>
      <c r="E335" s="946"/>
    </row>
    <row r="336" spans="2:5" ht="15.75">
      <c r="B336" s="96"/>
      <c r="C336" s="760"/>
      <c r="D336" s="761"/>
      <c r="E336" s="946"/>
    </row>
    <row r="337" spans="2:5" ht="15.75">
      <c r="B337" s="96"/>
      <c r="C337" s="760"/>
      <c r="D337" s="761"/>
      <c r="E337" s="946"/>
    </row>
    <row r="338" spans="2:5" ht="15.75">
      <c r="B338" s="96"/>
      <c r="C338" s="760"/>
      <c r="D338" s="761"/>
      <c r="E338" s="946"/>
    </row>
    <row r="339" spans="2:5" ht="15.75">
      <c r="B339" s="96"/>
      <c r="C339" s="760"/>
      <c r="D339" s="761"/>
      <c r="E339" s="946"/>
    </row>
    <row r="340" spans="2:5" ht="15.75">
      <c r="B340" s="96"/>
      <c r="C340" s="760"/>
      <c r="D340" s="761"/>
      <c r="E340" s="946"/>
    </row>
    <row r="341" spans="2:5" ht="15.75">
      <c r="B341" s="96"/>
      <c r="C341" s="760"/>
      <c r="D341" s="761"/>
      <c r="E341" s="946"/>
    </row>
    <row r="342" spans="2:5" ht="15.75">
      <c r="B342" s="96"/>
      <c r="C342" s="760"/>
      <c r="D342" s="761"/>
      <c r="E342" s="946"/>
    </row>
    <row r="343" spans="2:5" ht="15.75">
      <c r="B343" s="96"/>
      <c r="C343" s="760"/>
      <c r="D343" s="761"/>
      <c r="E343" s="946"/>
    </row>
    <row r="344" spans="2:5" ht="15.75">
      <c r="B344" s="96"/>
      <c r="C344" s="760"/>
      <c r="D344" s="761"/>
      <c r="E344" s="946"/>
    </row>
    <row r="345" spans="2:5" ht="15.75">
      <c r="B345" s="96"/>
      <c r="C345" s="760"/>
      <c r="D345" s="761"/>
      <c r="E345" s="946"/>
    </row>
    <row r="346" spans="2:5" ht="15.75">
      <c r="B346" s="96"/>
      <c r="C346" s="760"/>
      <c r="D346" s="761"/>
      <c r="E346" s="946"/>
    </row>
    <row r="347" spans="2:5" ht="15.75">
      <c r="B347" s="96"/>
      <c r="C347" s="760"/>
      <c r="D347" s="761"/>
      <c r="E347" s="946"/>
    </row>
    <row r="348" spans="2:5" ht="15.75">
      <c r="B348" s="96"/>
      <c r="C348" s="760"/>
      <c r="D348" s="761"/>
      <c r="E348" s="946"/>
    </row>
    <row r="349" spans="2:5" ht="15.75">
      <c r="B349" s="96"/>
      <c r="C349" s="760"/>
      <c r="D349" s="761"/>
      <c r="E349" s="946"/>
    </row>
    <row r="350" spans="2:5" ht="15.75">
      <c r="B350" s="96"/>
      <c r="C350" s="760"/>
      <c r="D350" s="761"/>
      <c r="E350" s="946"/>
    </row>
    <row r="351" spans="2:5" ht="15.75">
      <c r="B351" s="96"/>
      <c r="C351" s="760"/>
      <c r="D351" s="761"/>
      <c r="E351" s="946"/>
    </row>
    <row r="352" spans="2:5" ht="15.75">
      <c r="B352" s="96"/>
      <c r="C352" s="760"/>
      <c r="D352" s="761"/>
      <c r="E352" s="946"/>
    </row>
    <row r="353" spans="2:5" ht="15.75">
      <c r="B353" s="96"/>
      <c r="C353" s="760"/>
      <c r="D353" s="761"/>
      <c r="E353" s="946"/>
    </row>
    <row r="354" spans="2:5" ht="15.75">
      <c r="B354" s="96"/>
      <c r="C354" s="760"/>
      <c r="D354" s="761"/>
      <c r="E354" s="946"/>
    </row>
    <row r="355" spans="2:5" ht="15.75">
      <c r="B355" s="96"/>
      <c r="C355" s="760"/>
      <c r="D355" s="761"/>
      <c r="E355" s="946"/>
    </row>
    <row r="356" spans="2:5" ht="15.75">
      <c r="B356" s="96"/>
      <c r="C356" s="760"/>
      <c r="D356" s="761"/>
      <c r="E356" s="946"/>
    </row>
    <row r="357" spans="2:5" ht="15.75">
      <c r="B357" s="96"/>
      <c r="C357" s="760"/>
      <c r="D357" s="761"/>
      <c r="E357" s="946"/>
    </row>
    <row r="358" spans="2:5" ht="15.75">
      <c r="B358" s="96"/>
      <c r="C358" s="760"/>
      <c r="D358" s="761"/>
      <c r="E358" s="946"/>
    </row>
    <row r="359" spans="2:5" ht="15.75">
      <c r="B359" s="96"/>
      <c r="C359" s="760"/>
      <c r="D359" s="761"/>
      <c r="E359" s="946"/>
    </row>
    <row r="360" spans="2:5" ht="15.75">
      <c r="B360" s="96"/>
      <c r="C360" s="760"/>
      <c r="D360" s="761"/>
      <c r="E360" s="946"/>
    </row>
    <row r="361" spans="2:5" ht="15.75">
      <c r="B361" s="96"/>
      <c r="C361" s="760"/>
      <c r="D361" s="761"/>
      <c r="E361" s="946"/>
    </row>
    <row r="362" spans="2:5" ht="15.75">
      <c r="B362" s="96"/>
      <c r="C362" s="760"/>
      <c r="D362" s="761"/>
      <c r="E362" s="946"/>
    </row>
    <row r="363" spans="2:5" ht="15.75">
      <c r="B363" s="96"/>
      <c r="C363" s="760"/>
      <c r="D363" s="761"/>
      <c r="E363" s="946"/>
    </row>
    <row r="364" spans="2:5" ht="15.75">
      <c r="B364" s="96"/>
      <c r="C364" s="760"/>
      <c r="D364" s="761"/>
      <c r="E364" s="946"/>
    </row>
    <row r="365" spans="2:5" ht="15.75">
      <c r="B365" s="96"/>
      <c r="C365" s="760"/>
      <c r="D365" s="761"/>
      <c r="E365" s="946"/>
    </row>
    <row r="366" spans="2:5" ht="15.75">
      <c r="B366" s="96"/>
      <c r="C366" s="760"/>
      <c r="D366" s="761"/>
      <c r="E366" s="946"/>
    </row>
    <row r="367" spans="2:5" ht="15.75">
      <c r="B367" s="96"/>
      <c r="C367" s="760"/>
      <c r="D367" s="761"/>
      <c r="E367" s="946"/>
    </row>
    <row r="368" spans="2:5" ht="15.75">
      <c r="B368" s="96"/>
      <c r="C368" s="760"/>
      <c r="D368" s="761"/>
      <c r="E368" s="946"/>
    </row>
    <row r="369" spans="2:5" ht="15.75">
      <c r="B369" s="96"/>
      <c r="C369" s="760"/>
      <c r="D369" s="761"/>
      <c r="E369" s="946"/>
    </row>
    <row r="370" spans="2:5" ht="15.75">
      <c r="B370" s="96"/>
      <c r="C370" s="760"/>
      <c r="D370" s="761"/>
      <c r="E370" s="946"/>
    </row>
    <row r="371" spans="2:5" ht="15.75">
      <c r="B371" s="96"/>
      <c r="C371" s="760"/>
      <c r="D371" s="761"/>
      <c r="E371" s="946"/>
    </row>
    <row r="372" spans="2:5" ht="15.75">
      <c r="B372" s="96"/>
      <c r="C372" s="760"/>
      <c r="D372" s="761"/>
      <c r="E372" s="946"/>
    </row>
    <row r="373" spans="2:5" ht="15.75">
      <c r="B373" s="96"/>
      <c r="C373" s="760"/>
      <c r="D373" s="761"/>
      <c r="E373" s="946"/>
    </row>
    <row r="374" spans="2:5" ht="15.75">
      <c r="B374" s="96"/>
      <c r="C374" s="760"/>
      <c r="D374" s="761"/>
      <c r="E374" s="946"/>
    </row>
    <row r="375" spans="2:5" ht="15.75">
      <c r="B375" s="96"/>
      <c r="C375" s="760"/>
      <c r="D375" s="761"/>
      <c r="E375" s="946"/>
    </row>
    <row r="376" spans="2:5" ht="15.75">
      <c r="B376" s="96"/>
      <c r="C376" s="760"/>
      <c r="D376" s="761"/>
      <c r="E376" s="946"/>
    </row>
    <row r="377" spans="2:5" ht="15.75">
      <c r="B377" s="96"/>
      <c r="C377" s="760"/>
      <c r="D377" s="761"/>
      <c r="E377" s="946"/>
    </row>
    <row r="378" spans="2:5" ht="15.75">
      <c r="B378" s="96"/>
      <c r="C378" s="760"/>
      <c r="D378" s="761"/>
      <c r="E378" s="946"/>
    </row>
    <row r="379" spans="2:5" ht="15.75">
      <c r="B379" s="96"/>
      <c r="C379" s="760"/>
      <c r="D379" s="761"/>
      <c r="E379" s="946"/>
    </row>
    <row r="380" spans="2:5" ht="15.75">
      <c r="B380" s="96"/>
      <c r="C380" s="760"/>
      <c r="D380" s="761"/>
      <c r="E380" s="946"/>
    </row>
    <row r="381" spans="2:5" ht="15.75">
      <c r="B381" s="96"/>
      <c r="C381" s="760"/>
      <c r="D381" s="761"/>
      <c r="E381" s="946"/>
    </row>
    <row r="382" spans="2:5" ht="15.75">
      <c r="B382" s="96"/>
      <c r="C382" s="760"/>
      <c r="D382" s="761"/>
      <c r="E382" s="946"/>
    </row>
    <row r="383" spans="2:5" ht="15.75">
      <c r="B383" s="96"/>
      <c r="C383" s="760"/>
      <c r="D383" s="761"/>
      <c r="E383" s="946"/>
    </row>
    <row r="384" spans="2:5" ht="15.75">
      <c r="B384" s="96"/>
      <c r="C384" s="760"/>
      <c r="D384" s="761"/>
      <c r="E384" s="946"/>
    </row>
    <row r="385" spans="2:5" ht="15.75">
      <c r="B385" s="96"/>
      <c r="C385" s="760"/>
      <c r="D385" s="761"/>
      <c r="E385" s="946"/>
    </row>
    <row r="386" spans="2:5" ht="15.75">
      <c r="B386" s="96"/>
      <c r="C386" s="760"/>
      <c r="D386" s="761"/>
      <c r="E386" s="946"/>
    </row>
    <row r="387" spans="2:5" ht="15.75">
      <c r="B387" s="96"/>
      <c r="C387" s="760"/>
      <c r="D387" s="761"/>
      <c r="E387" s="946"/>
    </row>
    <row r="388" spans="2:5" ht="15.75">
      <c r="B388" s="96"/>
      <c r="C388" s="760"/>
      <c r="D388" s="761"/>
      <c r="E388" s="946"/>
    </row>
    <row r="389" spans="2:5" ht="15.75">
      <c r="B389" s="96"/>
      <c r="C389" s="760"/>
      <c r="D389" s="761"/>
      <c r="E389" s="946"/>
    </row>
    <row r="390" spans="2:5" ht="15.75">
      <c r="B390" s="96"/>
      <c r="C390" s="760"/>
      <c r="D390" s="761"/>
      <c r="E390" s="946"/>
    </row>
    <row r="391" spans="2:5" ht="15.75">
      <c r="B391" s="96"/>
      <c r="C391" s="760"/>
      <c r="D391" s="761"/>
      <c r="E391" s="946"/>
    </row>
    <row r="392" spans="2:5" ht="15.75">
      <c r="B392" s="96"/>
      <c r="C392" s="760"/>
      <c r="D392" s="761"/>
      <c r="E392" s="946"/>
    </row>
    <row r="393" spans="2:5" ht="15.75">
      <c r="B393" s="96"/>
      <c r="C393" s="760"/>
      <c r="D393" s="761"/>
      <c r="E393" s="946"/>
    </row>
    <row r="394" spans="2:5" ht="15.75">
      <c r="B394" s="96"/>
      <c r="C394" s="760"/>
      <c r="D394" s="761"/>
      <c r="E394" s="946"/>
    </row>
    <row r="395" spans="2:5" ht="15.75">
      <c r="B395" s="96"/>
      <c r="C395" s="760"/>
      <c r="D395" s="761"/>
      <c r="E395" s="946"/>
    </row>
    <row r="396" spans="2:5" ht="15.75">
      <c r="B396" s="96"/>
      <c r="C396" s="760"/>
      <c r="D396" s="761"/>
      <c r="E396" s="946"/>
    </row>
    <row r="397" spans="2:5" ht="15.75">
      <c r="B397" s="96"/>
      <c r="C397" s="760"/>
      <c r="D397" s="761"/>
      <c r="E397" s="946"/>
    </row>
    <row r="398" spans="2:5" ht="15.75">
      <c r="B398" s="96"/>
      <c r="C398" s="760"/>
      <c r="D398" s="761"/>
      <c r="E398" s="946"/>
    </row>
    <row r="399" spans="2:5" ht="15.75">
      <c r="B399" s="96"/>
      <c r="C399" s="760"/>
      <c r="D399" s="761"/>
      <c r="E399" s="946"/>
    </row>
    <row r="400" spans="2:5" ht="15.75">
      <c r="B400" s="96"/>
      <c r="C400" s="760"/>
      <c r="D400" s="761"/>
      <c r="E400" s="946"/>
    </row>
    <row r="401" spans="2:5" ht="15.75">
      <c r="B401" s="96"/>
      <c r="C401" s="760"/>
      <c r="D401" s="761"/>
      <c r="E401" s="946"/>
    </row>
    <row r="402" spans="2:5" ht="15.75">
      <c r="B402" s="96"/>
      <c r="C402" s="760"/>
      <c r="D402" s="761"/>
      <c r="E402" s="946"/>
    </row>
    <row r="403" spans="2:5" ht="15.75">
      <c r="B403" s="96"/>
      <c r="C403" s="760"/>
      <c r="D403" s="761"/>
      <c r="E403" s="946"/>
    </row>
    <row r="404" spans="2:5" ht="15.75">
      <c r="B404" s="96"/>
      <c r="C404" s="760"/>
      <c r="D404" s="761"/>
      <c r="E404" s="946"/>
    </row>
    <row r="405" spans="2:5" ht="15.75">
      <c r="B405" s="96"/>
      <c r="C405" s="760"/>
      <c r="D405" s="761"/>
      <c r="E405" s="946"/>
    </row>
    <row r="406" spans="2:5" ht="15.75">
      <c r="B406" s="96"/>
      <c r="C406" s="760"/>
      <c r="D406" s="761"/>
      <c r="E406" s="946"/>
    </row>
    <row r="407" spans="2:5" ht="15.75">
      <c r="B407" s="96"/>
      <c r="C407" s="760"/>
      <c r="D407" s="761"/>
      <c r="E407" s="946"/>
    </row>
    <row r="408" spans="2:5" ht="15.75">
      <c r="B408" s="96"/>
      <c r="C408" s="760"/>
      <c r="D408" s="761"/>
      <c r="E408" s="946"/>
    </row>
    <row r="409" spans="2:5" ht="15.75">
      <c r="B409" s="96"/>
      <c r="C409" s="760"/>
      <c r="D409" s="761"/>
      <c r="E409" s="946"/>
    </row>
    <row r="410" spans="2:5" ht="15.75">
      <c r="B410" s="96"/>
      <c r="C410" s="760"/>
      <c r="D410" s="761"/>
      <c r="E410" s="946"/>
    </row>
    <row r="411" spans="2:5" ht="15.75">
      <c r="B411" s="96"/>
      <c r="C411" s="760"/>
      <c r="D411" s="761"/>
      <c r="E411" s="946"/>
    </row>
    <row r="412" spans="2:5" ht="15.75">
      <c r="B412" s="96"/>
      <c r="C412" s="760"/>
      <c r="D412" s="761"/>
      <c r="E412" s="946"/>
    </row>
    <row r="413" spans="2:5" ht="15.75">
      <c r="B413" s="96"/>
      <c r="C413" s="760"/>
      <c r="D413" s="761"/>
      <c r="E413" s="946"/>
    </row>
    <row r="414" spans="2:5" ht="15.75">
      <c r="B414" s="96"/>
      <c r="C414" s="760"/>
      <c r="D414" s="761"/>
      <c r="E414" s="946"/>
    </row>
    <row r="415" spans="2:5" ht="15.75">
      <c r="B415" s="96"/>
      <c r="C415" s="760"/>
      <c r="D415" s="761"/>
      <c r="E415" s="946"/>
    </row>
    <row r="416" spans="2:5" ht="15.75">
      <c r="B416" s="96"/>
      <c r="C416" s="760"/>
      <c r="D416" s="761"/>
      <c r="E416" s="946"/>
    </row>
    <row r="417" spans="2:5" ht="15.75">
      <c r="B417" s="96"/>
      <c r="C417" s="760"/>
      <c r="D417" s="761"/>
      <c r="E417" s="946"/>
    </row>
    <row r="418" spans="2:5" ht="15.75">
      <c r="B418" s="96"/>
      <c r="C418" s="760"/>
      <c r="D418" s="761"/>
      <c r="E418" s="946"/>
    </row>
    <row r="419" spans="2:5" ht="15.75">
      <c r="B419" s="96"/>
      <c r="C419" s="760"/>
      <c r="D419" s="761"/>
      <c r="E419" s="946"/>
    </row>
    <row r="420" spans="2:5" ht="15.75">
      <c r="B420" s="96"/>
      <c r="C420" s="760"/>
      <c r="D420" s="761"/>
      <c r="E420" s="946"/>
    </row>
    <row r="421" spans="2:5" ht="15.75">
      <c r="B421" s="96"/>
      <c r="C421" s="760"/>
      <c r="D421" s="761"/>
      <c r="E421" s="946"/>
    </row>
    <row r="422" spans="2:5" ht="15.75">
      <c r="B422" s="96"/>
      <c r="C422" s="760"/>
      <c r="D422" s="761"/>
      <c r="E422" s="946"/>
    </row>
    <row r="423" spans="2:5" ht="15.75">
      <c r="B423" s="96"/>
      <c r="C423" s="760"/>
      <c r="D423" s="761"/>
      <c r="E423" s="946"/>
    </row>
    <row r="424" spans="2:5" ht="15.75">
      <c r="B424" s="96"/>
      <c r="C424" s="760"/>
      <c r="D424" s="761"/>
      <c r="E424" s="946"/>
    </row>
    <row r="425" spans="2:5" ht="15.75">
      <c r="B425" s="96"/>
      <c r="C425" s="760"/>
      <c r="D425" s="761"/>
      <c r="E425" s="946"/>
    </row>
    <row r="426" spans="2:5" ht="15.75">
      <c r="B426" s="96"/>
      <c r="C426" s="760"/>
      <c r="D426" s="761"/>
      <c r="E426" s="946"/>
    </row>
    <row r="427" spans="2:5" ht="15.75">
      <c r="B427" s="96"/>
      <c r="C427" s="760"/>
      <c r="D427" s="761"/>
      <c r="E427" s="946"/>
    </row>
    <row r="428" spans="2:5" ht="15.75">
      <c r="B428" s="96"/>
      <c r="C428" s="760"/>
      <c r="D428" s="761"/>
      <c r="E428" s="946"/>
    </row>
    <row r="429" spans="2:5" ht="15.75">
      <c r="B429" s="96"/>
      <c r="C429" s="760"/>
      <c r="D429" s="761"/>
      <c r="E429" s="946"/>
    </row>
    <row r="430" spans="2:5" ht="15.75">
      <c r="B430" s="96"/>
      <c r="C430" s="760"/>
      <c r="D430" s="761"/>
      <c r="E430" s="946"/>
    </row>
    <row r="431" spans="2:5" ht="15.75">
      <c r="B431" s="96"/>
      <c r="C431" s="760"/>
      <c r="D431" s="761"/>
      <c r="E431" s="946"/>
    </row>
    <row r="432" spans="2:5" ht="15.75">
      <c r="B432" s="96"/>
      <c r="C432" s="760"/>
      <c r="D432" s="761"/>
      <c r="E432" s="946"/>
    </row>
    <row r="433" spans="2:5" ht="15.75">
      <c r="B433" s="96"/>
      <c r="C433" s="760"/>
      <c r="D433" s="761"/>
      <c r="E433" s="946"/>
    </row>
    <row r="434" spans="2:5" ht="15.75">
      <c r="B434" s="96"/>
      <c r="C434" s="760"/>
      <c r="D434" s="761"/>
      <c r="E434" s="946"/>
    </row>
    <row r="435" spans="2:5" ht="15.75">
      <c r="B435" s="96"/>
      <c r="C435" s="760"/>
      <c r="D435" s="761"/>
      <c r="E435" s="946"/>
    </row>
    <row r="436" spans="2:5" ht="15.75">
      <c r="B436" s="96"/>
      <c r="C436" s="760"/>
      <c r="D436" s="761"/>
      <c r="E436" s="946"/>
    </row>
    <row r="437" spans="2:5" ht="15.75">
      <c r="B437" s="96"/>
      <c r="C437" s="760"/>
      <c r="D437" s="761"/>
      <c r="E437" s="946"/>
    </row>
    <row r="438" spans="2:5" ht="15.75">
      <c r="B438" s="96"/>
      <c r="C438" s="760"/>
      <c r="D438" s="761"/>
      <c r="E438" s="946"/>
    </row>
    <row r="439" spans="2:5" ht="15.75">
      <c r="B439" s="96"/>
      <c r="C439" s="760"/>
      <c r="D439" s="761"/>
      <c r="E439" s="946"/>
    </row>
    <row r="440" spans="2:5" ht="15.75">
      <c r="B440" s="96"/>
      <c r="C440" s="760"/>
      <c r="D440" s="761"/>
      <c r="E440" s="946"/>
    </row>
    <row r="441" spans="2:5" ht="15.75">
      <c r="B441" s="96"/>
      <c r="C441" s="760"/>
      <c r="D441" s="761"/>
      <c r="E441" s="946"/>
    </row>
    <row r="442" spans="2:5" ht="15.75">
      <c r="B442" s="96"/>
      <c r="C442" s="760"/>
      <c r="D442" s="761"/>
      <c r="E442" s="946"/>
    </row>
    <row r="443" spans="2:5" ht="15.75">
      <c r="B443" s="96"/>
      <c r="C443" s="760"/>
      <c r="D443" s="761"/>
      <c r="E443" s="946"/>
    </row>
    <row r="444" spans="2:5" ht="15.75">
      <c r="B444" s="96"/>
      <c r="C444" s="760"/>
      <c r="D444" s="761"/>
      <c r="E444" s="946"/>
    </row>
    <row r="445" spans="2:5" ht="15.75">
      <c r="B445" s="96"/>
      <c r="C445" s="760"/>
      <c r="D445" s="761"/>
      <c r="E445" s="946"/>
    </row>
    <row r="446" spans="2:5" ht="15.75">
      <c r="B446" s="96"/>
      <c r="C446" s="760"/>
      <c r="D446" s="761"/>
      <c r="E446" s="946"/>
    </row>
    <row r="447" spans="2:5" ht="15.75">
      <c r="B447" s="96"/>
      <c r="C447" s="760"/>
      <c r="D447" s="761"/>
      <c r="E447" s="946"/>
    </row>
    <row r="448" spans="2:5" ht="15.75">
      <c r="B448" s="96"/>
      <c r="C448" s="760"/>
      <c r="D448" s="761"/>
      <c r="E448" s="946"/>
    </row>
    <row r="449" spans="2:5" ht="15.75">
      <c r="B449" s="96"/>
      <c r="C449" s="760"/>
      <c r="D449" s="761"/>
      <c r="E449" s="946"/>
    </row>
    <row r="450" spans="2:5" ht="15.75">
      <c r="B450" s="96"/>
      <c r="C450" s="760"/>
      <c r="D450" s="761"/>
      <c r="E450" s="946"/>
    </row>
    <row r="451" spans="2:5" ht="15.75">
      <c r="B451" s="96"/>
      <c r="C451" s="760"/>
      <c r="D451" s="761"/>
      <c r="E451" s="946"/>
    </row>
    <row r="452" spans="2:5" ht="15.75">
      <c r="B452" s="96"/>
      <c r="C452" s="760"/>
      <c r="D452" s="761"/>
      <c r="E452" s="946"/>
    </row>
    <row r="453" spans="2:5" ht="15.75">
      <c r="B453" s="96"/>
      <c r="C453" s="760"/>
      <c r="D453" s="761"/>
      <c r="E453" s="946"/>
    </row>
    <row r="454" spans="2:5" ht="15.75">
      <c r="B454" s="96"/>
      <c r="C454" s="760"/>
      <c r="D454" s="761"/>
      <c r="E454" s="946"/>
    </row>
    <row r="455" spans="2:5" ht="15.75">
      <c r="B455" s="96"/>
      <c r="C455" s="760"/>
      <c r="D455" s="761"/>
      <c r="E455" s="946"/>
    </row>
    <row r="456" spans="2:5" ht="15.75">
      <c r="B456" s="96"/>
      <c r="C456" s="760"/>
      <c r="D456" s="761"/>
      <c r="E456" s="946"/>
    </row>
    <row r="457" spans="2:5" ht="15.75">
      <c r="B457" s="96"/>
      <c r="C457" s="760"/>
      <c r="D457" s="761"/>
      <c r="E457" s="946"/>
    </row>
    <row r="458" spans="2:5" ht="15.75">
      <c r="B458" s="96"/>
      <c r="C458" s="760"/>
      <c r="D458" s="761"/>
      <c r="E458" s="946"/>
    </row>
    <row r="459" spans="2:5" ht="15.75">
      <c r="B459" s="96"/>
      <c r="C459" s="760"/>
      <c r="D459" s="761"/>
      <c r="E459" s="946"/>
    </row>
    <row r="460" spans="2:5" ht="15.75">
      <c r="B460" s="96"/>
    </row>
    <row r="461" spans="2:5" ht="15.75">
      <c r="B461" s="96"/>
    </row>
    <row r="462" spans="2:5" ht="15.75">
      <c r="B462" s="96"/>
    </row>
    <row r="463" spans="2:5" ht="15.75">
      <c r="B463" s="96"/>
    </row>
    <row r="464" spans="2:5" ht="15.75">
      <c r="B464" s="96"/>
    </row>
    <row r="465" spans="2:2" ht="15.75">
      <c r="B465" s="96"/>
    </row>
    <row r="466" spans="2:2" ht="15.75">
      <c r="B466" s="96"/>
    </row>
    <row r="467" spans="2:2" ht="15.75">
      <c r="B467" s="96"/>
    </row>
    <row r="468" spans="2:2" ht="15.75">
      <c r="B468" s="96"/>
    </row>
    <row r="469" spans="2:2" ht="15.75">
      <c r="B469" s="96"/>
    </row>
    <row r="470" spans="2:2" ht="15.75">
      <c r="B470" s="96"/>
    </row>
    <row r="471" spans="2:2" ht="15.75">
      <c r="B471" s="96"/>
    </row>
    <row r="472" spans="2:2" ht="15.75">
      <c r="B472" s="96"/>
    </row>
    <row r="473" spans="2:2" ht="15.75">
      <c r="B473" s="96"/>
    </row>
    <row r="474" spans="2:2" ht="15.75">
      <c r="B474" s="96"/>
    </row>
    <row r="475" spans="2:2" ht="15.75">
      <c r="B475" s="96"/>
    </row>
    <row r="476" spans="2:2" ht="15.75">
      <c r="B476" s="96"/>
    </row>
    <row r="477" spans="2:2" ht="15.75">
      <c r="B477" s="96"/>
    </row>
    <row r="478" spans="2:2" ht="15.75">
      <c r="B478" s="96"/>
    </row>
    <row r="479" spans="2:2" ht="15.75">
      <c r="B479" s="96"/>
    </row>
    <row r="480" spans="2:2" ht="15.75">
      <c r="B480" s="96"/>
    </row>
    <row r="481" spans="2:2" ht="15.75">
      <c r="B481" s="96"/>
    </row>
    <row r="482" spans="2:2" ht="15.75">
      <c r="B482" s="96"/>
    </row>
    <row r="483" spans="2:2" ht="15.75">
      <c r="B483" s="96"/>
    </row>
    <row r="484" spans="2:2" ht="15.75">
      <c r="B484" s="96"/>
    </row>
    <row r="485" spans="2:2" ht="15.75">
      <c r="B485" s="96"/>
    </row>
    <row r="486" spans="2:2" ht="15.75">
      <c r="B486" s="96"/>
    </row>
    <row r="487" spans="2:2" ht="15.75">
      <c r="B487" s="96"/>
    </row>
    <row r="488" spans="2:2" ht="15.75">
      <c r="B488" s="96"/>
    </row>
    <row r="489" spans="2:2" ht="15.75">
      <c r="B489" s="96"/>
    </row>
    <row r="490" spans="2:2" ht="15.75">
      <c r="B490" s="96"/>
    </row>
    <row r="491" spans="2:2" ht="15.75">
      <c r="B491" s="96"/>
    </row>
    <row r="492" spans="2:2" ht="15.75">
      <c r="B492" s="96"/>
    </row>
    <row r="493" spans="2:2" ht="15.75">
      <c r="B493" s="96"/>
    </row>
    <row r="494" spans="2:2" ht="15.75">
      <c r="B494" s="96"/>
    </row>
    <row r="495" spans="2:2" ht="15.75">
      <c r="B495" s="96"/>
    </row>
    <row r="496" spans="2:2" ht="15.75">
      <c r="B496" s="96"/>
    </row>
    <row r="497" spans="2:2" ht="15.75">
      <c r="B497" s="96"/>
    </row>
    <row r="498" spans="2:2" ht="15.75">
      <c r="B498" s="96"/>
    </row>
    <row r="499" spans="2:2" ht="15.75">
      <c r="B499" s="96"/>
    </row>
    <row r="500" spans="2:2" ht="15.75">
      <c r="B500" s="96"/>
    </row>
    <row r="501" spans="2:2" ht="15.75">
      <c r="B501" s="96"/>
    </row>
    <row r="502" spans="2:2" ht="15.75">
      <c r="B502" s="96"/>
    </row>
    <row r="503" spans="2:2" ht="15.75">
      <c r="B503" s="96"/>
    </row>
    <row r="504" spans="2:2" ht="15.75">
      <c r="B504" s="96"/>
    </row>
    <row r="505" spans="2:2" ht="15.75">
      <c r="B505" s="96"/>
    </row>
    <row r="506" spans="2:2" ht="15.75">
      <c r="B506" s="96"/>
    </row>
    <row r="507" spans="2:2" ht="15.75">
      <c r="B507" s="96"/>
    </row>
    <row r="508" spans="2:2" ht="15.75">
      <c r="B508" s="96"/>
    </row>
    <row r="509" spans="2:2" ht="15.75">
      <c r="B509" s="96"/>
    </row>
    <row r="510" spans="2:2" ht="15.75">
      <c r="B510" s="96"/>
    </row>
    <row r="511" spans="2:2" ht="15.75">
      <c r="B511" s="96"/>
    </row>
    <row r="512" spans="2:2" ht="15.75">
      <c r="B512" s="96"/>
    </row>
    <row r="513" spans="2:2" ht="15.75">
      <c r="B513" s="96"/>
    </row>
    <row r="514" spans="2:2" ht="15.75">
      <c r="B514" s="96"/>
    </row>
    <row r="515" spans="2:2" ht="15.75">
      <c r="B515" s="96"/>
    </row>
    <row r="516" spans="2:2" ht="15.75">
      <c r="B516" s="96"/>
    </row>
    <row r="517" spans="2:2" ht="15.75">
      <c r="B517" s="96"/>
    </row>
    <row r="518" spans="2:2" ht="15.75">
      <c r="B518" s="96"/>
    </row>
    <row r="519" spans="2:2" ht="15.75">
      <c r="B519" s="96"/>
    </row>
    <row r="520" spans="2:2" ht="15.75">
      <c r="B520" s="96"/>
    </row>
    <row r="521" spans="2:2" ht="15.75">
      <c r="B521" s="96"/>
    </row>
    <row r="522" spans="2:2" ht="15.75">
      <c r="B522" s="96"/>
    </row>
    <row r="523" spans="2:2" ht="15.75">
      <c r="B523" s="96"/>
    </row>
    <row r="524" spans="2:2" ht="15.75">
      <c r="B524" s="96"/>
    </row>
    <row r="525" spans="2:2" ht="15.75">
      <c r="B525" s="96"/>
    </row>
    <row r="526" spans="2:2" ht="15.75">
      <c r="B526" s="96"/>
    </row>
    <row r="527" spans="2:2" ht="15.75">
      <c r="B527" s="96"/>
    </row>
    <row r="528" spans="2:2" ht="15.75">
      <c r="B528" s="96"/>
    </row>
    <row r="529" spans="2:2" ht="15.75">
      <c r="B529" s="96"/>
    </row>
    <row r="530" spans="2:2" ht="15.75">
      <c r="B530" s="96"/>
    </row>
    <row r="531" spans="2:2" ht="15.75">
      <c r="B531" s="96"/>
    </row>
    <row r="532" spans="2:2" ht="15.75">
      <c r="B532" s="96"/>
    </row>
    <row r="533" spans="2:2" ht="15.75">
      <c r="B533" s="96"/>
    </row>
    <row r="534" spans="2:2" ht="15.75">
      <c r="B534" s="96"/>
    </row>
    <row r="535" spans="2:2" ht="15.75">
      <c r="B535" s="96"/>
    </row>
    <row r="536" spans="2:2" ht="15.75">
      <c r="B536" s="96"/>
    </row>
    <row r="537" spans="2:2" ht="15.75">
      <c r="B537" s="96"/>
    </row>
    <row r="538" spans="2:2" ht="15.75">
      <c r="B538" s="96"/>
    </row>
    <row r="539" spans="2:2" ht="15.75">
      <c r="B539" s="96"/>
    </row>
    <row r="540" spans="2:2" ht="15.75">
      <c r="B540" s="96"/>
    </row>
    <row r="541" spans="2:2" ht="15.75">
      <c r="B541" s="96"/>
    </row>
    <row r="542" spans="2:2" ht="15.75">
      <c r="B542" s="96"/>
    </row>
    <row r="543" spans="2:2" ht="15.75">
      <c r="B543" s="96"/>
    </row>
    <row r="544" spans="2:2" ht="15.75">
      <c r="B544" s="96"/>
    </row>
    <row r="545" spans="2:2" ht="15.75">
      <c r="B545" s="96"/>
    </row>
    <row r="546" spans="2:2" ht="15.75">
      <c r="B546" s="96"/>
    </row>
    <row r="547" spans="2:2" ht="15.75">
      <c r="B547" s="96"/>
    </row>
    <row r="548" spans="2:2" ht="15.75">
      <c r="B548" s="96"/>
    </row>
    <row r="549" spans="2:2" ht="15.75">
      <c r="B549" s="96"/>
    </row>
    <row r="550" spans="2:2" ht="15.75">
      <c r="B550" s="96"/>
    </row>
    <row r="551" spans="2:2" ht="15.75">
      <c r="B551" s="96"/>
    </row>
    <row r="552" spans="2:2" ht="15.75">
      <c r="B552" s="96"/>
    </row>
    <row r="553" spans="2:2" ht="15.75">
      <c r="B553" s="96"/>
    </row>
    <row r="554" spans="2:2" ht="15.75">
      <c r="B554" s="96"/>
    </row>
    <row r="555" spans="2:2" ht="15.75">
      <c r="B555" s="96"/>
    </row>
    <row r="556" spans="2:2" ht="15.75">
      <c r="B556" s="96"/>
    </row>
    <row r="557" spans="2:2" ht="15.75">
      <c r="B557" s="96"/>
    </row>
    <row r="558" spans="2:2" ht="15.75">
      <c r="B558" s="96"/>
    </row>
    <row r="559" spans="2:2" ht="15.75">
      <c r="B559" s="96"/>
    </row>
    <row r="560" spans="2:2" ht="15.75">
      <c r="B560" s="96"/>
    </row>
    <row r="561" spans="2:2" ht="15.75">
      <c r="B561" s="96"/>
    </row>
    <row r="562" spans="2:2" ht="15.75">
      <c r="B562" s="96"/>
    </row>
    <row r="563" spans="2:2" ht="15.75">
      <c r="B563" s="96"/>
    </row>
    <row r="564" spans="2:2" ht="15.75">
      <c r="B564" s="96"/>
    </row>
    <row r="565" spans="2:2" ht="15.75">
      <c r="B565" s="96"/>
    </row>
    <row r="566" spans="2:2" ht="15.75">
      <c r="B566" s="96"/>
    </row>
    <row r="567" spans="2:2" ht="15.75">
      <c r="B567" s="96"/>
    </row>
    <row r="568" spans="2:2" ht="15.75">
      <c r="B568" s="96"/>
    </row>
    <row r="569" spans="2:2" ht="15.75">
      <c r="B569" s="96"/>
    </row>
    <row r="570" spans="2:2" ht="15.75">
      <c r="B570" s="96"/>
    </row>
    <row r="571" spans="2:2" ht="15.75">
      <c r="B571" s="96"/>
    </row>
    <row r="572" spans="2:2" ht="15.75">
      <c r="B572" s="96"/>
    </row>
    <row r="573" spans="2:2" ht="15.75">
      <c r="B573" s="96"/>
    </row>
    <row r="574" spans="2:2" ht="15.75">
      <c r="B574" s="96"/>
    </row>
    <row r="575" spans="2:2" ht="15.75">
      <c r="B575" s="96"/>
    </row>
    <row r="576" spans="2:2" ht="15.75">
      <c r="B576" s="96"/>
    </row>
    <row r="577" spans="2:2" ht="15.75">
      <c r="B577" s="96"/>
    </row>
    <row r="578" spans="2:2" ht="15.75">
      <c r="B578" s="96"/>
    </row>
    <row r="579" spans="2:2" ht="15.75">
      <c r="B579" s="96"/>
    </row>
    <row r="580" spans="2:2" ht="15.75">
      <c r="B580" s="96"/>
    </row>
    <row r="581" spans="2:2" ht="15.75">
      <c r="B581" s="96"/>
    </row>
    <row r="582" spans="2:2" ht="15.75">
      <c r="B582" s="96"/>
    </row>
    <row r="583" spans="2:2" ht="15.75">
      <c r="B583" s="96"/>
    </row>
    <row r="584" spans="2:2" ht="15.75">
      <c r="B584" s="96"/>
    </row>
    <row r="585" spans="2:2" ht="15.75">
      <c r="B585" s="96"/>
    </row>
    <row r="586" spans="2:2" ht="15.75">
      <c r="B586" s="96"/>
    </row>
    <row r="587" spans="2:2" ht="15.75">
      <c r="B587" s="96"/>
    </row>
    <row r="588" spans="2:2" ht="15.75">
      <c r="B588" s="96"/>
    </row>
    <row r="589" spans="2:2" ht="15.75">
      <c r="B589" s="96"/>
    </row>
    <row r="590" spans="2:2" ht="15.75">
      <c r="B590" s="96"/>
    </row>
    <row r="591" spans="2:2" ht="15.75">
      <c r="B591" s="96"/>
    </row>
    <row r="592" spans="2:2" ht="15.75">
      <c r="B592" s="96"/>
    </row>
    <row r="593" spans="2:2" ht="15.75">
      <c r="B593" s="96"/>
    </row>
    <row r="594" spans="2:2" ht="15.75">
      <c r="B594" s="96"/>
    </row>
    <row r="595" spans="2:2" ht="15.75">
      <c r="B595" s="96"/>
    </row>
    <row r="596" spans="2:2" ht="15.75">
      <c r="B596" s="96"/>
    </row>
    <row r="597" spans="2:2" ht="15.75">
      <c r="B597" s="96"/>
    </row>
    <row r="598" spans="2:2" ht="15.75">
      <c r="B598" s="96"/>
    </row>
    <row r="599" spans="2:2" ht="15.75">
      <c r="B599" s="96"/>
    </row>
    <row r="600" spans="2:2" ht="15.75">
      <c r="B600" s="96"/>
    </row>
    <row r="601" spans="2:2" ht="15.75">
      <c r="B601" s="96"/>
    </row>
    <row r="602" spans="2:2" ht="15.75">
      <c r="B602" s="96"/>
    </row>
    <row r="603" spans="2:2" ht="15.75">
      <c r="B603" s="96"/>
    </row>
    <row r="604" spans="2:2" ht="15.75">
      <c r="B604" s="96"/>
    </row>
    <row r="605" spans="2:2" ht="15.75">
      <c r="B605" s="96"/>
    </row>
    <row r="606" spans="2:2" ht="15.75">
      <c r="B606" s="96"/>
    </row>
    <row r="607" spans="2:2" ht="15.75">
      <c r="B607" s="96"/>
    </row>
    <row r="608" spans="2:2" ht="15.75">
      <c r="B608" s="96"/>
    </row>
    <row r="609" spans="2:2" ht="15.75">
      <c r="B609" s="96"/>
    </row>
    <row r="610" spans="2:2" ht="15.75">
      <c r="B610" s="96"/>
    </row>
    <row r="611" spans="2:2" ht="15.75">
      <c r="B611" s="96"/>
    </row>
    <row r="612" spans="2:2" ht="15.75">
      <c r="B612" s="96"/>
    </row>
    <row r="613" spans="2:2" ht="15.75">
      <c r="B613" s="96"/>
    </row>
    <row r="614" spans="2:2" ht="15.75">
      <c r="B614" s="96"/>
    </row>
    <row r="615" spans="2:2" ht="15.75">
      <c r="B615" s="96"/>
    </row>
    <row r="616" spans="2:2" ht="15.75">
      <c r="B616" s="96"/>
    </row>
    <row r="617" spans="2:2" ht="15.75">
      <c r="B617" s="96"/>
    </row>
    <row r="618" spans="2:2" ht="15.75">
      <c r="B618" s="96"/>
    </row>
    <row r="619" spans="2:2" ht="15.75">
      <c r="B619" s="96"/>
    </row>
    <row r="620" spans="2:2" ht="15.75">
      <c r="B620" s="96"/>
    </row>
    <row r="621" spans="2:2" ht="15.75">
      <c r="B621" s="96"/>
    </row>
    <row r="622" spans="2:2" ht="15.75">
      <c r="B622" s="96"/>
    </row>
    <row r="623" spans="2:2" ht="15.75">
      <c r="B623" s="96"/>
    </row>
    <row r="624" spans="2:2" ht="15.75">
      <c r="B624" s="96"/>
    </row>
    <row r="625" spans="2:2" ht="15.75">
      <c r="B625" s="96"/>
    </row>
    <row r="626" spans="2:2" ht="15.75">
      <c r="B626" s="96"/>
    </row>
    <row r="627" spans="2:2" ht="15.75">
      <c r="B627" s="96"/>
    </row>
    <row r="628" spans="2:2" ht="15.75">
      <c r="B628" s="96"/>
    </row>
    <row r="629" spans="2:2" ht="15.75">
      <c r="B629" s="96"/>
    </row>
    <row r="630" spans="2:2" ht="15.75">
      <c r="B630" s="96"/>
    </row>
    <row r="631" spans="2:2" ht="15.75">
      <c r="B631" s="96"/>
    </row>
    <row r="632" spans="2:2" ht="15.75">
      <c r="B632" s="96"/>
    </row>
    <row r="633" spans="2:2" ht="15.75">
      <c r="B633" s="96"/>
    </row>
    <row r="634" spans="2:2" ht="15.75">
      <c r="B634" s="96"/>
    </row>
    <row r="635" spans="2:2" ht="15.75">
      <c r="B635" s="96"/>
    </row>
    <row r="636" spans="2:2" ht="15.75">
      <c r="B636" s="96"/>
    </row>
    <row r="637" spans="2:2" ht="15.75">
      <c r="B637" s="96"/>
    </row>
    <row r="638" spans="2:2" ht="15.75">
      <c r="B638" s="96"/>
    </row>
    <row r="639" spans="2:2" ht="15.75">
      <c r="B639" s="96"/>
    </row>
    <row r="640" spans="2:2" ht="15.75">
      <c r="B640" s="96"/>
    </row>
    <row r="641" spans="2:2" ht="15.75">
      <c r="B641" s="96"/>
    </row>
    <row r="642" spans="2:2" ht="15.75">
      <c r="B642" s="96"/>
    </row>
    <row r="643" spans="2:2" ht="15.75">
      <c r="B643" s="96"/>
    </row>
    <row r="644" spans="2:2" ht="15.75">
      <c r="B644" s="96"/>
    </row>
    <row r="645" spans="2:2" ht="15.75">
      <c r="B645" s="96"/>
    </row>
    <row r="646" spans="2:2" ht="15.75">
      <c r="B646" s="96"/>
    </row>
    <row r="647" spans="2:2" ht="15.75">
      <c r="B647" s="96"/>
    </row>
    <row r="648" spans="2:2" ht="15.75">
      <c r="B648" s="96"/>
    </row>
    <row r="649" spans="2:2" ht="15.75">
      <c r="B649" s="96"/>
    </row>
    <row r="650" spans="2:2" ht="15.75">
      <c r="B650" s="96"/>
    </row>
  </sheetData>
  <mergeCells count="9">
    <mergeCell ref="Q7:Q8"/>
    <mergeCell ref="B2:P2"/>
    <mergeCell ref="B3:P3"/>
    <mergeCell ref="B4:P4"/>
    <mergeCell ref="B5:P5"/>
    <mergeCell ref="C7:E7"/>
    <mergeCell ref="F7:H7"/>
    <mergeCell ref="I7:K7"/>
    <mergeCell ref="L7:N7"/>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14"/>
  <sheetViews>
    <sheetView topLeftCell="B1" zoomScale="70" zoomScaleNormal="70" workbookViewId="0">
      <selection activeCell="B1" sqref="B1"/>
    </sheetView>
  </sheetViews>
  <sheetFormatPr defaultColWidth="11.42578125" defaultRowHeight="18"/>
  <cols>
    <col min="1" max="1" width="26" hidden="1" customWidth="1"/>
    <col min="2" max="2" width="27" style="74" customWidth="1"/>
    <col min="3" max="3" width="19.85546875" customWidth="1"/>
    <col min="4" max="4" width="21.5703125" customWidth="1"/>
    <col min="5" max="5" width="14.42578125" customWidth="1"/>
    <col min="6" max="6" width="19.85546875" customWidth="1"/>
    <col min="7" max="7" width="21.5703125" customWidth="1"/>
    <col min="8" max="8" width="14.42578125" customWidth="1"/>
    <col min="9" max="9" width="19.85546875" customWidth="1"/>
    <col min="10" max="10" width="21.5703125" customWidth="1"/>
    <col min="11" max="11" width="14.42578125" customWidth="1"/>
    <col min="12" max="12" width="19.85546875" customWidth="1"/>
    <col min="13" max="13" width="21.5703125" customWidth="1"/>
    <col min="14" max="14" width="14.42578125" customWidth="1"/>
    <col min="15" max="15" width="22.7109375" hidden="1" customWidth="1"/>
    <col min="16" max="16" width="25" hidden="1" customWidth="1"/>
    <col min="17" max="17" width="4" customWidth="1"/>
    <col min="18" max="21" width="9.140625" customWidth="1"/>
    <col min="22" max="25" width="9.140625" style="158" customWidth="1"/>
    <col min="257" max="257" width="0" hidden="1" customWidth="1"/>
    <col min="258" max="258" width="27" customWidth="1"/>
    <col min="259" max="259" width="19.85546875" customWidth="1"/>
    <col min="260" max="260" width="21.5703125" customWidth="1"/>
    <col min="261" max="261" width="14.42578125" customWidth="1"/>
    <col min="262" max="262" width="19.85546875" customWidth="1"/>
    <col min="263" max="263" width="21.5703125" customWidth="1"/>
    <col min="264" max="264" width="14.42578125" customWidth="1"/>
    <col min="265" max="265" width="19.85546875" customWidth="1"/>
    <col min="266" max="266" width="21.5703125" customWidth="1"/>
    <col min="267" max="267" width="14.42578125" customWidth="1"/>
    <col min="268" max="268" width="19.85546875" customWidth="1"/>
    <col min="269" max="269" width="21.5703125" customWidth="1"/>
    <col min="270" max="270" width="14.42578125" customWidth="1"/>
    <col min="271" max="272" width="0" hidden="1" customWidth="1"/>
    <col min="273" max="273" width="4" customWidth="1"/>
    <col min="274" max="281" width="9.140625" customWidth="1"/>
    <col min="513" max="513" width="0" hidden="1" customWidth="1"/>
    <col min="514" max="514" width="27" customWidth="1"/>
    <col min="515" max="515" width="19.85546875" customWidth="1"/>
    <col min="516" max="516" width="21.5703125" customWidth="1"/>
    <col min="517" max="517" width="14.42578125" customWidth="1"/>
    <col min="518" max="518" width="19.85546875" customWidth="1"/>
    <col min="519" max="519" width="21.5703125" customWidth="1"/>
    <col min="520" max="520" width="14.42578125" customWidth="1"/>
    <col min="521" max="521" width="19.85546875" customWidth="1"/>
    <col min="522" max="522" width="21.5703125" customWidth="1"/>
    <col min="523" max="523" width="14.42578125" customWidth="1"/>
    <col min="524" max="524" width="19.85546875" customWidth="1"/>
    <col min="525" max="525" width="21.5703125" customWidth="1"/>
    <col min="526" max="526" width="14.42578125" customWidth="1"/>
    <col min="527" max="528" width="0" hidden="1" customWidth="1"/>
    <col min="529" max="529" width="4" customWidth="1"/>
    <col min="530" max="537" width="9.140625" customWidth="1"/>
    <col min="769" max="769" width="0" hidden="1" customWidth="1"/>
    <col min="770" max="770" width="27" customWidth="1"/>
    <col min="771" max="771" width="19.85546875" customWidth="1"/>
    <col min="772" max="772" width="21.5703125" customWidth="1"/>
    <col min="773" max="773" width="14.42578125" customWidth="1"/>
    <col min="774" max="774" width="19.85546875" customWidth="1"/>
    <col min="775" max="775" width="21.5703125" customWidth="1"/>
    <col min="776" max="776" width="14.42578125" customWidth="1"/>
    <col min="777" max="777" width="19.85546875" customWidth="1"/>
    <col min="778" max="778" width="21.5703125" customWidth="1"/>
    <col min="779" max="779" width="14.42578125" customWidth="1"/>
    <col min="780" max="780" width="19.85546875" customWidth="1"/>
    <col min="781" max="781" width="21.5703125" customWidth="1"/>
    <col min="782" max="782" width="14.42578125" customWidth="1"/>
    <col min="783" max="784" width="0" hidden="1" customWidth="1"/>
    <col min="785" max="785" width="4" customWidth="1"/>
    <col min="786" max="793" width="9.140625" customWidth="1"/>
    <col min="1025" max="1025" width="0" hidden="1" customWidth="1"/>
    <col min="1026" max="1026" width="27" customWidth="1"/>
    <col min="1027" max="1027" width="19.85546875" customWidth="1"/>
    <col min="1028" max="1028" width="21.5703125" customWidth="1"/>
    <col min="1029" max="1029" width="14.42578125" customWidth="1"/>
    <col min="1030" max="1030" width="19.85546875" customWidth="1"/>
    <col min="1031" max="1031" width="21.5703125" customWidth="1"/>
    <col min="1032" max="1032" width="14.42578125" customWidth="1"/>
    <col min="1033" max="1033" width="19.85546875" customWidth="1"/>
    <col min="1034" max="1034" width="21.5703125" customWidth="1"/>
    <col min="1035" max="1035" width="14.42578125" customWidth="1"/>
    <col min="1036" max="1036" width="19.85546875" customWidth="1"/>
    <col min="1037" max="1037" width="21.5703125" customWidth="1"/>
    <col min="1038" max="1038" width="14.42578125" customWidth="1"/>
    <col min="1039" max="1040" width="0" hidden="1" customWidth="1"/>
    <col min="1041" max="1041" width="4" customWidth="1"/>
    <col min="1042" max="1049" width="9.140625" customWidth="1"/>
    <col min="1281" max="1281" width="0" hidden="1" customWidth="1"/>
    <col min="1282" max="1282" width="27" customWidth="1"/>
    <col min="1283" max="1283" width="19.85546875" customWidth="1"/>
    <col min="1284" max="1284" width="21.5703125" customWidth="1"/>
    <col min="1285" max="1285" width="14.42578125" customWidth="1"/>
    <col min="1286" max="1286" width="19.85546875" customWidth="1"/>
    <col min="1287" max="1287" width="21.5703125" customWidth="1"/>
    <col min="1288" max="1288" width="14.42578125" customWidth="1"/>
    <col min="1289" max="1289" width="19.85546875" customWidth="1"/>
    <col min="1290" max="1290" width="21.5703125" customWidth="1"/>
    <col min="1291" max="1291" width="14.42578125" customWidth="1"/>
    <col min="1292" max="1292" width="19.85546875" customWidth="1"/>
    <col min="1293" max="1293" width="21.5703125" customWidth="1"/>
    <col min="1294" max="1294" width="14.42578125" customWidth="1"/>
    <col min="1295" max="1296" width="0" hidden="1" customWidth="1"/>
    <col min="1297" max="1297" width="4" customWidth="1"/>
    <col min="1298" max="1305" width="9.140625" customWidth="1"/>
    <col min="1537" max="1537" width="0" hidden="1" customWidth="1"/>
    <col min="1538" max="1538" width="27" customWidth="1"/>
    <col min="1539" max="1539" width="19.85546875" customWidth="1"/>
    <col min="1540" max="1540" width="21.5703125" customWidth="1"/>
    <col min="1541" max="1541" width="14.42578125" customWidth="1"/>
    <col min="1542" max="1542" width="19.85546875" customWidth="1"/>
    <col min="1543" max="1543" width="21.5703125" customWidth="1"/>
    <col min="1544" max="1544" width="14.42578125" customWidth="1"/>
    <col min="1545" max="1545" width="19.85546875" customWidth="1"/>
    <col min="1546" max="1546" width="21.5703125" customWidth="1"/>
    <col min="1547" max="1547" width="14.42578125" customWidth="1"/>
    <col min="1548" max="1548" width="19.85546875" customWidth="1"/>
    <col min="1549" max="1549" width="21.5703125" customWidth="1"/>
    <col min="1550" max="1550" width="14.42578125" customWidth="1"/>
    <col min="1551" max="1552" width="0" hidden="1" customWidth="1"/>
    <col min="1553" max="1553" width="4" customWidth="1"/>
    <col min="1554" max="1561" width="9.140625" customWidth="1"/>
    <col min="1793" max="1793" width="0" hidden="1" customWidth="1"/>
    <col min="1794" max="1794" width="27" customWidth="1"/>
    <col min="1795" max="1795" width="19.85546875" customWidth="1"/>
    <col min="1796" max="1796" width="21.5703125" customWidth="1"/>
    <col min="1797" max="1797" width="14.42578125" customWidth="1"/>
    <col min="1798" max="1798" width="19.85546875" customWidth="1"/>
    <col min="1799" max="1799" width="21.5703125" customWidth="1"/>
    <col min="1800" max="1800" width="14.42578125" customWidth="1"/>
    <col min="1801" max="1801" width="19.85546875" customWidth="1"/>
    <col min="1802" max="1802" width="21.5703125" customWidth="1"/>
    <col min="1803" max="1803" width="14.42578125" customWidth="1"/>
    <col min="1804" max="1804" width="19.85546875" customWidth="1"/>
    <col min="1805" max="1805" width="21.5703125" customWidth="1"/>
    <col min="1806" max="1806" width="14.42578125" customWidth="1"/>
    <col min="1807" max="1808" width="0" hidden="1" customWidth="1"/>
    <col min="1809" max="1809" width="4" customWidth="1"/>
    <col min="1810" max="1817" width="9.140625" customWidth="1"/>
    <col min="2049" max="2049" width="0" hidden="1" customWidth="1"/>
    <col min="2050" max="2050" width="27" customWidth="1"/>
    <col min="2051" max="2051" width="19.85546875" customWidth="1"/>
    <col min="2052" max="2052" width="21.5703125" customWidth="1"/>
    <col min="2053" max="2053" width="14.42578125" customWidth="1"/>
    <col min="2054" max="2054" width="19.85546875" customWidth="1"/>
    <col min="2055" max="2055" width="21.5703125" customWidth="1"/>
    <col min="2056" max="2056" width="14.42578125" customWidth="1"/>
    <col min="2057" max="2057" width="19.85546875" customWidth="1"/>
    <col min="2058" max="2058" width="21.5703125" customWidth="1"/>
    <col min="2059" max="2059" width="14.42578125" customWidth="1"/>
    <col min="2060" max="2060" width="19.85546875" customWidth="1"/>
    <col min="2061" max="2061" width="21.5703125" customWidth="1"/>
    <col min="2062" max="2062" width="14.42578125" customWidth="1"/>
    <col min="2063" max="2064" width="0" hidden="1" customWidth="1"/>
    <col min="2065" max="2065" width="4" customWidth="1"/>
    <col min="2066" max="2073" width="9.140625" customWidth="1"/>
    <col min="2305" max="2305" width="0" hidden="1" customWidth="1"/>
    <col min="2306" max="2306" width="27" customWidth="1"/>
    <col min="2307" max="2307" width="19.85546875" customWidth="1"/>
    <col min="2308" max="2308" width="21.5703125" customWidth="1"/>
    <col min="2309" max="2309" width="14.42578125" customWidth="1"/>
    <col min="2310" max="2310" width="19.85546875" customWidth="1"/>
    <col min="2311" max="2311" width="21.5703125" customWidth="1"/>
    <col min="2312" max="2312" width="14.42578125" customWidth="1"/>
    <col min="2313" max="2313" width="19.85546875" customWidth="1"/>
    <col min="2314" max="2314" width="21.5703125" customWidth="1"/>
    <col min="2315" max="2315" width="14.42578125" customWidth="1"/>
    <col min="2316" max="2316" width="19.85546875" customWidth="1"/>
    <col min="2317" max="2317" width="21.5703125" customWidth="1"/>
    <col min="2318" max="2318" width="14.42578125" customWidth="1"/>
    <col min="2319" max="2320" width="0" hidden="1" customWidth="1"/>
    <col min="2321" max="2321" width="4" customWidth="1"/>
    <col min="2322" max="2329" width="9.140625" customWidth="1"/>
    <col min="2561" max="2561" width="0" hidden="1" customWidth="1"/>
    <col min="2562" max="2562" width="27" customWidth="1"/>
    <col min="2563" max="2563" width="19.85546875" customWidth="1"/>
    <col min="2564" max="2564" width="21.5703125" customWidth="1"/>
    <col min="2565" max="2565" width="14.42578125" customWidth="1"/>
    <col min="2566" max="2566" width="19.85546875" customWidth="1"/>
    <col min="2567" max="2567" width="21.5703125" customWidth="1"/>
    <col min="2568" max="2568" width="14.42578125" customWidth="1"/>
    <col min="2569" max="2569" width="19.85546875" customWidth="1"/>
    <col min="2570" max="2570" width="21.5703125" customWidth="1"/>
    <col min="2571" max="2571" width="14.42578125" customWidth="1"/>
    <col min="2572" max="2572" width="19.85546875" customWidth="1"/>
    <col min="2573" max="2573" width="21.5703125" customWidth="1"/>
    <col min="2574" max="2574" width="14.42578125" customWidth="1"/>
    <col min="2575" max="2576" width="0" hidden="1" customWidth="1"/>
    <col min="2577" max="2577" width="4" customWidth="1"/>
    <col min="2578" max="2585" width="9.140625" customWidth="1"/>
    <col min="2817" max="2817" width="0" hidden="1" customWidth="1"/>
    <col min="2818" max="2818" width="27" customWidth="1"/>
    <col min="2819" max="2819" width="19.85546875" customWidth="1"/>
    <col min="2820" max="2820" width="21.5703125" customWidth="1"/>
    <col min="2821" max="2821" width="14.42578125" customWidth="1"/>
    <col min="2822" max="2822" width="19.85546875" customWidth="1"/>
    <col min="2823" max="2823" width="21.5703125" customWidth="1"/>
    <col min="2824" max="2824" width="14.42578125" customWidth="1"/>
    <col min="2825" max="2825" width="19.85546875" customWidth="1"/>
    <col min="2826" max="2826" width="21.5703125" customWidth="1"/>
    <col min="2827" max="2827" width="14.42578125" customWidth="1"/>
    <col min="2828" max="2828" width="19.85546875" customWidth="1"/>
    <col min="2829" max="2829" width="21.5703125" customWidth="1"/>
    <col min="2830" max="2830" width="14.42578125" customWidth="1"/>
    <col min="2831" max="2832" width="0" hidden="1" customWidth="1"/>
    <col min="2833" max="2833" width="4" customWidth="1"/>
    <col min="2834" max="2841" width="9.140625" customWidth="1"/>
    <col min="3073" max="3073" width="0" hidden="1" customWidth="1"/>
    <col min="3074" max="3074" width="27" customWidth="1"/>
    <col min="3075" max="3075" width="19.85546875" customWidth="1"/>
    <col min="3076" max="3076" width="21.5703125" customWidth="1"/>
    <col min="3077" max="3077" width="14.42578125" customWidth="1"/>
    <col min="3078" max="3078" width="19.85546875" customWidth="1"/>
    <col min="3079" max="3079" width="21.5703125" customWidth="1"/>
    <col min="3080" max="3080" width="14.42578125" customWidth="1"/>
    <col min="3081" max="3081" width="19.85546875" customWidth="1"/>
    <col min="3082" max="3082" width="21.5703125" customWidth="1"/>
    <col min="3083" max="3083" width="14.42578125" customWidth="1"/>
    <col min="3084" max="3084" width="19.85546875" customWidth="1"/>
    <col min="3085" max="3085" width="21.5703125" customWidth="1"/>
    <col min="3086" max="3086" width="14.42578125" customWidth="1"/>
    <col min="3087" max="3088" width="0" hidden="1" customWidth="1"/>
    <col min="3089" max="3089" width="4" customWidth="1"/>
    <col min="3090" max="3097" width="9.140625" customWidth="1"/>
    <col min="3329" max="3329" width="0" hidden="1" customWidth="1"/>
    <col min="3330" max="3330" width="27" customWidth="1"/>
    <col min="3331" max="3331" width="19.85546875" customWidth="1"/>
    <col min="3332" max="3332" width="21.5703125" customWidth="1"/>
    <col min="3333" max="3333" width="14.42578125" customWidth="1"/>
    <col min="3334" max="3334" width="19.85546875" customWidth="1"/>
    <col min="3335" max="3335" width="21.5703125" customWidth="1"/>
    <col min="3336" max="3336" width="14.42578125" customWidth="1"/>
    <col min="3337" max="3337" width="19.85546875" customWidth="1"/>
    <col min="3338" max="3338" width="21.5703125" customWidth="1"/>
    <col min="3339" max="3339" width="14.42578125" customWidth="1"/>
    <col min="3340" max="3340" width="19.85546875" customWidth="1"/>
    <col min="3341" max="3341" width="21.5703125" customWidth="1"/>
    <col min="3342" max="3342" width="14.42578125" customWidth="1"/>
    <col min="3343" max="3344" width="0" hidden="1" customWidth="1"/>
    <col min="3345" max="3345" width="4" customWidth="1"/>
    <col min="3346" max="3353" width="9.140625" customWidth="1"/>
    <col min="3585" max="3585" width="0" hidden="1" customWidth="1"/>
    <col min="3586" max="3586" width="27" customWidth="1"/>
    <col min="3587" max="3587" width="19.85546875" customWidth="1"/>
    <col min="3588" max="3588" width="21.5703125" customWidth="1"/>
    <col min="3589" max="3589" width="14.42578125" customWidth="1"/>
    <col min="3590" max="3590" width="19.85546875" customWidth="1"/>
    <col min="3591" max="3591" width="21.5703125" customWidth="1"/>
    <col min="3592" max="3592" width="14.42578125" customWidth="1"/>
    <col min="3593" max="3593" width="19.85546875" customWidth="1"/>
    <col min="3594" max="3594" width="21.5703125" customWidth="1"/>
    <col min="3595" max="3595" width="14.42578125" customWidth="1"/>
    <col min="3596" max="3596" width="19.85546875" customWidth="1"/>
    <col min="3597" max="3597" width="21.5703125" customWidth="1"/>
    <col min="3598" max="3598" width="14.42578125" customWidth="1"/>
    <col min="3599" max="3600" width="0" hidden="1" customWidth="1"/>
    <col min="3601" max="3601" width="4" customWidth="1"/>
    <col min="3602" max="3609" width="9.140625" customWidth="1"/>
    <col min="3841" max="3841" width="0" hidden="1" customWidth="1"/>
    <col min="3842" max="3842" width="27" customWidth="1"/>
    <col min="3843" max="3843" width="19.85546875" customWidth="1"/>
    <col min="3844" max="3844" width="21.5703125" customWidth="1"/>
    <col min="3845" max="3845" width="14.42578125" customWidth="1"/>
    <col min="3846" max="3846" width="19.85546875" customWidth="1"/>
    <col min="3847" max="3847" width="21.5703125" customWidth="1"/>
    <col min="3848" max="3848" width="14.42578125" customWidth="1"/>
    <col min="3849" max="3849" width="19.85546875" customWidth="1"/>
    <col min="3850" max="3850" width="21.5703125" customWidth="1"/>
    <col min="3851" max="3851" width="14.42578125" customWidth="1"/>
    <col min="3852" max="3852" width="19.85546875" customWidth="1"/>
    <col min="3853" max="3853" width="21.5703125" customWidth="1"/>
    <col min="3854" max="3854" width="14.42578125" customWidth="1"/>
    <col min="3855" max="3856" width="0" hidden="1" customWidth="1"/>
    <col min="3857" max="3857" width="4" customWidth="1"/>
    <col min="3858" max="3865" width="9.140625" customWidth="1"/>
    <col min="4097" max="4097" width="0" hidden="1" customWidth="1"/>
    <col min="4098" max="4098" width="27" customWidth="1"/>
    <col min="4099" max="4099" width="19.85546875" customWidth="1"/>
    <col min="4100" max="4100" width="21.5703125" customWidth="1"/>
    <col min="4101" max="4101" width="14.42578125" customWidth="1"/>
    <col min="4102" max="4102" width="19.85546875" customWidth="1"/>
    <col min="4103" max="4103" width="21.5703125" customWidth="1"/>
    <col min="4104" max="4104" width="14.42578125" customWidth="1"/>
    <col min="4105" max="4105" width="19.85546875" customWidth="1"/>
    <col min="4106" max="4106" width="21.5703125" customWidth="1"/>
    <col min="4107" max="4107" width="14.42578125" customWidth="1"/>
    <col min="4108" max="4108" width="19.85546875" customWidth="1"/>
    <col min="4109" max="4109" width="21.5703125" customWidth="1"/>
    <col min="4110" max="4110" width="14.42578125" customWidth="1"/>
    <col min="4111" max="4112" width="0" hidden="1" customWidth="1"/>
    <col min="4113" max="4113" width="4" customWidth="1"/>
    <col min="4114" max="4121" width="9.140625" customWidth="1"/>
    <col min="4353" max="4353" width="0" hidden="1" customWidth="1"/>
    <col min="4354" max="4354" width="27" customWidth="1"/>
    <col min="4355" max="4355" width="19.85546875" customWidth="1"/>
    <col min="4356" max="4356" width="21.5703125" customWidth="1"/>
    <col min="4357" max="4357" width="14.42578125" customWidth="1"/>
    <col min="4358" max="4358" width="19.85546875" customWidth="1"/>
    <col min="4359" max="4359" width="21.5703125" customWidth="1"/>
    <col min="4360" max="4360" width="14.42578125" customWidth="1"/>
    <col min="4361" max="4361" width="19.85546875" customWidth="1"/>
    <col min="4362" max="4362" width="21.5703125" customWidth="1"/>
    <col min="4363" max="4363" width="14.42578125" customWidth="1"/>
    <col min="4364" max="4364" width="19.85546875" customWidth="1"/>
    <col min="4365" max="4365" width="21.5703125" customWidth="1"/>
    <col min="4366" max="4366" width="14.42578125" customWidth="1"/>
    <col min="4367" max="4368" width="0" hidden="1" customWidth="1"/>
    <col min="4369" max="4369" width="4" customWidth="1"/>
    <col min="4370" max="4377" width="9.140625" customWidth="1"/>
    <col min="4609" max="4609" width="0" hidden="1" customWidth="1"/>
    <col min="4610" max="4610" width="27" customWidth="1"/>
    <col min="4611" max="4611" width="19.85546875" customWidth="1"/>
    <col min="4612" max="4612" width="21.5703125" customWidth="1"/>
    <col min="4613" max="4613" width="14.42578125" customWidth="1"/>
    <col min="4614" max="4614" width="19.85546875" customWidth="1"/>
    <col min="4615" max="4615" width="21.5703125" customWidth="1"/>
    <col min="4616" max="4616" width="14.42578125" customWidth="1"/>
    <col min="4617" max="4617" width="19.85546875" customWidth="1"/>
    <col min="4618" max="4618" width="21.5703125" customWidth="1"/>
    <col min="4619" max="4619" width="14.42578125" customWidth="1"/>
    <col min="4620" max="4620" width="19.85546875" customWidth="1"/>
    <col min="4621" max="4621" width="21.5703125" customWidth="1"/>
    <col min="4622" max="4622" width="14.42578125" customWidth="1"/>
    <col min="4623" max="4624" width="0" hidden="1" customWidth="1"/>
    <col min="4625" max="4625" width="4" customWidth="1"/>
    <col min="4626" max="4633" width="9.140625" customWidth="1"/>
    <col min="4865" max="4865" width="0" hidden="1" customWidth="1"/>
    <col min="4866" max="4866" width="27" customWidth="1"/>
    <col min="4867" max="4867" width="19.85546875" customWidth="1"/>
    <col min="4868" max="4868" width="21.5703125" customWidth="1"/>
    <col min="4869" max="4869" width="14.42578125" customWidth="1"/>
    <col min="4870" max="4870" width="19.85546875" customWidth="1"/>
    <col min="4871" max="4871" width="21.5703125" customWidth="1"/>
    <col min="4872" max="4872" width="14.42578125" customWidth="1"/>
    <col min="4873" max="4873" width="19.85546875" customWidth="1"/>
    <col min="4874" max="4874" width="21.5703125" customWidth="1"/>
    <col min="4875" max="4875" width="14.42578125" customWidth="1"/>
    <col min="4876" max="4876" width="19.85546875" customWidth="1"/>
    <col min="4877" max="4877" width="21.5703125" customWidth="1"/>
    <col min="4878" max="4878" width="14.42578125" customWidth="1"/>
    <col min="4879" max="4880" width="0" hidden="1" customWidth="1"/>
    <col min="4881" max="4881" width="4" customWidth="1"/>
    <col min="4882" max="4889" width="9.140625" customWidth="1"/>
    <col min="5121" max="5121" width="0" hidden="1" customWidth="1"/>
    <col min="5122" max="5122" width="27" customWidth="1"/>
    <col min="5123" max="5123" width="19.85546875" customWidth="1"/>
    <col min="5124" max="5124" width="21.5703125" customWidth="1"/>
    <col min="5125" max="5125" width="14.42578125" customWidth="1"/>
    <col min="5126" max="5126" width="19.85546875" customWidth="1"/>
    <col min="5127" max="5127" width="21.5703125" customWidth="1"/>
    <col min="5128" max="5128" width="14.42578125" customWidth="1"/>
    <col min="5129" max="5129" width="19.85546875" customWidth="1"/>
    <col min="5130" max="5130" width="21.5703125" customWidth="1"/>
    <col min="5131" max="5131" width="14.42578125" customWidth="1"/>
    <col min="5132" max="5132" width="19.85546875" customWidth="1"/>
    <col min="5133" max="5133" width="21.5703125" customWidth="1"/>
    <col min="5134" max="5134" width="14.42578125" customWidth="1"/>
    <col min="5135" max="5136" width="0" hidden="1" customWidth="1"/>
    <col min="5137" max="5137" width="4" customWidth="1"/>
    <col min="5138" max="5145" width="9.140625" customWidth="1"/>
    <col min="5377" max="5377" width="0" hidden="1" customWidth="1"/>
    <col min="5378" max="5378" width="27" customWidth="1"/>
    <col min="5379" max="5379" width="19.85546875" customWidth="1"/>
    <col min="5380" max="5380" width="21.5703125" customWidth="1"/>
    <col min="5381" max="5381" width="14.42578125" customWidth="1"/>
    <col min="5382" max="5382" width="19.85546875" customWidth="1"/>
    <col min="5383" max="5383" width="21.5703125" customWidth="1"/>
    <col min="5384" max="5384" width="14.42578125" customWidth="1"/>
    <col min="5385" max="5385" width="19.85546875" customWidth="1"/>
    <col min="5386" max="5386" width="21.5703125" customWidth="1"/>
    <col min="5387" max="5387" width="14.42578125" customWidth="1"/>
    <col min="5388" max="5388" width="19.85546875" customWidth="1"/>
    <col min="5389" max="5389" width="21.5703125" customWidth="1"/>
    <col min="5390" max="5390" width="14.42578125" customWidth="1"/>
    <col min="5391" max="5392" width="0" hidden="1" customWidth="1"/>
    <col min="5393" max="5393" width="4" customWidth="1"/>
    <col min="5394" max="5401" width="9.140625" customWidth="1"/>
    <col min="5633" max="5633" width="0" hidden="1" customWidth="1"/>
    <col min="5634" max="5634" width="27" customWidth="1"/>
    <col min="5635" max="5635" width="19.85546875" customWidth="1"/>
    <col min="5636" max="5636" width="21.5703125" customWidth="1"/>
    <col min="5637" max="5637" width="14.42578125" customWidth="1"/>
    <col min="5638" max="5638" width="19.85546875" customWidth="1"/>
    <col min="5639" max="5639" width="21.5703125" customWidth="1"/>
    <col min="5640" max="5640" width="14.42578125" customWidth="1"/>
    <col min="5641" max="5641" width="19.85546875" customWidth="1"/>
    <col min="5642" max="5642" width="21.5703125" customWidth="1"/>
    <col min="5643" max="5643" width="14.42578125" customWidth="1"/>
    <col min="5644" max="5644" width="19.85546875" customWidth="1"/>
    <col min="5645" max="5645" width="21.5703125" customWidth="1"/>
    <col min="5646" max="5646" width="14.42578125" customWidth="1"/>
    <col min="5647" max="5648" width="0" hidden="1" customWidth="1"/>
    <col min="5649" max="5649" width="4" customWidth="1"/>
    <col min="5650" max="5657" width="9.140625" customWidth="1"/>
    <col min="5889" max="5889" width="0" hidden="1" customWidth="1"/>
    <col min="5890" max="5890" width="27" customWidth="1"/>
    <col min="5891" max="5891" width="19.85546875" customWidth="1"/>
    <col min="5892" max="5892" width="21.5703125" customWidth="1"/>
    <col min="5893" max="5893" width="14.42578125" customWidth="1"/>
    <col min="5894" max="5894" width="19.85546875" customWidth="1"/>
    <col min="5895" max="5895" width="21.5703125" customWidth="1"/>
    <col min="5896" max="5896" width="14.42578125" customWidth="1"/>
    <col min="5897" max="5897" width="19.85546875" customWidth="1"/>
    <col min="5898" max="5898" width="21.5703125" customWidth="1"/>
    <col min="5899" max="5899" width="14.42578125" customWidth="1"/>
    <col min="5900" max="5900" width="19.85546875" customWidth="1"/>
    <col min="5901" max="5901" width="21.5703125" customWidth="1"/>
    <col min="5902" max="5902" width="14.42578125" customWidth="1"/>
    <col min="5903" max="5904" width="0" hidden="1" customWidth="1"/>
    <col min="5905" max="5905" width="4" customWidth="1"/>
    <col min="5906" max="5913" width="9.140625" customWidth="1"/>
    <col min="6145" max="6145" width="0" hidden="1" customWidth="1"/>
    <col min="6146" max="6146" width="27" customWidth="1"/>
    <col min="6147" max="6147" width="19.85546875" customWidth="1"/>
    <col min="6148" max="6148" width="21.5703125" customWidth="1"/>
    <col min="6149" max="6149" width="14.42578125" customWidth="1"/>
    <col min="6150" max="6150" width="19.85546875" customWidth="1"/>
    <col min="6151" max="6151" width="21.5703125" customWidth="1"/>
    <col min="6152" max="6152" width="14.42578125" customWidth="1"/>
    <col min="6153" max="6153" width="19.85546875" customWidth="1"/>
    <col min="6154" max="6154" width="21.5703125" customWidth="1"/>
    <col min="6155" max="6155" width="14.42578125" customWidth="1"/>
    <col min="6156" max="6156" width="19.85546875" customWidth="1"/>
    <col min="6157" max="6157" width="21.5703125" customWidth="1"/>
    <col min="6158" max="6158" width="14.42578125" customWidth="1"/>
    <col min="6159" max="6160" width="0" hidden="1" customWidth="1"/>
    <col min="6161" max="6161" width="4" customWidth="1"/>
    <col min="6162" max="6169" width="9.140625" customWidth="1"/>
    <col min="6401" max="6401" width="0" hidden="1" customWidth="1"/>
    <col min="6402" max="6402" width="27" customWidth="1"/>
    <col min="6403" max="6403" width="19.85546875" customWidth="1"/>
    <col min="6404" max="6404" width="21.5703125" customWidth="1"/>
    <col min="6405" max="6405" width="14.42578125" customWidth="1"/>
    <col min="6406" max="6406" width="19.85546875" customWidth="1"/>
    <col min="6407" max="6407" width="21.5703125" customWidth="1"/>
    <col min="6408" max="6408" width="14.42578125" customWidth="1"/>
    <col min="6409" max="6409" width="19.85546875" customWidth="1"/>
    <col min="6410" max="6410" width="21.5703125" customWidth="1"/>
    <col min="6411" max="6411" width="14.42578125" customWidth="1"/>
    <col min="6412" max="6412" width="19.85546875" customWidth="1"/>
    <col min="6413" max="6413" width="21.5703125" customWidth="1"/>
    <col min="6414" max="6414" width="14.42578125" customWidth="1"/>
    <col min="6415" max="6416" width="0" hidden="1" customWidth="1"/>
    <col min="6417" max="6417" width="4" customWidth="1"/>
    <col min="6418" max="6425" width="9.140625" customWidth="1"/>
    <col min="6657" max="6657" width="0" hidden="1" customWidth="1"/>
    <col min="6658" max="6658" width="27" customWidth="1"/>
    <col min="6659" max="6659" width="19.85546875" customWidth="1"/>
    <col min="6660" max="6660" width="21.5703125" customWidth="1"/>
    <col min="6661" max="6661" width="14.42578125" customWidth="1"/>
    <col min="6662" max="6662" width="19.85546875" customWidth="1"/>
    <col min="6663" max="6663" width="21.5703125" customWidth="1"/>
    <col min="6664" max="6664" width="14.42578125" customWidth="1"/>
    <col min="6665" max="6665" width="19.85546875" customWidth="1"/>
    <col min="6666" max="6666" width="21.5703125" customWidth="1"/>
    <col min="6667" max="6667" width="14.42578125" customWidth="1"/>
    <col min="6668" max="6668" width="19.85546875" customWidth="1"/>
    <col min="6669" max="6669" width="21.5703125" customWidth="1"/>
    <col min="6670" max="6670" width="14.42578125" customWidth="1"/>
    <col min="6671" max="6672" width="0" hidden="1" customWidth="1"/>
    <col min="6673" max="6673" width="4" customWidth="1"/>
    <col min="6674" max="6681" width="9.140625" customWidth="1"/>
    <col min="6913" max="6913" width="0" hidden="1" customWidth="1"/>
    <col min="6914" max="6914" width="27" customWidth="1"/>
    <col min="6915" max="6915" width="19.85546875" customWidth="1"/>
    <col min="6916" max="6916" width="21.5703125" customWidth="1"/>
    <col min="6917" max="6917" width="14.42578125" customWidth="1"/>
    <col min="6918" max="6918" width="19.85546875" customWidth="1"/>
    <col min="6919" max="6919" width="21.5703125" customWidth="1"/>
    <col min="6920" max="6920" width="14.42578125" customWidth="1"/>
    <col min="6921" max="6921" width="19.85546875" customWidth="1"/>
    <col min="6922" max="6922" width="21.5703125" customWidth="1"/>
    <col min="6923" max="6923" width="14.42578125" customWidth="1"/>
    <col min="6924" max="6924" width="19.85546875" customWidth="1"/>
    <col min="6925" max="6925" width="21.5703125" customWidth="1"/>
    <col min="6926" max="6926" width="14.42578125" customWidth="1"/>
    <col min="6927" max="6928" width="0" hidden="1" customWidth="1"/>
    <col min="6929" max="6929" width="4" customWidth="1"/>
    <col min="6930" max="6937" width="9.140625" customWidth="1"/>
    <col min="7169" max="7169" width="0" hidden="1" customWidth="1"/>
    <col min="7170" max="7170" width="27" customWidth="1"/>
    <col min="7171" max="7171" width="19.85546875" customWidth="1"/>
    <col min="7172" max="7172" width="21.5703125" customWidth="1"/>
    <col min="7173" max="7173" width="14.42578125" customWidth="1"/>
    <col min="7174" max="7174" width="19.85546875" customWidth="1"/>
    <col min="7175" max="7175" width="21.5703125" customWidth="1"/>
    <col min="7176" max="7176" width="14.42578125" customWidth="1"/>
    <col min="7177" max="7177" width="19.85546875" customWidth="1"/>
    <col min="7178" max="7178" width="21.5703125" customWidth="1"/>
    <col min="7179" max="7179" width="14.42578125" customWidth="1"/>
    <col min="7180" max="7180" width="19.85546875" customWidth="1"/>
    <col min="7181" max="7181" width="21.5703125" customWidth="1"/>
    <col min="7182" max="7182" width="14.42578125" customWidth="1"/>
    <col min="7183" max="7184" width="0" hidden="1" customWidth="1"/>
    <col min="7185" max="7185" width="4" customWidth="1"/>
    <col min="7186" max="7193" width="9.140625" customWidth="1"/>
    <col min="7425" max="7425" width="0" hidden="1" customWidth="1"/>
    <col min="7426" max="7426" width="27" customWidth="1"/>
    <col min="7427" max="7427" width="19.85546875" customWidth="1"/>
    <col min="7428" max="7428" width="21.5703125" customWidth="1"/>
    <col min="7429" max="7429" width="14.42578125" customWidth="1"/>
    <col min="7430" max="7430" width="19.85546875" customWidth="1"/>
    <col min="7431" max="7431" width="21.5703125" customWidth="1"/>
    <col min="7432" max="7432" width="14.42578125" customWidth="1"/>
    <col min="7433" max="7433" width="19.85546875" customWidth="1"/>
    <col min="7434" max="7434" width="21.5703125" customWidth="1"/>
    <col min="7435" max="7435" width="14.42578125" customWidth="1"/>
    <col min="7436" max="7436" width="19.85546875" customWidth="1"/>
    <col min="7437" max="7437" width="21.5703125" customWidth="1"/>
    <col min="7438" max="7438" width="14.42578125" customWidth="1"/>
    <col min="7439" max="7440" width="0" hidden="1" customWidth="1"/>
    <col min="7441" max="7441" width="4" customWidth="1"/>
    <col min="7442" max="7449" width="9.140625" customWidth="1"/>
    <col min="7681" max="7681" width="0" hidden="1" customWidth="1"/>
    <col min="7682" max="7682" width="27" customWidth="1"/>
    <col min="7683" max="7683" width="19.85546875" customWidth="1"/>
    <col min="7684" max="7684" width="21.5703125" customWidth="1"/>
    <col min="7685" max="7685" width="14.42578125" customWidth="1"/>
    <col min="7686" max="7686" width="19.85546875" customWidth="1"/>
    <col min="7687" max="7687" width="21.5703125" customWidth="1"/>
    <col min="7688" max="7688" width="14.42578125" customWidth="1"/>
    <col min="7689" max="7689" width="19.85546875" customWidth="1"/>
    <col min="7690" max="7690" width="21.5703125" customWidth="1"/>
    <col min="7691" max="7691" width="14.42578125" customWidth="1"/>
    <col min="7692" max="7692" width="19.85546875" customWidth="1"/>
    <col min="7693" max="7693" width="21.5703125" customWidth="1"/>
    <col min="7694" max="7694" width="14.42578125" customWidth="1"/>
    <col min="7695" max="7696" width="0" hidden="1" customWidth="1"/>
    <col min="7697" max="7697" width="4" customWidth="1"/>
    <col min="7698" max="7705" width="9.140625" customWidth="1"/>
    <col min="7937" max="7937" width="0" hidden="1" customWidth="1"/>
    <col min="7938" max="7938" width="27" customWidth="1"/>
    <col min="7939" max="7939" width="19.85546875" customWidth="1"/>
    <col min="7940" max="7940" width="21.5703125" customWidth="1"/>
    <col min="7941" max="7941" width="14.42578125" customWidth="1"/>
    <col min="7942" max="7942" width="19.85546875" customWidth="1"/>
    <col min="7943" max="7943" width="21.5703125" customWidth="1"/>
    <col min="7944" max="7944" width="14.42578125" customWidth="1"/>
    <col min="7945" max="7945" width="19.85546875" customWidth="1"/>
    <col min="7946" max="7946" width="21.5703125" customWidth="1"/>
    <col min="7947" max="7947" width="14.42578125" customWidth="1"/>
    <col min="7948" max="7948" width="19.85546875" customWidth="1"/>
    <col min="7949" max="7949" width="21.5703125" customWidth="1"/>
    <col min="7950" max="7950" width="14.42578125" customWidth="1"/>
    <col min="7951" max="7952" width="0" hidden="1" customWidth="1"/>
    <col min="7953" max="7953" width="4" customWidth="1"/>
    <col min="7954" max="7961" width="9.140625" customWidth="1"/>
    <col min="8193" max="8193" width="0" hidden="1" customWidth="1"/>
    <col min="8194" max="8194" width="27" customWidth="1"/>
    <col min="8195" max="8195" width="19.85546875" customWidth="1"/>
    <col min="8196" max="8196" width="21.5703125" customWidth="1"/>
    <col min="8197" max="8197" width="14.42578125" customWidth="1"/>
    <col min="8198" max="8198" width="19.85546875" customWidth="1"/>
    <col min="8199" max="8199" width="21.5703125" customWidth="1"/>
    <col min="8200" max="8200" width="14.42578125" customWidth="1"/>
    <col min="8201" max="8201" width="19.85546875" customWidth="1"/>
    <col min="8202" max="8202" width="21.5703125" customWidth="1"/>
    <col min="8203" max="8203" width="14.42578125" customWidth="1"/>
    <col min="8204" max="8204" width="19.85546875" customWidth="1"/>
    <col min="8205" max="8205" width="21.5703125" customWidth="1"/>
    <col min="8206" max="8206" width="14.42578125" customWidth="1"/>
    <col min="8207" max="8208" width="0" hidden="1" customWidth="1"/>
    <col min="8209" max="8209" width="4" customWidth="1"/>
    <col min="8210" max="8217" width="9.140625" customWidth="1"/>
    <col min="8449" max="8449" width="0" hidden="1" customWidth="1"/>
    <col min="8450" max="8450" width="27" customWidth="1"/>
    <col min="8451" max="8451" width="19.85546875" customWidth="1"/>
    <col min="8452" max="8452" width="21.5703125" customWidth="1"/>
    <col min="8453" max="8453" width="14.42578125" customWidth="1"/>
    <col min="8454" max="8454" width="19.85546875" customWidth="1"/>
    <col min="8455" max="8455" width="21.5703125" customWidth="1"/>
    <col min="8456" max="8456" width="14.42578125" customWidth="1"/>
    <col min="8457" max="8457" width="19.85546875" customWidth="1"/>
    <col min="8458" max="8458" width="21.5703125" customWidth="1"/>
    <col min="8459" max="8459" width="14.42578125" customWidth="1"/>
    <col min="8460" max="8460" width="19.85546875" customWidth="1"/>
    <col min="8461" max="8461" width="21.5703125" customWidth="1"/>
    <col min="8462" max="8462" width="14.42578125" customWidth="1"/>
    <col min="8463" max="8464" width="0" hidden="1" customWidth="1"/>
    <col min="8465" max="8465" width="4" customWidth="1"/>
    <col min="8466" max="8473" width="9.140625" customWidth="1"/>
    <col min="8705" max="8705" width="0" hidden="1" customWidth="1"/>
    <col min="8706" max="8706" width="27" customWidth="1"/>
    <col min="8707" max="8707" width="19.85546875" customWidth="1"/>
    <col min="8708" max="8708" width="21.5703125" customWidth="1"/>
    <col min="8709" max="8709" width="14.42578125" customWidth="1"/>
    <col min="8710" max="8710" width="19.85546875" customWidth="1"/>
    <col min="8711" max="8711" width="21.5703125" customWidth="1"/>
    <col min="8712" max="8712" width="14.42578125" customWidth="1"/>
    <col min="8713" max="8713" width="19.85546875" customWidth="1"/>
    <col min="8714" max="8714" width="21.5703125" customWidth="1"/>
    <col min="8715" max="8715" width="14.42578125" customWidth="1"/>
    <col min="8716" max="8716" width="19.85546875" customWidth="1"/>
    <col min="8717" max="8717" width="21.5703125" customWidth="1"/>
    <col min="8718" max="8718" width="14.42578125" customWidth="1"/>
    <col min="8719" max="8720" width="0" hidden="1" customWidth="1"/>
    <col min="8721" max="8721" width="4" customWidth="1"/>
    <col min="8722" max="8729" width="9.140625" customWidth="1"/>
    <col min="8961" max="8961" width="0" hidden="1" customWidth="1"/>
    <col min="8962" max="8962" width="27" customWidth="1"/>
    <col min="8963" max="8963" width="19.85546875" customWidth="1"/>
    <col min="8964" max="8964" width="21.5703125" customWidth="1"/>
    <col min="8965" max="8965" width="14.42578125" customWidth="1"/>
    <col min="8966" max="8966" width="19.85546875" customWidth="1"/>
    <col min="8967" max="8967" width="21.5703125" customWidth="1"/>
    <col min="8968" max="8968" width="14.42578125" customWidth="1"/>
    <col min="8969" max="8969" width="19.85546875" customWidth="1"/>
    <col min="8970" max="8970" width="21.5703125" customWidth="1"/>
    <col min="8971" max="8971" width="14.42578125" customWidth="1"/>
    <col min="8972" max="8972" width="19.85546875" customWidth="1"/>
    <col min="8973" max="8973" width="21.5703125" customWidth="1"/>
    <col min="8974" max="8974" width="14.42578125" customWidth="1"/>
    <col min="8975" max="8976" width="0" hidden="1" customWidth="1"/>
    <col min="8977" max="8977" width="4" customWidth="1"/>
    <col min="8978" max="8985" width="9.140625" customWidth="1"/>
    <col min="9217" max="9217" width="0" hidden="1" customWidth="1"/>
    <col min="9218" max="9218" width="27" customWidth="1"/>
    <col min="9219" max="9219" width="19.85546875" customWidth="1"/>
    <col min="9220" max="9220" width="21.5703125" customWidth="1"/>
    <col min="9221" max="9221" width="14.42578125" customWidth="1"/>
    <col min="9222" max="9222" width="19.85546875" customWidth="1"/>
    <col min="9223" max="9223" width="21.5703125" customWidth="1"/>
    <col min="9224" max="9224" width="14.42578125" customWidth="1"/>
    <col min="9225" max="9225" width="19.85546875" customWidth="1"/>
    <col min="9226" max="9226" width="21.5703125" customWidth="1"/>
    <col min="9227" max="9227" width="14.42578125" customWidth="1"/>
    <col min="9228" max="9228" width="19.85546875" customWidth="1"/>
    <col min="9229" max="9229" width="21.5703125" customWidth="1"/>
    <col min="9230" max="9230" width="14.42578125" customWidth="1"/>
    <col min="9231" max="9232" width="0" hidden="1" customWidth="1"/>
    <col min="9233" max="9233" width="4" customWidth="1"/>
    <col min="9234" max="9241" width="9.140625" customWidth="1"/>
    <col min="9473" max="9473" width="0" hidden="1" customWidth="1"/>
    <col min="9474" max="9474" width="27" customWidth="1"/>
    <col min="9475" max="9475" width="19.85546875" customWidth="1"/>
    <col min="9476" max="9476" width="21.5703125" customWidth="1"/>
    <col min="9477" max="9477" width="14.42578125" customWidth="1"/>
    <col min="9478" max="9478" width="19.85546875" customWidth="1"/>
    <col min="9479" max="9479" width="21.5703125" customWidth="1"/>
    <col min="9480" max="9480" width="14.42578125" customWidth="1"/>
    <col min="9481" max="9481" width="19.85546875" customWidth="1"/>
    <col min="9482" max="9482" width="21.5703125" customWidth="1"/>
    <col min="9483" max="9483" width="14.42578125" customWidth="1"/>
    <col min="9484" max="9484" width="19.85546875" customWidth="1"/>
    <col min="9485" max="9485" width="21.5703125" customWidth="1"/>
    <col min="9486" max="9486" width="14.42578125" customWidth="1"/>
    <col min="9487" max="9488" width="0" hidden="1" customWidth="1"/>
    <col min="9489" max="9489" width="4" customWidth="1"/>
    <col min="9490" max="9497" width="9.140625" customWidth="1"/>
    <col min="9729" max="9729" width="0" hidden="1" customWidth="1"/>
    <col min="9730" max="9730" width="27" customWidth="1"/>
    <col min="9731" max="9731" width="19.85546875" customWidth="1"/>
    <col min="9732" max="9732" width="21.5703125" customWidth="1"/>
    <col min="9733" max="9733" width="14.42578125" customWidth="1"/>
    <col min="9734" max="9734" width="19.85546875" customWidth="1"/>
    <col min="9735" max="9735" width="21.5703125" customWidth="1"/>
    <col min="9736" max="9736" width="14.42578125" customWidth="1"/>
    <col min="9737" max="9737" width="19.85546875" customWidth="1"/>
    <col min="9738" max="9738" width="21.5703125" customWidth="1"/>
    <col min="9739" max="9739" width="14.42578125" customWidth="1"/>
    <col min="9740" max="9740" width="19.85546875" customWidth="1"/>
    <col min="9741" max="9741" width="21.5703125" customWidth="1"/>
    <col min="9742" max="9742" width="14.42578125" customWidth="1"/>
    <col min="9743" max="9744" width="0" hidden="1" customWidth="1"/>
    <col min="9745" max="9745" width="4" customWidth="1"/>
    <col min="9746" max="9753" width="9.140625" customWidth="1"/>
    <col min="9985" max="9985" width="0" hidden="1" customWidth="1"/>
    <col min="9986" max="9986" width="27" customWidth="1"/>
    <col min="9987" max="9987" width="19.85546875" customWidth="1"/>
    <col min="9988" max="9988" width="21.5703125" customWidth="1"/>
    <col min="9989" max="9989" width="14.42578125" customWidth="1"/>
    <col min="9990" max="9990" width="19.85546875" customWidth="1"/>
    <col min="9991" max="9991" width="21.5703125" customWidth="1"/>
    <col min="9992" max="9992" width="14.42578125" customWidth="1"/>
    <col min="9993" max="9993" width="19.85546875" customWidth="1"/>
    <col min="9994" max="9994" width="21.5703125" customWidth="1"/>
    <col min="9995" max="9995" width="14.42578125" customWidth="1"/>
    <col min="9996" max="9996" width="19.85546875" customWidth="1"/>
    <col min="9997" max="9997" width="21.5703125" customWidth="1"/>
    <col min="9998" max="9998" width="14.42578125" customWidth="1"/>
    <col min="9999" max="10000" width="0" hidden="1" customWidth="1"/>
    <col min="10001" max="10001" width="4" customWidth="1"/>
    <col min="10002" max="10009" width="9.140625" customWidth="1"/>
    <col min="10241" max="10241" width="0" hidden="1" customWidth="1"/>
    <col min="10242" max="10242" width="27" customWidth="1"/>
    <col min="10243" max="10243" width="19.85546875" customWidth="1"/>
    <col min="10244" max="10244" width="21.5703125" customWidth="1"/>
    <col min="10245" max="10245" width="14.42578125" customWidth="1"/>
    <col min="10246" max="10246" width="19.85546875" customWidth="1"/>
    <col min="10247" max="10247" width="21.5703125" customWidth="1"/>
    <col min="10248" max="10248" width="14.42578125" customWidth="1"/>
    <col min="10249" max="10249" width="19.85546875" customWidth="1"/>
    <col min="10250" max="10250" width="21.5703125" customWidth="1"/>
    <col min="10251" max="10251" width="14.42578125" customWidth="1"/>
    <col min="10252" max="10252" width="19.85546875" customWidth="1"/>
    <col min="10253" max="10253" width="21.5703125" customWidth="1"/>
    <col min="10254" max="10254" width="14.42578125" customWidth="1"/>
    <col min="10255" max="10256" width="0" hidden="1" customWidth="1"/>
    <col min="10257" max="10257" width="4" customWidth="1"/>
    <col min="10258" max="10265" width="9.140625" customWidth="1"/>
    <col min="10497" max="10497" width="0" hidden="1" customWidth="1"/>
    <col min="10498" max="10498" width="27" customWidth="1"/>
    <col min="10499" max="10499" width="19.85546875" customWidth="1"/>
    <col min="10500" max="10500" width="21.5703125" customWidth="1"/>
    <col min="10501" max="10501" width="14.42578125" customWidth="1"/>
    <col min="10502" max="10502" width="19.85546875" customWidth="1"/>
    <col min="10503" max="10503" width="21.5703125" customWidth="1"/>
    <col min="10504" max="10504" width="14.42578125" customWidth="1"/>
    <col min="10505" max="10505" width="19.85546875" customWidth="1"/>
    <col min="10506" max="10506" width="21.5703125" customWidth="1"/>
    <col min="10507" max="10507" width="14.42578125" customWidth="1"/>
    <col min="10508" max="10508" width="19.85546875" customWidth="1"/>
    <col min="10509" max="10509" width="21.5703125" customWidth="1"/>
    <col min="10510" max="10510" width="14.42578125" customWidth="1"/>
    <col min="10511" max="10512" width="0" hidden="1" customWidth="1"/>
    <col min="10513" max="10513" width="4" customWidth="1"/>
    <col min="10514" max="10521" width="9.140625" customWidth="1"/>
    <col min="10753" max="10753" width="0" hidden="1" customWidth="1"/>
    <col min="10754" max="10754" width="27" customWidth="1"/>
    <col min="10755" max="10755" width="19.85546875" customWidth="1"/>
    <col min="10756" max="10756" width="21.5703125" customWidth="1"/>
    <col min="10757" max="10757" width="14.42578125" customWidth="1"/>
    <col min="10758" max="10758" width="19.85546875" customWidth="1"/>
    <col min="10759" max="10759" width="21.5703125" customWidth="1"/>
    <col min="10760" max="10760" width="14.42578125" customWidth="1"/>
    <col min="10761" max="10761" width="19.85546875" customWidth="1"/>
    <col min="10762" max="10762" width="21.5703125" customWidth="1"/>
    <col min="10763" max="10763" width="14.42578125" customWidth="1"/>
    <col min="10764" max="10764" width="19.85546875" customWidth="1"/>
    <col min="10765" max="10765" width="21.5703125" customWidth="1"/>
    <col min="10766" max="10766" width="14.42578125" customWidth="1"/>
    <col min="10767" max="10768" width="0" hidden="1" customWidth="1"/>
    <col min="10769" max="10769" width="4" customWidth="1"/>
    <col min="10770" max="10777" width="9.140625" customWidth="1"/>
    <col min="11009" max="11009" width="0" hidden="1" customWidth="1"/>
    <col min="11010" max="11010" width="27" customWidth="1"/>
    <col min="11011" max="11011" width="19.85546875" customWidth="1"/>
    <col min="11012" max="11012" width="21.5703125" customWidth="1"/>
    <col min="11013" max="11013" width="14.42578125" customWidth="1"/>
    <col min="11014" max="11014" width="19.85546875" customWidth="1"/>
    <col min="11015" max="11015" width="21.5703125" customWidth="1"/>
    <col min="11016" max="11016" width="14.42578125" customWidth="1"/>
    <col min="11017" max="11017" width="19.85546875" customWidth="1"/>
    <col min="11018" max="11018" width="21.5703125" customWidth="1"/>
    <col min="11019" max="11019" width="14.42578125" customWidth="1"/>
    <col min="11020" max="11020" width="19.85546875" customWidth="1"/>
    <col min="11021" max="11021" width="21.5703125" customWidth="1"/>
    <col min="11022" max="11022" width="14.42578125" customWidth="1"/>
    <col min="11023" max="11024" width="0" hidden="1" customWidth="1"/>
    <col min="11025" max="11025" width="4" customWidth="1"/>
    <col min="11026" max="11033" width="9.140625" customWidth="1"/>
    <col min="11265" max="11265" width="0" hidden="1" customWidth="1"/>
    <col min="11266" max="11266" width="27" customWidth="1"/>
    <col min="11267" max="11267" width="19.85546875" customWidth="1"/>
    <col min="11268" max="11268" width="21.5703125" customWidth="1"/>
    <col min="11269" max="11269" width="14.42578125" customWidth="1"/>
    <col min="11270" max="11270" width="19.85546875" customWidth="1"/>
    <col min="11271" max="11271" width="21.5703125" customWidth="1"/>
    <col min="11272" max="11272" width="14.42578125" customWidth="1"/>
    <col min="11273" max="11273" width="19.85546875" customWidth="1"/>
    <col min="11274" max="11274" width="21.5703125" customWidth="1"/>
    <col min="11275" max="11275" width="14.42578125" customWidth="1"/>
    <col min="11276" max="11276" width="19.85546875" customWidth="1"/>
    <col min="11277" max="11277" width="21.5703125" customWidth="1"/>
    <col min="11278" max="11278" width="14.42578125" customWidth="1"/>
    <col min="11279" max="11280" width="0" hidden="1" customWidth="1"/>
    <col min="11281" max="11281" width="4" customWidth="1"/>
    <col min="11282" max="11289" width="9.140625" customWidth="1"/>
    <col min="11521" max="11521" width="0" hidden="1" customWidth="1"/>
    <col min="11522" max="11522" width="27" customWidth="1"/>
    <col min="11523" max="11523" width="19.85546875" customWidth="1"/>
    <col min="11524" max="11524" width="21.5703125" customWidth="1"/>
    <col min="11525" max="11525" width="14.42578125" customWidth="1"/>
    <col min="11526" max="11526" width="19.85546875" customWidth="1"/>
    <col min="11527" max="11527" width="21.5703125" customWidth="1"/>
    <col min="11528" max="11528" width="14.42578125" customWidth="1"/>
    <col min="11529" max="11529" width="19.85546875" customWidth="1"/>
    <col min="11530" max="11530" width="21.5703125" customWidth="1"/>
    <col min="11531" max="11531" width="14.42578125" customWidth="1"/>
    <col min="11532" max="11532" width="19.85546875" customWidth="1"/>
    <col min="11533" max="11533" width="21.5703125" customWidth="1"/>
    <col min="11534" max="11534" width="14.42578125" customWidth="1"/>
    <col min="11535" max="11536" width="0" hidden="1" customWidth="1"/>
    <col min="11537" max="11537" width="4" customWidth="1"/>
    <col min="11538" max="11545" width="9.140625" customWidth="1"/>
    <col min="11777" max="11777" width="0" hidden="1" customWidth="1"/>
    <col min="11778" max="11778" width="27" customWidth="1"/>
    <col min="11779" max="11779" width="19.85546875" customWidth="1"/>
    <col min="11780" max="11780" width="21.5703125" customWidth="1"/>
    <col min="11781" max="11781" width="14.42578125" customWidth="1"/>
    <col min="11782" max="11782" width="19.85546875" customWidth="1"/>
    <col min="11783" max="11783" width="21.5703125" customWidth="1"/>
    <col min="11784" max="11784" width="14.42578125" customWidth="1"/>
    <col min="11785" max="11785" width="19.85546875" customWidth="1"/>
    <col min="11786" max="11786" width="21.5703125" customWidth="1"/>
    <col min="11787" max="11787" width="14.42578125" customWidth="1"/>
    <col min="11788" max="11788" width="19.85546875" customWidth="1"/>
    <col min="11789" max="11789" width="21.5703125" customWidth="1"/>
    <col min="11790" max="11790" width="14.42578125" customWidth="1"/>
    <col min="11791" max="11792" width="0" hidden="1" customWidth="1"/>
    <col min="11793" max="11793" width="4" customWidth="1"/>
    <col min="11794" max="11801" width="9.140625" customWidth="1"/>
    <col min="12033" max="12033" width="0" hidden="1" customWidth="1"/>
    <col min="12034" max="12034" width="27" customWidth="1"/>
    <col min="12035" max="12035" width="19.85546875" customWidth="1"/>
    <col min="12036" max="12036" width="21.5703125" customWidth="1"/>
    <col min="12037" max="12037" width="14.42578125" customWidth="1"/>
    <col min="12038" max="12038" width="19.85546875" customWidth="1"/>
    <col min="12039" max="12039" width="21.5703125" customWidth="1"/>
    <col min="12040" max="12040" width="14.42578125" customWidth="1"/>
    <col min="12041" max="12041" width="19.85546875" customWidth="1"/>
    <col min="12042" max="12042" width="21.5703125" customWidth="1"/>
    <col min="12043" max="12043" width="14.42578125" customWidth="1"/>
    <col min="12044" max="12044" width="19.85546875" customWidth="1"/>
    <col min="12045" max="12045" width="21.5703125" customWidth="1"/>
    <col min="12046" max="12046" width="14.42578125" customWidth="1"/>
    <col min="12047" max="12048" width="0" hidden="1" customWidth="1"/>
    <col min="12049" max="12049" width="4" customWidth="1"/>
    <col min="12050" max="12057" width="9.140625" customWidth="1"/>
    <col min="12289" max="12289" width="0" hidden="1" customWidth="1"/>
    <col min="12290" max="12290" width="27" customWidth="1"/>
    <col min="12291" max="12291" width="19.85546875" customWidth="1"/>
    <col min="12292" max="12292" width="21.5703125" customWidth="1"/>
    <col min="12293" max="12293" width="14.42578125" customWidth="1"/>
    <col min="12294" max="12294" width="19.85546875" customWidth="1"/>
    <col min="12295" max="12295" width="21.5703125" customWidth="1"/>
    <col min="12296" max="12296" width="14.42578125" customWidth="1"/>
    <col min="12297" max="12297" width="19.85546875" customWidth="1"/>
    <col min="12298" max="12298" width="21.5703125" customWidth="1"/>
    <col min="12299" max="12299" width="14.42578125" customWidth="1"/>
    <col min="12300" max="12300" width="19.85546875" customWidth="1"/>
    <col min="12301" max="12301" width="21.5703125" customWidth="1"/>
    <col min="12302" max="12302" width="14.42578125" customWidth="1"/>
    <col min="12303" max="12304" width="0" hidden="1" customWidth="1"/>
    <col min="12305" max="12305" width="4" customWidth="1"/>
    <col min="12306" max="12313" width="9.140625" customWidth="1"/>
    <col min="12545" max="12545" width="0" hidden="1" customWidth="1"/>
    <col min="12546" max="12546" width="27" customWidth="1"/>
    <col min="12547" max="12547" width="19.85546875" customWidth="1"/>
    <col min="12548" max="12548" width="21.5703125" customWidth="1"/>
    <col min="12549" max="12549" width="14.42578125" customWidth="1"/>
    <col min="12550" max="12550" width="19.85546875" customWidth="1"/>
    <col min="12551" max="12551" width="21.5703125" customWidth="1"/>
    <col min="12552" max="12552" width="14.42578125" customWidth="1"/>
    <col min="12553" max="12553" width="19.85546875" customWidth="1"/>
    <col min="12554" max="12554" width="21.5703125" customWidth="1"/>
    <col min="12555" max="12555" width="14.42578125" customWidth="1"/>
    <col min="12556" max="12556" width="19.85546875" customWidth="1"/>
    <col min="12557" max="12557" width="21.5703125" customWidth="1"/>
    <col min="12558" max="12558" width="14.42578125" customWidth="1"/>
    <col min="12559" max="12560" width="0" hidden="1" customWidth="1"/>
    <col min="12561" max="12561" width="4" customWidth="1"/>
    <col min="12562" max="12569" width="9.140625" customWidth="1"/>
    <col min="12801" max="12801" width="0" hidden="1" customWidth="1"/>
    <col min="12802" max="12802" width="27" customWidth="1"/>
    <col min="12803" max="12803" width="19.85546875" customWidth="1"/>
    <col min="12804" max="12804" width="21.5703125" customWidth="1"/>
    <col min="12805" max="12805" width="14.42578125" customWidth="1"/>
    <col min="12806" max="12806" width="19.85546875" customWidth="1"/>
    <col min="12807" max="12807" width="21.5703125" customWidth="1"/>
    <col min="12808" max="12808" width="14.42578125" customWidth="1"/>
    <col min="12809" max="12809" width="19.85546875" customWidth="1"/>
    <col min="12810" max="12810" width="21.5703125" customWidth="1"/>
    <col min="12811" max="12811" width="14.42578125" customWidth="1"/>
    <col min="12812" max="12812" width="19.85546875" customWidth="1"/>
    <col min="12813" max="12813" width="21.5703125" customWidth="1"/>
    <col min="12814" max="12814" width="14.42578125" customWidth="1"/>
    <col min="12815" max="12816" width="0" hidden="1" customWidth="1"/>
    <col min="12817" max="12817" width="4" customWidth="1"/>
    <col min="12818" max="12825" width="9.140625" customWidth="1"/>
    <col min="13057" max="13057" width="0" hidden="1" customWidth="1"/>
    <col min="13058" max="13058" width="27" customWidth="1"/>
    <col min="13059" max="13059" width="19.85546875" customWidth="1"/>
    <col min="13060" max="13060" width="21.5703125" customWidth="1"/>
    <col min="13061" max="13061" width="14.42578125" customWidth="1"/>
    <col min="13062" max="13062" width="19.85546875" customWidth="1"/>
    <col min="13063" max="13063" width="21.5703125" customWidth="1"/>
    <col min="13064" max="13064" width="14.42578125" customWidth="1"/>
    <col min="13065" max="13065" width="19.85546875" customWidth="1"/>
    <col min="13066" max="13066" width="21.5703125" customWidth="1"/>
    <col min="13067" max="13067" width="14.42578125" customWidth="1"/>
    <col min="13068" max="13068" width="19.85546875" customWidth="1"/>
    <col min="13069" max="13069" width="21.5703125" customWidth="1"/>
    <col min="13070" max="13070" width="14.42578125" customWidth="1"/>
    <col min="13071" max="13072" width="0" hidden="1" customWidth="1"/>
    <col min="13073" max="13073" width="4" customWidth="1"/>
    <col min="13074" max="13081" width="9.140625" customWidth="1"/>
    <col min="13313" max="13313" width="0" hidden="1" customWidth="1"/>
    <col min="13314" max="13314" width="27" customWidth="1"/>
    <col min="13315" max="13315" width="19.85546875" customWidth="1"/>
    <col min="13316" max="13316" width="21.5703125" customWidth="1"/>
    <col min="13317" max="13317" width="14.42578125" customWidth="1"/>
    <col min="13318" max="13318" width="19.85546875" customWidth="1"/>
    <col min="13319" max="13319" width="21.5703125" customWidth="1"/>
    <col min="13320" max="13320" width="14.42578125" customWidth="1"/>
    <col min="13321" max="13321" width="19.85546875" customWidth="1"/>
    <col min="13322" max="13322" width="21.5703125" customWidth="1"/>
    <col min="13323" max="13323" width="14.42578125" customWidth="1"/>
    <col min="13324" max="13324" width="19.85546875" customWidth="1"/>
    <col min="13325" max="13325" width="21.5703125" customWidth="1"/>
    <col min="13326" max="13326" width="14.42578125" customWidth="1"/>
    <col min="13327" max="13328" width="0" hidden="1" customWidth="1"/>
    <col min="13329" max="13329" width="4" customWidth="1"/>
    <col min="13330" max="13337" width="9.140625" customWidth="1"/>
    <col min="13569" max="13569" width="0" hidden="1" customWidth="1"/>
    <col min="13570" max="13570" width="27" customWidth="1"/>
    <col min="13571" max="13571" width="19.85546875" customWidth="1"/>
    <col min="13572" max="13572" width="21.5703125" customWidth="1"/>
    <col min="13573" max="13573" width="14.42578125" customWidth="1"/>
    <col min="13574" max="13574" width="19.85546875" customWidth="1"/>
    <col min="13575" max="13575" width="21.5703125" customWidth="1"/>
    <col min="13576" max="13576" width="14.42578125" customWidth="1"/>
    <col min="13577" max="13577" width="19.85546875" customWidth="1"/>
    <col min="13578" max="13578" width="21.5703125" customWidth="1"/>
    <col min="13579" max="13579" width="14.42578125" customWidth="1"/>
    <col min="13580" max="13580" width="19.85546875" customWidth="1"/>
    <col min="13581" max="13581" width="21.5703125" customWidth="1"/>
    <col min="13582" max="13582" width="14.42578125" customWidth="1"/>
    <col min="13583" max="13584" width="0" hidden="1" customWidth="1"/>
    <col min="13585" max="13585" width="4" customWidth="1"/>
    <col min="13586" max="13593" width="9.140625" customWidth="1"/>
    <col min="13825" max="13825" width="0" hidden="1" customWidth="1"/>
    <col min="13826" max="13826" width="27" customWidth="1"/>
    <col min="13827" max="13827" width="19.85546875" customWidth="1"/>
    <col min="13828" max="13828" width="21.5703125" customWidth="1"/>
    <col min="13829" max="13829" width="14.42578125" customWidth="1"/>
    <col min="13830" max="13830" width="19.85546875" customWidth="1"/>
    <col min="13831" max="13831" width="21.5703125" customWidth="1"/>
    <col min="13832" max="13832" width="14.42578125" customWidth="1"/>
    <col min="13833" max="13833" width="19.85546875" customWidth="1"/>
    <col min="13834" max="13834" width="21.5703125" customWidth="1"/>
    <col min="13835" max="13835" width="14.42578125" customWidth="1"/>
    <col min="13836" max="13836" width="19.85546875" customWidth="1"/>
    <col min="13837" max="13837" width="21.5703125" customWidth="1"/>
    <col min="13838" max="13838" width="14.42578125" customWidth="1"/>
    <col min="13839" max="13840" width="0" hidden="1" customWidth="1"/>
    <col min="13841" max="13841" width="4" customWidth="1"/>
    <col min="13842" max="13849" width="9.140625" customWidth="1"/>
    <col min="14081" max="14081" width="0" hidden="1" customWidth="1"/>
    <col min="14082" max="14082" width="27" customWidth="1"/>
    <col min="14083" max="14083" width="19.85546875" customWidth="1"/>
    <col min="14084" max="14084" width="21.5703125" customWidth="1"/>
    <col min="14085" max="14085" width="14.42578125" customWidth="1"/>
    <col min="14086" max="14086" width="19.85546875" customWidth="1"/>
    <col min="14087" max="14087" width="21.5703125" customWidth="1"/>
    <col min="14088" max="14088" width="14.42578125" customWidth="1"/>
    <col min="14089" max="14089" width="19.85546875" customWidth="1"/>
    <col min="14090" max="14090" width="21.5703125" customWidth="1"/>
    <col min="14091" max="14091" width="14.42578125" customWidth="1"/>
    <col min="14092" max="14092" width="19.85546875" customWidth="1"/>
    <col min="14093" max="14093" width="21.5703125" customWidth="1"/>
    <col min="14094" max="14094" width="14.42578125" customWidth="1"/>
    <col min="14095" max="14096" width="0" hidden="1" customWidth="1"/>
    <col min="14097" max="14097" width="4" customWidth="1"/>
    <col min="14098" max="14105" width="9.140625" customWidth="1"/>
    <col min="14337" max="14337" width="0" hidden="1" customWidth="1"/>
    <col min="14338" max="14338" width="27" customWidth="1"/>
    <col min="14339" max="14339" width="19.85546875" customWidth="1"/>
    <col min="14340" max="14340" width="21.5703125" customWidth="1"/>
    <col min="14341" max="14341" width="14.42578125" customWidth="1"/>
    <col min="14342" max="14342" width="19.85546875" customWidth="1"/>
    <col min="14343" max="14343" width="21.5703125" customWidth="1"/>
    <col min="14344" max="14344" width="14.42578125" customWidth="1"/>
    <col min="14345" max="14345" width="19.85546875" customWidth="1"/>
    <col min="14346" max="14346" width="21.5703125" customWidth="1"/>
    <col min="14347" max="14347" width="14.42578125" customWidth="1"/>
    <col min="14348" max="14348" width="19.85546875" customWidth="1"/>
    <col min="14349" max="14349" width="21.5703125" customWidth="1"/>
    <col min="14350" max="14350" width="14.42578125" customWidth="1"/>
    <col min="14351" max="14352" width="0" hidden="1" customWidth="1"/>
    <col min="14353" max="14353" width="4" customWidth="1"/>
    <col min="14354" max="14361" width="9.140625" customWidth="1"/>
    <col min="14593" max="14593" width="0" hidden="1" customWidth="1"/>
    <col min="14594" max="14594" width="27" customWidth="1"/>
    <col min="14595" max="14595" width="19.85546875" customWidth="1"/>
    <col min="14596" max="14596" width="21.5703125" customWidth="1"/>
    <col min="14597" max="14597" width="14.42578125" customWidth="1"/>
    <col min="14598" max="14598" width="19.85546875" customWidth="1"/>
    <col min="14599" max="14599" width="21.5703125" customWidth="1"/>
    <col min="14600" max="14600" width="14.42578125" customWidth="1"/>
    <col min="14601" max="14601" width="19.85546875" customWidth="1"/>
    <col min="14602" max="14602" width="21.5703125" customWidth="1"/>
    <col min="14603" max="14603" width="14.42578125" customWidth="1"/>
    <col min="14604" max="14604" width="19.85546875" customWidth="1"/>
    <col min="14605" max="14605" width="21.5703125" customWidth="1"/>
    <col min="14606" max="14606" width="14.42578125" customWidth="1"/>
    <col min="14607" max="14608" width="0" hidden="1" customWidth="1"/>
    <col min="14609" max="14609" width="4" customWidth="1"/>
    <col min="14610" max="14617" width="9.140625" customWidth="1"/>
    <col min="14849" max="14849" width="0" hidden="1" customWidth="1"/>
    <col min="14850" max="14850" width="27" customWidth="1"/>
    <col min="14851" max="14851" width="19.85546875" customWidth="1"/>
    <col min="14852" max="14852" width="21.5703125" customWidth="1"/>
    <col min="14853" max="14853" width="14.42578125" customWidth="1"/>
    <col min="14854" max="14854" width="19.85546875" customWidth="1"/>
    <col min="14855" max="14855" width="21.5703125" customWidth="1"/>
    <col min="14856" max="14856" width="14.42578125" customWidth="1"/>
    <col min="14857" max="14857" width="19.85546875" customWidth="1"/>
    <col min="14858" max="14858" width="21.5703125" customWidth="1"/>
    <col min="14859" max="14859" width="14.42578125" customWidth="1"/>
    <col min="14860" max="14860" width="19.85546875" customWidth="1"/>
    <col min="14861" max="14861" width="21.5703125" customWidth="1"/>
    <col min="14862" max="14862" width="14.42578125" customWidth="1"/>
    <col min="14863" max="14864" width="0" hidden="1" customWidth="1"/>
    <col min="14865" max="14865" width="4" customWidth="1"/>
    <col min="14866" max="14873" width="9.140625" customWidth="1"/>
    <col min="15105" max="15105" width="0" hidden="1" customWidth="1"/>
    <col min="15106" max="15106" width="27" customWidth="1"/>
    <col min="15107" max="15107" width="19.85546875" customWidth="1"/>
    <col min="15108" max="15108" width="21.5703125" customWidth="1"/>
    <col min="15109" max="15109" width="14.42578125" customWidth="1"/>
    <col min="15110" max="15110" width="19.85546875" customWidth="1"/>
    <col min="15111" max="15111" width="21.5703125" customWidth="1"/>
    <col min="15112" max="15112" width="14.42578125" customWidth="1"/>
    <col min="15113" max="15113" width="19.85546875" customWidth="1"/>
    <col min="15114" max="15114" width="21.5703125" customWidth="1"/>
    <col min="15115" max="15115" width="14.42578125" customWidth="1"/>
    <col min="15116" max="15116" width="19.85546875" customWidth="1"/>
    <col min="15117" max="15117" width="21.5703125" customWidth="1"/>
    <col min="15118" max="15118" width="14.42578125" customWidth="1"/>
    <col min="15119" max="15120" width="0" hidden="1" customWidth="1"/>
    <col min="15121" max="15121" width="4" customWidth="1"/>
    <col min="15122" max="15129" width="9.140625" customWidth="1"/>
    <col min="15361" max="15361" width="0" hidden="1" customWidth="1"/>
    <col min="15362" max="15362" width="27" customWidth="1"/>
    <col min="15363" max="15363" width="19.85546875" customWidth="1"/>
    <col min="15364" max="15364" width="21.5703125" customWidth="1"/>
    <col min="15365" max="15365" width="14.42578125" customWidth="1"/>
    <col min="15366" max="15366" width="19.85546875" customWidth="1"/>
    <col min="15367" max="15367" width="21.5703125" customWidth="1"/>
    <col min="15368" max="15368" width="14.42578125" customWidth="1"/>
    <col min="15369" max="15369" width="19.85546875" customWidth="1"/>
    <col min="15370" max="15370" width="21.5703125" customWidth="1"/>
    <col min="15371" max="15371" width="14.42578125" customWidth="1"/>
    <col min="15372" max="15372" width="19.85546875" customWidth="1"/>
    <col min="15373" max="15373" width="21.5703125" customWidth="1"/>
    <col min="15374" max="15374" width="14.42578125" customWidth="1"/>
    <col min="15375" max="15376" width="0" hidden="1" customWidth="1"/>
    <col min="15377" max="15377" width="4" customWidth="1"/>
    <col min="15378" max="15385" width="9.140625" customWidth="1"/>
    <col min="15617" max="15617" width="0" hidden="1" customWidth="1"/>
    <col min="15618" max="15618" width="27" customWidth="1"/>
    <col min="15619" max="15619" width="19.85546875" customWidth="1"/>
    <col min="15620" max="15620" width="21.5703125" customWidth="1"/>
    <col min="15621" max="15621" width="14.42578125" customWidth="1"/>
    <col min="15622" max="15622" width="19.85546875" customWidth="1"/>
    <col min="15623" max="15623" width="21.5703125" customWidth="1"/>
    <col min="15624" max="15624" width="14.42578125" customWidth="1"/>
    <col min="15625" max="15625" width="19.85546875" customWidth="1"/>
    <col min="15626" max="15626" width="21.5703125" customWidth="1"/>
    <col min="15627" max="15627" width="14.42578125" customWidth="1"/>
    <col min="15628" max="15628" width="19.85546875" customWidth="1"/>
    <col min="15629" max="15629" width="21.5703125" customWidth="1"/>
    <col min="15630" max="15630" width="14.42578125" customWidth="1"/>
    <col min="15631" max="15632" width="0" hidden="1" customWidth="1"/>
    <col min="15633" max="15633" width="4" customWidth="1"/>
    <col min="15634" max="15641" width="9.140625" customWidth="1"/>
    <col min="15873" max="15873" width="0" hidden="1" customWidth="1"/>
    <col min="15874" max="15874" width="27" customWidth="1"/>
    <col min="15875" max="15875" width="19.85546875" customWidth="1"/>
    <col min="15876" max="15876" width="21.5703125" customWidth="1"/>
    <col min="15877" max="15877" width="14.42578125" customWidth="1"/>
    <col min="15878" max="15878" width="19.85546875" customWidth="1"/>
    <col min="15879" max="15879" width="21.5703125" customWidth="1"/>
    <col min="15880" max="15880" width="14.42578125" customWidth="1"/>
    <col min="15881" max="15881" width="19.85546875" customWidth="1"/>
    <col min="15882" max="15882" width="21.5703125" customWidth="1"/>
    <col min="15883" max="15883" width="14.42578125" customWidth="1"/>
    <col min="15884" max="15884" width="19.85546875" customWidth="1"/>
    <col min="15885" max="15885" width="21.5703125" customWidth="1"/>
    <col min="15886" max="15886" width="14.42578125" customWidth="1"/>
    <col min="15887" max="15888" width="0" hidden="1" customWidth="1"/>
    <col min="15889" max="15889" width="4" customWidth="1"/>
    <col min="15890" max="15897" width="9.140625" customWidth="1"/>
    <col min="16129" max="16129" width="0" hidden="1" customWidth="1"/>
    <col min="16130" max="16130" width="27" customWidth="1"/>
    <col min="16131" max="16131" width="19.85546875" customWidth="1"/>
    <col min="16132" max="16132" width="21.5703125" customWidth="1"/>
    <col min="16133" max="16133" width="14.42578125" customWidth="1"/>
    <col min="16134" max="16134" width="19.85546875" customWidth="1"/>
    <col min="16135" max="16135" width="21.5703125" customWidth="1"/>
    <col min="16136" max="16136" width="14.42578125" customWidth="1"/>
    <col min="16137" max="16137" width="19.85546875" customWidth="1"/>
    <col min="16138" max="16138" width="21.5703125" customWidth="1"/>
    <col min="16139" max="16139" width="14.42578125" customWidth="1"/>
    <col min="16140" max="16140" width="19.85546875" customWidth="1"/>
    <col min="16141" max="16141" width="21.5703125" customWidth="1"/>
    <col min="16142" max="16142" width="14.42578125" customWidth="1"/>
    <col min="16143" max="16144" width="0" hidden="1" customWidth="1"/>
    <col min="16145" max="16145" width="4" customWidth="1"/>
    <col min="16146" max="16153" width="9.140625" customWidth="1"/>
  </cols>
  <sheetData>
    <row r="1" spans="1:27" s="1000" customFormat="1" ht="2.25" customHeight="1">
      <c r="B1" s="1001"/>
      <c r="C1" s="1002"/>
      <c r="D1" s="1002"/>
      <c r="E1" s="1002"/>
      <c r="F1" s="1002"/>
      <c r="G1" s="1002"/>
      <c r="H1" s="1002"/>
      <c r="I1" s="1002"/>
      <c r="J1" s="1002"/>
      <c r="K1" s="1002"/>
      <c r="L1" s="1002"/>
      <c r="M1" s="1002"/>
      <c r="N1" s="1002"/>
      <c r="O1" s="1002"/>
      <c r="P1" s="1002"/>
    </row>
    <row r="2" spans="1:27" s="1000" customFormat="1" ht="39" customHeight="1">
      <c r="B2" s="1340" t="s">
        <v>1</v>
      </c>
      <c r="C2" s="1340"/>
      <c r="D2" s="1340"/>
      <c r="E2" s="1340"/>
      <c r="F2" s="1340"/>
      <c r="G2" s="1340"/>
      <c r="H2" s="1340"/>
      <c r="I2" s="1340"/>
      <c r="J2" s="1340"/>
      <c r="K2" s="1340"/>
      <c r="L2" s="1340"/>
      <c r="M2" s="1340"/>
      <c r="N2" s="1340"/>
      <c r="O2" s="1340"/>
      <c r="P2" s="1340"/>
    </row>
    <row r="3" spans="1:27" s="887" customFormat="1" ht="31.5" customHeight="1">
      <c r="B3" s="1340" t="s">
        <v>1287</v>
      </c>
      <c r="C3" s="1340"/>
      <c r="D3" s="1340"/>
      <c r="E3" s="1340"/>
      <c r="F3" s="1340"/>
      <c r="G3" s="1340"/>
      <c r="H3" s="1340"/>
      <c r="I3" s="1340"/>
      <c r="J3" s="1340"/>
      <c r="K3" s="1340"/>
      <c r="L3" s="1340"/>
      <c r="M3" s="1340"/>
      <c r="N3" s="1340"/>
      <c r="O3" s="1340"/>
      <c r="P3" s="1340"/>
    </row>
    <row r="4" spans="1:27" s="1000" customFormat="1" ht="12" customHeight="1">
      <c r="A4" s="1000" t="s">
        <v>584</v>
      </c>
      <c r="B4" s="1340"/>
      <c r="C4" s="1340"/>
      <c r="D4" s="1340"/>
      <c r="E4" s="1340"/>
      <c r="F4" s="1340"/>
      <c r="G4" s="1340"/>
      <c r="H4" s="1340"/>
      <c r="I4" s="1340"/>
      <c r="J4" s="1340"/>
      <c r="K4" s="1340"/>
      <c r="L4" s="1340"/>
      <c r="M4" s="1340"/>
      <c r="N4" s="1340"/>
      <c r="O4" s="1340"/>
      <c r="P4" s="1340"/>
    </row>
    <row r="5" spans="1:27" s="1003" customFormat="1" ht="33.75" customHeight="1">
      <c r="B5" s="1369" t="s">
        <v>274</v>
      </c>
      <c r="C5" s="1369"/>
      <c r="D5" s="1369"/>
      <c r="E5" s="1369"/>
      <c r="F5" s="1369"/>
      <c r="G5" s="1369"/>
      <c r="H5" s="1369"/>
      <c r="I5" s="1369"/>
      <c r="J5" s="1369"/>
      <c r="K5" s="1369"/>
      <c r="L5" s="1369"/>
      <c r="M5" s="1369"/>
      <c r="N5" s="1369"/>
      <c r="O5" s="1369"/>
      <c r="P5" s="1369"/>
    </row>
    <row r="6" spans="1:27" s="108" customFormat="1" ht="4.5" customHeight="1">
      <c r="Q6" s="1004"/>
      <c r="V6" s="158"/>
      <c r="W6" s="158"/>
      <c r="X6" s="158"/>
      <c r="Y6" s="158"/>
    </row>
    <row r="7" spans="1:27" s="828" customFormat="1" ht="17.25" customHeight="1">
      <c r="B7" s="1005"/>
      <c r="C7" s="1370" t="s">
        <v>1261</v>
      </c>
      <c r="D7" s="1370"/>
      <c r="E7" s="1370"/>
      <c r="F7" s="1370" t="s">
        <v>1262</v>
      </c>
      <c r="G7" s="1370"/>
      <c r="H7" s="1370"/>
      <c r="I7" s="1370" t="s">
        <v>1263</v>
      </c>
      <c r="J7" s="1370"/>
      <c r="K7" s="1370"/>
      <c r="L7" s="1370" t="s">
        <v>1264</v>
      </c>
      <c r="M7" s="1370"/>
      <c r="N7" s="1370"/>
      <c r="O7" s="971" t="s">
        <v>1265</v>
      </c>
      <c r="P7" s="971"/>
      <c r="Q7" s="1373"/>
    </row>
    <row r="8" spans="1:27" s="831" customFormat="1" ht="33.75" customHeight="1">
      <c r="B8" s="1006"/>
      <c r="C8" s="1007" t="s">
        <v>1288</v>
      </c>
      <c r="D8" s="1008" t="s">
        <v>1267</v>
      </c>
      <c r="E8" s="1007" t="s">
        <v>1268</v>
      </c>
      <c r="F8" s="1007" t="s">
        <v>1288</v>
      </c>
      <c r="G8" s="1008" t="s">
        <v>1267</v>
      </c>
      <c r="H8" s="1007" t="s">
        <v>1268</v>
      </c>
      <c r="I8" s="1007" t="s">
        <v>1288</v>
      </c>
      <c r="J8" s="1008" t="s">
        <v>1267</v>
      </c>
      <c r="K8" s="1007" t="s">
        <v>1268</v>
      </c>
      <c r="L8" s="1007" t="s">
        <v>1288</v>
      </c>
      <c r="M8" s="1008" t="s">
        <v>1267</v>
      </c>
      <c r="N8" s="1007" t="s">
        <v>1268</v>
      </c>
      <c r="O8" s="1009" t="s">
        <v>1269</v>
      </c>
      <c r="P8" s="1009" t="s">
        <v>1270</v>
      </c>
      <c r="Q8" s="1373"/>
    </row>
    <row r="9" spans="1:27" s="108" customFormat="1" ht="3" customHeight="1">
      <c r="B9" s="1010"/>
      <c r="C9" s="298"/>
      <c r="D9" s="298"/>
      <c r="E9" s="298"/>
      <c r="F9" s="298"/>
      <c r="G9" s="298"/>
      <c r="H9" s="298"/>
      <c r="I9" s="298"/>
      <c r="J9" s="298"/>
      <c r="K9" s="298"/>
      <c r="L9" s="298"/>
      <c r="M9" s="298"/>
      <c r="N9" s="298"/>
      <c r="Q9" s="1011"/>
      <c r="V9" s="158"/>
      <c r="W9" s="158"/>
      <c r="X9" s="158"/>
      <c r="Y9" s="158"/>
      <c r="Z9" s="429">
        <v>6.94</v>
      </c>
      <c r="AA9" s="429">
        <v>6.92</v>
      </c>
    </row>
    <row r="10" spans="1:27" s="429" customFormat="1" ht="22.5" customHeight="1">
      <c r="B10" s="1012" t="s">
        <v>588</v>
      </c>
      <c r="C10" s="1013"/>
      <c r="D10" s="1013"/>
      <c r="E10" s="1013"/>
      <c r="F10" s="1013"/>
      <c r="G10" s="1013"/>
      <c r="H10" s="1013"/>
      <c r="I10" s="1013"/>
      <c r="J10" s="1013"/>
      <c r="K10" s="1013"/>
      <c r="L10" s="1013"/>
      <c r="M10" s="1013"/>
      <c r="N10" s="1013"/>
      <c r="Q10" s="1014"/>
      <c r="V10" s="981"/>
      <c r="X10" s="982"/>
    </row>
    <row r="11" spans="1:27" s="239" customFormat="1" ht="22.5" customHeight="1">
      <c r="A11" s="239" t="s">
        <v>1289</v>
      </c>
      <c r="B11" s="239" t="s">
        <v>85</v>
      </c>
      <c r="C11" s="364">
        <v>4426580.4471899997</v>
      </c>
      <c r="D11" s="365">
        <v>0.19541372583018968</v>
      </c>
      <c r="E11" s="946">
        <v>2</v>
      </c>
      <c r="F11" s="364">
        <v>4487317</v>
      </c>
      <c r="G11" s="365">
        <v>0.2092</v>
      </c>
      <c r="H11" s="946">
        <v>2</v>
      </c>
      <c r="I11" s="364">
        <v>4012596.9292700002</v>
      </c>
      <c r="J11" s="365">
        <v>0.19084504937757932</v>
      </c>
      <c r="K11" s="364">
        <v>3</v>
      </c>
      <c r="L11" s="364">
        <v>3873079.9582199999</v>
      </c>
      <c r="M11" s="365">
        <v>0.18590626372523805</v>
      </c>
      <c r="N11" s="364">
        <v>3</v>
      </c>
      <c r="O11" s="761">
        <v>0.55969157450581242</v>
      </c>
      <c r="P11" s="761">
        <v>0.56419935362288154</v>
      </c>
      <c r="Q11" s="1015"/>
      <c r="V11" s="996"/>
      <c r="X11" s="760"/>
    </row>
    <row r="12" spans="1:27" s="239" customFormat="1" ht="22.5" customHeight="1">
      <c r="A12" s="239" t="s">
        <v>1289</v>
      </c>
      <c r="B12" s="239" t="s">
        <v>212</v>
      </c>
      <c r="C12" s="364">
        <v>1590394.90329</v>
      </c>
      <c r="D12" s="365">
        <v>7.0208820849631204E-2</v>
      </c>
      <c r="E12" s="946">
        <v>5</v>
      </c>
      <c r="F12" s="364">
        <v>1456490</v>
      </c>
      <c r="G12" s="365">
        <v>6.7900000000000002E-2</v>
      </c>
      <c r="H12" s="946">
        <v>5</v>
      </c>
      <c r="I12" s="364">
        <v>1177499.6113699998</v>
      </c>
      <c r="J12" s="365">
        <v>5.6003624444499266E-2</v>
      </c>
      <c r="K12" s="364">
        <v>5</v>
      </c>
      <c r="L12" s="364">
        <v>1334968.3393900001</v>
      </c>
      <c r="M12" s="365">
        <v>6.4077937673545776E-2</v>
      </c>
      <c r="N12" s="364">
        <v>5</v>
      </c>
      <c r="O12" s="761">
        <v>0.436217337808954</v>
      </c>
      <c r="P12" s="761">
        <v>0.44036825497025167</v>
      </c>
      <c r="Q12" s="1015"/>
      <c r="V12" s="996"/>
      <c r="X12" s="760"/>
    </row>
    <row r="13" spans="1:27" s="239" customFormat="1" ht="22.5" customHeight="1">
      <c r="A13" s="239" t="s">
        <v>1289</v>
      </c>
      <c r="B13" s="239" t="s">
        <v>87</v>
      </c>
      <c r="C13" s="364">
        <v>4130453.9725300004</v>
      </c>
      <c r="D13" s="365">
        <v>0.18234106660245467</v>
      </c>
      <c r="E13" s="946">
        <v>3</v>
      </c>
      <c r="F13" s="364">
        <v>3184105</v>
      </c>
      <c r="G13" s="365">
        <v>0.14849999999999999</v>
      </c>
      <c r="H13" s="946">
        <v>3</v>
      </c>
      <c r="I13" s="364">
        <v>2600412.1929000001</v>
      </c>
      <c r="J13" s="365">
        <v>0.12367945300858957</v>
      </c>
      <c r="K13" s="364">
        <v>4</v>
      </c>
      <c r="L13" s="364">
        <v>2677907.82118</v>
      </c>
      <c r="M13" s="365">
        <v>0.12853848694230552</v>
      </c>
      <c r="N13" s="364">
        <v>4</v>
      </c>
      <c r="O13" s="761">
        <v>0.57722051285499631</v>
      </c>
      <c r="P13" s="761">
        <v>0.58177895364359467</v>
      </c>
      <c r="Q13" s="1015"/>
      <c r="V13" s="996"/>
      <c r="X13" s="760"/>
    </row>
    <row r="14" spans="1:27" s="239" customFormat="1" ht="22.5" customHeight="1">
      <c r="A14" s="239" t="s">
        <v>1289</v>
      </c>
      <c r="B14" s="239" t="s">
        <v>89</v>
      </c>
      <c r="C14" s="364">
        <v>7111593.8951599998</v>
      </c>
      <c r="D14" s="365">
        <v>0.3139450589961903</v>
      </c>
      <c r="E14" s="946">
        <v>1</v>
      </c>
      <c r="F14" s="364">
        <v>6938425</v>
      </c>
      <c r="G14" s="365">
        <v>0.32350000000000001</v>
      </c>
      <c r="H14" s="946">
        <v>1</v>
      </c>
      <c r="I14" s="364">
        <v>6684108.59088</v>
      </c>
      <c r="J14" s="365">
        <v>0.31790609835901634</v>
      </c>
      <c r="K14" s="364">
        <v>1</v>
      </c>
      <c r="L14" s="364">
        <v>6665005.8099600002</v>
      </c>
      <c r="M14" s="365">
        <v>0.31991756979014729</v>
      </c>
      <c r="N14" s="364">
        <v>1</v>
      </c>
      <c r="O14" s="761">
        <v>0.55822174160672589</v>
      </c>
      <c r="P14" s="761">
        <v>0.56272527265183214</v>
      </c>
      <c r="Q14" s="1015"/>
      <c r="V14" s="996"/>
      <c r="X14" s="760"/>
    </row>
    <row r="15" spans="1:27" s="239" customFormat="1" ht="22.5" customHeight="1">
      <c r="A15" s="239" t="s">
        <v>1289</v>
      </c>
      <c r="B15" s="239" t="s">
        <v>97</v>
      </c>
      <c r="C15" s="364">
        <v>3307542.34522</v>
      </c>
      <c r="D15" s="365">
        <v>0.1460131992926641</v>
      </c>
      <c r="E15" s="946">
        <v>4</v>
      </c>
      <c r="F15" s="364">
        <v>3060669</v>
      </c>
      <c r="G15" s="365">
        <v>0.14269999999999999</v>
      </c>
      <c r="H15" s="946">
        <v>4</v>
      </c>
      <c r="I15" s="364">
        <v>4160588.7245900002</v>
      </c>
      <c r="J15" s="365">
        <v>0.1978837582195512</v>
      </c>
      <c r="K15" s="364">
        <v>2</v>
      </c>
      <c r="L15" s="364">
        <v>3957657.2278800001</v>
      </c>
      <c r="M15" s="365">
        <v>0.18996593829126451</v>
      </c>
      <c r="N15" s="364">
        <v>2</v>
      </c>
      <c r="O15" s="761">
        <v>0.75509676085870248</v>
      </c>
      <c r="P15" s="761">
        <v>0.76016929484962348</v>
      </c>
      <c r="Q15" s="1015"/>
      <c r="V15" s="996"/>
      <c r="X15" s="760"/>
    </row>
    <row r="16" spans="1:27" s="239" customFormat="1" ht="22.5" customHeight="1">
      <c r="A16" s="239" t="s">
        <v>1289</v>
      </c>
      <c r="B16" s="239" t="s">
        <v>95</v>
      </c>
      <c r="C16" s="364">
        <v>481237.08393999998</v>
      </c>
      <c r="D16" s="365">
        <v>2.1244464593446637E-2</v>
      </c>
      <c r="E16" s="946">
        <v>6</v>
      </c>
      <c r="F16" s="364">
        <v>447788</v>
      </c>
      <c r="G16" s="365">
        <v>2.0899999999999998E-2</v>
      </c>
      <c r="H16" s="946">
        <v>7</v>
      </c>
      <c r="I16" s="364">
        <v>488392.02611999999</v>
      </c>
      <c r="J16" s="365">
        <v>2.32286476771651E-2</v>
      </c>
      <c r="K16" s="364">
        <v>7</v>
      </c>
      <c r="L16" s="364">
        <v>450607.66485</v>
      </c>
      <c r="M16" s="365">
        <v>2.1628984756802534E-2</v>
      </c>
      <c r="N16" s="364">
        <v>7</v>
      </c>
      <c r="O16" s="761">
        <v>-0.3235664998790172</v>
      </c>
      <c r="P16" s="761">
        <v>-0.32161148976306053</v>
      </c>
      <c r="Q16" s="1015"/>
      <c r="V16" s="996"/>
      <c r="X16" s="760"/>
    </row>
    <row r="17" spans="1:24" s="239" customFormat="1" ht="22.5" customHeight="1">
      <c r="A17" s="239" t="s">
        <v>1289</v>
      </c>
      <c r="B17" s="239" t="s">
        <v>91</v>
      </c>
      <c r="C17" s="364">
        <v>302677.98375000001</v>
      </c>
      <c r="D17" s="365">
        <v>1.3361879047946364E-2</v>
      </c>
      <c r="E17" s="946">
        <v>9</v>
      </c>
      <c r="F17" s="364">
        <v>385106</v>
      </c>
      <c r="G17" s="365">
        <v>1.7999999999999999E-2</v>
      </c>
      <c r="H17" s="946">
        <v>8</v>
      </c>
      <c r="I17" s="364">
        <v>356467.90607999999</v>
      </c>
      <c r="J17" s="365">
        <v>1.6954141254784946E-2</v>
      </c>
      <c r="K17" s="364">
        <v>9</v>
      </c>
      <c r="L17" s="364">
        <v>409105.74277999997</v>
      </c>
      <c r="M17" s="365">
        <v>1.9636909366498537E-2</v>
      </c>
      <c r="N17" s="364">
        <v>8</v>
      </c>
      <c r="O17" s="761">
        <v>8.5569283588464939E-2</v>
      </c>
      <c r="P17" s="761">
        <v>8.8706767067044279E-2</v>
      </c>
      <c r="Q17" s="1015"/>
      <c r="V17" s="996"/>
      <c r="X17" s="760"/>
    </row>
    <row r="18" spans="1:24" s="239" customFormat="1" ht="22.5" customHeight="1">
      <c r="A18" s="239" t="s">
        <v>1289</v>
      </c>
      <c r="B18" s="239" t="s">
        <v>93</v>
      </c>
      <c r="C18" s="364">
        <v>804.95119999999997</v>
      </c>
      <c r="D18" s="365">
        <v>3.5534994784368035E-5</v>
      </c>
      <c r="E18" s="946">
        <v>20</v>
      </c>
      <c r="F18" s="364">
        <v>900</v>
      </c>
      <c r="G18" s="365">
        <v>0</v>
      </c>
      <c r="H18" s="946">
        <v>19</v>
      </c>
      <c r="I18" s="364">
        <v>507.74446999999998</v>
      </c>
      <c r="J18" s="365">
        <v>2.4149078553467281E-5</v>
      </c>
      <c r="K18" s="364">
        <v>19</v>
      </c>
      <c r="L18" s="364">
        <v>752.76965000000007</v>
      </c>
      <c r="M18" s="365">
        <v>3.6132637225896892E-5</v>
      </c>
      <c r="N18" s="364">
        <v>20</v>
      </c>
      <c r="O18" s="761">
        <v>-0.20713149754005755</v>
      </c>
      <c r="P18" s="761">
        <v>-0.2048399700763005</v>
      </c>
      <c r="Q18" s="1015"/>
      <c r="V18" s="996"/>
      <c r="X18" s="760"/>
    </row>
    <row r="19" spans="1:24" s="239" customFormat="1" ht="22.5" customHeight="1">
      <c r="A19" s="239" t="s">
        <v>1289</v>
      </c>
      <c r="B19" s="239" t="s">
        <v>99</v>
      </c>
      <c r="C19" s="364">
        <v>89695.080370000011</v>
      </c>
      <c r="D19" s="365">
        <v>3.9596365756475946E-3</v>
      </c>
      <c r="E19" s="946">
        <v>12</v>
      </c>
      <c r="F19" s="364">
        <v>52791</v>
      </c>
      <c r="G19" s="365">
        <v>2.5000000000000001E-3</v>
      </c>
      <c r="H19" s="946">
        <v>13</v>
      </c>
      <c r="I19" s="364">
        <v>37656.62169</v>
      </c>
      <c r="J19" s="365">
        <v>1.7910046666781223E-3</v>
      </c>
      <c r="K19" s="364">
        <v>14</v>
      </c>
      <c r="L19" s="364">
        <v>36942.098880000005</v>
      </c>
      <c r="M19" s="365">
        <v>1.7732057305900311E-3</v>
      </c>
      <c r="N19" s="364">
        <v>14</v>
      </c>
      <c r="O19" s="761">
        <v>0.43423342520972685</v>
      </c>
      <c r="P19" s="761">
        <v>0.43837860851958177</v>
      </c>
      <c r="Q19" s="1015"/>
      <c r="V19" s="996"/>
      <c r="X19" s="760"/>
    </row>
    <row r="20" spans="1:24" s="239" customFormat="1" ht="22.5" customHeight="1">
      <c r="A20" s="239" t="s">
        <v>1289</v>
      </c>
      <c r="B20" s="239" t="s">
        <v>101</v>
      </c>
      <c r="C20" s="364">
        <v>228039.40343000001</v>
      </c>
      <c r="D20" s="365">
        <v>1.0066919598996124E-2</v>
      </c>
      <c r="E20" s="946">
        <v>10</v>
      </c>
      <c r="F20" s="364">
        <v>306385</v>
      </c>
      <c r="G20" s="365">
        <v>1.43E-2</v>
      </c>
      <c r="H20" s="946">
        <v>10</v>
      </c>
      <c r="I20" s="364">
        <v>324225.07175</v>
      </c>
      <c r="J20" s="365">
        <v>1.5420624328403451E-2</v>
      </c>
      <c r="K20" s="364">
        <v>10</v>
      </c>
      <c r="L20" s="364">
        <v>303420.01692999998</v>
      </c>
      <c r="M20" s="365">
        <v>1.4564037483189157E-2</v>
      </c>
      <c r="N20" s="364">
        <v>10</v>
      </c>
      <c r="O20" s="761">
        <v>0.55396476596299982</v>
      </c>
      <c r="P20" s="761">
        <v>0.55845599361029175</v>
      </c>
      <c r="Q20" s="1015"/>
      <c r="V20" s="996"/>
      <c r="X20" s="760"/>
    </row>
    <row r="21" spans="1:24" s="239" customFormat="1" ht="22.5" customHeight="1">
      <c r="B21" s="239" t="s">
        <v>103</v>
      </c>
      <c r="C21" s="364">
        <v>50907.77145</v>
      </c>
      <c r="D21" s="365">
        <v>2.2473503896379681E-3</v>
      </c>
      <c r="E21" s="946">
        <v>14</v>
      </c>
      <c r="F21" s="364">
        <v>42297</v>
      </c>
      <c r="G21" s="365">
        <v>2E-3</v>
      </c>
      <c r="H21" s="946">
        <v>14</v>
      </c>
      <c r="I21" s="364">
        <v>41461.66719</v>
      </c>
      <c r="J21" s="365">
        <v>1.9719782628632608E-3</v>
      </c>
      <c r="K21" s="364">
        <v>13</v>
      </c>
      <c r="L21" s="364">
        <v>37486.981899999999</v>
      </c>
      <c r="M21" s="365">
        <v>1.7993598940744529E-3</v>
      </c>
      <c r="N21" s="364">
        <v>13</v>
      </c>
      <c r="O21" s="761">
        <v>-6.7184239827332792E-2</v>
      </c>
      <c r="P21" s="761">
        <v>-6.4488240520475304E-2</v>
      </c>
      <c r="Q21" s="1015"/>
      <c r="V21" s="996"/>
      <c r="X21" s="760"/>
    </row>
    <row r="22" spans="1:24" s="239" customFormat="1" ht="22.5" customHeight="1">
      <c r="B22" s="239" t="s">
        <v>105</v>
      </c>
      <c r="C22" s="364">
        <v>392672.43607999996</v>
      </c>
      <c r="D22" s="365">
        <v>1.7334731556481797E-2</v>
      </c>
      <c r="E22" s="946">
        <v>7</v>
      </c>
      <c r="F22" s="364">
        <v>480287</v>
      </c>
      <c r="G22" s="365">
        <v>2.24E-2</v>
      </c>
      <c r="H22" s="946">
        <v>6</v>
      </c>
      <c r="I22" s="364">
        <v>490562.03149000002</v>
      </c>
      <c r="J22" s="365">
        <v>2.3331856344591013E-2</v>
      </c>
      <c r="K22" s="364">
        <v>6</v>
      </c>
      <c r="L22" s="364">
        <v>455483.04711000004</v>
      </c>
      <c r="M22" s="365">
        <v>2.186300112361296E-2</v>
      </c>
      <c r="N22" s="364">
        <v>6</v>
      </c>
      <c r="O22" s="761">
        <v>1.9807519859193641</v>
      </c>
      <c r="P22" s="761">
        <v>1.9893668760520793</v>
      </c>
      <c r="Q22" s="1015"/>
      <c r="V22" s="996"/>
      <c r="X22" s="760"/>
    </row>
    <row r="23" spans="1:24" s="239" customFormat="1" ht="22.5" customHeight="1">
      <c r="A23" s="239" t="s">
        <v>1289</v>
      </c>
      <c r="B23" s="239" t="s">
        <v>107</v>
      </c>
      <c r="C23" s="364">
        <v>305353.38844000001</v>
      </c>
      <c r="D23" s="365">
        <v>1.3479986197429742E-2</v>
      </c>
      <c r="E23" s="1016">
        <v>8</v>
      </c>
      <c r="F23" s="364">
        <v>361984</v>
      </c>
      <c r="G23" s="365">
        <v>1.6899999999999998E-2</v>
      </c>
      <c r="H23" s="1016">
        <v>9</v>
      </c>
      <c r="I23" s="364">
        <v>409859.25811</v>
      </c>
      <c r="J23" s="365">
        <v>1.9493512986885335E-2</v>
      </c>
      <c r="K23" s="364">
        <v>8</v>
      </c>
      <c r="L23" s="364">
        <v>379970.52195999998</v>
      </c>
      <c r="M23" s="365">
        <v>1.8238430609570096E-2</v>
      </c>
      <c r="N23" s="364">
        <v>9</v>
      </c>
      <c r="O23" s="761">
        <v>0.61570768481785176</v>
      </c>
      <c r="P23" s="761">
        <v>0.6203773602074989</v>
      </c>
      <c r="Q23" s="1015"/>
      <c r="V23" s="996"/>
      <c r="X23" s="760"/>
    </row>
    <row r="24" spans="1:24" s="239" customFormat="1" ht="22.5" customHeight="1">
      <c r="A24" s="239" t="s">
        <v>1289</v>
      </c>
      <c r="B24" s="239" t="s">
        <v>109</v>
      </c>
      <c r="C24" s="364">
        <v>140403.91438999999</v>
      </c>
      <c r="D24" s="365">
        <v>6.19820476763499E-3</v>
      </c>
      <c r="E24" s="1016">
        <v>11</v>
      </c>
      <c r="F24" s="364">
        <v>138897</v>
      </c>
      <c r="G24" s="365">
        <v>6.4999999999999997E-3</v>
      </c>
      <c r="H24" s="1016">
        <v>11</v>
      </c>
      <c r="I24" s="364">
        <v>149469.97477999999</v>
      </c>
      <c r="J24" s="365">
        <v>7.109013245081711E-3</v>
      </c>
      <c r="K24" s="364">
        <v>11</v>
      </c>
      <c r="L24" s="364">
        <v>160870.18090000001</v>
      </c>
      <c r="M24" s="365">
        <v>7.7217032951901118E-3</v>
      </c>
      <c r="N24" s="364">
        <v>11</v>
      </c>
      <c r="O24" s="761">
        <v>0.32981709481232158</v>
      </c>
      <c r="P24" s="761">
        <v>0.33366049682044974</v>
      </c>
      <c r="Q24" s="1015"/>
      <c r="V24" s="996"/>
      <c r="X24" s="760"/>
    </row>
    <row r="25" spans="1:24" s="429" customFormat="1" ht="22.5" customHeight="1">
      <c r="B25" s="441" t="s">
        <v>589</v>
      </c>
      <c r="C25" s="364">
        <v>22558357.576440006</v>
      </c>
      <c r="D25" s="365">
        <v>0.99585057929313547</v>
      </c>
      <c r="E25" s="946"/>
      <c r="F25" s="364">
        <v>21343440</v>
      </c>
      <c r="G25" s="365">
        <v>0.99509999999999998</v>
      </c>
      <c r="H25" s="946"/>
      <c r="I25" s="364">
        <v>20933808.350690007</v>
      </c>
      <c r="J25" s="365">
        <v>0.99564291125424187</v>
      </c>
      <c r="K25" s="946"/>
      <c r="L25" s="364">
        <v>20743258.181590002</v>
      </c>
      <c r="M25" s="365">
        <v>0.99566796131925484</v>
      </c>
      <c r="N25" s="946"/>
      <c r="O25" s="991">
        <v>0.53519117467438493</v>
      </c>
      <c r="P25" s="991">
        <v>0.53962814338731691</v>
      </c>
      <c r="Q25" s="1014"/>
      <c r="V25" s="981"/>
      <c r="X25" s="982"/>
    </row>
    <row r="26" spans="1:24" s="239" customFormat="1" ht="12" customHeight="1">
      <c r="C26" s="946"/>
      <c r="D26" s="946"/>
      <c r="E26" s="946"/>
      <c r="F26" s="946"/>
      <c r="G26" s="946"/>
      <c r="H26" s="946"/>
      <c r="I26" s="946"/>
      <c r="J26" s="946"/>
      <c r="K26" s="946"/>
      <c r="L26" s="946"/>
      <c r="M26" s="946"/>
      <c r="N26" s="946"/>
      <c r="Q26" s="1015"/>
      <c r="V26" s="996"/>
      <c r="X26" s="760"/>
    </row>
    <row r="27" spans="1:24" s="429" customFormat="1" ht="22.5" customHeight="1">
      <c r="B27" s="988" t="s">
        <v>590</v>
      </c>
      <c r="C27" s="1013"/>
      <c r="D27" s="1013"/>
      <c r="E27" s="1013"/>
      <c r="F27" s="1013"/>
      <c r="G27" s="1013"/>
      <c r="H27" s="1013"/>
      <c r="I27" s="1013"/>
      <c r="J27" s="1013"/>
      <c r="K27" s="1013"/>
      <c r="L27" s="1013"/>
      <c r="M27" s="1013"/>
      <c r="N27" s="1013"/>
      <c r="Q27" s="1014"/>
      <c r="V27" s="981"/>
      <c r="X27" s="982"/>
    </row>
    <row r="28" spans="1:24" s="239" customFormat="1" ht="22.5" customHeight="1">
      <c r="A28" s="239" t="s">
        <v>1289</v>
      </c>
      <c r="B28" s="239" t="s">
        <v>1290</v>
      </c>
      <c r="C28" s="364">
        <v>9482.3485899999996</v>
      </c>
      <c r="D28" s="365">
        <v>4.1860327394904138E-4</v>
      </c>
      <c r="E28" s="946">
        <v>15</v>
      </c>
      <c r="F28" s="364" t="s">
        <v>1274</v>
      </c>
      <c r="G28" s="365" t="s">
        <v>1274</v>
      </c>
      <c r="H28" s="946" t="s">
        <v>1274</v>
      </c>
      <c r="I28" s="946" t="s">
        <v>1274</v>
      </c>
      <c r="J28" s="946" t="s">
        <v>1274</v>
      </c>
      <c r="K28" s="946" t="s">
        <v>1274</v>
      </c>
      <c r="L28" s="946" t="s">
        <v>1274</v>
      </c>
      <c r="M28" s="946" t="s">
        <v>1274</v>
      </c>
      <c r="N28" s="946" t="s">
        <v>1274</v>
      </c>
      <c r="O28" s="761">
        <v>-0.43531527050152174</v>
      </c>
      <c r="P28" s="761">
        <v>-0.43368323371106354</v>
      </c>
      <c r="Q28" s="1015"/>
      <c r="V28" s="996"/>
      <c r="X28" s="760"/>
    </row>
    <row r="29" spans="1:24" s="239" customFormat="1" ht="22.5" customHeight="1">
      <c r="B29" s="239" t="s">
        <v>116</v>
      </c>
      <c r="C29" s="364">
        <v>4087.8991499999997</v>
      </c>
      <c r="D29" s="365">
        <v>1.8046246154334886E-4</v>
      </c>
      <c r="E29" s="946">
        <v>17</v>
      </c>
      <c r="F29" s="364">
        <v>6762</v>
      </c>
      <c r="G29" s="365">
        <v>2.9999999999999997E-4</v>
      </c>
      <c r="H29" s="946">
        <v>15</v>
      </c>
      <c r="I29" s="364">
        <v>17582.83164</v>
      </c>
      <c r="J29" s="365">
        <v>8.3626549879853925E-4</v>
      </c>
      <c r="K29" s="364">
        <v>15</v>
      </c>
      <c r="L29" s="364">
        <v>24091.895579999997</v>
      </c>
      <c r="M29" s="365">
        <v>1.1564011953408705E-3</v>
      </c>
      <c r="N29" s="364">
        <v>15</v>
      </c>
      <c r="O29" s="761"/>
      <c r="P29" s="761"/>
      <c r="Q29" s="1015"/>
      <c r="V29" s="996"/>
      <c r="X29" s="760"/>
    </row>
    <row r="30" spans="1:24" s="239" customFormat="1" ht="22.5" customHeight="1">
      <c r="A30" s="239" t="s">
        <v>1289</v>
      </c>
      <c r="B30" s="239" t="s">
        <v>114</v>
      </c>
      <c r="C30" s="1016">
        <v>71663.501340000003</v>
      </c>
      <c r="D30" s="365">
        <v>3.1636230200619017E-3</v>
      </c>
      <c r="E30" s="1016">
        <v>13</v>
      </c>
      <c r="F30" s="1016">
        <v>88421</v>
      </c>
      <c r="G30" s="365">
        <v>4.1000000000000003E-3</v>
      </c>
      <c r="H30" s="1016">
        <v>12</v>
      </c>
      <c r="I30" s="364">
        <v>62750.019700000004</v>
      </c>
      <c r="J30" s="365">
        <v>2.9844838191283888E-3</v>
      </c>
      <c r="K30" s="364">
        <v>12</v>
      </c>
      <c r="L30" s="364">
        <v>55116.21787</v>
      </c>
      <c r="M30" s="365">
        <v>2.6455560549767188E-3</v>
      </c>
      <c r="N30" s="364">
        <v>12</v>
      </c>
      <c r="O30" s="761">
        <v>5.2627553733118448E-2</v>
      </c>
      <c r="P30" s="761">
        <v>5.5669829899977374E-2</v>
      </c>
      <c r="Q30" s="1015"/>
      <c r="V30" s="996"/>
      <c r="X30" s="760"/>
    </row>
    <row r="31" spans="1:24" s="429" customFormat="1" ht="22.5" customHeight="1">
      <c r="B31" s="441" t="s">
        <v>589</v>
      </c>
      <c r="C31" s="364">
        <v>85233.749080000009</v>
      </c>
      <c r="D31" s="365">
        <v>3.762688755554292E-3</v>
      </c>
      <c r="E31" s="946"/>
      <c r="F31" s="364">
        <v>95183</v>
      </c>
      <c r="G31" s="365">
        <v>4.4000000000000003E-3</v>
      </c>
      <c r="H31" s="946"/>
      <c r="I31" s="364">
        <v>80332.851340000008</v>
      </c>
      <c r="J31" s="365">
        <v>3.8207493179269279E-3</v>
      </c>
      <c r="K31" s="946"/>
      <c r="L31" s="364">
        <v>79208.113450000004</v>
      </c>
      <c r="M31" s="365">
        <v>3.8019572503175895E-3</v>
      </c>
      <c r="N31" s="946"/>
      <c r="O31" s="991">
        <v>4.251941527676717E-3</v>
      </c>
      <c r="P31" s="991">
        <v>7.154403786427288E-3</v>
      </c>
      <c r="Q31" s="1014"/>
      <c r="V31" s="981"/>
      <c r="X31" s="982"/>
    </row>
    <row r="32" spans="1:24" s="239" customFormat="1" ht="12" customHeight="1">
      <c r="C32" s="946"/>
      <c r="D32" s="946"/>
      <c r="E32" s="946"/>
      <c r="F32" s="946"/>
      <c r="G32" s="946"/>
      <c r="H32" s="946"/>
      <c r="I32" s="946"/>
      <c r="J32" s="946"/>
      <c r="K32" s="946"/>
      <c r="L32" s="946"/>
      <c r="M32" s="946"/>
      <c r="N32" s="946"/>
      <c r="Q32" s="1015"/>
      <c r="V32" s="996"/>
      <c r="X32" s="760"/>
    </row>
    <row r="33" spans="1:24" s="429" customFormat="1" ht="22.5" customHeight="1">
      <c r="B33" s="988" t="s">
        <v>1291</v>
      </c>
      <c r="C33" s="1013"/>
      <c r="D33" s="1013"/>
      <c r="E33" s="1013"/>
      <c r="F33" s="1013"/>
      <c r="G33" s="1013"/>
      <c r="H33" s="1013"/>
      <c r="I33" s="1013"/>
      <c r="J33" s="1013"/>
      <c r="K33" s="1013"/>
      <c r="L33" s="1013"/>
      <c r="M33" s="1013"/>
      <c r="N33" s="1013"/>
      <c r="Q33" s="1014"/>
      <c r="V33" s="981"/>
      <c r="X33" s="982"/>
    </row>
    <row r="34" spans="1:24" s="239" customFormat="1" ht="22.5" customHeight="1">
      <c r="A34" s="239" t="s">
        <v>1289</v>
      </c>
      <c r="B34" s="239" t="s">
        <v>119</v>
      </c>
      <c r="C34" s="364">
        <v>2994.1173199999998</v>
      </c>
      <c r="D34" s="365">
        <v>1.3217688643732192E-4</v>
      </c>
      <c r="E34" s="946">
        <v>18</v>
      </c>
      <c r="F34" s="364">
        <v>4149</v>
      </c>
      <c r="G34" s="365">
        <v>2.0000000000000001E-4</v>
      </c>
      <c r="H34" s="946">
        <v>16</v>
      </c>
      <c r="I34" s="364">
        <v>3406.1938799999998</v>
      </c>
      <c r="J34" s="365">
        <v>1.620036227602036E-4</v>
      </c>
      <c r="K34" s="364">
        <v>17</v>
      </c>
      <c r="L34" s="364">
        <v>3424.92272</v>
      </c>
      <c r="M34" s="365">
        <v>1.6439489845066421E-4</v>
      </c>
      <c r="N34" s="364">
        <v>17</v>
      </c>
      <c r="O34" s="761" t="e">
        <v>#VALUE!</v>
      </c>
      <c r="P34" s="761" t="e">
        <v>#VALUE!</v>
      </c>
      <c r="Q34" s="1015"/>
      <c r="V34" s="996"/>
      <c r="X34" s="760"/>
    </row>
    <row r="35" spans="1:24" s="239" customFormat="1" ht="22.5" customHeight="1">
      <c r="A35" s="239" t="s">
        <v>1289</v>
      </c>
      <c r="B35" s="239" t="s">
        <v>1292</v>
      </c>
      <c r="C35" s="1016">
        <v>4188.6727300000002</v>
      </c>
      <c r="D35" s="365">
        <v>1.8491116432148264E-4</v>
      </c>
      <c r="E35" s="1016">
        <v>16</v>
      </c>
      <c r="F35" s="1016" t="s">
        <v>1274</v>
      </c>
      <c r="G35" s="365" t="s">
        <v>1274</v>
      </c>
      <c r="H35" s="1016" t="s">
        <v>1274</v>
      </c>
      <c r="I35" s="364" t="s">
        <v>1274</v>
      </c>
      <c r="J35" s="364" t="s">
        <v>1274</v>
      </c>
      <c r="K35" s="364" t="s">
        <v>1274</v>
      </c>
      <c r="L35" s="364" t="s">
        <v>1274</v>
      </c>
      <c r="M35" s="364" t="s">
        <v>1274</v>
      </c>
      <c r="N35" s="364" t="s">
        <v>1274</v>
      </c>
      <c r="O35" s="761" t="e">
        <v>#VALUE!</v>
      </c>
      <c r="P35" s="761" t="e">
        <v>#VALUE!</v>
      </c>
      <c r="Q35" s="1015"/>
      <c r="V35" s="996"/>
      <c r="X35" s="760"/>
    </row>
    <row r="36" spans="1:24" s="429" customFormat="1" ht="22.5" customHeight="1">
      <c r="B36" s="441" t="s">
        <v>589</v>
      </c>
      <c r="C36" s="364">
        <v>7182.7900499999996</v>
      </c>
      <c r="D36" s="365">
        <v>3.1708805075880459E-4</v>
      </c>
      <c r="E36" s="946"/>
      <c r="F36" s="364">
        <v>4149</v>
      </c>
      <c r="G36" s="365">
        <v>2.0000000000000001E-4</v>
      </c>
      <c r="H36" s="946"/>
      <c r="I36" s="364">
        <v>3406.1938799999998</v>
      </c>
      <c r="J36" s="365">
        <v>1.620036227602036E-4</v>
      </c>
      <c r="K36" s="946"/>
      <c r="L36" s="364">
        <v>3424.92272</v>
      </c>
      <c r="M36" s="365">
        <v>1.6439489845066421E-4</v>
      </c>
      <c r="N36" s="946"/>
      <c r="O36" s="991">
        <v>0</v>
      </c>
      <c r="P36" s="991">
        <v>0</v>
      </c>
      <c r="Q36" s="1014"/>
      <c r="V36" s="981"/>
      <c r="X36" s="982"/>
    </row>
    <row r="37" spans="1:24" s="239" customFormat="1" ht="12" customHeight="1">
      <c r="C37" s="946"/>
      <c r="D37" s="946"/>
      <c r="E37" s="946"/>
      <c r="F37" s="946"/>
      <c r="G37" s="946"/>
      <c r="H37" s="946"/>
      <c r="I37" s="946"/>
      <c r="J37" s="946"/>
      <c r="K37" s="946"/>
      <c r="L37" s="946"/>
      <c r="M37" s="946"/>
      <c r="N37" s="946"/>
      <c r="Q37" s="1015"/>
      <c r="V37" s="996"/>
      <c r="X37" s="760"/>
    </row>
    <row r="38" spans="1:24" s="429" customFormat="1" ht="22.5" customHeight="1">
      <c r="B38" s="988" t="s">
        <v>593</v>
      </c>
      <c r="C38" s="1013"/>
      <c r="D38" s="1013"/>
      <c r="E38" s="1013"/>
      <c r="F38" s="1013"/>
      <c r="G38" s="1013"/>
      <c r="H38" s="1013"/>
      <c r="I38" s="1013"/>
      <c r="J38" s="1013"/>
      <c r="K38" s="1013"/>
      <c r="L38" s="1013"/>
      <c r="M38" s="1013"/>
      <c r="N38" s="1013"/>
      <c r="Q38" s="1014"/>
      <c r="V38" s="981"/>
      <c r="X38" s="982"/>
    </row>
    <row r="39" spans="1:24" s="239" customFormat="1" ht="22.5" customHeight="1">
      <c r="A39" s="239" t="s">
        <v>1289</v>
      </c>
      <c r="B39" s="239" t="s">
        <v>134</v>
      </c>
      <c r="C39" s="364">
        <v>1577.5981299999999</v>
      </c>
      <c r="D39" s="365">
        <v>6.9643900551212009E-5</v>
      </c>
      <c r="E39" s="946">
        <v>19</v>
      </c>
      <c r="F39" s="364">
        <v>3195</v>
      </c>
      <c r="G39" s="365">
        <v>1E-4</v>
      </c>
      <c r="H39" s="946">
        <v>17</v>
      </c>
      <c r="I39" s="364">
        <v>6578.0209299999997</v>
      </c>
      <c r="J39" s="365">
        <v>3.1286041217725504E-4</v>
      </c>
      <c r="K39" s="364">
        <v>16</v>
      </c>
      <c r="L39" s="364">
        <v>6024.0940999999993</v>
      </c>
      <c r="M39" s="365">
        <v>2.8915406821989411E-4</v>
      </c>
      <c r="N39" s="364">
        <v>16</v>
      </c>
      <c r="O39" s="761">
        <v>25.986730710049848</v>
      </c>
      <c r="P39" s="761">
        <v>26.064727041581783</v>
      </c>
      <c r="Q39" s="1015"/>
      <c r="V39" s="996"/>
      <c r="X39" s="760"/>
    </row>
    <row r="40" spans="1:24" s="239" customFormat="1" ht="22.5" customHeight="1">
      <c r="A40" s="239" t="s">
        <v>1289</v>
      </c>
      <c r="B40" s="239" t="s">
        <v>190</v>
      </c>
      <c r="C40" s="1016" t="s">
        <v>1274</v>
      </c>
      <c r="D40" s="365" t="s">
        <v>1274</v>
      </c>
      <c r="E40" s="1016" t="s">
        <v>1274</v>
      </c>
      <c r="F40" s="364">
        <v>1715</v>
      </c>
      <c r="G40" s="365">
        <v>1E-4</v>
      </c>
      <c r="H40" s="946">
        <v>18</v>
      </c>
      <c r="I40" s="364">
        <v>487.70299999999997</v>
      </c>
      <c r="J40" s="365">
        <v>2.319587657500564E-5</v>
      </c>
      <c r="K40" s="364">
        <v>20</v>
      </c>
      <c r="L40" s="364">
        <v>789.59699999999998</v>
      </c>
      <c r="M40" s="365">
        <v>3.790033505688826E-5</v>
      </c>
      <c r="N40" s="364">
        <v>19</v>
      </c>
      <c r="O40" s="761">
        <v>25.986730710049848</v>
      </c>
      <c r="P40" s="761">
        <v>26.064727041581783</v>
      </c>
      <c r="Q40" s="1015"/>
      <c r="V40" s="996"/>
      <c r="X40" s="760"/>
    </row>
    <row r="41" spans="1:24" s="429" customFormat="1" ht="22.5" customHeight="1">
      <c r="B41" s="441" t="s">
        <v>589</v>
      </c>
      <c r="C41" s="364">
        <v>1577.5981299999999</v>
      </c>
      <c r="D41" s="365">
        <v>6.9643900551212009E-5</v>
      </c>
      <c r="E41" s="946"/>
      <c r="F41" s="364">
        <v>4910</v>
      </c>
      <c r="G41" s="365">
        <v>2.0000000000000001E-4</v>
      </c>
      <c r="H41" s="946"/>
      <c r="I41" s="364">
        <v>7065.7239300000001</v>
      </c>
      <c r="J41" s="365">
        <v>3.3605628875226065E-4</v>
      </c>
      <c r="K41" s="946"/>
      <c r="L41" s="364">
        <v>6813.6910999999991</v>
      </c>
      <c r="M41" s="365">
        <v>3.2705440327678237E-4</v>
      </c>
      <c r="N41" s="946"/>
      <c r="O41" s="991">
        <v>25.986730710049848</v>
      </c>
      <c r="P41" s="991">
        <v>26.064727041581783</v>
      </c>
      <c r="Q41" s="1014"/>
      <c r="V41" s="981"/>
      <c r="X41" s="982"/>
    </row>
    <row r="42" spans="1:24" s="429" customFormat="1" ht="11.25" customHeight="1">
      <c r="B42" s="441"/>
      <c r="C42" s="364"/>
      <c r="D42" s="365"/>
      <c r="E42" s="946"/>
      <c r="F42" s="364"/>
      <c r="G42" s="365"/>
      <c r="H42" s="946"/>
      <c r="I42" s="364"/>
      <c r="J42" s="365"/>
      <c r="K42" s="946"/>
      <c r="L42" s="364"/>
      <c r="M42" s="365"/>
      <c r="N42" s="946"/>
      <c r="O42" s="991"/>
      <c r="P42" s="991"/>
      <c r="Q42" s="1014"/>
      <c r="V42" s="981"/>
      <c r="X42" s="982"/>
    </row>
    <row r="43" spans="1:24" s="429" customFormat="1" ht="22.5" customHeight="1">
      <c r="B43" s="988" t="s">
        <v>599</v>
      </c>
      <c r="C43" s="1013"/>
      <c r="D43" s="1013"/>
      <c r="E43" s="1013"/>
      <c r="F43" s="1013"/>
      <c r="G43" s="1013"/>
      <c r="H43" s="1013"/>
      <c r="I43" s="1013"/>
      <c r="J43" s="1013"/>
      <c r="K43" s="1013"/>
      <c r="L43" s="1013"/>
      <c r="M43" s="1013"/>
      <c r="N43" s="1013"/>
      <c r="Q43" s="1014"/>
      <c r="V43" s="981"/>
      <c r="X43" s="982"/>
    </row>
    <row r="44" spans="1:24" s="239" customFormat="1" ht="22.5" customHeight="1">
      <c r="A44" s="239" t="s">
        <v>1289</v>
      </c>
      <c r="B44" s="239" t="s">
        <v>209</v>
      </c>
      <c r="C44" s="1016" t="s">
        <v>1274</v>
      </c>
      <c r="D44" s="365" t="s">
        <v>1274</v>
      </c>
      <c r="E44" s="1016" t="s">
        <v>1274</v>
      </c>
      <c r="F44" s="1016" t="s">
        <v>1274</v>
      </c>
      <c r="G44" s="365" t="s">
        <v>1274</v>
      </c>
      <c r="H44" s="1016" t="s">
        <v>1274</v>
      </c>
      <c r="I44" s="364">
        <v>804.84282999999994</v>
      </c>
      <c r="J44" s="365">
        <v>3.8279516318247472E-5</v>
      </c>
      <c r="K44" s="364">
        <v>18</v>
      </c>
      <c r="L44" s="364">
        <v>804.84282999999994</v>
      </c>
      <c r="M44" s="365">
        <v>3.8632128700000329E-5</v>
      </c>
      <c r="N44" s="364">
        <v>18</v>
      </c>
      <c r="O44" s="761">
        <v>25.986730710049848</v>
      </c>
      <c r="P44" s="761">
        <v>26.064727041581783</v>
      </c>
      <c r="Q44" s="1015"/>
      <c r="V44" s="996"/>
      <c r="X44" s="760"/>
    </row>
    <row r="45" spans="1:24" s="239" customFormat="1" ht="22.5" customHeight="1">
      <c r="B45" s="441" t="s">
        <v>589</v>
      </c>
      <c r="C45" s="1016" t="s">
        <v>1274</v>
      </c>
      <c r="D45" s="365" t="s">
        <v>1274</v>
      </c>
      <c r="E45" s="1016" t="s">
        <v>1274</v>
      </c>
      <c r="F45" s="1016" t="s">
        <v>1274</v>
      </c>
      <c r="G45" s="365" t="s">
        <v>1274</v>
      </c>
      <c r="H45" s="1016" t="s">
        <v>1274</v>
      </c>
      <c r="I45" s="364">
        <v>804.84282999999994</v>
      </c>
      <c r="J45" s="365">
        <v>3.8279516318247472E-5</v>
      </c>
      <c r="K45" s="364"/>
      <c r="L45" s="364">
        <v>804.84282999999994</v>
      </c>
      <c r="M45" s="365">
        <v>3.8632128700000329E-5</v>
      </c>
      <c r="N45" s="364"/>
      <c r="O45" s="761"/>
      <c r="P45" s="761"/>
      <c r="Q45" s="1015"/>
      <c r="V45" s="996"/>
      <c r="X45" s="760"/>
    </row>
    <row r="46" spans="1:24" s="429" customFormat="1" ht="11.25" customHeight="1">
      <c r="B46" s="441"/>
      <c r="C46" s="364"/>
      <c r="D46" s="365"/>
      <c r="E46" s="946"/>
      <c r="F46" s="364"/>
      <c r="G46" s="365"/>
      <c r="H46" s="946"/>
      <c r="I46" s="364"/>
      <c r="J46" s="365"/>
      <c r="K46" s="946"/>
      <c r="L46" s="364"/>
      <c r="M46" s="365"/>
      <c r="N46" s="946"/>
      <c r="O46" s="991"/>
      <c r="P46" s="991"/>
      <c r="Q46" s="1014"/>
      <c r="V46" s="981"/>
      <c r="X46" s="982"/>
    </row>
    <row r="47" spans="1:24" s="429" customFormat="1" ht="22.5" customHeight="1">
      <c r="B47" s="988" t="s">
        <v>279</v>
      </c>
      <c r="C47" s="1017">
        <v>22652351.713700004</v>
      </c>
      <c r="D47" s="1018">
        <v>0.99999999999999978</v>
      </c>
      <c r="E47" s="1013"/>
      <c r="F47" s="1017">
        <v>21447683</v>
      </c>
      <c r="G47" s="1018">
        <v>0.99999999999999978</v>
      </c>
      <c r="H47" s="1013"/>
      <c r="I47" s="1017">
        <v>21025417.962670006</v>
      </c>
      <c r="J47" s="990">
        <v>1</v>
      </c>
      <c r="K47" s="1013"/>
      <c r="L47" s="1017">
        <v>20833509.75169</v>
      </c>
      <c r="M47" s="990">
        <v>1</v>
      </c>
      <c r="N47" s="1013"/>
      <c r="O47" s="991">
        <v>0.5311775114243773</v>
      </c>
      <c r="P47" s="991">
        <v>0.5356028799545054</v>
      </c>
      <c r="Q47" s="1019"/>
      <c r="V47" s="981"/>
      <c r="X47" s="982"/>
    </row>
    <row r="48" spans="1:24" s="158" customFormat="1" ht="4.5" customHeight="1" thickBot="1">
      <c r="B48" s="1020"/>
      <c r="C48" s="1021"/>
      <c r="D48" s="1020"/>
      <c r="E48" s="1020"/>
      <c r="F48" s="1021"/>
      <c r="G48" s="1020"/>
      <c r="H48" s="1020"/>
      <c r="I48" s="1021"/>
      <c r="J48" s="1020"/>
      <c r="K48" s="1020"/>
      <c r="L48" s="1021"/>
      <c r="M48" s="1020"/>
      <c r="N48" s="1020"/>
      <c r="O48" s="1020"/>
      <c r="P48" s="1022"/>
    </row>
    <row r="49" spans="2:25" s="108" customFormat="1" ht="14.25" customHeight="1" thickTop="1">
      <c r="B49" s="831" t="s">
        <v>1293</v>
      </c>
      <c r="C49" s="1023"/>
      <c r="D49" s="1024"/>
      <c r="E49" s="1023"/>
      <c r="F49" s="1023"/>
      <c r="G49" s="1024"/>
      <c r="H49" s="565"/>
      <c r="I49" s="565"/>
      <c r="J49" s="486"/>
      <c r="K49" s="565"/>
      <c r="L49" s="565"/>
      <c r="M49" s="486"/>
      <c r="N49" s="565"/>
      <c r="O49" s="486"/>
      <c r="P49" s="486"/>
      <c r="V49" s="158"/>
      <c r="W49" s="158"/>
      <c r="X49" s="158"/>
      <c r="Y49" s="158"/>
    </row>
    <row r="50" spans="2:25" s="108" customFormat="1" ht="14.25" customHeight="1">
      <c r="B50" s="831" t="s">
        <v>1294</v>
      </c>
      <c r="C50" s="1023"/>
      <c r="D50" s="1024"/>
      <c r="E50" s="1023"/>
      <c r="F50" s="1023"/>
      <c r="G50" s="1024"/>
      <c r="H50" s="565"/>
      <c r="I50" s="565"/>
      <c r="J50" s="486"/>
      <c r="K50" s="565"/>
      <c r="L50" s="565"/>
      <c r="M50" s="486"/>
      <c r="N50" s="565"/>
      <c r="O50" s="486"/>
      <c r="P50" s="486"/>
      <c r="V50" s="158"/>
      <c r="W50" s="158"/>
      <c r="X50" s="158"/>
      <c r="Y50" s="158"/>
    </row>
    <row r="51" spans="2:25" s="108" customFormat="1" ht="14.25" customHeight="1">
      <c r="B51" s="831" t="s">
        <v>1295</v>
      </c>
      <c r="C51" s="1023"/>
      <c r="D51" s="1024"/>
      <c r="E51" s="1023"/>
      <c r="F51" s="1023"/>
      <c r="G51" s="1024"/>
      <c r="H51" s="565"/>
      <c r="I51" s="565"/>
      <c r="J51" s="486"/>
      <c r="K51" s="565"/>
      <c r="L51" s="565"/>
      <c r="M51" s="486"/>
      <c r="N51" s="565"/>
      <c r="O51" s="486"/>
      <c r="P51" s="486"/>
      <c r="V51" s="158"/>
      <c r="W51" s="158"/>
      <c r="X51" s="158"/>
      <c r="Y51" s="158"/>
    </row>
    <row r="52" spans="2:25" s="108" customFormat="1" ht="14.25" customHeight="1">
      <c r="B52" s="831" t="s">
        <v>1296</v>
      </c>
      <c r="C52" s="1023"/>
      <c r="D52" s="1024"/>
      <c r="E52" s="1023"/>
      <c r="F52" s="1023"/>
      <c r="G52" s="1024"/>
      <c r="H52" s="565"/>
      <c r="I52" s="565"/>
      <c r="J52" s="486"/>
      <c r="K52" s="565"/>
      <c r="L52" s="565"/>
      <c r="M52" s="486"/>
      <c r="N52" s="565"/>
      <c r="O52" s="486"/>
      <c r="P52" s="486"/>
      <c r="V52" s="158"/>
      <c r="W52" s="158"/>
      <c r="X52" s="158"/>
      <c r="Y52" s="158"/>
    </row>
    <row r="53" spans="2:25" s="108" customFormat="1">
      <c r="C53" s="565"/>
      <c r="D53" s="486"/>
      <c r="E53" s="565"/>
      <c r="F53" s="565"/>
      <c r="G53" s="486"/>
      <c r="H53" s="565"/>
      <c r="I53" s="565"/>
      <c r="J53" s="486"/>
      <c r="K53" s="565"/>
      <c r="L53" s="565"/>
      <c r="M53" s="486"/>
      <c r="N53" s="565"/>
      <c r="O53" s="486"/>
      <c r="P53" s="486"/>
      <c r="V53" s="158"/>
      <c r="W53" s="158"/>
      <c r="X53" s="158"/>
      <c r="Y53" s="158"/>
    </row>
    <row r="54" spans="2:25" s="108" customFormat="1">
      <c r="C54" s="565"/>
      <c r="D54" s="486"/>
      <c r="E54" s="565"/>
      <c r="F54" s="565"/>
      <c r="G54" s="486"/>
      <c r="H54" s="565"/>
      <c r="I54" s="565"/>
      <c r="J54" s="486"/>
      <c r="K54" s="565"/>
      <c r="L54" s="565"/>
      <c r="M54" s="486"/>
      <c r="N54" s="565"/>
      <c r="O54" s="486"/>
      <c r="P54" s="486"/>
      <c r="V54" s="158"/>
      <c r="W54" s="158"/>
      <c r="X54" s="158"/>
      <c r="Y54" s="158"/>
    </row>
    <row r="55" spans="2:25" s="108" customFormat="1">
      <c r="C55" s="565"/>
      <c r="D55" s="486"/>
      <c r="E55" s="565"/>
      <c r="F55" s="565"/>
      <c r="G55" s="486"/>
      <c r="H55" s="565"/>
      <c r="I55" s="565"/>
      <c r="J55" s="486"/>
      <c r="K55" s="565"/>
      <c r="L55" s="565"/>
      <c r="M55" s="486"/>
      <c r="N55" s="565"/>
      <c r="O55" s="486"/>
      <c r="P55" s="486"/>
      <c r="V55" s="158"/>
      <c r="W55" s="158"/>
      <c r="X55" s="158"/>
      <c r="Y55" s="158"/>
    </row>
    <row r="56" spans="2:25" s="108" customFormat="1">
      <c r="C56" s="565"/>
      <c r="D56" s="486"/>
      <c r="E56" s="565"/>
      <c r="F56" s="565"/>
      <c r="G56" s="486"/>
      <c r="H56" s="565"/>
      <c r="I56" s="565"/>
      <c r="J56" s="486"/>
      <c r="K56" s="565"/>
      <c r="L56" s="565"/>
      <c r="M56" s="486"/>
      <c r="N56" s="565"/>
      <c r="O56" s="486"/>
      <c r="P56" s="486"/>
      <c r="V56" s="158"/>
      <c r="W56" s="158"/>
      <c r="X56" s="158"/>
      <c r="Y56" s="158"/>
    </row>
    <row r="57" spans="2:25" s="108" customFormat="1">
      <c r="C57" s="565"/>
      <c r="D57" s="486"/>
      <c r="E57" s="565"/>
      <c r="F57" s="565"/>
      <c r="G57" s="486"/>
      <c r="H57" s="565"/>
      <c r="I57" s="565"/>
      <c r="J57" s="486"/>
      <c r="K57" s="565"/>
      <c r="L57" s="565"/>
      <c r="M57" s="486"/>
      <c r="N57" s="565"/>
      <c r="O57" s="486"/>
      <c r="P57" s="486"/>
      <c r="V57" s="158"/>
      <c r="W57" s="158"/>
      <c r="X57" s="158"/>
      <c r="Y57" s="158"/>
    </row>
    <row r="58" spans="2:25" s="108" customFormat="1">
      <c r="C58" s="565"/>
      <c r="D58" s="486"/>
      <c r="E58" s="565"/>
      <c r="F58" s="565"/>
      <c r="G58" s="486"/>
      <c r="H58" s="565"/>
      <c r="I58" s="565"/>
      <c r="J58" s="486"/>
      <c r="K58" s="565"/>
      <c r="L58" s="565"/>
      <c r="M58" s="486"/>
      <c r="N58" s="565"/>
      <c r="O58" s="486"/>
      <c r="P58" s="486"/>
      <c r="V58" s="158"/>
      <c r="W58" s="158"/>
      <c r="X58" s="158"/>
      <c r="Y58" s="158"/>
    </row>
    <row r="59" spans="2:25" s="108" customFormat="1">
      <c r="C59" s="565"/>
      <c r="D59" s="486"/>
      <c r="E59" s="565"/>
      <c r="F59" s="565"/>
      <c r="G59" s="486"/>
      <c r="H59" s="565"/>
      <c r="I59" s="565"/>
      <c r="J59" s="486"/>
      <c r="K59" s="565"/>
      <c r="L59" s="565"/>
      <c r="M59" s="486"/>
      <c r="N59" s="565"/>
      <c r="O59" s="486"/>
      <c r="P59" s="486"/>
      <c r="V59" s="158"/>
      <c r="W59" s="158"/>
      <c r="X59" s="158"/>
      <c r="Y59" s="158"/>
    </row>
    <row r="60" spans="2:25" s="108" customFormat="1">
      <c r="C60" s="565"/>
      <c r="D60" s="486"/>
      <c r="E60" s="565"/>
      <c r="F60" s="565"/>
      <c r="G60" s="486"/>
      <c r="H60" s="565"/>
      <c r="I60" s="565"/>
      <c r="J60" s="486"/>
      <c r="K60" s="565"/>
      <c r="L60" s="565"/>
      <c r="M60" s="486"/>
      <c r="N60" s="565"/>
      <c r="O60" s="486"/>
      <c r="P60" s="486"/>
      <c r="V60" s="158"/>
      <c r="W60" s="158"/>
      <c r="X60" s="158"/>
      <c r="Y60" s="158"/>
    </row>
    <row r="61" spans="2:25" s="108" customFormat="1">
      <c r="C61" s="565"/>
      <c r="D61" s="486"/>
      <c r="E61" s="565"/>
      <c r="F61" s="565"/>
      <c r="G61" s="486"/>
      <c r="H61" s="565"/>
      <c r="I61" s="565"/>
      <c r="J61" s="486"/>
      <c r="K61" s="565"/>
      <c r="L61" s="565"/>
      <c r="M61" s="486"/>
      <c r="N61" s="565"/>
      <c r="O61" s="486"/>
      <c r="P61" s="486"/>
      <c r="V61" s="158"/>
      <c r="W61" s="158"/>
      <c r="X61" s="158"/>
      <c r="Y61" s="158"/>
    </row>
    <row r="62" spans="2:25" s="108" customFormat="1">
      <c r="C62" s="565"/>
      <c r="D62" s="486"/>
      <c r="E62" s="565"/>
      <c r="F62" s="565"/>
      <c r="G62" s="486"/>
      <c r="H62" s="565"/>
      <c r="I62" s="565"/>
      <c r="J62" s="486"/>
      <c r="K62" s="565"/>
      <c r="L62" s="565"/>
      <c r="M62" s="486"/>
      <c r="N62" s="565"/>
      <c r="O62" s="486"/>
      <c r="P62" s="486"/>
      <c r="V62" s="158"/>
      <c r="W62" s="158"/>
      <c r="X62" s="158"/>
      <c r="Y62" s="158"/>
    </row>
    <row r="63" spans="2:25" s="108" customFormat="1">
      <c r="C63" s="565"/>
      <c r="D63" s="486"/>
      <c r="E63" s="565"/>
      <c r="F63" s="565"/>
      <c r="G63" s="486"/>
      <c r="H63" s="565"/>
      <c r="I63" s="565"/>
      <c r="J63" s="486"/>
      <c r="K63" s="565"/>
      <c r="L63" s="565"/>
      <c r="M63" s="486"/>
      <c r="N63" s="565"/>
      <c r="O63" s="486"/>
      <c r="P63" s="486"/>
      <c r="V63" s="158"/>
      <c r="W63" s="158"/>
      <c r="X63" s="158"/>
      <c r="Y63" s="158"/>
    </row>
    <row r="64" spans="2:25" s="108" customFormat="1">
      <c r="C64" s="565"/>
      <c r="D64" s="486"/>
      <c r="E64" s="565"/>
      <c r="F64" s="565"/>
      <c r="G64" s="486"/>
      <c r="H64" s="565"/>
      <c r="I64" s="565"/>
      <c r="J64" s="486"/>
      <c r="K64" s="565"/>
      <c r="L64" s="565"/>
      <c r="M64" s="486"/>
      <c r="N64" s="565"/>
      <c r="O64" s="486"/>
      <c r="P64" s="486"/>
      <c r="V64" s="158"/>
      <c r="W64" s="158"/>
      <c r="X64" s="158"/>
      <c r="Y64" s="158"/>
    </row>
    <row r="65" spans="2:25" s="108" customFormat="1">
      <c r="C65" s="565"/>
      <c r="D65" s="486"/>
      <c r="E65" s="565"/>
      <c r="F65" s="565"/>
      <c r="G65" s="486"/>
      <c r="H65" s="565"/>
      <c r="I65" s="565"/>
      <c r="J65" s="486"/>
      <c r="K65" s="565"/>
      <c r="L65" s="565"/>
      <c r="M65" s="486"/>
      <c r="N65" s="565"/>
      <c r="O65" s="486"/>
      <c r="P65" s="486"/>
      <c r="V65" s="158"/>
      <c r="W65" s="158"/>
      <c r="X65" s="158"/>
      <c r="Y65" s="158"/>
    </row>
    <row r="66" spans="2:25" s="108" customFormat="1">
      <c r="C66" s="565"/>
      <c r="D66" s="486"/>
      <c r="E66" s="565"/>
      <c r="F66" s="565"/>
      <c r="G66" s="486"/>
      <c r="H66" s="565"/>
      <c r="I66" s="565"/>
      <c r="J66" s="486"/>
      <c r="K66" s="565"/>
      <c r="L66" s="565"/>
      <c r="M66" s="486"/>
      <c r="N66" s="565"/>
      <c r="O66" s="486"/>
      <c r="P66" s="486"/>
      <c r="V66" s="158"/>
      <c r="W66" s="158"/>
      <c r="X66" s="158"/>
      <c r="Y66" s="158"/>
    </row>
    <row r="67" spans="2:25" s="108" customFormat="1">
      <c r="C67" s="565"/>
      <c r="D67" s="486"/>
      <c r="E67" s="565"/>
      <c r="F67" s="565"/>
      <c r="G67" s="486"/>
      <c r="H67" s="565"/>
      <c r="I67" s="565"/>
      <c r="J67" s="486"/>
      <c r="K67" s="565"/>
      <c r="L67" s="565"/>
      <c r="M67" s="486"/>
      <c r="N67" s="565"/>
      <c r="O67" s="486"/>
      <c r="P67" s="486"/>
      <c r="V67" s="158"/>
      <c r="W67" s="158"/>
      <c r="X67" s="158"/>
      <c r="Y67" s="158"/>
    </row>
    <row r="68" spans="2:25" s="108" customFormat="1">
      <c r="B68" s="999"/>
      <c r="C68" s="565"/>
      <c r="D68" s="486"/>
      <c r="E68" s="565"/>
      <c r="F68" s="565"/>
      <c r="G68" s="486"/>
      <c r="H68" s="565"/>
      <c r="I68" s="565"/>
      <c r="J68" s="486"/>
      <c r="K68" s="565"/>
      <c r="L68" s="565"/>
      <c r="M68" s="486"/>
      <c r="N68" s="565"/>
      <c r="O68" s="486"/>
      <c r="P68" s="486"/>
      <c r="V68" s="158"/>
      <c r="W68" s="158"/>
      <c r="X68" s="158"/>
      <c r="Y68" s="158"/>
    </row>
    <row r="69" spans="2:25" s="108" customFormat="1">
      <c r="B69" s="999"/>
      <c r="C69" s="565"/>
      <c r="D69" s="486"/>
      <c r="E69" s="565"/>
      <c r="F69" s="565"/>
      <c r="G69" s="486"/>
      <c r="H69" s="565"/>
      <c r="I69" s="565"/>
      <c r="J69" s="486"/>
      <c r="K69" s="565"/>
      <c r="L69" s="565"/>
      <c r="M69" s="486"/>
      <c r="N69" s="565"/>
      <c r="O69" s="486"/>
      <c r="P69" s="486"/>
      <c r="V69" s="158"/>
      <c r="W69" s="158"/>
      <c r="X69" s="158"/>
      <c r="Y69" s="158"/>
    </row>
    <row r="70" spans="2:25" s="108" customFormat="1">
      <c r="B70" s="999"/>
      <c r="C70" s="565"/>
      <c r="D70" s="486"/>
      <c r="E70" s="565"/>
      <c r="F70" s="565"/>
      <c r="G70" s="486"/>
      <c r="H70" s="565"/>
      <c r="I70" s="565"/>
      <c r="J70" s="486"/>
      <c r="K70" s="565"/>
      <c r="L70" s="565"/>
      <c r="M70" s="486"/>
      <c r="N70" s="565"/>
      <c r="O70" s="486"/>
      <c r="P70" s="486"/>
      <c r="V70" s="158"/>
      <c r="W70" s="158"/>
      <c r="X70" s="158"/>
      <c r="Y70" s="158"/>
    </row>
    <row r="71" spans="2:25" s="108" customFormat="1">
      <c r="B71" s="999"/>
      <c r="C71" s="565"/>
      <c r="D71" s="486"/>
      <c r="E71" s="565"/>
      <c r="F71" s="565"/>
      <c r="G71" s="486"/>
      <c r="H71" s="565"/>
      <c r="I71" s="565"/>
      <c r="J71" s="486"/>
      <c r="K71" s="565"/>
      <c r="L71" s="565"/>
      <c r="M71" s="486"/>
      <c r="N71" s="565"/>
      <c r="O71" s="486"/>
      <c r="P71" s="486"/>
      <c r="V71" s="158"/>
      <c r="W71" s="158"/>
      <c r="X71" s="158"/>
      <c r="Y71" s="158"/>
    </row>
    <row r="72" spans="2:25" s="108" customFormat="1">
      <c r="B72" s="999"/>
      <c r="C72" s="565"/>
      <c r="D72" s="486"/>
      <c r="E72" s="565"/>
      <c r="F72" s="565"/>
      <c r="G72" s="486"/>
      <c r="H72" s="565"/>
      <c r="I72" s="565"/>
      <c r="J72" s="486"/>
      <c r="K72" s="565"/>
      <c r="L72" s="565"/>
      <c r="M72" s="486"/>
      <c r="N72" s="565"/>
      <c r="O72" s="486"/>
      <c r="P72" s="486"/>
      <c r="V72" s="158"/>
      <c r="W72" s="158"/>
      <c r="X72" s="158"/>
      <c r="Y72" s="158"/>
    </row>
    <row r="73" spans="2:25" s="108" customFormat="1">
      <c r="B73" s="999"/>
      <c r="C73" s="565"/>
      <c r="D73" s="486"/>
      <c r="E73" s="565"/>
      <c r="F73" s="565"/>
      <c r="G73" s="486"/>
      <c r="H73" s="565"/>
      <c r="I73" s="565"/>
      <c r="J73" s="486"/>
      <c r="K73" s="565"/>
      <c r="L73" s="565"/>
      <c r="M73" s="486"/>
      <c r="N73" s="565"/>
      <c r="O73" s="486"/>
      <c r="P73" s="486"/>
      <c r="V73" s="158"/>
      <c r="W73" s="158"/>
      <c r="X73" s="158"/>
      <c r="Y73" s="158"/>
    </row>
    <row r="74" spans="2:25" s="108" customFormat="1">
      <c r="B74" s="999"/>
      <c r="C74" s="565"/>
      <c r="D74" s="486"/>
      <c r="E74" s="565"/>
      <c r="F74" s="565"/>
      <c r="G74" s="486"/>
      <c r="H74" s="565"/>
      <c r="I74" s="565"/>
      <c r="J74" s="486"/>
      <c r="K74" s="565"/>
      <c r="L74" s="565"/>
      <c r="M74" s="486"/>
      <c r="N74" s="565"/>
      <c r="O74" s="486"/>
      <c r="P74" s="486"/>
      <c r="V74" s="158"/>
      <c r="W74" s="158"/>
      <c r="X74" s="158"/>
      <c r="Y74" s="158"/>
    </row>
    <row r="75" spans="2:25">
      <c r="B75" s="96"/>
      <c r="C75" s="393"/>
      <c r="D75" s="291"/>
      <c r="E75" s="393"/>
      <c r="F75" s="393"/>
      <c r="G75" s="291"/>
      <c r="H75" s="393"/>
      <c r="I75" s="393"/>
      <c r="J75" s="291"/>
      <c r="K75" s="393"/>
      <c r="L75" s="393"/>
      <c r="M75" s="291"/>
      <c r="N75" s="393"/>
      <c r="O75" s="291"/>
      <c r="P75" s="291"/>
    </row>
    <row r="76" spans="2:25">
      <c r="B76" s="96"/>
      <c r="C76" s="393"/>
      <c r="D76" s="291"/>
      <c r="E76" s="393"/>
      <c r="F76" s="393"/>
      <c r="G76" s="291"/>
      <c r="H76" s="393"/>
      <c r="I76" s="393"/>
      <c r="J76" s="291"/>
      <c r="K76" s="393"/>
      <c r="L76" s="393"/>
      <c r="M76" s="291"/>
      <c r="N76" s="393"/>
      <c r="O76" s="291"/>
      <c r="P76" s="291"/>
    </row>
    <row r="77" spans="2:25">
      <c r="B77" s="96"/>
      <c r="C77" s="393"/>
      <c r="D77" s="291"/>
      <c r="E77" s="393"/>
      <c r="F77" s="393"/>
      <c r="G77" s="291"/>
      <c r="H77" s="393"/>
      <c r="I77" s="393"/>
      <c r="J77" s="291"/>
      <c r="K77" s="393"/>
      <c r="L77" s="393"/>
      <c r="M77" s="291"/>
      <c r="N77" s="393"/>
      <c r="O77" s="291"/>
      <c r="P77" s="291"/>
    </row>
    <row r="78" spans="2:25">
      <c r="B78" s="96"/>
      <c r="C78" s="393"/>
      <c r="D78" s="291"/>
      <c r="E78" s="393"/>
      <c r="F78" s="393"/>
      <c r="G78" s="291"/>
      <c r="H78" s="393"/>
      <c r="I78" s="393"/>
      <c r="J78" s="291"/>
      <c r="K78" s="393"/>
      <c r="L78" s="393"/>
      <c r="M78" s="291"/>
      <c r="N78" s="393"/>
      <c r="O78" s="291"/>
      <c r="P78" s="291"/>
    </row>
    <row r="79" spans="2:25">
      <c r="B79" s="96"/>
      <c r="C79" s="393"/>
      <c r="D79" s="291"/>
      <c r="E79" s="393"/>
      <c r="F79" s="393"/>
      <c r="G79" s="291"/>
      <c r="H79" s="393"/>
      <c r="I79" s="393"/>
      <c r="J79" s="291"/>
      <c r="K79" s="393"/>
      <c r="L79" s="393"/>
      <c r="M79" s="291"/>
      <c r="N79" s="393"/>
      <c r="O79" s="291"/>
      <c r="P79" s="291"/>
    </row>
    <row r="80" spans="2:25">
      <c r="B80" s="96"/>
      <c r="C80" s="393"/>
      <c r="D80" s="291"/>
      <c r="E80" s="393"/>
      <c r="F80" s="393"/>
      <c r="G80" s="291"/>
      <c r="H80" s="393"/>
      <c r="I80" s="393"/>
      <c r="J80" s="291"/>
      <c r="K80" s="393"/>
      <c r="L80" s="393"/>
      <c r="M80" s="291"/>
      <c r="N80" s="393"/>
      <c r="O80" s="291"/>
      <c r="P80" s="291"/>
    </row>
    <row r="81" spans="2:16">
      <c r="B81" s="96"/>
      <c r="C81" s="393"/>
      <c r="D81" s="291"/>
      <c r="E81" s="393"/>
      <c r="F81" s="393"/>
      <c r="G81" s="291"/>
      <c r="H81" s="393"/>
      <c r="I81" s="393"/>
      <c r="J81" s="291"/>
      <c r="K81" s="393"/>
      <c r="L81" s="393"/>
      <c r="M81" s="291"/>
      <c r="N81" s="393"/>
      <c r="O81" s="291"/>
      <c r="P81" s="291"/>
    </row>
    <row r="82" spans="2:16">
      <c r="B82" s="96"/>
      <c r="C82" s="393"/>
      <c r="D82" s="291"/>
      <c r="E82" s="393"/>
      <c r="F82" s="393"/>
      <c r="G82" s="291"/>
      <c r="H82" s="393"/>
      <c r="I82" s="393"/>
      <c r="J82" s="291"/>
      <c r="K82" s="393"/>
      <c r="L82" s="393"/>
      <c r="M82" s="291"/>
      <c r="N82" s="393"/>
      <c r="O82" s="291"/>
      <c r="P82" s="291"/>
    </row>
    <row r="83" spans="2:16">
      <c r="B83" s="96"/>
      <c r="C83" s="393"/>
      <c r="D83" s="291"/>
      <c r="E83" s="393"/>
      <c r="F83" s="393"/>
      <c r="G83" s="291"/>
      <c r="H83" s="393"/>
      <c r="I83" s="393"/>
      <c r="J83" s="291"/>
      <c r="K83" s="393"/>
      <c r="L83" s="393"/>
      <c r="M83" s="291"/>
      <c r="N83" s="393"/>
      <c r="O83" s="291"/>
      <c r="P83" s="291"/>
    </row>
    <row r="84" spans="2:16">
      <c r="B84" s="96"/>
      <c r="C84" s="393"/>
      <c r="D84" s="291"/>
      <c r="E84" s="393"/>
      <c r="F84" s="393"/>
      <c r="G84" s="291"/>
      <c r="H84" s="393"/>
      <c r="I84" s="393"/>
      <c r="J84" s="291"/>
      <c r="K84" s="393"/>
      <c r="L84" s="393"/>
      <c r="M84" s="291"/>
      <c r="N84" s="393"/>
      <c r="O84" s="291"/>
      <c r="P84" s="291"/>
    </row>
    <row r="85" spans="2:16">
      <c r="B85" s="96"/>
      <c r="C85" s="393"/>
      <c r="D85" s="291"/>
      <c r="E85" s="393"/>
      <c r="F85" s="393"/>
      <c r="G85" s="291"/>
      <c r="H85" s="393"/>
      <c r="I85" s="393"/>
      <c r="J85" s="291"/>
      <c r="K85" s="393"/>
      <c r="L85" s="393"/>
      <c r="M85" s="291"/>
      <c r="N85" s="393"/>
      <c r="O85" s="291"/>
      <c r="P85" s="291"/>
    </row>
    <row r="86" spans="2:16">
      <c r="B86" s="96"/>
      <c r="C86" s="393"/>
      <c r="D86" s="291"/>
      <c r="E86" s="393"/>
      <c r="F86" s="393"/>
      <c r="G86" s="291"/>
      <c r="H86" s="393"/>
      <c r="I86" s="393"/>
      <c r="J86" s="291"/>
      <c r="K86" s="393"/>
      <c r="L86" s="393"/>
      <c r="M86" s="291"/>
      <c r="N86" s="393"/>
      <c r="O86" s="291"/>
      <c r="P86" s="291"/>
    </row>
    <row r="87" spans="2:16">
      <c r="B87" s="96"/>
      <c r="C87" s="393"/>
      <c r="D87" s="291"/>
      <c r="E87" s="393"/>
      <c r="F87" s="393"/>
      <c r="G87" s="291"/>
      <c r="H87" s="393"/>
      <c r="I87" s="393"/>
      <c r="J87" s="291"/>
      <c r="K87" s="393"/>
      <c r="L87" s="393"/>
      <c r="M87" s="291"/>
      <c r="N87" s="393"/>
      <c r="O87" s="291"/>
      <c r="P87" s="291"/>
    </row>
    <row r="88" spans="2:16">
      <c r="B88" s="96"/>
      <c r="C88" s="393"/>
      <c r="D88" s="291"/>
      <c r="E88" s="393"/>
      <c r="F88" s="393"/>
      <c r="G88" s="291"/>
      <c r="H88" s="393"/>
      <c r="I88" s="393"/>
      <c r="J88" s="291"/>
      <c r="K88" s="393"/>
      <c r="L88" s="393"/>
      <c r="M88" s="291"/>
      <c r="N88" s="393"/>
      <c r="O88" s="291"/>
      <c r="P88" s="291"/>
    </row>
    <row r="89" spans="2:16">
      <c r="B89" s="96"/>
      <c r="C89" s="393"/>
      <c r="D89" s="291"/>
      <c r="E89" s="393"/>
      <c r="F89" s="393"/>
      <c r="G89" s="291"/>
      <c r="H89" s="393"/>
      <c r="I89" s="393"/>
      <c r="J89" s="291"/>
      <c r="K89" s="393"/>
      <c r="L89" s="393"/>
      <c r="M89" s="291"/>
      <c r="N89" s="393"/>
      <c r="O89" s="291"/>
      <c r="P89" s="291"/>
    </row>
    <row r="90" spans="2:16">
      <c r="B90" s="96"/>
      <c r="C90" s="393"/>
      <c r="D90" s="291"/>
      <c r="E90" s="393"/>
      <c r="F90" s="393"/>
      <c r="G90" s="291"/>
      <c r="H90" s="393"/>
      <c r="I90" s="393"/>
      <c r="J90" s="291"/>
      <c r="K90" s="393"/>
      <c r="L90" s="393"/>
      <c r="M90" s="291"/>
      <c r="N90" s="393"/>
      <c r="O90" s="291"/>
      <c r="P90" s="291"/>
    </row>
    <row r="91" spans="2:16">
      <c r="B91" s="96"/>
      <c r="C91" s="393"/>
      <c r="D91" s="291"/>
      <c r="E91" s="393"/>
      <c r="F91" s="393"/>
      <c r="G91" s="291"/>
      <c r="H91" s="393"/>
      <c r="I91" s="393"/>
      <c r="J91" s="291"/>
      <c r="K91" s="393"/>
      <c r="L91" s="393"/>
      <c r="M91" s="291"/>
      <c r="N91" s="393"/>
      <c r="O91" s="291"/>
      <c r="P91" s="291"/>
    </row>
    <row r="92" spans="2:16">
      <c r="B92" s="96"/>
      <c r="C92" s="393"/>
      <c r="D92" s="291"/>
      <c r="E92" s="393"/>
      <c r="F92" s="393"/>
      <c r="G92" s="291"/>
      <c r="H92" s="393"/>
      <c r="I92" s="393"/>
      <c r="J92" s="291"/>
      <c r="K92" s="393"/>
      <c r="L92" s="393"/>
      <c r="M92" s="291"/>
      <c r="N92" s="393"/>
      <c r="O92" s="291"/>
      <c r="P92" s="291"/>
    </row>
    <row r="93" spans="2:16">
      <c r="B93" s="96"/>
      <c r="C93" s="393"/>
      <c r="D93" s="291"/>
      <c r="E93" s="393"/>
      <c r="F93" s="393"/>
      <c r="G93" s="291"/>
      <c r="H93" s="393"/>
      <c r="I93" s="393"/>
      <c r="J93" s="291"/>
      <c r="K93" s="393"/>
      <c r="L93" s="393"/>
      <c r="M93" s="291"/>
      <c r="N93" s="393"/>
      <c r="O93" s="291"/>
      <c r="P93" s="291"/>
    </row>
    <row r="94" spans="2:16">
      <c r="B94" s="96"/>
      <c r="C94" s="393"/>
      <c r="D94" s="291"/>
      <c r="E94" s="393"/>
      <c r="F94" s="393"/>
      <c r="G94" s="291"/>
      <c r="H94" s="393"/>
      <c r="I94" s="393"/>
      <c r="J94" s="291"/>
      <c r="K94" s="393"/>
      <c r="L94" s="393"/>
      <c r="M94" s="291"/>
      <c r="N94" s="393"/>
      <c r="O94" s="291"/>
      <c r="P94" s="291"/>
    </row>
    <row r="95" spans="2:16">
      <c r="B95" s="96"/>
      <c r="C95" s="393"/>
      <c r="D95" s="291"/>
      <c r="E95" s="393"/>
      <c r="F95" s="393"/>
      <c r="G95" s="291"/>
      <c r="H95" s="393"/>
      <c r="I95" s="393"/>
      <c r="J95" s="291"/>
      <c r="K95" s="393"/>
      <c r="L95" s="393"/>
      <c r="M95" s="291"/>
      <c r="N95" s="393"/>
      <c r="O95" s="291"/>
      <c r="P95" s="291"/>
    </row>
    <row r="96" spans="2:16">
      <c r="B96" s="96"/>
      <c r="C96" s="393"/>
      <c r="D96" s="291"/>
      <c r="E96" s="393"/>
      <c r="F96" s="393"/>
      <c r="G96" s="291"/>
      <c r="H96" s="393"/>
      <c r="I96" s="393"/>
      <c r="J96" s="291"/>
      <c r="K96" s="393"/>
      <c r="L96" s="393"/>
      <c r="M96" s="291"/>
      <c r="N96" s="393"/>
      <c r="O96" s="291"/>
      <c r="P96" s="291"/>
    </row>
    <row r="97" spans="2:16">
      <c r="B97" s="96"/>
      <c r="C97" s="393"/>
      <c r="D97" s="291"/>
      <c r="E97" s="393"/>
      <c r="F97" s="393"/>
      <c r="G97" s="291"/>
      <c r="H97" s="393"/>
      <c r="I97" s="393"/>
      <c r="J97" s="291"/>
      <c r="K97" s="393"/>
      <c r="L97" s="393"/>
      <c r="M97" s="291"/>
      <c r="N97" s="393"/>
      <c r="O97" s="291"/>
      <c r="P97" s="291"/>
    </row>
    <row r="98" spans="2:16">
      <c r="B98" s="96"/>
      <c r="C98" s="393"/>
      <c r="D98" s="291"/>
      <c r="E98" s="393"/>
      <c r="F98" s="393"/>
      <c r="G98" s="291"/>
      <c r="H98" s="393"/>
      <c r="I98" s="393"/>
      <c r="J98" s="291"/>
      <c r="K98" s="393"/>
      <c r="L98" s="393"/>
      <c r="M98" s="291"/>
      <c r="N98" s="393"/>
      <c r="O98" s="291"/>
      <c r="P98" s="291"/>
    </row>
    <row r="99" spans="2:16">
      <c r="B99" s="96"/>
      <c r="C99" s="393"/>
      <c r="D99" s="291"/>
      <c r="E99" s="393"/>
      <c r="F99" s="393"/>
      <c r="G99" s="291"/>
      <c r="H99" s="393"/>
      <c r="I99" s="393"/>
      <c r="J99" s="291"/>
      <c r="K99" s="393"/>
      <c r="L99" s="393"/>
      <c r="M99" s="291"/>
      <c r="N99" s="393"/>
      <c r="O99" s="291"/>
      <c r="P99" s="291"/>
    </row>
    <row r="100" spans="2:16">
      <c r="B100" s="96"/>
      <c r="C100" s="393"/>
      <c r="D100" s="291"/>
      <c r="E100" s="393"/>
      <c r="F100" s="393"/>
      <c r="G100" s="291"/>
      <c r="H100" s="393"/>
      <c r="I100" s="393"/>
      <c r="J100" s="291"/>
      <c r="K100" s="393"/>
      <c r="L100" s="393"/>
      <c r="M100" s="291"/>
      <c r="N100" s="393"/>
      <c r="O100" s="291"/>
      <c r="P100" s="291"/>
    </row>
    <row r="101" spans="2:16">
      <c r="B101" s="96"/>
      <c r="C101" s="393"/>
      <c r="D101" s="291"/>
      <c r="E101" s="393"/>
      <c r="F101" s="393"/>
      <c r="G101" s="291"/>
      <c r="H101" s="393"/>
      <c r="I101" s="393"/>
      <c r="J101" s="291"/>
      <c r="K101" s="393"/>
      <c r="L101" s="393"/>
      <c r="M101" s="291"/>
      <c r="N101" s="393"/>
      <c r="O101" s="291"/>
      <c r="P101" s="291"/>
    </row>
    <row r="102" spans="2:16">
      <c r="B102" s="96"/>
      <c r="C102" s="393"/>
      <c r="D102" s="291"/>
      <c r="E102" s="393"/>
      <c r="F102" s="393"/>
      <c r="G102" s="291"/>
      <c r="H102" s="393"/>
      <c r="I102" s="393"/>
      <c r="J102" s="291"/>
      <c r="K102" s="393"/>
      <c r="L102" s="393"/>
      <c r="M102" s="291"/>
      <c r="N102" s="393"/>
      <c r="O102" s="291"/>
      <c r="P102" s="291"/>
    </row>
    <row r="103" spans="2:16">
      <c r="B103" s="96"/>
      <c r="C103" s="393"/>
      <c r="D103" s="291"/>
      <c r="E103" s="393"/>
      <c r="F103" s="393"/>
      <c r="G103" s="291"/>
      <c r="H103" s="393"/>
      <c r="I103" s="393"/>
      <c r="J103" s="291"/>
      <c r="K103" s="393"/>
      <c r="L103" s="393"/>
      <c r="M103" s="291"/>
      <c r="N103" s="393"/>
      <c r="O103" s="291"/>
      <c r="P103" s="291"/>
    </row>
    <row r="104" spans="2:16">
      <c r="B104" s="96"/>
      <c r="C104" s="393"/>
      <c r="D104" s="291"/>
      <c r="E104" s="393"/>
      <c r="F104" s="393"/>
      <c r="G104" s="291"/>
      <c r="H104" s="393"/>
      <c r="I104" s="393"/>
      <c r="J104" s="291"/>
      <c r="K104" s="393"/>
      <c r="L104" s="393"/>
      <c r="M104" s="291"/>
      <c r="N104" s="393"/>
      <c r="O104" s="291"/>
      <c r="P104" s="291"/>
    </row>
    <row r="105" spans="2:16">
      <c r="B105" s="96"/>
      <c r="C105" s="393"/>
      <c r="D105" s="291"/>
      <c r="E105" s="393"/>
      <c r="F105" s="393"/>
      <c r="G105" s="291"/>
      <c r="H105" s="393"/>
      <c r="I105" s="393"/>
      <c r="J105" s="291"/>
      <c r="K105" s="393"/>
      <c r="L105" s="393"/>
      <c r="M105" s="291"/>
      <c r="N105" s="393"/>
      <c r="O105" s="291"/>
      <c r="P105" s="291"/>
    </row>
    <row r="106" spans="2:16">
      <c r="B106" s="96"/>
      <c r="C106" s="393"/>
      <c r="D106" s="291"/>
      <c r="E106" s="393"/>
      <c r="F106" s="393"/>
      <c r="G106" s="291"/>
      <c r="H106" s="393"/>
      <c r="I106" s="393"/>
      <c r="J106" s="291"/>
      <c r="K106" s="393"/>
      <c r="L106" s="393"/>
      <c r="M106" s="291"/>
      <c r="N106" s="393"/>
      <c r="O106" s="291"/>
      <c r="P106" s="291"/>
    </row>
    <row r="107" spans="2:16">
      <c r="B107" s="96"/>
      <c r="C107" s="393"/>
      <c r="D107" s="291"/>
      <c r="E107" s="393"/>
      <c r="F107" s="393"/>
      <c r="G107" s="291"/>
      <c r="H107" s="393"/>
      <c r="I107" s="393"/>
      <c r="J107" s="291"/>
      <c r="K107" s="393"/>
      <c r="L107" s="393"/>
      <c r="M107" s="291"/>
      <c r="N107" s="393"/>
      <c r="O107" s="291"/>
      <c r="P107" s="291"/>
    </row>
    <row r="108" spans="2:16">
      <c r="B108" s="96"/>
      <c r="C108" s="393"/>
      <c r="D108" s="291"/>
      <c r="E108" s="393"/>
      <c r="F108" s="393"/>
      <c r="G108" s="291"/>
      <c r="H108" s="393"/>
      <c r="I108" s="393"/>
      <c r="J108" s="291"/>
      <c r="K108" s="393"/>
      <c r="L108" s="393"/>
      <c r="M108" s="291"/>
      <c r="N108" s="393"/>
      <c r="O108" s="291"/>
      <c r="P108" s="291"/>
    </row>
    <row r="109" spans="2:16">
      <c r="B109" s="96"/>
      <c r="C109" s="393"/>
      <c r="D109" s="291"/>
      <c r="E109" s="393"/>
      <c r="F109" s="393"/>
      <c r="G109" s="291"/>
      <c r="H109" s="393"/>
      <c r="I109" s="393"/>
      <c r="J109" s="291"/>
      <c r="K109" s="393"/>
      <c r="L109" s="393"/>
      <c r="M109" s="291"/>
      <c r="N109" s="393"/>
      <c r="O109" s="291"/>
      <c r="P109" s="291"/>
    </row>
    <row r="110" spans="2:16">
      <c r="B110" s="96"/>
      <c r="C110" s="393"/>
      <c r="D110" s="291"/>
      <c r="E110" s="393"/>
      <c r="F110" s="393"/>
      <c r="G110" s="291"/>
      <c r="H110" s="393"/>
      <c r="I110" s="393"/>
      <c r="J110" s="291"/>
      <c r="K110" s="393"/>
      <c r="L110" s="393"/>
      <c r="M110" s="291"/>
      <c r="N110" s="393"/>
      <c r="O110" s="291"/>
      <c r="P110" s="291"/>
    </row>
    <row r="111" spans="2:16">
      <c r="B111" s="96"/>
      <c r="C111" s="393"/>
      <c r="D111" s="291"/>
      <c r="E111" s="393"/>
      <c r="F111" s="393"/>
      <c r="G111" s="291"/>
      <c r="H111" s="393"/>
      <c r="I111" s="393"/>
      <c r="J111" s="291"/>
      <c r="K111" s="393"/>
      <c r="L111" s="393"/>
      <c r="M111" s="291"/>
      <c r="N111" s="393"/>
      <c r="O111" s="291"/>
      <c r="P111" s="291"/>
    </row>
    <row r="112" spans="2:16">
      <c r="B112" s="96"/>
      <c r="C112" s="393"/>
      <c r="D112" s="291"/>
      <c r="E112" s="393"/>
      <c r="F112" s="393"/>
      <c r="G112" s="291"/>
      <c r="H112" s="393"/>
      <c r="I112" s="393"/>
      <c r="J112" s="291"/>
      <c r="K112" s="393"/>
      <c r="L112" s="393"/>
      <c r="M112" s="291"/>
      <c r="N112" s="393"/>
      <c r="O112" s="291"/>
      <c r="P112" s="291"/>
    </row>
    <row r="113" spans="2:16">
      <c r="B113" s="96"/>
      <c r="C113" s="393"/>
      <c r="D113" s="291"/>
      <c r="E113" s="393"/>
      <c r="F113" s="393"/>
      <c r="G113" s="291"/>
      <c r="H113" s="393"/>
      <c r="I113" s="393"/>
      <c r="J113" s="291"/>
      <c r="K113" s="393"/>
      <c r="L113" s="393"/>
      <c r="M113" s="291"/>
      <c r="N113" s="393"/>
      <c r="O113" s="291"/>
      <c r="P113" s="291"/>
    </row>
    <row r="114" spans="2:16">
      <c r="B114" s="96"/>
      <c r="C114" s="393"/>
      <c r="D114" s="291"/>
      <c r="E114" s="393"/>
      <c r="F114" s="393"/>
      <c r="G114" s="291"/>
      <c r="H114" s="393"/>
      <c r="I114" s="393"/>
      <c r="J114" s="291"/>
      <c r="K114" s="393"/>
      <c r="L114" s="393"/>
      <c r="M114" s="291"/>
      <c r="N114" s="393"/>
      <c r="O114" s="291"/>
      <c r="P114" s="291"/>
    </row>
    <row r="115" spans="2:16">
      <c r="B115" s="96"/>
      <c r="C115" s="393"/>
      <c r="D115" s="291"/>
      <c r="E115" s="393"/>
      <c r="F115" s="393"/>
      <c r="G115" s="291"/>
      <c r="H115" s="393"/>
      <c r="I115" s="393"/>
      <c r="J115" s="291"/>
      <c r="K115" s="393"/>
      <c r="L115" s="393"/>
      <c r="M115" s="291"/>
      <c r="N115" s="393"/>
      <c r="O115" s="291"/>
      <c r="P115" s="291"/>
    </row>
    <row r="116" spans="2:16">
      <c r="B116" s="96"/>
      <c r="C116" s="393"/>
      <c r="D116" s="291"/>
      <c r="E116" s="393"/>
      <c r="F116" s="393"/>
      <c r="G116" s="291"/>
      <c r="H116" s="393"/>
      <c r="I116" s="393"/>
      <c r="J116" s="291"/>
      <c r="K116" s="393"/>
      <c r="L116" s="393"/>
      <c r="M116" s="291"/>
      <c r="N116" s="393"/>
      <c r="O116" s="291"/>
      <c r="P116" s="291"/>
    </row>
    <row r="117" spans="2:16">
      <c r="B117" s="96"/>
      <c r="C117" s="393"/>
      <c r="D117" s="291"/>
      <c r="E117" s="393"/>
      <c r="F117" s="393"/>
      <c r="G117" s="291"/>
      <c r="H117" s="393"/>
      <c r="I117" s="393"/>
      <c r="J117" s="291"/>
      <c r="K117" s="393"/>
      <c r="L117" s="393"/>
      <c r="M117" s="291"/>
      <c r="N117" s="393"/>
      <c r="O117" s="291"/>
      <c r="P117" s="291"/>
    </row>
    <row r="118" spans="2:16">
      <c r="B118" s="96"/>
      <c r="C118" s="393"/>
      <c r="D118" s="291"/>
      <c r="E118" s="393"/>
      <c r="F118" s="393"/>
      <c r="G118" s="291"/>
      <c r="H118" s="393"/>
      <c r="I118" s="393"/>
      <c r="J118" s="291"/>
      <c r="K118" s="393"/>
      <c r="L118" s="393"/>
      <c r="M118" s="291"/>
      <c r="N118" s="393"/>
      <c r="O118" s="291"/>
      <c r="P118" s="291"/>
    </row>
    <row r="119" spans="2:16">
      <c r="B119" s="96"/>
      <c r="C119" s="393"/>
      <c r="D119" s="291"/>
      <c r="E119" s="393"/>
      <c r="F119" s="393"/>
      <c r="G119" s="291"/>
      <c r="H119" s="393"/>
      <c r="I119" s="393"/>
      <c r="J119" s="291"/>
      <c r="K119" s="393"/>
      <c r="L119" s="393"/>
      <c r="M119" s="291"/>
      <c r="N119" s="393"/>
      <c r="O119" s="291"/>
      <c r="P119" s="291"/>
    </row>
    <row r="120" spans="2:16">
      <c r="B120" s="96"/>
      <c r="C120" s="393"/>
      <c r="D120" s="291"/>
      <c r="E120" s="393"/>
      <c r="F120" s="393"/>
      <c r="G120" s="291"/>
      <c r="H120" s="393"/>
      <c r="I120" s="393"/>
      <c r="J120" s="291"/>
      <c r="K120" s="393"/>
      <c r="L120" s="393"/>
      <c r="M120" s="291"/>
      <c r="N120" s="393"/>
      <c r="O120" s="291"/>
      <c r="P120" s="291"/>
    </row>
    <row r="121" spans="2:16">
      <c r="B121" s="96"/>
      <c r="C121" s="393"/>
      <c r="D121" s="291"/>
      <c r="E121" s="393"/>
      <c r="F121" s="393"/>
      <c r="G121" s="291"/>
      <c r="H121" s="393"/>
      <c r="I121" s="393"/>
      <c r="J121" s="291"/>
      <c r="K121" s="393"/>
      <c r="L121" s="393"/>
      <c r="M121" s="291"/>
      <c r="N121" s="393"/>
      <c r="O121" s="291"/>
      <c r="P121" s="291"/>
    </row>
    <row r="122" spans="2:16">
      <c r="B122" s="96"/>
      <c r="C122" s="393"/>
      <c r="D122" s="291"/>
      <c r="E122" s="393"/>
      <c r="F122" s="393"/>
      <c r="G122" s="291"/>
      <c r="H122" s="393"/>
      <c r="I122" s="393"/>
      <c r="J122" s="291"/>
      <c r="K122" s="393"/>
      <c r="L122" s="393"/>
      <c r="M122" s="291"/>
      <c r="N122" s="393"/>
      <c r="O122" s="291"/>
      <c r="P122" s="291"/>
    </row>
    <row r="123" spans="2:16">
      <c r="B123" s="96"/>
      <c r="C123" s="393"/>
      <c r="E123" s="393"/>
      <c r="F123" s="393"/>
      <c r="H123" s="393"/>
      <c r="I123" s="393"/>
      <c r="K123" s="393"/>
      <c r="L123" s="393"/>
      <c r="N123" s="393"/>
      <c r="O123" s="291"/>
      <c r="P123" s="291"/>
    </row>
    <row r="124" spans="2:16">
      <c r="B124" s="96"/>
      <c r="C124" s="393"/>
      <c r="E124" s="393"/>
      <c r="F124" s="393"/>
      <c r="H124" s="393"/>
      <c r="I124" s="393"/>
      <c r="K124" s="393"/>
      <c r="L124" s="393"/>
      <c r="N124" s="393"/>
      <c r="O124" s="291"/>
      <c r="P124" s="291"/>
    </row>
    <row r="125" spans="2:16">
      <c r="B125" s="96"/>
      <c r="C125" s="393"/>
      <c r="E125" s="393"/>
      <c r="F125" s="393"/>
      <c r="H125" s="393"/>
      <c r="I125" s="393"/>
      <c r="K125" s="393"/>
      <c r="L125" s="393"/>
      <c r="N125" s="393"/>
      <c r="O125" s="291"/>
      <c r="P125" s="291"/>
    </row>
    <row r="126" spans="2:16">
      <c r="B126" s="96"/>
      <c r="C126" s="393"/>
      <c r="E126" s="393"/>
      <c r="F126" s="393"/>
      <c r="H126" s="393"/>
      <c r="I126" s="393"/>
      <c r="K126" s="393"/>
      <c r="L126" s="393"/>
      <c r="N126" s="393"/>
      <c r="O126" s="291"/>
      <c r="P126" s="291"/>
    </row>
    <row r="127" spans="2:16">
      <c r="B127" s="96"/>
      <c r="C127" s="393"/>
      <c r="E127" s="393"/>
      <c r="F127" s="393"/>
      <c r="H127" s="393"/>
      <c r="I127" s="393"/>
      <c r="K127" s="393"/>
      <c r="L127" s="393"/>
      <c r="N127" s="393"/>
      <c r="O127" s="291"/>
      <c r="P127" s="291"/>
    </row>
    <row r="128" spans="2:16">
      <c r="B128" s="96"/>
      <c r="C128" s="393"/>
      <c r="E128" s="393"/>
      <c r="F128" s="393"/>
      <c r="H128" s="393"/>
      <c r="I128" s="393"/>
      <c r="K128" s="393"/>
      <c r="L128" s="393"/>
      <c r="N128" s="393"/>
      <c r="O128" s="291"/>
      <c r="P128" s="291"/>
    </row>
    <row r="129" spans="2:16">
      <c r="B129" s="96"/>
      <c r="C129" s="393"/>
      <c r="E129" s="393"/>
      <c r="F129" s="393"/>
      <c r="H129" s="393"/>
      <c r="I129" s="393"/>
      <c r="K129" s="393"/>
      <c r="L129" s="393"/>
      <c r="N129" s="393"/>
      <c r="O129" s="291"/>
      <c r="P129" s="291"/>
    </row>
    <row r="130" spans="2:16">
      <c r="B130" s="96"/>
      <c r="C130" s="393"/>
      <c r="E130" s="393"/>
      <c r="F130" s="393"/>
      <c r="H130" s="393"/>
      <c r="I130" s="393"/>
      <c r="K130" s="393"/>
      <c r="L130" s="393"/>
      <c r="N130" s="393"/>
      <c r="O130" s="291"/>
      <c r="P130" s="291"/>
    </row>
    <row r="131" spans="2:16">
      <c r="B131" s="96"/>
      <c r="C131" s="393"/>
      <c r="E131" s="393"/>
      <c r="F131" s="393"/>
      <c r="H131" s="393"/>
      <c r="I131" s="393"/>
      <c r="K131" s="393"/>
      <c r="L131" s="393"/>
      <c r="N131" s="393"/>
      <c r="O131" s="291"/>
      <c r="P131" s="291"/>
    </row>
    <row r="132" spans="2:16">
      <c r="B132" s="96"/>
      <c r="C132" s="393"/>
      <c r="E132" s="393"/>
      <c r="F132" s="393"/>
      <c r="H132" s="393"/>
      <c r="I132" s="393"/>
      <c r="K132" s="393"/>
      <c r="L132" s="393"/>
      <c r="N132" s="393"/>
      <c r="O132" s="291"/>
      <c r="P132" s="291"/>
    </row>
    <row r="133" spans="2:16">
      <c r="B133" s="96"/>
      <c r="C133" s="393"/>
      <c r="E133" s="393"/>
      <c r="F133" s="393"/>
      <c r="H133" s="393"/>
      <c r="I133" s="393"/>
      <c r="K133" s="393"/>
      <c r="L133" s="393"/>
      <c r="N133" s="393"/>
      <c r="O133" s="291"/>
      <c r="P133" s="291"/>
    </row>
    <row r="134" spans="2:16">
      <c r="B134" s="96"/>
      <c r="C134" s="393"/>
      <c r="E134" s="393"/>
      <c r="F134" s="393"/>
      <c r="H134" s="393"/>
      <c r="I134" s="393"/>
      <c r="K134" s="393"/>
      <c r="L134" s="393"/>
      <c r="N134" s="393"/>
      <c r="O134" s="291"/>
      <c r="P134" s="291"/>
    </row>
    <row r="135" spans="2:16">
      <c r="B135" s="96"/>
      <c r="C135" s="393"/>
      <c r="E135" s="393"/>
      <c r="F135" s="393"/>
      <c r="H135" s="393"/>
      <c r="I135" s="393"/>
      <c r="K135" s="393"/>
      <c r="L135" s="393"/>
      <c r="N135" s="393"/>
      <c r="O135" s="291"/>
      <c r="P135" s="291"/>
    </row>
    <row r="136" spans="2:16">
      <c r="B136" s="96"/>
      <c r="C136" s="393"/>
      <c r="E136" s="393"/>
      <c r="F136" s="393"/>
      <c r="H136" s="393"/>
      <c r="I136" s="393"/>
      <c r="K136" s="393"/>
      <c r="L136" s="393"/>
      <c r="N136" s="393"/>
      <c r="O136" s="291"/>
      <c r="P136" s="291"/>
    </row>
    <row r="137" spans="2:16">
      <c r="B137" s="96"/>
      <c r="C137" s="393"/>
      <c r="E137" s="393"/>
      <c r="F137" s="393"/>
      <c r="H137" s="393"/>
      <c r="I137" s="393"/>
      <c r="K137" s="393"/>
      <c r="L137" s="393"/>
      <c r="N137" s="393"/>
      <c r="O137" s="291"/>
      <c r="P137" s="291"/>
    </row>
    <row r="138" spans="2:16">
      <c r="B138" s="96"/>
      <c r="C138" s="393"/>
      <c r="E138" s="393"/>
      <c r="F138" s="393"/>
      <c r="H138" s="393"/>
      <c r="I138" s="393"/>
      <c r="K138" s="393"/>
      <c r="L138" s="393"/>
      <c r="N138" s="393"/>
      <c r="O138" s="291"/>
      <c r="P138" s="291"/>
    </row>
    <row r="139" spans="2:16">
      <c r="B139" s="96"/>
      <c r="C139" s="393"/>
      <c r="E139" s="393"/>
      <c r="F139" s="393"/>
      <c r="H139" s="393"/>
      <c r="I139" s="393"/>
      <c r="K139" s="393"/>
      <c r="L139" s="393"/>
      <c r="N139" s="393"/>
      <c r="O139" s="291"/>
      <c r="P139" s="291"/>
    </row>
    <row r="140" spans="2:16">
      <c r="B140" s="96"/>
      <c r="C140" s="393"/>
      <c r="E140" s="393"/>
      <c r="F140" s="393"/>
      <c r="H140" s="393"/>
      <c r="I140" s="393"/>
      <c r="K140" s="393"/>
      <c r="L140" s="393"/>
      <c r="N140" s="393"/>
      <c r="O140" s="291"/>
      <c r="P140" s="291"/>
    </row>
    <row r="141" spans="2:16">
      <c r="B141" s="96"/>
      <c r="C141" s="393"/>
      <c r="E141" s="393"/>
      <c r="F141" s="393"/>
      <c r="H141" s="393"/>
      <c r="I141" s="393"/>
      <c r="K141" s="393"/>
      <c r="L141" s="393"/>
      <c r="N141" s="393"/>
      <c r="O141" s="291"/>
      <c r="P141" s="291"/>
    </row>
    <row r="142" spans="2:16">
      <c r="B142" s="96"/>
      <c r="C142" s="393"/>
      <c r="E142" s="393"/>
      <c r="F142" s="393"/>
      <c r="H142" s="393"/>
      <c r="I142" s="393"/>
      <c r="K142" s="393"/>
      <c r="L142" s="393"/>
      <c r="N142" s="393"/>
      <c r="O142" s="291"/>
      <c r="P142" s="291"/>
    </row>
    <row r="143" spans="2:16">
      <c r="B143" s="96"/>
      <c r="C143" s="393"/>
      <c r="E143" s="393"/>
      <c r="F143" s="393"/>
      <c r="H143" s="393"/>
      <c r="I143" s="393"/>
      <c r="K143" s="393"/>
      <c r="L143" s="393"/>
      <c r="N143" s="393"/>
      <c r="O143" s="291"/>
      <c r="P143" s="291"/>
    </row>
    <row r="144" spans="2:16">
      <c r="B144" s="96"/>
      <c r="C144" s="393"/>
      <c r="E144" s="393"/>
      <c r="F144" s="393"/>
      <c r="H144" s="393"/>
      <c r="I144" s="393"/>
      <c r="K144" s="393"/>
      <c r="L144" s="393"/>
      <c r="N144" s="393"/>
      <c r="O144" s="291"/>
      <c r="P144" s="291"/>
    </row>
    <row r="145" spans="2:16">
      <c r="B145" s="96"/>
      <c r="C145" s="393"/>
      <c r="E145" s="291"/>
      <c r="F145" s="393"/>
      <c r="H145" s="291"/>
      <c r="I145" s="393"/>
      <c r="K145" s="291"/>
      <c r="L145" s="393"/>
      <c r="N145" s="291"/>
      <c r="O145" s="291"/>
      <c r="P145" s="291"/>
    </row>
    <row r="146" spans="2:16">
      <c r="B146" s="96"/>
      <c r="C146" s="393"/>
      <c r="E146" s="291"/>
      <c r="F146" s="393"/>
      <c r="H146" s="291"/>
      <c r="I146" s="393"/>
      <c r="K146" s="291"/>
      <c r="L146" s="393"/>
      <c r="N146" s="291"/>
      <c r="O146" s="291"/>
      <c r="P146" s="291"/>
    </row>
    <row r="147" spans="2:16">
      <c r="B147" s="96"/>
      <c r="C147" s="393"/>
      <c r="E147" s="291"/>
      <c r="F147" s="393"/>
      <c r="H147" s="291"/>
      <c r="I147" s="393"/>
      <c r="K147" s="291"/>
      <c r="L147" s="393"/>
      <c r="N147" s="291"/>
      <c r="O147" s="291"/>
      <c r="P147" s="291"/>
    </row>
    <row r="148" spans="2:16">
      <c r="B148" s="96"/>
      <c r="C148" s="393"/>
      <c r="E148" s="291"/>
      <c r="F148" s="393"/>
      <c r="H148" s="291"/>
      <c r="I148" s="393"/>
      <c r="K148" s="291"/>
      <c r="L148" s="393"/>
      <c r="N148" s="291"/>
      <c r="O148" s="291"/>
      <c r="P148" s="291"/>
    </row>
    <row r="149" spans="2:16">
      <c r="B149" s="96"/>
      <c r="C149" s="393"/>
      <c r="E149" s="291"/>
      <c r="F149" s="393"/>
      <c r="H149" s="291"/>
      <c r="I149" s="393"/>
      <c r="K149" s="291"/>
      <c r="L149" s="393"/>
      <c r="N149" s="291"/>
      <c r="O149" s="291"/>
      <c r="P149" s="291"/>
    </row>
    <row r="150" spans="2:16">
      <c r="B150" s="96"/>
      <c r="C150" s="393"/>
      <c r="E150" s="291"/>
      <c r="F150" s="393"/>
      <c r="H150" s="291"/>
      <c r="I150" s="393"/>
      <c r="K150" s="291"/>
      <c r="L150" s="393"/>
      <c r="N150" s="291"/>
      <c r="O150" s="291"/>
      <c r="P150" s="291"/>
    </row>
    <row r="151" spans="2:16">
      <c r="B151" s="96"/>
      <c r="C151" s="393"/>
      <c r="E151" s="291"/>
      <c r="F151" s="393"/>
      <c r="H151" s="291"/>
      <c r="I151" s="393"/>
      <c r="K151" s="291"/>
      <c r="L151" s="393"/>
      <c r="N151" s="291"/>
      <c r="O151" s="291"/>
      <c r="P151" s="291"/>
    </row>
    <row r="152" spans="2:16">
      <c r="B152" s="96"/>
      <c r="C152" s="393"/>
      <c r="E152" s="291"/>
      <c r="F152" s="393"/>
      <c r="H152" s="291"/>
      <c r="I152" s="393"/>
      <c r="K152" s="291"/>
      <c r="L152" s="393"/>
      <c r="N152" s="291"/>
      <c r="O152" s="291"/>
      <c r="P152" s="291"/>
    </row>
    <row r="153" spans="2:16">
      <c r="B153" s="96"/>
      <c r="C153" s="393"/>
      <c r="E153" s="291"/>
      <c r="F153" s="393"/>
      <c r="H153" s="291"/>
      <c r="I153" s="393"/>
      <c r="K153" s="291"/>
      <c r="L153" s="393"/>
      <c r="N153" s="291"/>
      <c r="O153" s="291"/>
      <c r="P153" s="291"/>
    </row>
    <row r="154" spans="2:16">
      <c r="B154" s="96"/>
      <c r="C154" s="393"/>
      <c r="E154" s="291"/>
      <c r="F154" s="393"/>
      <c r="H154" s="291"/>
      <c r="I154" s="393"/>
      <c r="K154" s="291"/>
      <c r="L154" s="393"/>
      <c r="N154" s="291"/>
      <c r="O154" s="291"/>
      <c r="P154" s="291"/>
    </row>
    <row r="155" spans="2:16">
      <c r="B155" s="96"/>
      <c r="C155" s="393"/>
      <c r="E155" s="291"/>
      <c r="F155" s="393"/>
      <c r="H155" s="291"/>
      <c r="I155" s="393"/>
      <c r="K155" s="291"/>
      <c r="L155" s="393"/>
      <c r="N155" s="291"/>
      <c r="O155" s="291"/>
      <c r="P155" s="291"/>
    </row>
    <row r="156" spans="2:16">
      <c r="B156" s="96"/>
      <c r="C156" s="393"/>
      <c r="E156" s="291"/>
      <c r="F156" s="393"/>
      <c r="H156" s="291"/>
      <c r="I156" s="393"/>
      <c r="K156" s="291"/>
      <c r="L156" s="393"/>
      <c r="N156" s="291"/>
      <c r="O156" s="291"/>
      <c r="P156" s="291"/>
    </row>
    <row r="157" spans="2:16">
      <c r="B157" s="96"/>
      <c r="C157" s="393"/>
      <c r="E157" s="291"/>
      <c r="F157" s="393"/>
      <c r="H157" s="291"/>
      <c r="I157" s="393"/>
      <c r="K157" s="291"/>
      <c r="L157" s="393"/>
      <c r="N157" s="291"/>
      <c r="O157" s="291"/>
      <c r="P157" s="291"/>
    </row>
    <row r="158" spans="2:16">
      <c r="B158" s="96"/>
      <c r="C158" s="393"/>
      <c r="E158" s="291"/>
      <c r="F158" s="393"/>
      <c r="H158" s="291"/>
      <c r="I158" s="393"/>
      <c r="K158" s="291"/>
      <c r="L158" s="393"/>
      <c r="N158" s="291"/>
      <c r="O158" s="291"/>
      <c r="P158" s="291"/>
    </row>
    <row r="159" spans="2:16">
      <c r="B159" s="96"/>
      <c r="C159" s="393"/>
      <c r="E159" s="291"/>
      <c r="F159" s="393"/>
      <c r="H159" s="291"/>
      <c r="I159" s="393"/>
      <c r="K159" s="291"/>
      <c r="L159" s="393"/>
      <c r="N159" s="291"/>
      <c r="O159" s="291"/>
      <c r="P159" s="291"/>
    </row>
    <row r="160" spans="2:16">
      <c r="B160" s="96"/>
      <c r="C160" s="393"/>
      <c r="E160" s="291"/>
      <c r="F160" s="393"/>
      <c r="H160" s="291"/>
      <c r="I160" s="393"/>
      <c r="K160" s="291"/>
      <c r="L160" s="393"/>
      <c r="N160" s="291"/>
      <c r="O160" s="291"/>
      <c r="P160" s="291"/>
    </row>
    <row r="161" spans="2:16">
      <c r="B161" s="96"/>
      <c r="C161" s="393"/>
      <c r="E161" s="291"/>
      <c r="F161" s="393"/>
      <c r="H161" s="291"/>
      <c r="I161" s="393"/>
      <c r="K161" s="291"/>
      <c r="L161" s="393"/>
      <c r="N161" s="291"/>
      <c r="O161" s="291"/>
      <c r="P161" s="291"/>
    </row>
    <row r="162" spans="2:16">
      <c r="B162" s="96"/>
      <c r="C162" s="393"/>
      <c r="E162" s="291"/>
      <c r="F162" s="393"/>
      <c r="H162" s="291"/>
      <c r="I162" s="393"/>
      <c r="K162" s="291"/>
      <c r="L162" s="393"/>
      <c r="N162" s="291"/>
      <c r="O162" s="291"/>
      <c r="P162" s="291"/>
    </row>
    <row r="163" spans="2:16">
      <c r="B163" s="96"/>
      <c r="C163" s="393"/>
      <c r="E163" s="291"/>
      <c r="F163" s="393"/>
      <c r="H163" s="291"/>
      <c r="I163" s="393"/>
      <c r="K163" s="291"/>
      <c r="L163" s="393"/>
      <c r="N163" s="291"/>
      <c r="O163" s="291"/>
      <c r="P163" s="291"/>
    </row>
    <row r="164" spans="2:16">
      <c r="B164" s="96"/>
      <c r="C164" s="393"/>
      <c r="F164" s="393"/>
      <c r="I164" s="393"/>
      <c r="L164" s="393"/>
    </row>
    <row r="165" spans="2:16">
      <c r="B165" s="96"/>
    </row>
    <row r="166" spans="2:16">
      <c r="B166" s="96"/>
    </row>
    <row r="167" spans="2:16">
      <c r="B167" s="96"/>
    </row>
    <row r="168" spans="2:16">
      <c r="B168" s="96"/>
    </row>
    <row r="169" spans="2:16">
      <c r="B169" s="96"/>
    </row>
    <row r="170" spans="2:16">
      <c r="B170" s="96"/>
    </row>
    <row r="171" spans="2:16">
      <c r="B171" s="96"/>
    </row>
    <row r="172" spans="2:16">
      <c r="B172" s="96"/>
    </row>
    <row r="173" spans="2:16">
      <c r="B173" s="96"/>
    </row>
    <row r="174" spans="2:16">
      <c r="B174" s="96"/>
    </row>
    <row r="175" spans="2:16">
      <c r="B175" s="96"/>
    </row>
    <row r="176" spans="2:16">
      <c r="B176" s="96"/>
    </row>
    <row r="177" spans="2:2">
      <c r="B177" s="96"/>
    </row>
    <row r="178" spans="2:2">
      <c r="B178" s="96"/>
    </row>
    <row r="179" spans="2:2">
      <c r="B179" s="96"/>
    </row>
    <row r="180" spans="2:2">
      <c r="B180" s="96"/>
    </row>
    <row r="181" spans="2:2">
      <c r="B181" s="96"/>
    </row>
    <row r="182" spans="2:2">
      <c r="B182" s="96"/>
    </row>
    <row r="183" spans="2:2">
      <c r="B183" s="96"/>
    </row>
    <row r="184" spans="2:2">
      <c r="B184" s="96"/>
    </row>
    <row r="185" spans="2:2">
      <c r="B185" s="96"/>
    </row>
    <row r="186" spans="2:2">
      <c r="B186" s="96"/>
    </row>
    <row r="187" spans="2:2">
      <c r="B187" s="96"/>
    </row>
    <row r="188" spans="2:2">
      <c r="B188" s="96"/>
    </row>
    <row r="189" spans="2:2">
      <c r="B189" s="96"/>
    </row>
    <row r="190" spans="2:2">
      <c r="B190" s="96"/>
    </row>
    <row r="191" spans="2:2">
      <c r="B191" s="96"/>
    </row>
    <row r="192" spans="2:2">
      <c r="B192" s="96"/>
    </row>
    <row r="193" spans="2:2">
      <c r="B193" s="96"/>
    </row>
    <row r="194" spans="2:2">
      <c r="B194" s="96"/>
    </row>
    <row r="195" spans="2:2">
      <c r="B195" s="96"/>
    </row>
    <row r="196" spans="2:2">
      <c r="B196" s="96"/>
    </row>
    <row r="197" spans="2:2">
      <c r="B197" s="96"/>
    </row>
    <row r="198" spans="2:2">
      <c r="B198" s="96"/>
    </row>
    <row r="199" spans="2:2">
      <c r="B199" s="96"/>
    </row>
    <row r="200" spans="2:2">
      <c r="B200" s="96"/>
    </row>
    <row r="201" spans="2:2">
      <c r="B201" s="96"/>
    </row>
    <row r="202" spans="2:2">
      <c r="B202" s="96"/>
    </row>
    <row r="203" spans="2:2">
      <c r="B203" s="96"/>
    </row>
    <row r="204" spans="2:2">
      <c r="B204" s="96"/>
    </row>
    <row r="205" spans="2:2">
      <c r="B205" s="96"/>
    </row>
    <row r="206" spans="2:2">
      <c r="B206" s="96"/>
    </row>
    <row r="207" spans="2:2">
      <c r="B207" s="96"/>
    </row>
    <row r="208" spans="2:2">
      <c r="B208" s="96"/>
    </row>
    <row r="209" spans="2:2">
      <c r="B209" s="96"/>
    </row>
    <row r="210" spans="2:2">
      <c r="B210" s="96"/>
    </row>
    <row r="211" spans="2:2">
      <c r="B211" s="96"/>
    </row>
    <row r="212" spans="2:2">
      <c r="B212" s="96"/>
    </row>
    <row r="213" spans="2:2">
      <c r="B213" s="96"/>
    </row>
    <row r="214" spans="2:2">
      <c r="B214" s="96"/>
    </row>
    <row r="215" spans="2:2">
      <c r="B215" s="96"/>
    </row>
    <row r="216" spans="2:2">
      <c r="B216" s="96"/>
    </row>
    <row r="217" spans="2:2">
      <c r="B217" s="96"/>
    </row>
    <row r="218" spans="2:2">
      <c r="B218" s="96"/>
    </row>
    <row r="219" spans="2:2">
      <c r="B219" s="96"/>
    </row>
    <row r="220" spans="2:2">
      <c r="B220" s="96"/>
    </row>
    <row r="221" spans="2:2">
      <c r="B221" s="96"/>
    </row>
    <row r="222" spans="2:2">
      <c r="B222" s="96"/>
    </row>
    <row r="223" spans="2:2">
      <c r="B223" s="96"/>
    </row>
    <row r="224" spans="2:2">
      <c r="B224" s="96"/>
    </row>
    <row r="225" spans="2:2">
      <c r="B225" s="96"/>
    </row>
    <row r="226" spans="2:2">
      <c r="B226" s="96"/>
    </row>
    <row r="227" spans="2:2">
      <c r="B227" s="96"/>
    </row>
    <row r="228" spans="2:2">
      <c r="B228" s="96"/>
    </row>
    <row r="229" spans="2:2">
      <c r="B229" s="96"/>
    </row>
    <row r="230" spans="2:2">
      <c r="B230" s="96"/>
    </row>
    <row r="231" spans="2:2">
      <c r="B231" s="96"/>
    </row>
    <row r="232" spans="2:2">
      <c r="B232" s="96"/>
    </row>
    <row r="233" spans="2:2">
      <c r="B233" s="96"/>
    </row>
    <row r="234" spans="2:2">
      <c r="B234" s="96"/>
    </row>
    <row r="235" spans="2:2">
      <c r="B235" s="96"/>
    </row>
    <row r="236" spans="2:2">
      <c r="B236" s="96"/>
    </row>
    <row r="237" spans="2:2">
      <c r="B237" s="96"/>
    </row>
    <row r="238" spans="2:2">
      <c r="B238" s="96"/>
    </row>
    <row r="239" spans="2:2">
      <c r="B239" s="96"/>
    </row>
    <row r="240" spans="2:2">
      <c r="B240" s="96"/>
    </row>
    <row r="241" spans="2:2">
      <c r="B241" s="96"/>
    </row>
    <row r="242" spans="2:2">
      <c r="B242" s="96"/>
    </row>
    <row r="243" spans="2:2">
      <c r="B243" s="96"/>
    </row>
    <row r="244" spans="2:2">
      <c r="B244" s="96"/>
    </row>
    <row r="245" spans="2:2">
      <c r="B245" s="96"/>
    </row>
    <row r="246" spans="2:2">
      <c r="B246" s="96"/>
    </row>
    <row r="247" spans="2:2">
      <c r="B247" s="96"/>
    </row>
    <row r="248" spans="2:2">
      <c r="B248" s="96"/>
    </row>
    <row r="249" spans="2:2">
      <c r="B249" s="96"/>
    </row>
    <row r="250" spans="2:2">
      <c r="B250" s="96"/>
    </row>
    <row r="251" spans="2:2">
      <c r="B251" s="96"/>
    </row>
    <row r="252" spans="2:2">
      <c r="B252" s="96"/>
    </row>
    <row r="253" spans="2:2">
      <c r="B253" s="96"/>
    </row>
    <row r="254" spans="2:2">
      <c r="B254" s="96"/>
    </row>
    <row r="255" spans="2:2">
      <c r="B255" s="96"/>
    </row>
    <row r="256" spans="2:2">
      <c r="B256" s="96"/>
    </row>
    <row r="257" spans="2:2">
      <c r="B257" s="96"/>
    </row>
    <row r="258" spans="2:2">
      <c r="B258" s="96"/>
    </row>
    <row r="259" spans="2:2">
      <c r="B259" s="96"/>
    </row>
    <row r="260" spans="2:2">
      <c r="B260" s="96"/>
    </row>
    <row r="261" spans="2:2">
      <c r="B261" s="96"/>
    </row>
    <row r="262" spans="2:2">
      <c r="B262" s="96"/>
    </row>
    <row r="263" spans="2:2">
      <c r="B263" s="96"/>
    </row>
    <row r="264" spans="2:2">
      <c r="B264" s="96"/>
    </row>
    <row r="265" spans="2:2">
      <c r="B265" s="96"/>
    </row>
    <row r="266" spans="2:2">
      <c r="B266" s="96"/>
    </row>
    <row r="267" spans="2:2">
      <c r="B267" s="96"/>
    </row>
    <row r="268" spans="2:2">
      <c r="B268" s="96"/>
    </row>
    <row r="269" spans="2:2">
      <c r="B269" s="96"/>
    </row>
    <row r="270" spans="2:2">
      <c r="B270" s="96"/>
    </row>
    <row r="271" spans="2:2">
      <c r="B271" s="96"/>
    </row>
    <row r="272" spans="2:2">
      <c r="B272" s="96"/>
    </row>
    <row r="273" spans="2:2">
      <c r="B273" s="96"/>
    </row>
    <row r="274" spans="2:2">
      <c r="B274" s="96"/>
    </row>
    <row r="275" spans="2:2">
      <c r="B275" s="96"/>
    </row>
    <row r="276" spans="2:2">
      <c r="B276" s="96"/>
    </row>
    <row r="277" spans="2:2">
      <c r="B277" s="96"/>
    </row>
    <row r="278" spans="2:2">
      <c r="B278" s="96"/>
    </row>
    <row r="279" spans="2:2">
      <c r="B279" s="96"/>
    </row>
    <row r="280" spans="2:2">
      <c r="B280" s="96"/>
    </row>
    <row r="281" spans="2:2">
      <c r="B281" s="96"/>
    </row>
    <row r="282" spans="2:2">
      <c r="B282" s="96"/>
    </row>
    <row r="283" spans="2:2">
      <c r="B283" s="96"/>
    </row>
    <row r="284" spans="2:2">
      <c r="B284" s="96"/>
    </row>
    <row r="285" spans="2:2">
      <c r="B285" s="96"/>
    </row>
    <row r="286" spans="2:2">
      <c r="B286" s="96"/>
    </row>
    <row r="287" spans="2:2">
      <c r="B287" s="96"/>
    </row>
    <row r="288" spans="2:2">
      <c r="B288" s="96"/>
    </row>
    <row r="289" spans="2:2">
      <c r="B289" s="96"/>
    </row>
    <row r="290" spans="2:2">
      <c r="B290" s="96"/>
    </row>
    <row r="291" spans="2:2">
      <c r="B291" s="96"/>
    </row>
    <row r="292" spans="2:2">
      <c r="B292" s="96"/>
    </row>
    <row r="293" spans="2:2">
      <c r="B293" s="96"/>
    </row>
    <row r="294" spans="2:2">
      <c r="B294" s="96"/>
    </row>
    <row r="295" spans="2:2">
      <c r="B295" s="96"/>
    </row>
    <row r="296" spans="2:2">
      <c r="B296" s="96"/>
    </row>
    <row r="297" spans="2:2">
      <c r="B297" s="96"/>
    </row>
    <row r="298" spans="2:2">
      <c r="B298" s="96"/>
    </row>
    <row r="299" spans="2:2">
      <c r="B299" s="96"/>
    </row>
    <row r="300" spans="2:2">
      <c r="B300" s="96"/>
    </row>
    <row r="301" spans="2:2">
      <c r="B301" s="96"/>
    </row>
    <row r="302" spans="2:2">
      <c r="B302" s="96"/>
    </row>
    <row r="303" spans="2:2">
      <c r="B303" s="96"/>
    </row>
    <row r="304" spans="2:2">
      <c r="B304" s="96"/>
    </row>
    <row r="305" spans="2:2">
      <c r="B305" s="96"/>
    </row>
    <row r="306" spans="2:2">
      <c r="B306" s="96"/>
    </row>
    <row r="307" spans="2:2">
      <c r="B307" s="96"/>
    </row>
    <row r="308" spans="2:2">
      <c r="B308" s="96"/>
    </row>
    <row r="309" spans="2:2">
      <c r="B309" s="96"/>
    </row>
    <row r="310" spans="2:2">
      <c r="B310" s="96"/>
    </row>
    <row r="311" spans="2:2">
      <c r="B311" s="96"/>
    </row>
    <row r="312" spans="2:2">
      <c r="B312" s="96"/>
    </row>
    <row r="313" spans="2:2">
      <c r="B313" s="96"/>
    </row>
    <row r="314" spans="2:2">
      <c r="B314" s="96"/>
    </row>
    <row r="315" spans="2:2">
      <c r="B315" s="96"/>
    </row>
    <row r="316" spans="2:2">
      <c r="B316" s="96"/>
    </row>
    <row r="317" spans="2:2">
      <c r="B317" s="96"/>
    </row>
    <row r="318" spans="2:2">
      <c r="B318" s="96"/>
    </row>
    <row r="319" spans="2:2">
      <c r="B319" s="96"/>
    </row>
    <row r="320" spans="2:2">
      <c r="B320" s="96"/>
    </row>
    <row r="321" spans="2:2">
      <c r="B321" s="96"/>
    </row>
    <row r="322" spans="2:2">
      <c r="B322" s="96"/>
    </row>
    <row r="323" spans="2:2">
      <c r="B323" s="96"/>
    </row>
    <row r="324" spans="2:2">
      <c r="B324" s="96"/>
    </row>
    <row r="325" spans="2:2">
      <c r="B325" s="96"/>
    </row>
    <row r="326" spans="2:2">
      <c r="B326" s="96"/>
    </row>
    <row r="327" spans="2:2">
      <c r="B327" s="96"/>
    </row>
    <row r="328" spans="2:2">
      <c r="B328" s="96"/>
    </row>
    <row r="329" spans="2:2">
      <c r="B329" s="96"/>
    </row>
    <row r="330" spans="2:2">
      <c r="B330" s="96"/>
    </row>
    <row r="331" spans="2:2">
      <c r="B331" s="96"/>
    </row>
    <row r="332" spans="2:2">
      <c r="B332" s="96"/>
    </row>
    <row r="333" spans="2:2">
      <c r="B333" s="96"/>
    </row>
    <row r="334" spans="2:2">
      <c r="B334" s="96"/>
    </row>
    <row r="335" spans="2:2">
      <c r="B335" s="96"/>
    </row>
    <row r="336" spans="2:2">
      <c r="B336" s="96"/>
    </row>
    <row r="337" spans="2:2">
      <c r="B337" s="96"/>
    </row>
    <row r="338" spans="2:2">
      <c r="B338" s="96"/>
    </row>
    <row r="339" spans="2:2">
      <c r="B339" s="96"/>
    </row>
    <row r="340" spans="2:2">
      <c r="B340" s="96"/>
    </row>
    <row r="341" spans="2:2">
      <c r="B341" s="96"/>
    </row>
    <row r="342" spans="2:2">
      <c r="B342" s="96"/>
    </row>
    <row r="343" spans="2:2">
      <c r="B343" s="96"/>
    </row>
    <row r="344" spans="2:2">
      <c r="B344" s="96"/>
    </row>
    <row r="345" spans="2:2">
      <c r="B345" s="96"/>
    </row>
    <row r="346" spans="2:2">
      <c r="B346" s="96"/>
    </row>
    <row r="347" spans="2:2">
      <c r="B347" s="96"/>
    </row>
    <row r="348" spans="2:2">
      <c r="B348" s="96"/>
    </row>
    <row r="349" spans="2:2">
      <c r="B349" s="96"/>
    </row>
    <row r="350" spans="2:2">
      <c r="B350" s="96"/>
    </row>
    <row r="351" spans="2:2">
      <c r="B351" s="96"/>
    </row>
    <row r="352" spans="2:2">
      <c r="B352" s="96"/>
    </row>
    <row r="353" spans="2:2">
      <c r="B353" s="96"/>
    </row>
    <row r="354" spans="2:2">
      <c r="B354" s="96"/>
    </row>
    <row r="355" spans="2:2">
      <c r="B355" s="96"/>
    </row>
    <row r="356" spans="2:2">
      <c r="B356" s="96"/>
    </row>
    <row r="357" spans="2:2">
      <c r="B357" s="96"/>
    </row>
    <row r="358" spans="2:2">
      <c r="B358" s="96"/>
    </row>
    <row r="359" spans="2:2">
      <c r="B359" s="96"/>
    </row>
    <row r="360" spans="2:2">
      <c r="B360" s="96"/>
    </row>
    <row r="361" spans="2:2">
      <c r="B361" s="96"/>
    </row>
    <row r="362" spans="2:2">
      <c r="B362" s="96"/>
    </row>
    <row r="363" spans="2:2">
      <c r="B363" s="96"/>
    </row>
    <row r="364" spans="2:2">
      <c r="B364" s="96"/>
    </row>
    <row r="365" spans="2:2">
      <c r="B365" s="96"/>
    </row>
    <row r="366" spans="2:2">
      <c r="B366" s="96"/>
    </row>
    <row r="367" spans="2:2">
      <c r="B367" s="96"/>
    </row>
    <row r="368" spans="2:2">
      <c r="B368" s="96"/>
    </row>
    <row r="369" spans="2:2">
      <c r="B369" s="96"/>
    </row>
    <row r="370" spans="2:2">
      <c r="B370" s="96"/>
    </row>
    <row r="371" spans="2:2">
      <c r="B371" s="96"/>
    </row>
    <row r="372" spans="2:2">
      <c r="B372" s="96"/>
    </row>
    <row r="373" spans="2:2">
      <c r="B373" s="96"/>
    </row>
    <row r="374" spans="2:2">
      <c r="B374" s="96"/>
    </row>
    <row r="375" spans="2:2">
      <c r="B375" s="96"/>
    </row>
    <row r="376" spans="2:2">
      <c r="B376" s="96"/>
    </row>
    <row r="377" spans="2:2">
      <c r="B377" s="96"/>
    </row>
    <row r="378" spans="2:2">
      <c r="B378" s="96"/>
    </row>
    <row r="379" spans="2:2">
      <c r="B379" s="96"/>
    </row>
    <row r="380" spans="2:2">
      <c r="B380" s="96"/>
    </row>
    <row r="381" spans="2:2">
      <c r="B381" s="96"/>
    </row>
    <row r="382" spans="2:2">
      <c r="B382" s="96"/>
    </row>
    <row r="383" spans="2:2">
      <c r="B383" s="96"/>
    </row>
    <row r="384" spans="2:2">
      <c r="B384" s="96"/>
    </row>
    <row r="385" spans="2:2">
      <c r="B385" s="96"/>
    </row>
    <row r="386" spans="2:2">
      <c r="B386" s="96"/>
    </row>
    <row r="387" spans="2:2">
      <c r="B387" s="96"/>
    </row>
    <row r="388" spans="2:2">
      <c r="B388" s="96"/>
    </row>
    <row r="389" spans="2:2">
      <c r="B389" s="96"/>
    </row>
    <row r="390" spans="2:2">
      <c r="B390" s="96"/>
    </row>
    <row r="391" spans="2:2">
      <c r="B391" s="96"/>
    </row>
    <row r="392" spans="2:2">
      <c r="B392" s="96"/>
    </row>
    <row r="393" spans="2:2">
      <c r="B393" s="96"/>
    </row>
    <row r="394" spans="2:2">
      <c r="B394" s="96"/>
    </row>
    <row r="395" spans="2:2">
      <c r="B395" s="96"/>
    </row>
    <row r="396" spans="2:2">
      <c r="B396" s="96"/>
    </row>
    <row r="397" spans="2:2">
      <c r="B397" s="96"/>
    </row>
    <row r="398" spans="2:2">
      <c r="B398" s="96"/>
    </row>
    <row r="399" spans="2:2">
      <c r="B399" s="96"/>
    </row>
    <row r="400" spans="2:2">
      <c r="B400" s="96"/>
    </row>
    <row r="401" spans="2:2">
      <c r="B401" s="96"/>
    </row>
    <row r="402" spans="2:2">
      <c r="B402" s="96"/>
    </row>
    <row r="403" spans="2:2">
      <c r="B403" s="96"/>
    </row>
    <row r="404" spans="2:2">
      <c r="B404" s="96"/>
    </row>
    <row r="405" spans="2:2">
      <c r="B405" s="96"/>
    </row>
    <row r="406" spans="2:2">
      <c r="B406" s="96"/>
    </row>
    <row r="407" spans="2:2">
      <c r="B407" s="96"/>
    </row>
    <row r="408" spans="2:2">
      <c r="B408" s="96"/>
    </row>
    <row r="409" spans="2:2">
      <c r="B409" s="96"/>
    </row>
    <row r="410" spans="2:2">
      <c r="B410" s="96"/>
    </row>
    <row r="411" spans="2:2">
      <c r="B411" s="96"/>
    </row>
    <row r="412" spans="2:2">
      <c r="B412" s="96"/>
    </row>
    <row r="413" spans="2:2">
      <c r="B413" s="96"/>
    </row>
    <row r="414" spans="2:2">
      <c r="B414" s="96"/>
    </row>
    <row r="415" spans="2:2">
      <c r="B415" s="96"/>
    </row>
    <row r="416" spans="2:2">
      <c r="B416" s="96"/>
    </row>
    <row r="417" spans="2:2">
      <c r="B417" s="96"/>
    </row>
    <row r="418" spans="2:2">
      <c r="B418" s="96"/>
    </row>
    <row r="419" spans="2:2">
      <c r="B419" s="96"/>
    </row>
    <row r="420" spans="2:2">
      <c r="B420" s="96"/>
    </row>
    <row r="421" spans="2:2">
      <c r="B421" s="96"/>
    </row>
    <row r="422" spans="2:2">
      <c r="B422" s="96"/>
    </row>
    <row r="423" spans="2:2">
      <c r="B423" s="96"/>
    </row>
    <row r="424" spans="2:2">
      <c r="B424" s="96"/>
    </row>
    <row r="425" spans="2:2">
      <c r="B425" s="96"/>
    </row>
    <row r="426" spans="2:2">
      <c r="B426" s="96"/>
    </row>
    <row r="427" spans="2:2">
      <c r="B427" s="96"/>
    </row>
    <row r="428" spans="2:2">
      <c r="B428" s="96"/>
    </row>
    <row r="429" spans="2:2">
      <c r="B429" s="96"/>
    </row>
    <row r="430" spans="2:2">
      <c r="B430" s="96"/>
    </row>
    <row r="431" spans="2:2">
      <c r="B431" s="96"/>
    </row>
    <row r="432" spans="2:2">
      <c r="B432" s="96"/>
    </row>
    <row r="433" spans="2:2">
      <c r="B433" s="96"/>
    </row>
    <row r="434" spans="2:2">
      <c r="B434" s="96"/>
    </row>
    <row r="435" spans="2:2">
      <c r="B435" s="96"/>
    </row>
    <row r="436" spans="2:2">
      <c r="B436" s="96"/>
    </row>
    <row r="437" spans="2:2">
      <c r="B437" s="96"/>
    </row>
    <row r="438" spans="2:2">
      <c r="B438" s="96"/>
    </row>
    <row r="439" spans="2:2">
      <c r="B439" s="96"/>
    </row>
    <row r="440" spans="2:2">
      <c r="B440" s="96"/>
    </row>
    <row r="441" spans="2:2">
      <c r="B441" s="96"/>
    </row>
    <row r="442" spans="2:2">
      <c r="B442" s="96"/>
    </row>
    <row r="443" spans="2:2">
      <c r="B443" s="96"/>
    </row>
    <row r="444" spans="2:2">
      <c r="B444" s="96"/>
    </row>
    <row r="445" spans="2:2">
      <c r="B445" s="96"/>
    </row>
    <row r="446" spans="2:2">
      <c r="B446" s="96"/>
    </row>
    <row r="447" spans="2:2">
      <c r="B447" s="96"/>
    </row>
    <row r="448" spans="2:2">
      <c r="B448" s="96"/>
    </row>
    <row r="449" spans="2:2">
      <c r="B449" s="96"/>
    </row>
    <row r="450" spans="2:2">
      <c r="B450" s="96"/>
    </row>
    <row r="451" spans="2:2">
      <c r="B451" s="96"/>
    </row>
    <row r="452" spans="2:2">
      <c r="B452" s="96"/>
    </row>
    <row r="453" spans="2:2">
      <c r="B453" s="96"/>
    </row>
    <row r="454" spans="2:2">
      <c r="B454" s="96"/>
    </row>
    <row r="455" spans="2:2">
      <c r="B455" s="96"/>
    </row>
    <row r="456" spans="2:2">
      <c r="B456" s="96"/>
    </row>
    <row r="457" spans="2:2">
      <c r="B457" s="96"/>
    </row>
    <row r="458" spans="2:2">
      <c r="B458" s="96"/>
    </row>
    <row r="459" spans="2:2">
      <c r="B459" s="96"/>
    </row>
    <row r="460" spans="2:2">
      <c r="B460" s="96"/>
    </row>
    <row r="461" spans="2:2">
      <c r="B461" s="96"/>
    </row>
    <row r="462" spans="2:2">
      <c r="B462" s="96"/>
    </row>
    <row r="463" spans="2:2">
      <c r="B463" s="96"/>
    </row>
    <row r="464" spans="2:2">
      <c r="B464" s="96"/>
    </row>
    <row r="465" spans="2:2">
      <c r="B465" s="96"/>
    </row>
    <row r="466" spans="2:2">
      <c r="B466" s="96"/>
    </row>
    <row r="467" spans="2:2">
      <c r="B467" s="96"/>
    </row>
    <row r="468" spans="2:2">
      <c r="B468" s="96"/>
    </row>
    <row r="469" spans="2:2">
      <c r="B469" s="96"/>
    </row>
    <row r="470" spans="2:2">
      <c r="B470" s="96"/>
    </row>
    <row r="471" spans="2:2">
      <c r="B471" s="96"/>
    </row>
    <row r="472" spans="2:2">
      <c r="B472" s="96"/>
    </row>
    <row r="473" spans="2:2">
      <c r="B473" s="96"/>
    </row>
    <row r="474" spans="2:2">
      <c r="B474" s="96"/>
    </row>
    <row r="475" spans="2:2">
      <c r="B475" s="96"/>
    </row>
    <row r="476" spans="2:2">
      <c r="B476" s="96"/>
    </row>
    <row r="477" spans="2:2">
      <c r="B477" s="96"/>
    </row>
    <row r="478" spans="2:2">
      <c r="B478" s="96"/>
    </row>
    <row r="479" spans="2:2">
      <c r="B479" s="96"/>
    </row>
    <row r="480" spans="2:2">
      <c r="B480" s="96"/>
    </row>
    <row r="481" spans="2:2">
      <c r="B481" s="96"/>
    </row>
    <row r="482" spans="2:2">
      <c r="B482" s="96"/>
    </row>
    <row r="483" spans="2:2">
      <c r="B483" s="96"/>
    </row>
    <row r="484" spans="2:2">
      <c r="B484" s="96"/>
    </row>
    <row r="485" spans="2:2">
      <c r="B485" s="96"/>
    </row>
    <row r="486" spans="2:2">
      <c r="B486" s="96"/>
    </row>
    <row r="487" spans="2:2">
      <c r="B487" s="96"/>
    </row>
    <row r="488" spans="2:2">
      <c r="B488" s="96"/>
    </row>
    <row r="489" spans="2:2">
      <c r="B489" s="96"/>
    </row>
    <row r="490" spans="2:2">
      <c r="B490" s="96"/>
    </row>
    <row r="491" spans="2:2">
      <c r="B491" s="96"/>
    </row>
    <row r="492" spans="2:2">
      <c r="B492" s="96"/>
    </row>
    <row r="493" spans="2:2">
      <c r="B493" s="96"/>
    </row>
    <row r="494" spans="2:2">
      <c r="B494" s="96"/>
    </row>
    <row r="495" spans="2:2">
      <c r="B495" s="96"/>
    </row>
    <row r="496" spans="2:2">
      <c r="B496" s="96"/>
    </row>
    <row r="497" spans="2:2">
      <c r="B497" s="96"/>
    </row>
    <row r="498" spans="2:2">
      <c r="B498" s="96"/>
    </row>
    <row r="499" spans="2:2">
      <c r="B499" s="96"/>
    </row>
    <row r="500" spans="2:2">
      <c r="B500" s="96"/>
    </row>
    <row r="501" spans="2:2">
      <c r="B501" s="96"/>
    </row>
    <row r="502" spans="2:2">
      <c r="B502" s="96"/>
    </row>
    <row r="503" spans="2:2">
      <c r="B503" s="96"/>
    </row>
    <row r="504" spans="2:2">
      <c r="B504" s="96"/>
    </row>
    <row r="505" spans="2:2">
      <c r="B505" s="96"/>
    </row>
    <row r="506" spans="2:2">
      <c r="B506" s="96"/>
    </row>
    <row r="507" spans="2:2">
      <c r="B507" s="96"/>
    </row>
    <row r="508" spans="2:2">
      <c r="B508" s="96"/>
    </row>
    <row r="509" spans="2:2">
      <c r="B509" s="96"/>
    </row>
    <row r="510" spans="2:2">
      <c r="B510" s="96"/>
    </row>
    <row r="511" spans="2:2">
      <c r="B511" s="96"/>
    </row>
    <row r="512" spans="2:2">
      <c r="B512" s="96"/>
    </row>
    <row r="513" spans="2:2">
      <c r="B513" s="96"/>
    </row>
    <row r="514" spans="2:2">
      <c r="B514" s="96"/>
    </row>
    <row r="515" spans="2:2">
      <c r="B515" s="96"/>
    </row>
    <row r="516" spans="2:2">
      <c r="B516" s="96"/>
    </row>
    <row r="517" spans="2:2">
      <c r="B517" s="96"/>
    </row>
    <row r="518" spans="2:2">
      <c r="B518" s="96"/>
    </row>
    <row r="519" spans="2:2">
      <c r="B519" s="96"/>
    </row>
    <row r="520" spans="2:2">
      <c r="B520" s="96"/>
    </row>
    <row r="521" spans="2:2">
      <c r="B521" s="96"/>
    </row>
    <row r="522" spans="2:2">
      <c r="B522" s="96"/>
    </row>
    <row r="523" spans="2:2">
      <c r="B523" s="96"/>
    </row>
    <row r="524" spans="2:2">
      <c r="B524" s="96"/>
    </row>
    <row r="525" spans="2:2">
      <c r="B525" s="96"/>
    </row>
    <row r="526" spans="2:2">
      <c r="B526" s="96"/>
    </row>
    <row r="527" spans="2:2">
      <c r="B527" s="96"/>
    </row>
    <row r="528" spans="2:2">
      <c r="B528" s="96"/>
    </row>
    <row r="529" spans="2:2">
      <c r="B529" s="96"/>
    </row>
    <row r="530" spans="2:2">
      <c r="B530" s="96"/>
    </row>
    <row r="531" spans="2:2">
      <c r="B531" s="96"/>
    </row>
    <row r="532" spans="2:2">
      <c r="B532" s="96"/>
    </row>
    <row r="533" spans="2:2">
      <c r="B533" s="96"/>
    </row>
    <row r="534" spans="2:2">
      <c r="B534" s="96"/>
    </row>
    <row r="535" spans="2:2">
      <c r="B535" s="96"/>
    </row>
    <row r="536" spans="2:2">
      <c r="B536" s="96"/>
    </row>
    <row r="537" spans="2:2">
      <c r="B537" s="96"/>
    </row>
    <row r="538" spans="2:2">
      <c r="B538" s="96"/>
    </row>
    <row r="539" spans="2:2">
      <c r="B539" s="96"/>
    </row>
    <row r="540" spans="2:2">
      <c r="B540" s="96"/>
    </row>
    <row r="541" spans="2:2">
      <c r="B541" s="96"/>
    </row>
    <row r="542" spans="2:2">
      <c r="B542" s="96"/>
    </row>
    <row r="543" spans="2:2">
      <c r="B543" s="96"/>
    </row>
    <row r="544" spans="2:2">
      <c r="B544" s="96"/>
    </row>
    <row r="545" spans="2:2">
      <c r="B545" s="96"/>
    </row>
    <row r="546" spans="2:2">
      <c r="B546" s="96"/>
    </row>
    <row r="547" spans="2:2">
      <c r="B547" s="96"/>
    </row>
    <row r="548" spans="2:2">
      <c r="B548" s="96"/>
    </row>
    <row r="549" spans="2:2">
      <c r="B549" s="96"/>
    </row>
    <row r="550" spans="2:2">
      <c r="B550" s="96"/>
    </row>
    <row r="551" spans="2:2">
      <c r="B551" s="96"/>
    </row>
    <row r="552" spans="2:2">
      <c r="B552" s="96"/>
    </row>
    <row r="553" spans="2:2">
      <c r="B553" s="96"/>
    </row>
    <row r="554" spans="2:2">
      <c r="B554" s="96"/>
    </row>
    <row r="555" spans="2:2">
      <c r="B555" s="96"/>
    </row>
    <row r="556" spans="2:2">
      <c r="B556" s="96"/>
    </row>
    <row r="557" spans="2:2">
      <c r="B557" s="96"/>
    </row>
    <row r="558" spans="2:2">
      <c r="B558" s="96"/>
    </row>
    <row r="559" spans="2:2">
      <c r="B559" s="96"/>
    </row>
    <row r="560" spans="2:2">
      <c r="B560" s="96"/>
    </row>
    <row r="561" spans="2:2">
      <c r="B561" s="96"/>
    </row>
    <row r="562" spans="2:2">
      <c r="B562" s="96"/>
    </row>
    <row r="563" spans="2:2">
      <c r="B563" s="96"/>
    </row>
    <row r="564" spans="2:2">
      <c r="B564" s="96"/>
    </row>
    <row r="565" spans="2:2">
      <c r="B565" s="96"/>
    </row>
    <row r="566" spans="2:2">
      <c r="B566" s="96"/>
    </row>
    <row r="567" spans="2:2">
      <c r="B567" s="96"/>
    </row>
    <row r="568" spans="2:2">
      <c r="B568" s="96"/>
    </row>
    <row r="569" spans="2:2">
      <c r="B569" s="96"/>
    </row>
    <row r="570" spans="2:2">
      <c r="B570" s="96"/>
    </row>
    <row r="571" spans="2:2">
      <c r="B571" s="96"/>
    </row>
    <row r="572" spans="2:2">
      <c r="B572" s="96"/>
    </row>
    <row r="573" spans="2:2">
      <c r="B573" s="96"/>
    </row>
    <row r="574" spans="2:2">
      <c r="B574" s="96"/>
    </row>
    <row r="575" spans="2:2">
      <c r="B575" s="96"/>
    </row>
    <row r="576" spans="2:2">
      <c r="B576" s="96"/>
    </row>
    <row r="577" spans="2:2">
      <c r="B577" s="96"/>
    </row>
    <row r="578" spans="2:2">
      <c r="B578" s="96"/>
    </row>
    <row r="579" spans="2:2">
      <c r="B579" s="96"/>
    </row>
    <row r="580" spans="2:2">
      <c r="B580" s="96"/>
    </row>
    <row r="581" spans="2:2">
      <c r="B581" s="96"/>
    </row>
    <row r="582" spans="2:2">
      <c r="B582" s="96"/>
    </row>
    <row r="583" spans="2:2">
      <c r="B583" s="96"/>
    </row>
    <row r="584" spans="2:2">
      <c r="B584" s="96"/>
    </row>
    <row r="585" spans="2:2">
      <c r="B585" s="96"/>
    </row>
    <row r="586" spans="2:2">
      <c r="B586" s="96"/>
    </row>
    <row r="587" spans="2:2">
      <c r="B587" s="96"/>
    </row>
    <row r="588" spans="2:2">
      <c r="B588" s="96"/>
    </row>
    <row r="589" spans="2:2">
      <c r="B589" s="96"/>
    </row>
    <row r="590" spans="2:2">
      <c r="B590" s="96"/>
    </row>
    <row r="591" spans="2:2">
      <c r="B591" s="96"/>
    </row>
    <row r="592" spans="2:2">
      <c r="B592" s="96"/>
    </row>
    <row r="593" spans="2:2">
      <c r="B593" s="96"/>
    </row>
    <row r="594" spans="2:2">
      <c r="B594" s="96"/>
    </row>
    <row r="595" spans="2:2">
      <c r="B595" s="96"/>
    </row>
    <row r="596" spans="2:2">
      <c r="B596" s="96"/>
    </row>
    <row r="597" spans="2:2">
      <c r="B597" s="96"/>
    </row>
    <row r="598" spans="2:2">
      <c r="B598" s="96"/>
    </row>
    <row r="599" spans="2:2">
      <c r="B599" s="96"/>
    </row>
    <row r="600" spans="2:2">
      <c r="B600" s="96"/>
    </row>
    <row r="601" spans="2:2">
      <c r="B601" s="96"/>
    </row>
    <row r="602" spans="2:2">
      <c r="B602" s="96"/>
    </row>
    <row r="603" spans="2:2">
      <c r="B603" s="96"/>
    </row>
    <row r="604" spans="2:2">
      <c r="B604" s="96"/>
    </row>
    <row r="605" spans="2:2">
      <c r="B605" s="96"/>
    </row>
    <row r="606" spans="2:2">
      <c r="B606" s="96"/>
    </row>
    <row r="607" spans="2:2">
      <c r="B607" s="96"/>
    </row>
    <row r="608" spans="2:2">
      <c r="B608" s="96"/>
    </row>
    <row r="609" spans="2:2">
      <c r="B609" s="96"/>
    </row>
    <row r="610" spans="2:2">
      <c r="B610" s="96"/>
    </row>
    <row r="611" spans="2:2">
      <c r="B611" s="96"/>
    </row>
    <row r="612" spans="2:2">
      <c r="B612" s="96"/>
    </row>
    <row r="613" spans="2:2">
      <c r="B613" s="96"/>
    </row>
    <row r="614" spans="2:2">
      <c r="B614" s="96"/>
    </row>
  </sheetData>
  <mergeCells count="9">
    <mergeCell ref="Q7:Q8"/>
    <mergeCell ref="B2:P2"/>
    <mergeCell ref="B3:P3"/>
    <mergeCell ref="B4:P4"/>
    <mergeCell ref="B5:P5"/>
    <mergeCell ref="C7:E7"/>
    <mergeCell ref="F7:H7"/>
    <mergeCell ref="I7:K7"/>
    <mergeCell ref="L7:N7"/>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5"/>
  <sheetViews>
    <sheetView zoomScale="70" zoomScaleNormal="70" workbookViewId="0"/>
  </sheetViews>
  <sheetFormatPr defaultRowHeight="15"/>
  <cols>
    <col min="1" max="1" width="105.28515625" bestFit="1" customWidth="1"/>
    <col min="2" max="5" width="14.140625" customWidth="1"/>
  </cols>
  <sheetData>
    <row r="1" spans="1:7" ht="15.75">
      <c r="A1" s="1047"/>
      <c r="B1" s="1063"/>
      <c r="C1" s="1063"/>
      <c r="D1" s="1063"/>
      <c r="E1" s="1063"/>
      <c r="F1" s="1037"/>
      <c r="G1" s="1037"/>
    </row>
    <row r="2" spans="1:7" ht="27.75">
      <c r="A2" s="1374" t="s">
        <v>1303</v>
      </c>
      <c r="B2" s="1374"/>
      <c r="C2" s="1374"/>
      <c r="D2" s="1374"/>
      <c r="E2" s="1374"/>
      <c r="F2" s="1038"/>
      <c r="G2" s="1038"/>
    </row>
    <row r="3" spans="1:7" ht="27.75">
      <c r="A3" s="1374" t="s">
        <v>1233</v>
      </c>
      <c r="B3" s="1374"/>
      <c r="C3" s="1374"/>
      <c r="D3" s="1374"/>
      <c r="E3" s="1375"/>
      <c r="F3" s="1038"/>
      <c r="G3" s="1038"/>
    </row>
    <row r="4" spans="1:7" ht="27.75">
      <c r="A4" s="1374" t="s">
        <v>584</v>
      </c>
      <c r="B4" s="1374"/>
      <c r="C4" s="1374"/>
      <c r="D4" s="1374"/>
      <c r="E4" s="1374"/>
      <c r="F4" s="1038"/>
      <c r="G4" s="1038"/>
    </row>
    <row r="5" spans="1:7" ht="27">
      <c r="A5" s="1376" t="s">
        <v>601</v>
      </c>
      <c r="B5" s="1376"/>
      <c r="C5" s="1376"/>
      <c r="D5" s="1376"/>
      <c r="E5" s="1376"/>
      <c r="F5" s="1042"/>
      <c r="G5" s="1042"/>
    </row>
    <row r="6" spans="1:7">
      <c r="A6" s="1036"/>
      <c r="B6" s="1036"/>
      <c r="C6" s="1036"/>
      <c r="D6" s="1036"/>
      <c r="E6" s="1036"/>
      <c r="F6" s="1036"/>
      <c r="G6" s="1036"/>
    </row>
    <row r="7" spans="1:7" ht="15.75" thickBot="1">
      <c r="A7" s="1043"/>
      <c r="B7" s="1064"/>
      <c r="C7" s="1064"/>
      <c r="D7" s="1064"/>
      <c r="E7" s="1064"/>
      <c r="F7" s="1036"/>
      <c r="G7" s="1036"/>
    </row>
    <row r="8" spans="1:7" ht="17.25" thickTop="1" thickBot="1">
      <c r="A8" s="1061"/>
      <c r="B8" s="1065" t="s">
        <v>222</v>
      </c>
      <c r="C8" s="1065" t="s">
        <v>224</v>
      </c>
      <c r="D8" s="1065" t="s">
        <v>226</v>
      </c>
      <c r="E8" s="1066" t="s">
        <v>1304</v>
      </c>
      <c r="F8" s="1039"/>
      <c r="G8" s="1039"/>
    </row>
    <row r="9" spans="1:7" ht="17.25" thickTop="1" thickBot="1">
      <c r="A9" s="1055" t="s">
        <v>724</v>
      </c>
      <c r="B9" s="1065"/>
      <c r="C9" s="1065"/>
      <c r="D9" s="1065"/>
      <c r="E9" s="1066"/>
      <c r="F9" s="1039"/>
      <c r="G9" s="1039"/>
    </row>
    <row r="10" spans="1:7" ht="17.25" thickTop="1" thickBot="1">
      <c r="A10" s="1056" t="s">
        <v>280</v>
      </c>
      <c r="B10" s="1070">
        <v>541045.77107000002</v>
      </c>
      <c r="C10" s="1070">
        <v>165922.44283000001</v>
      </c>
      <c r="D10" s="1070">
        <v>209809.62974</v>
      </c>
      <c r="E10" s="1070">
        <v>916777.84364000009</v>
      </c>
      <c r="F10" s="1049"/>
      <c r="G10" s="1069"/>
    </row>
    <row r="11" spans="1:7" ht="16.5" thickTop="1">
      <c r="A11" s="1048" t="s">
        <v>281</v>
      </c>
      <c r="B11" s="1062">
        <v>29263.39733</v>
      </c>
      <c r="C11" s="1062">
        <v>4889.2391200000002</v>
      </c>
      <c r="D11" s="1062">
        <v>634.15944999999999</v>
      </c>
      <c r="E11" s="1062">
        <v>34786.795899999997</v>
      </c>
      <c r="F11" s="1049"/>
      <c r="G11" s="1069"/>
    </row>
    <row r="12" spans="1:7" ht="15.75">
      <c r="A12" s="1050" t="s">
        <v>290</v>
      </c>
      <c r="B12" s="1062">
        <v>214.98230999999998</v>
      </c>
      <c r="C12" s="1062">
        <v>4655.3688499999998</v>
      </c>
      <c r="D12" s="1062">
        <v>112.36136</v>
      </c>
      <c r="E12" s="1062">
        <v>4982.71252</v>
      </c>
      <c r="F12" s="1051"/>
      <c r="G12" s="1069"/>
    </row>
    <row r="13" spans="1:7" ht="15.75">
      <c r="A13" s="1050" t="s">
        <v>299</v>
      </c>
      <c r="B13" s="1062">
        <v>416445.75085000001</v>
      </c>
      <c r="C13" s="1062">
        <v>143113.42580000003</v>
      </c>
      <c r="D13" s="1062">
        <v>200110.73113</v>
      </c>
      <c r="E13" s="1062">
        <v>759669.90778000001</v>
      </c>
      <c r="F13" s="1051"/>
      <c r="G13" s="1069"/>
    </row>
    <row r="14" spans="1:7" ht="15.75">
      <c r="A14" s="1050" t="s">
        <v>301</v>
      </c>
      <c r="B14" s="1062">
        <v>324581.41213000001</v>
      </c>
      <c r="C14" s="1062">
        <v>125330.75362999999</v>
      </c>
      <c r="D14" s="1062">
        <v>197688.78006999998</v>
      </c>
      <c r="E14" s="1062">
        <v>647600.94582999998</v>
      </c>
      <c r="F14" s="1051"/>
      <c r="G14" s="1069"/>
    </row>
    <row r="15" spans="1:7" ht="15.75">
      <c r="A15" s="1050" t="s">
        <v>1235</v>
      </c>
      <c r="B15" s="1062">
        <v>67607.470150000008</v>
      </c>
      <c r="C15" s="1062">
        <v>17546.49411</v>
      </c>
      <c r="D15" s="1062">
        <v>1767.2618600000001</v>
      </c>
      <c r="E15" s="1062">
        <v>86921.226120000007</v>
      </c>
      <c r="F15" s="1051"/>
      <c r="G15" s="1069"/>
    </row>
    <row r="16" spans="1:7" ht="15.75">
      <c r="A16" s="1050" t="s">
        <v>305</v>
      </c>
      <c r="B16" s="1062">
        <v>6889.7729400000007</v>
      </c>
      <c r="C16" s="1062">
        <v>466.02893</v>
      </c>
      <c r="D16" s="1062">
        <v>299.20852000000002</v>
      </c>
      <c r="E16" s="1062">
        <v>7655.0103900000013</v>
      </c>
      <c r="F16" s="1051"/>
      <c r="G16" s="1069"/>
    </row>
    <row r="17" spans="1:7" ht="15.75">
      <c r="A17" s="1050" t="s">
        <v>1236</v>
      </c>
      <c r="B17" s="1062">
        <v>10866.269319999999</v>
      </c>
      <c r="C17" s="1062">
        <v>-2.0000000000000001E-4</v>
      </c>
      <c r="D17" s="1062">
        <v>1632.0567699999999</v>
      </c>
      <c r="E17" s="1062">
        <v>12498.325889999998</v>
      </c>
      <c r="F17" s="1051"/>
      <c r="G17" s="1069"/>
    </row>
    <row r="18" spans="1:7" ht="15.75">
      <c r="A18" s="1050" t="s">
        <v>309</v>
      </c>
      <c r="B18" s="1062">
        <v>586.90393999999992</v>
      </c>
      <c r="C18" s="1062">
        <v>1312.5144599999999</v>
      </c>
      <c r="D18" s="1062">
        <v>1927.5256999999999</v>
      </c>
      <c r="E18" s="1062">
        <v>3826.9440999999997</v>
      </c>
      <c r="F18" s="1051"/>
      <c r="G18" s="1069"/>
    </row>
    <row r="19" spans="1:7" ht="15.75">
      <c r="A19" s="1050" t="s">
        <v>1237</v>
      </c>
      <c r="B19" s="1062">
        <v>5980.8017</v>
      </c>
      <c r="C19" s="1062">
        <v>233.69559000000001</v>
      </c>
      <c r="D19" s="1062">
        <v>500.83096999999998</v>
      </c>
      <c r="E19" s="1062">
        <v>6715.3282600000002</v>
      </c>
      <c r="F19" s="1051"/>
      <c r="G19" s="1069"/>
    </row>
    <row r="20" spans="1:7" ht="15.75">
      <c r="A20" s="1050" t="s">
        <v>312</v>
      </c>
      <c r="B20" s="1062">
        <v>5882.6509500000002</v>
      </c>
      <c r="C20" s="1062">
        <v>2162.7729900000004</v>
      </c>
      <c r="D20" s="1062">
        <v>1312.61598</v>
      </c>
      <c r="E20" s="1062">
        <v>9358.0399200000011</v>
      </c>
      <c r="F20" s="1051"/>
      <c r="G20" s="1069"/>
    </row>
    <row r="21" spans="1:7" ht="15.75">
      <c r="A21" s="1050" t="s">
        <v>319</v>
      </c>
      <c r="B21" s="1062">
        <v>-5949.5302799999999</v>
      </c>
      <c r="C21" s="1062">
        <v>-3938.8337099999999</v>
      </c>
      <c r="D21" s="1062">
        <v>-5017.5487400000002</v>
      </c>
      <c r="E21" s="1062">
        <v>-14905.91273</v>
      </c>
      <c r="F21" s="1051"/>
      <c r="G21" s="1069"/>
    </row>
    <row r="22" spans="1:7" ht="15.75">
      <c r="A22" s="1050" t="s">
        <v>330</v>
      </c>
      <c r="B22" s="1062">
        <v>60050.419600000001</v>
      </c>
      <c r="C22" s="1062">
        <v>9430.7880700000005</v>
      </c>
      <c r="D22" s="1062">
        <v>2991.7944700000003</v>
      </c>
      <c r="E22" s="1062">
        <v>72473.002139999997</v>
      </c>
      <c r="F22" s="1051"/>
      <c r="G22" s="1069"/>
    </row>
    <row r="23" spans="1:7" ht="15.75">
      <c r="A23" s="1050" t="s">
        <v>336</v>
      </c>
      <c r="B23" s="1062">
        <v>30976.140620000002</v>
      </c>
      <c r="C23" s="1062">
        <v>931.56505000000004</v>
      </c>
      <c r="D23" s="1062">
        <v>5078.3589900000006</v>
      </c>
      <c r="E23" s="1062">
        <v>36986.064660000004</v>
      </c>
      <c r="F23" s="1051"/>
      <c r="G23" s="1069"/>
    </row>
    <row r="24" spans="1:7" ht="15.75">
      <c r="A24" s="1050" t="s">
        <v>342</v>
      </c>
      <c r="B24" s="1062">
        <v>26.9941</v>
      </c>
      <c r="C24" s="1062">
        <v>2822.1367099999998</v>
      </c>
      <c r="D24" s="1062">
        <v>672.90558999999996</v>
      </c>
      <c r="E24" s="1062">
        <v>3522.0363999999995</v>
      </c>
      <c r="F24" s="1051"/>
      <c r="G24" s="1069"/>
    </row>
    <row r="25" spans="1:7" ht="15.75">
      <c r="A25" s="1050" t="s">
        <v>347</v>
      </c>
      <c r="B25" s="1062">
        <v>4062.8862599999998</v>
      </c>
      <c r="C25" s="1062">
        <v>72.918229999999994</v>
      </c>
      <c r="D25" s="1062">
        <v>209.31874999999999</v>
      </c>
      <c r="E25" s="1062">
        <v>4345.1232399999999</v>
      </c>
      <c r="F25" s="1051"/>
      <c r="G25" s="1069"/>
    </row>
    <row r="26" spans="1:7" ht="15.75">
      <c r="A26" s="1050" t="s">
        <v>357</v>
      </c>
      <c r="B26" s="1062">
        <v>5.2</v>
      </c>
      <c r="C26" s="1062">
        <v>7.0010000000000003</v>
      </c>
      <c r="D26" s="1062">
        <v>0</v>
      </c>
      <c r="E26" s="1062">
        <v>12.201000000000001</v>
      </c>
      <c r="F26" s="1051"/>
      <c r="G26" s="1069"/>
    </row>
    <row r="27" spans="1:7" ht="16.5" thickBot="1">
      <c r="A27" s="1050" t="s">
        <v>363</v>
      </c>
      <c r="B27" s="1062">
        <v>0</v>
      </c>
      <c r="C27" s="1062">
        <v>0</v>
      </c>
      <c r="D27" s="1062">
        <v>0</v>
      </c>
      <c r="E27" s="1062">
        <v>0</v>
      </c>
      <c r="F27" s="1049"/>
      <c r="G27" s="1069"/>
    </row>
    <row r="28" spans="1:7" ht="17.25" thickTop="1" thickBot="1">
      <c r="A28" s="1057" t="s">
        <v>370</v>
      </c>
      <c r="B28" s="1071">
        <v>498786.91441000003</v>
      </c>
      <c r="C28" s="1071">
        <v>147728.26287000001</v>
      </c>
      <c r="D28" s="1071">
        <v>179525.88008</v>
      </c>
      <c r="E28" s="1071">
        <v>826041.05736000009</v>
      </c>
      <c r="F28" s="1036"/>
      <c r="G28" s="1069"/>
    </row>
    <row r="29" spans="1:7" ht="16.5" thickTop="1">
      <c r="A29" s="1046" t="s">
        <v>371</v>
      </c>
      <c r="B29" s="1062">
        <v>0</v>
      </c>
      <c r="C29" s="1062">
        <v>0</v>
      </c>
      <c r="D29" s="1062">
        <v>0</v>
      </c>
      <c r="E29" s="1062">
        <v>0</v>
      </c>
      <c r="F29" s="1036"/>
      <c r="G29" s="1069"/>
    </row>
    <row r="30" spans="1:7" ht="15.75">
      <c r="A30" s="1046" t="s">
        <v>372</v>
      </c>
      <c r="B30" s="1062">
        <v>0</v>
      </c>
      <c r="C30" s="1062">
        <v>0</v>
      </c>
      <c r="D30" s="1062">
        <v>0</v>
      </c>
      <c r="E30" s="1062">
        <v>0</v>
      </c>
      <c r="F30" s="1036"/>
      <c r="G30" s="1069"/>
    </row>
    <row r="31" spans="1:7" ht="15.75">
      <c r="A31" s="1046" t="s">
        <v>375</v>
      </c>
      <c r="B31" s="1062">
        <v>0</v>
      </c>
      <c r="C31" s="1062">
        <v>0</v>
      </c>
      <c r="D31" s="1062">
        <v>0</v>
      </c>
      <c r="E31" s="1062">
        <v>0</v>
      </c>
      <c r="F31" s="1036"/>
      <c r="G31" s="1069"/>
    </row>
    <row r="32" spans="1:7" ht="15.75">
      <c r="A32" s="1046" t="s">
        <v>376</v>
      </c>
      <c r="B32" s="1062">
        <v>0</v>
      </c>
      <c r="C32" s="1062">
        <v>0</v>
      </c>
      <c r="D32" s="1062">
        <v>0</v>
      </c>
      <c r="E32" s="1062">
        <v>0</v>
      </c>
      <c r="F32" s="1036"/>
      <c r="G32" s="1069"/>
    </row>
    <row r="33" spans="1:7" ht="15.75">
      <c r="A33" s="1046" t="s">
        <v>385</v>
      </c>
      <c r="B33" s="1062">
        <v>0</v>
      </c>
      <c r="C33" s="1062">
        <v>0</v>
      </c>
      <c r="D33" s="1062">
        <v>0</v>
      </c>
      <c r="E33" s="1062">
        <v>0</v>
      </c>
      <c r="F33" s="1036"/>
      <c r="G33" s="1069"/>
    </row>
    <row r="34" spans="1:7" ht="15.75">
      <c r="A34" s="1046" t="s">
        <v>386</v>
      </c>
      <c r="B34" s="1062">
        <v>0</v>
      </c>
      <c r="C34" s="1062">
        <v>0</v>
      </c>
      <c r="D34" s="1062">
        <v>0</v>
      </c>
      <c r="E34" s="1062">
        <v>0</v>
      </c>
      <c r="F34" s="1036"/>
      <c r="G34" s="1069"/>
    </row>
    <row r="35" spans="1:7" ht="15.75">
      <c r="A35" s="1046" t="s">
        <v>387</v>
      </c>
      <c r="B35" s="1062">
        <v>0</v>
      </c>
      <c r="C35" s="1062">
        <v>0</v>
      </c>
      <c r="D35" s="1062">
        <v>0</v>
      </c>
      <c r="E35" s="1062">
        <v>0</v>
      </c>
      <c r="F35" s="1036"/>
      <c r="G35" s="1069"/>
    </row>
    <row r="36" spans="1:7" ht="15.75">
      <c r="A36" s="1041" t="s">
        <v>388</v>
      </c>
      <c r="B36" s="1062">
        <v>0</v>
      </c>
      <c r="C36" s="1062">
        <v>0</v>
      </c>
      <c r="D36" s="1062">
        <v>0</v>
      </c>
      <c r="E36" s="1062">
        <v>0</v>
      </c>
      <c r="F36" s="1036"/>
      <c r="G36" s="1069"/>
    </row>
    <row r="37" spans="1:7" ht="15.75">
      <c r="A37" s="1041" t="s">
        <v>396</v>
      </c>
      <c r="B37" s="1062">
        <v>59852.727490000005</v>
      </c>
      <c r="C37" s="1062">
        <v>136189.14487000002</v>
      </c>
      <c r="D37" s="1062">
        <v>99816.397989999998</v>
      </c>
      <c r="E37" s="1062">
        <v>295858.27035000001</v>
      </c>
      <c r="F37" s="1036"/>
      <c r="G37" s="1069"/>
    </row>
    <row r="38" spans="1:7" ht="15.75">
      <c r="A38" s="1041" t="s">
        <v>405</v>
      </c>
      <c r="B38" s="1062">
        <v>24737.894379999998</v>
      </c>
      <c r="C38" s="1062">
        <v>8929.9348900000005</v>
      </c>
      <c r="D38" s="1062">
        <v>5040.1581999999999</v>
      </c>
      <c r="E38" s="1062">
        <v>38707.98747</v>
      </c>
      <c r="F38" s="1036"/>
      <c r="G38" s="1069"/>
    </row>
    <row r="39" spans="1:7" ht="15.75">
      <c r="A39" s="1041" t="s">
        <v>408</v>
      </c>
      <c r="B39" s="1062">
        <v>8577.9502599999996</v>
      </c>
      <c r="C39" s="1062">
        <v>2609.1831099999999</v>
      </c>
      <c r="D39" s="1062">
        <v>2665.00522</v>
      </c>
      <c r="E39" s="1062">
        <v>13852.138589999999</v>
      </c>
      <c r="F39" s="1036"/>
      <c r="G39" s="1069"/>
    </row>
    <row r="40" spans="1:7" ht="15.75">
      <c r="A40" s="1041" t="s">
        <v>414</v>
      </c>
      <c r="B40" s="1062">
        <v>405618.34227999998</v>
      </c>
      <c r="C40" s="1062">
        <v>0</v>
      </c>
      <c r="D40" s="1062">
        <v>60337.5</v>
      </c>
      <c r="E40" s="1062">
        <v>465955.84227999998</v>
      </c>
      <c r="F40" s="1036"/>
      <c r="G40" s="1069"/>
    </row>
    <row r="41" spans="1:7" ht="15.75">
      <c r="A41" s="1048" t="s">
        <v>419</v>
      </c>
      <c r="B41" s="1062">
        <v>0</v>
      </c>
      <c r="C41" s="1062">
        <v>0</v>
      </c>
      <c r="D41" s="1062">
        <v>11666.818670000001</v>
      </c>
      <c r="E41" s="1062">
        <v>11666.818670000001</v>
      </c>
      <c r="F41" s="1049"/>
      <c r="G41" s="1069"/>
    </row>
    <row r="42" spans="1:7" ht="16.5" thickBot="1">
      <c r="A42" s="1048" t="s">
        <v>389</v>
      </c>
      <c r="B42" s="1062">
        <v>0</v>
      </c>
      <c r="C42" s="1062">
        <v>0</v>
      </c>
      <c r="D42" s="1062">
        <v>0</v>
      </c>
      <c r="E42" s="1062">
        <v>0</v>
      </c>
      <c r="F42" s="1049"/>
      <c r="G42" s="1069"/>
    </row>
    <row r="43" spans="1:7" ht="17.25" thickTop="1" thickBot="1">
      <c r="A43" s="1057" t="s">
        <v>428</v>
      </c>
      <c r="B43" s="1071">
        <v>42258.856659999998</v>
      </c>
      <c r="C43" s="1071">
        <v>18194.180179999999</v>
      </c>
      <c r="D43" s="1071">
        <v>30283.749670000001</v>
      </c>
      <c r="E43" s="1071">
        <v>90736.786510000005</v>
      </c>
      <c r="F43" s="1036"/>
      <c r="G43" s="1069"/>
    </row>
    <row r="44" spans="1:7" ht="16.5" thickTop="1">
      <c r="A44" s="1041" t="s">
        <v>429</v>
      </c>
      <c r="B44" s="1062">
        <v>17000</v>
      </c>
      <c r="C44" s="1062">
        <v>16637.400000000001</v>
      </c>
      <c r="D44" s="1062">
        <v>14861.6</v>
      </c>
      <c r="E44" s="1062">
        <v>48499</v>
      </c>
      <c r="F44" s="1036"/>
      <c r="G44" s="1069"/>
    </row>
    <row r="45" spans="1:7" ht="15.75">
      <c r="A45" s="1041" t="s">
        <v>433</v>
      </c>
      <c r="B45" s="1062">
        <v>0</v>
      </c>
      <c r="C45" s="1062">
        <v>0</v>
      </c>
      <c r="D45" s="1062">
        <v>0</v>
      </c>
      <c r="E45" s="1062">
        <v>0</v>
      </c>
      <c r="F45" s="1036"/>
      <c r="G45" s="1069"/>
    </row>
    <row r="46" spans="1:7" ht="15.75">
      <c r="A46" s="1041" t="s">
        <v>437</v>
      </c>
      <c r="B46" s="1062">
        <v>0</v>
      </c>
      <c r="C46" s="1062">
        <v>0</v>
      </c>
      <c r="D46" s="1062">
        <v>0</v>
      </c>
      <c r="E46" s="1062">
        <v>0</v>
      </c>
      <c r="F46" s="1036"/>
      <c r="G46" s="1069"/>
    </row>
    <row r="47" spans="1:7" ht="15.75">
      <c r="A47" s="1041" t="s">
        <v>439</v>
      </c>
      <c r="B47" s="1062">
        <v>23417.963800000001</v>
      </c>
      <c r="C47" s="1062">
        <v>653.99293</v>
      </c>
      <c r="D47" s="1062">
        <v>14195.42324</v>
      </c>
      <c r="E47" s="1062">
        <v>38267.379970000002</v>
      </c>
      <c r="F47" s="1036"/>
      <c r="G47" s="1069"/>
    </row>
    <row r="48" spans="1:7" ht="15.75">
      <c r="A48" s="1046" t="s">
        <v>443</v>
      </c>
      <c r="B48" s="1062">
        <v>1840.8928600000002</v>
      </c>
      <c r="C48" s="1062">
        <v>902.78724999999997</v>
      </c>
      <c r="D48" s="1062">
        <v>1226.7264299999999</v>
      </c>
      <c r="E48" s="1062">
        <v>3970.4065399999999</v>
      </c>
      <c r="F48" s="1036"/>
      <c r="G48" s="1069"/>
    </row>
    <row r="49" spans="1:7" ht="15.75">
      <c r="A49" s="1046" t="s">
        <v>444</v>
      </c>
      <c r="B49" s="1062">
        <v>0.13541</v>
      </c>
      <c r="C49" s="1062">
        <v>0</v>
      </c>
      <c r="D49" s="1062">
        <v>592.45000000000005</v>
      </c>
      <c r="E49" s="1062">
        <v>592.58541000000002</v>
      </c>
      <c r="F49" s="1036"/>
      <c r="G49" s="1069"/>
    </row>
    <row r="50" spans="1:7" ht="15.75" thickBot="1">
      <c r="A50" s="1054" t="s">
        <v>445</v>
      </c>
      <c r="B50" s="1062">
        <v>1840.7574500000001</v>
      </c>
      <c r="C50" s="1062">
        <v>902.78724999999997</v>
      </c>
      <c r="D50" s="1062">
        <v>634.27643</v>
      </c>
      <c r="E50" s="1062">
        <v>3377.8211299999998</v>
      </c>
      <c r="F50" s="1049"/>
      <c r="G50" s="1069"/>
    </row>
    <row r="51" spans="1:7" ht="17.25" thickTop="1" thickBot="1">
      <c r="A51" s="1057" t="s">
        <v>446</v>
      </c>
      <c r="B51" s="1071">
        <v>541045.77107000002</v>
      </c>
      <c r="C51" s="1071">
        <v>165922.44305</v>
      </c>
      <c r="D51" s="1071">
        <v>209809.62974999999</v>
      </c>
      <c r="E51" s="1071">
        <v>916777.84386999998</v>
      </c>
      <c r="F51" s="1036"/>
      <c r="G51" s="1069"/>
    </row>
    <row r="52" spans="1:7" ht="16.5" thickTop="1">
      <c r="A52" s="1046" t="s">
        <v>447</v>
      </c>
      <c r="B52" s="1062">
        <v>0</v>
      </c>
      <c r="C52" s="1062">
        <v>0</v>
      </c>
      <c r="D52" s="1062">
        <v>0</v>
      </c>
      <c r="E52" s="1062">
        <v>0</v>
      </c>
      <c r="F52" s="1036"/>
      <c r="G52" s="1069"/>
    </row>
    <row r="53" spans="1:7" ht="15.75">
      <c r="A53" s="1046" t="s">
        <v>467</v>
      </c>
      <c r="B53" s="1062">
        <v>453214.79623000004</v>
      </c>
      <c r="C53" s="1062">
        <v>467730.00777999999</v>
      </c>
      <c r="D53" s="1062">
        <v>572164.09927999997</v>
      </c>
      <c r="E53" s="1062">
        <v>1493108.90329</v>
      </c>
      <c r="F53" s="1036"/>
      <c r="G53" s="1069"/>
    </row>
    <row r="54" spans="1:7" ht="16.5" thickBot="1">
      <c r="A54" s="1046"/>
      <c r="B54" s="1062">
        <v>0</v>
      </c>
      <c r="C54" s="1062">
        <v>0</v>
      </c>
      <c r="D54" s="1062">
        <v>0</v>
      </c>
      <c r="E54" s="1062">
        <v>0</v>
      </c>
      <c r="F54" s="1036"/>
      <c r="G54" s="1069"/>
    </row>
    <row r="55" spans="1:7" ht="17.25" thickTop="1" thickBot="1">
      <c r="A55" s="1058" t="s">
        <v>770</v>
      </c>
      <c r="B55" s="1060"/>
      <c r="C55" s="1060"/>
      <c r="D55" s="1060"/>
      <c r="E55" s="1060"/>
      <c r="F55" s="1049"/>
      <c r="G55" s="1069"/>
    </row>
    <row r="56" spans="1:7" ht="16.5" thickTop="1">
      <c r="A56" s="1046" t="s">
        <v>507</v>
      </c>
      <c r="B56" s="1062">
        <v>11419.530500000001</v>
      </c>
      <c r="C56" s="1062">
        <v>3976.02286</v>
      </c>
      <c r="D56" s="1062">
        <v>4272.2850799999997</v>
      </c>
      <c r="E56" s="1062">
        <v>19667.83844</v>
      </c>
      <c r="F56" s="1036"/>
      <c r="G56" s="1069"/>
    </row>
    <row r="57" spans="1:7" ht="15.75">
      <c r="A57" s="1046" t="s">
        <v>519</v>
      </c>
      <c r="B57" s="1062">
        <v>-5905.3415500000001</v>
      </c>
      <c r="C57" s="1062">
        <v>-1853.0963400000001</v>
      </c>
      <c r="D57" s="1062">
        <v>-2052.0536400000001</v>
      </c>
      <c r="E57" s="1062">
        <v>-9810.4915299999993</v>
      </c>
      <c r="F57" s="1036"/>
      <c r="G57" s="1069"/>
    </row>
    <row r="58" spans="1:7" ht="15.75">
      <c r="A58" s="1041" t="s">
        <v>527</v>
      </c>
      <c r="B58" s="1062">
        <v>5514.1889499999997</v>
      </c>
      <c r="C58" s="1062">
        <v>2122.92652</v>
      </c>
      <c r="D58" s="1062">
        <v>2220.23144</v>
      </c>
      <c r="E58" s="1062">
        <v>9857.3469100000002</v>
      </c>
      <c r="F58" s="1036"/>
      <c r="G58" s="1069"/>
    </row>
    <row r="59" spans="1:7" ht="15.75">
      <c r="A59" s="1046" t="s">
        <v>528</v>
      </c>
      <c r="B59" s="1062">
        <v>2805.57321</v>
      </c>
      <c r="C59" s="1062">
        <v>839.75972999999999</v>
      </c>
      <c r="D59" s="1062">
        <v>353.69794000000002</v>
      </c>
      <c r="E59" s="1062">
        <v>3999.0308800000003</v>
      </c>
      <c r="F59" s="1036"/>
      <c r="G59" s="1069"/>
    </row>
    <row r="60" spans="1:7" ht="15.75">
      <c r="A60" s="1046" t="s">
        <v>535</v>
      </c>
      <c r="B60" s="1062">
        <v>-2139.1807999999996</v>
      </c>
      <c r="C60" s="1062">
        <v>-626.33911999999998</v>
      </c>
      <c r="D60" s="1062">
        <v>-206.32952</v>
      </c>
      <c r="E60" s="1062">
        <v>-2971.84944</v>
      </c>
      <c r="F60" s="1036"/>
      <c r="G60" s="1069"/>
    </row>
    <row r="61" spans="1:7" ht="15.75">
      <c r="A61" s="1041" t="s">
        <v>541</v>
      </c>
      <c r="B61" s="1062">
        <v>6180.5813600000001</v>
      </c>
      <c r="C61" s="1062">
        <v>2336.3471300000001</v>
      </c>
      <c r="D61" s="1062">
        <v>2367.5998599999998</v>
      </c>
      <c r="E61" s="1062">
        <v>10884.528350000001</v>
      </c>
      <c r="F61" s="1036"/>
      <c r="G61" s="1069"/>
    </row>
    <row r="62" spans="1:7" ht="15.75">
      <c r="A62" s="1046" t="s">
        <v>542</v>
      </c>
      <c r="B62" s="1062">
        <v>2159.3876399999999</v>
      </c>
      <c r="C62" s="1062">
        <v>616.59445999999991</v>
      </c>
      <c r="D62" s="1062">
        <v>1252.5128300000001</v>
      </c>
      <c r="E62" s="1062">
        <v>4028.4949299999998</v>
      </c>
      <c r="F62" s="1036"/>
      <c r="G62" s="1069"/>
    </row>
    <row r="63" spans="1:7" ht="15.75">
      <c r="A63" s="1046" t="s">
        <v>550</v>
      </c>
      <c r="B63" s="1062">
        <v>-2314.35673</v>
      </c>
      <c r="C63" s="1062">
        <v>-3410.3144700000003</v>
      </c>
      <c r="D63" s="1062">
        <v>-1899.6082900000001</v>
      </c>
      <c r="E63" s="1062">
        <v>-7624.2794900000008</v>
      </c>
      <c r="F63" s="1036"/>
      <c r="G63" s="1069"/>
    </row>
    <row r="64" spans="1:7" ht="15.75">
      <c r="A64" s="1041" t="s">
        <v>557</v>
      </c>
      <c r="B64" s="1062">
        <v>6025.6122699999996</v>
      </c>
      <c r="C64" s="1062">
        <v>-457.37288000000001</v>
      </c>
      <c r="D64" s="1062">
        <v>1720.5043999999998</v>
      </c>
      <c r="E64" s="1062">
        <v>7288.7437899999995</v>
      </c>
      <c r="F64" s="1036"/>
      <c r="G64" s="1069"/>
    </row>
    <row r="65" spans="1:7" ht="15.75">
      <c r="A65" s="1046" t="s">
        <v>558</v>
      </c>
      <c r="B65" s="1062">
        <v>-4140.5738900000006</v>
      </c>
      <c r="C65" s="1062">
        <v>-677.24181999999996</v>
      </c>
      <c r="D65" s="1062">
        <v>-1512.2747400000001</v>
      </c>
      <c r="E65" s="1062">
        <v>-6330.0904500000006</v>
      </c>
      <c r="F65" s="1036"/>
      <c r="G65" s="1069"/>
    </row>
    <row r="66" spans="1:7" ht="15.75">
      <c r="A66" s="1041" t="s">
        <v>568</v>
      </c>
      <c r="B66" s="1062">
        <v>1885.03838</v>
      </c>
      <c r="C66" s="1062">
        <v>-1134.6146999999999</v>
      </c>
      <c r="D66" s="1062">
        <v>208.22966</v>
      </c>
      <c r="E66" s="1062">
        <v>958.65334000000007</v>
      </c>
      <c r="F66" s="1036"/>
      <c r="G66" s="1069"/>
    </row>
    <row r="67" spans="1:7" ht="15.75">
      <c r="A67" s="1046" t="s">
        <v>569</v>
      </c>
      <c r="B67" s="1062">
        <v>159.56040999999999</v>
      </c>
      <c r="C67" s="1062">
        <v>0.53367999999999993</v>
      </c>
      <c r="D67" s="1062">
        <v>35.608969999999999</v>
      </c>
      <c r="E67" s="1062">
        <v>195.70305999999999</v>
      </c>
      <c r="F67" s="1036"/>
      <c r="G67" s="1069"/>
    </row>
    <row r="68" spans="1:7" ht="15.75">
      <c r="A68" s="1046" t="s">
        <v>570</v>
      </c>
      <c r="B68" s="1062">
        <v>159.56040999999999</v>
      </c>
      <c r="C68" s="1062">
        <v>0</v>
      </c>
      <c r="D68" s="1062">
        <v>35.608969999999999</v>
      </c>
      <c r="E68" s="1062">
        <v>195.16937999999999</v>
      </c>
      <c r="F68" s="1036"/>
      <c r="G68" s="1069"/>
    </row>
    <row r="69" spans="1:7" ht="15.75">
      <c r="A69" s="1046" t="s">
        <v>571</v>
      </c>
      <c r="B69" s="1062">
        <v>0</v>
      </c>
      <c r="C69" s="1062">
        <v>0.53367999999999993</v>
      </c>
      <c r="D69" s="1062">
        <v>0</v>
      </c>
      <c r="E69" s="1062">
        <v>0.53367999999999993</v>
      </c>
      <c r="F69" s="1036"/>
      <c r="G69" s="1069"/>
    </row>
    <row r="70" spans="1:7" ht="15.75">
      <c r="A70" s="1046" t="s">
        <v>572</v>
      </c>
      <c r="B70" s="1062">
        <v>-7.7092099999999997</v>
      </c>
      <c r="C70" s="1062">
        <v>0</v>
      </c>
      <c r="D70" s="1062">
        <v>0</v>
      </c>
      <c r="E70" s="1062">
        <v>-7.7092099999999997</v>
      </c>
      <c r="F70" s="1036"/>
      <c r="G70" s="1069"/>
    </row>
    <row r="71" spans="1:7" ht="15.75">
      <c r="A71" s="1046" t="s">
        <v>573</v>
      </c>
      <c r="B71" s="1062">
        <v>-7.7092099999999997</v>
      </c>
      <c r="C71" s="1062">
        <v>0</v>
      </c>
      <c r="D71" s="1062">
        <v>0</v>
      </c>
      <c r="E71" s="1062">
        <v>-7.7092099999999997</v>
      </c>
      <c r="F71" s="1036"/>
      <c r="G71" s="1069"/>
    </row>
    <row r="72" spans="1:7" ht="15.75">
      <c r="A72" s="1046" t="s">
        <v>574</v>
      </c>
      <c r="B72" s="1062">
        <v>0</v>
      </c>
      <c r="C72" s="1062">
        <v>0</v>
      </c>
      <c r="D72" s="1062">
        <v>0</v>
      </c>
      <c r="E72" s="1062">
        <v>0</v>
      </c>
      <c r="F72" s="1036"/>
      <c r="G72" s="1069"/>
    </row>
    <row r="73" spans="1:7" ht="15.75">
      <c r="A73" s="1041" t="s">
        <v>575</v>
      </c>
      <c r="B73" s="1062">
        <v>2036.88958</v>
      </c>
      <c r="C73" s="1062">
        <v>-1134.0810200000001</v>
      </c>
      <c r="D73" s="1062">
        <v>243.83862999999999</v>
      </c>
      <c r="E73" s="1062">
        <v>1146.6471899999999</v>
      </c>
      <c r="F73" s="1036"/>
      <c r="G73" s="1069"/>
    </row>
    <row r="74" spans="1:7" ht="15.75">
      <c r="A74" s="1046" t="s">
        <v>1238</v>
      </c>
      <c r="B74" s="1062">
        <v>588.13851</v>
      </c>
      <c r="C74" s="1062">
        <v>2040.08302</v>
      </c>
      <c r="D74" s="1062">
        <v>390.43779999999998</v>
      </c>
      <c r="E74" s="1062">
        <v>3018.65933</v>
      </c>
      <c r="F74" s="1036"/>
      <c r="G74" s="1069"/>
    </row>
    <row r="75" spans="1:7" ht="15.75">
      <c r="A75" s="1046" t="s">
        <v>1239</v>
      </c>
      <c r="B75" s="1062">
        <v>0</v>
      </c>
      <c r="C75" s="1062">
        <v>0</v>
      </c>
      <c r="D75" s="1062">
        <v>0</v>
      </c>
      <c r="E75" s="1062">
        <v>0</v>
      </c>
      <c r="F75" s="1036"/>
      <c r="G75" s="1069"/>
    </row>
    <row r="76" spans="1:7" ht="15.75">
      <c r="A76" s="1041" t="s">
        <v>577</v>
      </c>
      <c r="B76" s="1062">
        <v>2625.0280899999998</v>
      </c>
      <c r="C76" s="1062">
        <v>906.00199999999995</v>
      </c>
      <c r="D76" s="1062">
        <v>634.27643</v>
      </c>
      <c r="E76" s="1062">
        <v>4165.3065200000001</v>
      </c>
      <c r="F76" s="1036"/>
      <c r="G76" s="1069"/>
    </row>
    <row r="77" spans="1:7" ht="15.75">
      <c r="A77" s="1046" t="s">
        <v>1240</v>
      </c>
      <c r="B77" s="1062">
        <v>0</v>
      </c>
      <c r="C77" s="1062">
        <v>45.490070000000003</v>
      </c>
      <c r="D77" s="1062">
        <v>0</v>
      </c>
      <c r="E77" s="1062">
        <v>45.490070000000003</v>
      </c>
      <c r="F77" s="1036"/>
      <c r="G77" s="1069"/>
    </row>
    <row r="78" spans="1:7" ht="15.75">
      <c r="A78" s="1046" t="s">
        <v>1241</v>
      </c>
      <c r="B78" s="1062">
        <v>0</v>
      </c>
      <c r="C78" s="1062">
        <v>-48.704819999999998</v>
      </c>
      <c r="D78" s="1062">
        <v>0</v>
      </c>
      <c r="E78" s="1062">
        <v>-48.704819999999998</v>
      </c>
      <c r="F78" s="1036"/>
      <c r="G78" s="1069"/>
    </row>
    <row r="79" spans="1:7" ht="15.75">
      <c r="A79" s="1041" t="s">
        <v>579</v>
      </c>
      <c r="B79" s="1062">
        <v>2625.0280899999998</v>
      </c>
      <c r="C79" s="1062">
        <v>902.78724999999997</v>
      </c>
      <c r="D79" s="1062">
        <v>634.27643</v>
      </c>
      <c r="E79" s="1062">
        <v>4162.09177</v>
      </c>
      <c r="F79" s="1036"/>
      <c r="G79" s="1069"/>
    </row>
    <row r="80" spans="1:7" ht="15.75">
      <c r="A80" s="1046" t="s">
        <v>580</v>
      </c>
      <c r="B80" s="1062">
        <v>0</v>
      </c>
      <c r="C80" s="1062">
        <v>0</v>
      </c>
      <c r="D80" s="1062">
        <v>0</v>
      </c>
      <c r="E80" s="1062">
        <v>0</v>
      </c>
      <c r="F80" s="1036"/>
      <c r="G80" s="1069"/>
    </row>
    <row r="81" spans="1:7" ht="15.75">
      <c r="A81" s="1041" t="s">
        <v>581</v>
      </c>
      <c r="B81" s="1062">
        <v>2625.0280899999998</v>
      </c>
      <c r="C81" s="1062">
        <v>902.78724999999997</v>
      </c>
      <c r="D81" s="1062">
        <v>634.27643</v>
      </c>
      <c r="E81" s="1062">
        <v>4162.09177</v>
      </c>
      <c r="F81" s="1036"/>
      <c r="G81" s="1069"/>
    </row>
    <row r="82" spans="1:7" ht="15.75" thickBot="1">
      <c r="A82" s="1052" t="s">
        <v>582</v>
      </c>
      <c r="B82" s="1062">
        <v>-784.27063999999996</v>
      </c>
      <c r="C82" s="1062">
        <v>0</v>
      </c>
      <c r="D82" s="1062">
        <v>0</v>
      </c>
      <c r="E82" s="1062">
        <v>-784.27063999999996</v>
      </c>
      <c r="F82" s="1053"/>
      <c r="G82" s="1069"/>
    </row>
    <row r="83" spans="1:7" ht="17.25" thickTop="1" thickBot="1">
      <c r="A83" s="1059" t="s">
        <v>583</v>
      </c>
      <c r="B83" s="1071">
        <v>1840.7574500000001</v>
      </c>
      <c r="C83" s="1071">
        <v>902.78724999999997</v>
      </c>
      <c r="D83" s="1071">
        <v>634.27643</v>
      </c>
      <c r="E83" s="1071">
        <v>3377.8211299999998</v>
      </c>
      <c r="F83" s="1036"/>
      <c r="G83" s="1069"/>
    </row>
    <row r="84" spans="1:7" ht="15.75" thickTop="1">
      <c r="A84" s="1036"/>
      <c r="B84" s="1067"/>
      <c r="C84" s="1045"/>
      <c r="D84" s="1045"/>
      <c r="E84" s="1045"/>
      <c r="F84" s="1036"/>
      <c r="G84" s="1036"/>
    </row>
    <row r="85" spans="1:7" ht="15.75">
      <c r="A85" s="1039"/>
      <c r="B85" s="1044"/>
      <c r="C85" s="1044"/>
      <c r="D85" s="1044"/>
      <c r="E85" s="1068"/>
      <c r="F85" s="1040"/>
      <c r="G85" s="1040"/>
    </row>
  </sheetData>
  <mergeCells count="4">
    <mergeCell ref="A2:E2"/>
    <mergeCell ref="A3:E3"/>
    <mergeCell ref="A4:E4"/>
    <mergeCell ref="A5:E5"/>
  </mergeCells>
  <pageMargins left="0.7" right="0.7" top="0.75" bottom="0.75" header="0.3" footer="0.3"/>
  <pageSetup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35"/>
  <sheetViews>
    <sheetView zoomScale="55" zoomScaleNormal="55" workbookViewId="0">
      <selection sqref="A1:D1"/>
    </sheetView>
  </sheetViews>
  <sheetFormatPr defaultRowHeight="15"/>
  <cols>
    <col min="1" max="1" width="122" customWidth="1"/>
    <col min="2" max="3" width="22" bestFit="1" customWidth="1"/>
    <col min="4" max="4" width="22.42578125" customWidth="1"/>
  </cols>
  <sheetData>
    <row r="1" spans="1:5" ht="30">
      <c r="A1" s="1379" t="s">
        <v>1305</v>
      </c>
      <c r="B1" s="1379"/>
      <c r="C1" s="1379"/>
      <c r="D1" s="1379"/>
      <c r="E1" s="1073"/>
    </row>
    <row r="2" spans="1:5" ht="30">
      <c r="A2" s="1379" t="s">
        <v>1306</v>
      </c>
      <c r="B2" s="1379"/>
      <c r="C2" s="1379"/>
      <c r="D2" s="1379"/>
      <c r="E2" s="1073"/>
    </row>
    <row r="3" spans="1:5" ht="30">
      <c r="A3" s="1379" t="s">
        <v>584</v>
      </c>
      <c r="B3" s="1379"/>
      <c r="C3" s="1379"/>
      <c r="D3" s="1379"/>
      <c r="E3" s="1073"/>
    </row>
    <row r="4" spans="1:5" ht="30">
      <c r="A4" s="1380" t="s">
        <v>813</v>
      </c>
      <c r="B4" s="1380"/>
      <c r="C4" s="1380"/>
      <c r="D4" s="1380"/>
      <c r="E4" s="1073"/>
    </row>
    <row r="5" spans="1:5" ht="15.75" thickBot="1">
      <c r="A5" s="1072"/>
      <c r="B5" s="1072"/>
      <c r="C5" s="1072"/>
      <c r="D5" s="1072"/>
      <c r="E5" s="1072"/>
    </row>
    <row r="6" spans="1:5" ht="24.75" thickTop="1" thickBot="1">
      <c r="A6" s="1104"/>
      <c r="B6" s="1105" t="s">
        <v>218</v>
      </c>
      <c r="C6" s="1105" t="s">
        <v>220</v>
      </c>
      <c r="D6" s="1105" t="s">
        <v>1307</v>
      </c>
      <c r="E6" s="1072"/>
    </row>
    <row r="7" spans="1:5" ht="24.75" thickTop="1" thickBot="1">
      <c r="A7" s="1106" t="s">
        <v>1308</v>
      </c>
      <c r="B7" s="1107"/>
      <c r="C7" s="1107"/>
      <c r="D7" s="1107"/>
      <c r="E7" s="1072"/>
    </row>
    <row r="8" spans="1:5" ht="24.75" thickTop="1" thickBot="1">
      <c r="A8" s="1087"/>
      <c r="B8" s="1080"/>
      <c r="C8" s="1081"/>
      <c r="D8" s="1081"/>
      <c r="E8" s="1072"/>
    </row>
    <row r="9" spans="1:5" ht="24.75" thickTop="1" thickBot="1">
      <c r="A9" s="1110" t="s">
        <v>733</v>
      </c>
      <c r="B9" s="1111">
        <v>13449466</v>
      </c>
      <c r="C9" s="1111">
        <v>21798750.390000001</v>
      </c>
      <c r="D9" s="1111">
        <v>35248216.390000001</v>
      </c>
      <c r="E9" s="1091"/>
    </row>
    <row r="10" spans="1:5" ht="24" thickTop="1">
      <c r="A10" s="1097" t="s">
        <v>1311</v>
      </c>
      <c r="B10" s="1093">
        <v>341216.58</v>
      </c>
      <c r="C10" s="1093">
        <v>5943121.5499999998</v>
      </c>
      <c r="D10" s="1093">
        <v>6284338.1299999999</v>
      </c>
      <c r="E10" s="1091"/>
    </row>
    <row r="11" spans="1:5" ht="23.25">
      <c r="A11" s="1100" t="s">
        <v>1313</v>
      </c>
      <c r="B11" s="1096">
        <v>6080829.5700000003</v>
      </c>
      <c r="C11" s="1096">
        <v>1932392.91</v>
      </c>
      <c r="D11" s="1096">
        <v>8013222.4800000004</v>
      </c>
      <c r="E11" s="1094"/>
    </row>
    <row r="12" spans="1:5" ht="23.25">
      <c r="A12" s="1100" t="s">
        <v>1315</v>
      </c>
      <c r="B12" s="1096">
        <v>208698.65</v>
      </c>
      <c r="C12" s="1096">
        <v>1673255.81</v>
      </c>
      <c r="D12" s="1096">
        <v>1881954.46</v>
      </c>
      <c r="E12" s="1094"/>
    </row>
    <row r="13" spans="1:5" ht="23.25">
      <c r="A13" s="1100" t="s">
        <v>1317</v>
      </c>
      <c r="B13" s="1096">
        <v>0</v>
      </c>
      <c r="C13" s="1096">
        <v>0</v>
      </c>
      <c r="D13" s="1096">
        <v>0</v>
      </c>
      <c r="E13" s="1094"/>
    </row>
    <row r="14" spans="1:5" ht="23.25">
      <c r="A14" s="1100" t="s">
        <v>1319</v>
      </c>
      <c r="B14" s="1096">
        <v>75577.48</v>
      </c>
      <c r="C14" s="1096">
        <v>248158.63</v>
      </c>
      <c r="D14" s="1096">
        <v>323736.11</v>
      </c>
      <c r="E14" s="1094"/>
    </row>
    <row r="15" spans="1:5" ht="23.25">
      <c r="A15" s="1100" t="s">
        <v>1321</v>
      </c>
      <c r="B15" s="1096">
        <v>6722162.8200000003</v>
      </c>
      <c r="C15" s="1096">
        <v>11970866.92</v>
      </c>
      <c r="D15" s="1096">
        <v>18693029.740000002</v>
      </c>
      <c r="E15" s="1094"/>
    </row>
    <row r="16" spans="1:5" ht="23.25">
      <c r="A16" s="1100" t="s">
        <v>1323</v>
      </c>
      <c r="B16" s="1096">
        <v>20980.9</v>
      </c>
      <c r="C16" s="1096">
        <v>30954.57</v>
      </c>
      <c r="D16" s="1096">
        <v>51935.47</v>
      </c>
      <c r="E16" s="1094"/>
    </row>
    <row r="17" spans="1:5" ht="24" thickBot="1">
      <c r="A17" s="1100" t="s">
        <v>1324</v>
      </c>
      <c r="B17" s="1096">
        <v>0</v>
      </c>
      <c r="C17" s="1096">
        <v>0</v>
      </c>
      <c r="D17" s="1096">
        <v>0</v>
      </c>
      <c r="E17" s="1091"/>
    </row>
    <row r="18" spans="1:5" ht="24.75" thickTop="1" thickBot="1">
      <c r="A18" s="1110" t="s">
        <v>1326</v>
      </c>
      <c r="B18" s="1111">
        <v>1068731.03</v>
      </c>
      <c r="C18" s="1111">
        <v>6227399.3899999997</v>
      </c>
      <c r="D18" s="1111">
        <v>7296130.4199999999</v>
      </c>
      <c r="E18" s="1091"/>
    </row>
    <row r="19" spans="1:5" ht="24" thickTop="1">
      <c r="A19" s="1097" t="s">
        <v>1328</v>
      </c>
      <c r="B19" s="1093">
        <v>0</v>
      </c>
      <c r="C19" s="1093">
        <v>0</v>
      </c>
      <c r="D19" s="1093">
        <v>0</v>
      </c>
      <c r="E19" s="1091"/>
    </row>
    <row r="20" spans="1:5" ht="23.25">
      <c r="A20" s="1100" t="s">
        <v>1330</v>
      </c>
      <c r="B20" s="1096">
        <v>630615.81000000006</v>
      </c>
      <c r="C20" s="1096">
        <v>2468143.39</v>
      </c>
      <c r="D20" s="1096">
        <v>3098759.2</v>
      </c>
      <c r="E20" s="1094"/>
    </row>
    <row r="21" spans="1:5" ht="23.25">
      <c r="A21" s="1100" t="s">
        <v>1332</v>
      </c>
      <c r="B21" s="1096">
        <v>438115.22</v>
      </c>
      <c r="C21" s="1096">
        <v>3759256</v>
      </c>
      <c r="D21" s="1096">
        <v>4197371.22</v>
      </c>
      <c r="E21" s="1094"/>
    </row>
    <row r="22" spans="1:5" ht="23.25">
      <c r="A22" s="1100" t="s">
        <v>1334</v>
      </c>
      <c r="B22" s="1096">
        <v>0</v>
      </c>
      <c r="C22" s="1096">
        <v>0</v>
      </c>
      <c r="D22" s="1096">
        <v>0</v>
      </c>
      <c r="E22" s="1094"/>
    </row>
    <row r="23" spans="1:5" ht="23.25">
      <c r="A23" s="1100" t="s">
        <v>1336</v>
      </c>
      <c r="B23" s="1096">
        <v>0</v>
      </c>
      <c r="C23" s="1096">
        <v>0</v>
      </c>
      <c r="D23" s="1096">
        <v>0</v>
      </c>
      <c r="E23" s="1094"/>
    </row>
    <row r="24" spans="1:5" ht="24" thickBot="1">
      <c r="A24" s="1100" t="s">
        <v>1337</v>
      </c>
      <c r="B24" s="1096">
        <v>0</v>
      </c>
      <c r="C24" s="1096">
        <v>0</v>
      </c>
      <c r="D24" s="1096">
        <v>0</v>
      </c>
      <c r="E24" s="1094"/>
    </row>
    <row r="25" spans="1:5" ht="24.75" thickTop="1" thickBot="1">
      <c r="A25" s="1106" t="s">
        <v>758</v>
      </c>
      <c r="B25" s="1112">
        <v>12380734.970000001</v>
      </c>
      <c r="C25" s="1112">
        <v>15571351</v>
      </c>
      <c r="D25" s="1112">
        <v>27952085.969999999</v>
      </c>
      <c r="E25" s="1072"/>
    </row>
    <row r="26" spans="1:5" ht="24" thickTop="1">
      <c r="A26" s="1092" t="s">
        <v>1340</v>
      </c>
      <c r="B26" s="1093">
        <v>9956000</v>
      </c>
      <c r="C26" s="1093">
        <v>11000000</v>
      </c>
      <c r="D26" s="1093">
        <v>20956000</v>
      </c>
      <c r="E26" s="1091"/>
    </row>
    <row r="27" spans="1:5" ht="23.25">
      <c r="A27" s="1095" t="s">
        <v>1342</v>
      </c>
      <c r="B27" s="1096">
        <v>0</v>
      </c>
      <c r="C27" s="1096">
        <v>0</v>
      </c>
      <c r="D27" s="1096">
        <v>0</v>
      </c>
      <c r="E27" s="1094"/>
    </row>
    <row r="28" spans="1:5" ht="23.25">
      <c r="A28" s="1095" t="s">
        <v>1344</v>
      </c>
      <c r="B28" s="1096">
        <v>0</v>
      </c>
      <c r="C28" s="1096">
        <v>0</v>
      </c>
      <c r="D28" s="1096">
        <v>0</v>
      </c>
      <c r="E28" s="1094"/>
    </row>
    <row r="29" spans="1:5" ht="23.25">
      <c r="A29" s="1095" t="s">
        <v>1346</v>
      </c>
      <c r="B29" s="1096">
        <v>1813084.85</v>
      </c>
      <c r="C29" s="1096">
        <v>4553916.3899999997</v>
      </c>
      <c r="D29" s="1096">
        <v>6367001.2400000002</v>
      </c>
      <c r="E29" s="1094"/>
    </row>
    <row r="30" spans="1:5" ht="23.25">
      <c r="A30" s="1095" t="s">
        <v>1348</v>
      </c>
      <c r="B30" s="1096">
        <v>611650.12</v>
      </c>
      <c r="C30" s="1096">
        <v>17434.61</v>
      </c>
      <c r="D30" s="1096">
        <v>629084.73</v>
      </c>
      <c r="E30" s="1094"/>
    </row>
    <row r="31" spans="1:5" ht="23.25">
      <c r="A31" s="1100" t="s">
        <v>1349</v>
      </c>
      <c r="B31" s="1096">
        <v>0</v>
      </c>
      <c r="C31" s="1096">
        <v>0</v>
      </c>
      <c r="D31" s="1096">
        <v>0</v>
      </c>
      <c r="E31" s="1094"/>
    </row>
    <row r="32" spans="1:5" ht="23.25">
      <c r="A32" s="1100" t="s">
        <v>1351</v>
      </c>
      <c r="B32" s="1096">
        <v>-227640.42</v>
      </c>
      <c r="C32" s="1096">
        <v>17434.39</v>
      </c>
      <c r="D32" s="1096">
        <v>-210206.03000000003</v>
      </c>
      <c r="E32" s="1094"/>
    </row>
    <row r="33" spans="1:4" ht="23.25">
      <c r="A33" s="1101" t="s">
        <v>762</v>
      </c>
      <c r="B33" s="1096">
        <v>13449466</v>
      </c>
      <c r="C33" s="1096">
        <v>21798750.390000001</v>
      </c>
      <c r="D33" s="1096">
        <v>35248216.390000001</v>
      </c>
    </row>
    <row r="34" spans="1:4" ht="23.25">
      <c r="A34" s="1095" t="s">
        <v>1353</v>
      </c>
      <c r="B34" s="1096">
        <v>0</v>
      </c>
      <c r="C34" s="1096">
        <v>0</v>
      </c>
      <c r="D34" s="1096">
        <v>0</v>
      </c>
    </row>
    <row r="35" spans="1:4" ht="23.25">
      <c r="A35" s="1095" t="s">
        <v>1355</v>
      </c>
      <c r="B35" s="1096">
        <v>172045236.38999999</v>
      </c>
      <c r="C35" s="1096">
        <v>293324236.56</v>
      </c>
      <c r="D35" s="1096">
        <v>465369472.94999999</v>
      </c>
    </row>
    <row r="36" spans="1:4" ht="23.25">
      <c r="A36" s="1102" t="s">
        <v>1356</v>
      </c>
      <c r="B36" s="1096">
        <v>43811525.159999996</v>
      </c>
      <c r="C36" s="1096">
        <v>240504984.47</v>
      </c>
      <c r="D36" s="1096">
        <v>284316509.63</v>
      </c>
    </row>
    <row r="37" spans="1:4" ht="23.25">
      <c r="A37" s="1102" t="s">
        <v>1357</v>
      </c>
      <c r="B37" s="1096">
        <v>0</v>
      </c>
      <c r="C37" s="1096">
        <v>0</v>
      </c>
      <c r="D37" s="1096">
        <v>0</v>
      </c>
    </row>
    <row r="38" spans="1:4" ht="23.25">
      <c r="A38" s="1102" t="s">
        <v>1358</v>
      </c>
      <c r="B38" s="1096">
        <v>0</v>
      </c>
      <c r="C38" s="1096">
        <v>0</v>
      </c>
      <c r="D38" s="1096">
        <v>0</v>
      </c>
    </row>
    <row r="39" spans="1:4" ht="23.25">
      <c r="A39" s="1102" t="s">
        <v>1359</v>
      </c>
      <c r="B39" s="1096">
        <v>0</v>
      </c>
      <c r="C39" s="1096">
        <v>0</v>
      </c>
      <c r="D39" s="1096">
        <v>0</v>
      </c>
    </row>
    <row r="40" spans="1:4" ht="23.25">
      <c r="A40" s="1102" t="s">
        <v>1360</v>
      </c>
      <c r="B40" s="1096">
        <v>0</v>
      </c>
      <c r="C40" s="1096">
        <v>0</v>
      </c>
      <c r="D40" s="1096">
        <v>0</v>
      </c>
    </row>
    <row r="41" spans="1:4" ht="23.25">
      <c r="A41" s="1102" t="s">
        <v>1361</v>
      </c>
      <c r="B41" s="1096">
        <v>128233711.23</v>
      </c>
      <c r="C41" s="1096">
        <v>52819252.090000004</v>
      </c>
      <c r="D41" s="1096">
        <v>181052963.31999999</v>
      </c>
    </row>
    <row r="42" spans="1:4" ht="24" thickBot="1">
      <c r="A42" s="1102" t="s">
        <v>1362</v>
      </c>
      <c r="B42" s="1096">
        <v>0</v>
      </c>
      <c r="C42" s="1096">
        <v>0</v>
      </c>
      <c r="D42" s="1096">
        <v>0</v>
      </c>
    </row>
    <row r="43" spans="1:4" ht="24.75" thickTop="1" thickBot="1">
      <c r="A43" s="1113" t="s">
        <v>770</v>
      </c>
      <c r="B43" s="1114"/>
      <c r="C43" s="1114"/>
      <c r="D43" s="1111"/>
    </row>
    <row r="44" spans="1:4" ht="24" thickTop="1">
      <c r="A44" s="1103" t="s">
        <v>1364</v>
      </c>
      <c r="B44" s="1093">
        <v>51491.78</v>
      </c>
      <c r="C44" s="1093">
        <v>17010.419999999998</v>
      </c>
      <c r="D44" s="1093">
        <v>68502.2</v>
      </c>
    </row>
    <row r="45" spans="1:4" ht="23.25">
      <c r="A45" s="1097" t="s">
        <v>1366</v>
      </c>
      <c r="B45" s="1093">
        <v>-5631.3</v>
      </c>
      <c r="C45" s="1093">
        <v>-21159.759999999998</v>
      </c>
      <c r="D45" s="1093">
        <v>-26791.059999999998</v>
      </c>
    </row>
    <row r="46" spans="1:4" ht="23.25">
      <c r="A46" s="1092" t="s">
        <v>773</v>
      </c>
      <c r="B46" s="1093">
        <v>45860.480000000003</v>
      </c>
      <c r="C46" s="1093">
        <v>-4149.34</v>
      </c>
      <c r="D46" s="1093">
        <v>41711.14</v>
      </c>
    </row>
    <row r="47" spans="1:4" ht="23.25">
      <c r="A47" s="1103" t="s">
        <v>1369</v>
      </c>
      <c r="B47" s="1093">
        <v>377887.36</v>
      </c>
      <c r="C47" s="1093">
        <v>1152903.07</v>
      </c>
      <c r="D47" s="1093">
        <v>1530790.4300000002</v>
      </c>
    </row>
    <row r="48" spans="1:4" ht="23.25">
      <c r="A48" s="1097" t="s">
        <v>1371</v>
      </c>
      <c r="B48" s="1093">
        <v>0</v>
      </c>
      <c r="C48" s="1093">
        <v>-25371.05</v>
      </c>
      <c r="D48" s="1093">
        <v>-25371.05</v>
      </c>
    </row>
    <row r="49" spans="1:4" ht="23.25">
      <c r="A49" s="1092" t="s">
        <v>1373</v>
      </c>
      <c r="B49" s="1093">
        <v>423747.84000000003</v>
      </c>
      <c r="C49" s="1093">
        <v>1123382.68</v>
      </c>
      <c r="D49" s="1093">
        <v>1547130.52</v>
      </c>
    </row>
    <row r="50" spans="1:4" ht="23.25">
      <c r="A50" s="1103" t="s">
        <v>1375</v>
      </c>
      <c r="B50" s="1093">
        <v>46560.32</v>
      </c>
      <c r="C50" s="1093">
        <v>1373632.57</v>
      </c>
      <c r="D50" s="1093">
        <v>1420192.8900000001</v>
      </c>
    </row>
    <row r="51" spans="1:4" ht="23.25">
      <c r="A51" s="1097" t="s">
        <v>1377</v>
      </c>
      <c r="B51" s="1093">
        <v>-85296.7</v>
      </c>
      <c r="C51" s="1093">
        <v>-1362145.23</v>
      </c>
      <c r="D51" s="1093">
        <v>-1447441.93</v>
      </c>
    </row>
    <row r="52" spans="1:4" ht="23.25">
      <c r="A52" s="1092" t="s">
        <v>1379</v>
      </c>
      <c r="B52" s="1093">
        <v>385011.46</v>
      </c>
      <c r="C52" s="1093">
        <v>1134870.02</v>
      </c>
      <c r="D52" s="1093">
        <v>1519881.48</v>
      </c>
    </row>
    <row r="53" spans="1:4" ht="23.25">
      <c r="A53" s="1103" t="s">
        <v>1381</v>
      </c>
      <c r="B53" s="1093">
        <v>-638751.55000000005</v>
      </c>
      <c r="C53" s="1093">
        <v>-1193764.77</v>
      </c>
      <c r="D53" s="1093">
        <v>-1832516.32</v>
      </c>
    </row>
    <row r="54" spans="1:4" ht="23.25">
      <c r="A54" s="1092" t="s">
        <v>1383</v>
      </c>
      <c r="B54" s="1093">
        <v>-253740.09</v>
      </c>
      <c r="C54" s="1093">
        <v>-58894.75</v>
      </c>
      <c r="D54" s="1093">
        <v>-312634.83999999997</v>
      </c>
    </row>
    <row r="55" spans="1:4" ht="23.25">
      <c r="A55" s="1098" t="s">
        <v>1385</v>
      </c>
      <c r="B55" s="1093">
        <v>0.57999999999999996</v>
      </c>
      <c r="C55" s="1093">
        <v>7537.14</v>
      </c>
      <c r="D55" s="1093">
        <v>7537.72</v>
      </c>
    </row>
    <row r="56" spans="1:4" ht="23.25">
      <c r="A56" s="1099" t="s">
        <v>1387</v>
      </c>
      <c r="B56" s="1093">
        <v>0.57999999999999996</v>
      </c>
      <c r="C56" s="1093">
        <v>7537.14</v>
      </c>
      <c r="D56" s="1093">
        <v>7537.72</v>
      </c>
    </row>
    <row r="57" spans="1:4" ht="23.25">
      <c r="A57" s="1103" t="s">
        <v>1389</v>
      </c>
      <c r="B57" s="1093">
        <v>0</v>
      </c>
      <c r="C57" s="1093">
        <v>0</v>
      </c>
      <c r="D57" s="1093">
        <v>0</v>
      </c>
    </row>
    <row r="58" spans="1:4" ht="23.25">
      <c r="A58" s="1092" t="s">
        <v>1391</v>
      </c>
      <c r="B58" s="1093">
        <v>-1073.6500000000001</v>
      </c>
      <c r="C58" s="1093">
        <v>-2045.28</v>
      </c>
      <c r="D58" s="1093">
        <v>-3118.9300000000003</v>
      </c>
    </row>
    <row r="59" spans="1:4" ht="23.25">
      <c r="A59" s="1099" t="s">
        <v>1393</v>
      </c>
      <c r="B59" s="1093">
        <v>1073.6500000000001</v>
      </c>
      <c r="C59" s="1093">
        <v>2045.28</v>
      </c>
      <c r="D59" s="1093">
        <v>3118.9300000000003</v>
      </c>
    </row>
    <row r="60" spans="1:4" ht="23.25">
      <c r="A60" s="1103" t="s">
        <v>1395</v>
      </c>
      <c r="B60" s="1093">
        <v>0</v>
      </c>
      <c r="C60" s="1093">
        <v>0</v>
      </c>
      <c r="D60" s="1093">
        <v>0</v>
      </c>
    </row>
    <row r="61" spans="1:4" ht="23.25">
      <c r="A61" s="1092" t="s">
        <v>1397</v>
      </c>
      <c r="B61" s="1093">
        <v>-254813.16</v>
      </c>
      <c r="C61" s="1093">
        <v>-53402.89</v>
      </c>
      <c r="D61" s="1093">
        <v>-308216.05</v>
      </c>
    </row>
    <row r="62" spans="1:4" ht="23.25">
      <c r="A62" s="1103" t="s">
        <v>1399</v>
      </c>
      <c r="B62" s="1093">
        <v>0</v>
      </c>
      <c r="C62" s="1093">
        <v>0</v>
      </c>
      <c r="D62" s="1093">
        <v>0</v>
      </c>
    </row>
    <row r="63" spans="1:4" ht="23.25">
      <c r="A63" s="1092" t="s">
        <v>790</v>
      </c>
      <c r="B63" s="1093">
        <v>-254813.16</v>
      </c>
      <c r="C63" s="1093">
        <v>-53402.89</v>
      </c>
      <c r="D63" s="1093">
        <v>-308216.05</v>
      </c>
    </row>
    <row r="64" spans="1:4" ht="23.25">
      <c r="A64" s="1103" t="s">
        <v>1402</v>
      </c>
      <c r="B64" s="1093">
        <v>36569.08</v>
      </c>
      <c r="C64" s="1093">
        <v>100561.29</v>
      </c>
      <c r="D64" s="1093">
        <v>137130.37</v>
      </c>
    </row>
    <row r="65" spans="1:5" ht="23.25">
      <c r="A65" s="1097" t="s">
        <v>1404</v>
      </c>
      <c r="B65" s="1093">
        <v>-9396.34</v>
      </c>
      <c r="C65" s="1093">
        <v>-26972.68</v>
      </c>
      <c r="D65" s="1093">
        <v>-36369.020000000004</v>
      </c>
      <c r="E65" s="1091"/>
    </row>
    <row r="66" spans="1:5" ht="23.25">
      <c r="A66" s="1092" t="s">
        <v>792</v>
      </c>
      <c r="B66" s="1093">
        <v>-227640.42</v>
      </c>
      <c r="C66" s="1093">
        <v>20185.72</v>
      </c>
      <c r="D66" s="1093">
        <v>-207454.7</v>
      </c>
      <c r="E66" s="1091"/>
    </row>
    <row r="67" spans="1:5" ht="23.25">
      <c r="A67" s="1103" t="s">
        <v>1407</v>
      </c>
      <c r="B67" s="1093">
        <v>0</v>
      </c>
      <c r="C67" s="1093">
        <v>0</v>
      </c>
      <c r="D67" s="1093">
        <v>0</v>
      </c>
      <c r="E67" s="1091"/>
    </row>
    <row r="68" spans="1:5" ht="23.25">
      <c r="A68" s="1092" t="s">
        <v>1409</v>
      </c>
      <c r="B68" s="1093">
        <v>-227640.42</v>
      </c>
      <c r="C68" s="1093">
        <v>20185.72</v>
      </c>
      <c r="D68" s="1093">
        <v>-207454.7</v>
      </c>
      <c r="E68" s="1091"/>
    </row>
    <row r="69" spans="1:5" ht="24" thickBot="1">
      <c r="A69" s="1103" t="s">
        <v>1411</v>
      </c>
      <c r="B69" s="1093">
        <v>0</v>
      </c>
      <c r="C69" s="1093">
        <v>-2751.33</v>
      </c>
      <c r="D69" s="1093">
        <v>-2751.33</v>
      </c>
      <c r="E69" s="1091"/>
    </row>
    <row r="70" spans="1:5" ht="24.75" thickTop="1" thickBot="1">
      <c r="A70" s="1108" t="s">
        <v>1413</v>
      </c>
      <c r="B70" s="1109">
        <v>-227640.42</v>
      </c>
      <c r="C70" s="1109">
        <v>17434.39</v>
      </c>
      <c r="D70" s="1109">
        <v>-210206.03000000003</v>
      </c>
      <c r="E70" s="1091"/>
    </row>
    <row r="71" spans="1:5" ht="19.5" thickTop="1" thickBot="1">
      <c r="A71" s="1115"/>
      <c r="B71" s="1116"/>
      <c r="C71" s="1117"/>
      <c r="D71" s="1117"/>
      <c r="E71" s="1072"/>
    </row>
    <row r="72" spans="1:5" ht="15.75" thickTop="1">
      <c r="A72" s="1075"/>
      <c r="B72" s="1076"/>
      <c r="C72" s="1076"/>
      <c r="D72" s="1076"/>
      <c r="E72" s="1072"/>
    </row>
    <row r="73" spans="1:5">
      <c r="A73" s="1075"/>
      <c r="B73" s="1077"/>
      <c r="C73" s="1077"/>
      <c r="D73" s="1077"/>
      <c r="E73" s="1072"/>
    </row>
    <row r="74" spans="1:5" ht="15.75">
      <c r="A74" s="1377"/>
      <c r="B74" s="1377"/>
      <c r="C74" s="1377"/>
      <c r="D74" s="1377"/>
      <c r="E74" s="1072"/>
    </row>
    <row r="75" spans="1:5" ht="23.25">
      <c r="A75" s="1378" t="s">
        <v>1414</v>
      </c>
      <c r="B75" s="1378"/>
      <c r="C75" s="1378"/>
      <c r="D75" s="1378"/>
      <c r="E75" s="1072"/>
    </row>
    <row r="76" spans="1:5" ht="15.75">
      <c r="A76" s="1377"/>
      <c r="B76" s="1377"/>
      <c r="C76" s="1377"/>
      <c r="D76" s="1377"/>
      <c r="E76" s="1072"/>
    </row>
    <row r="77" spans="1:5">
      <c r="A77" s="1075"/>
      <c r="B77" s="1077"/>
      <c r="C77" s="1077"/>
      <c r="D77" s="1077"/>
      <c r="E77" s="1072"/>
    </row>
    <row r="78" spans="1:5" ht="23.25">
      <c r="A78" s="1083" t="s">
        <v>1415</v>
      </c>
      <c r="B78" s="1082">
        <v>43811525.140000001</v>
      </c>
      <c r="C78" s="1082">
        <v>240504984.47999999</v>
      </c>
      <c r="D78" s="1082">
        <v>284316509.62</v>
      </c>
      <c r="E78" s="1072"/>
    </row>
    <row r="79" spans="1:5" ht="23.25">
      <c r="A79" s="1083"/>
      <c r="B79" s="1082"/>
      <c r="C79" s="1082"/>
      <c r="D79" s="1082"/>
      <c r="E79" s="1072"/>
    </row>
    <row r="80" spans="1:5" ht="23.25">
      <c r="A80" s="1084" t="s">
        <v>1416</v>
      </c>
      <c r="B80" s="1082">
        <v>9305946.9900000002</v>
      </c>
      <c r="C80" s="1082">
        <v>17243962</v>
      </c>
      <c r="D80" s="1082">
        <v>26549908.990000002</v>
      </c>
      <c r="E80" s="1072"/>
    </row>
    <row r="81" spans="1:5" ht="23.25">
      <c r="A81" s="1084" t="s">
        <v>1417</v>
      </c>
      <c r="B81" s="1082">
        <v>34505578.149999999</v>
      </c>
      <c r="C81" s="1082">
        <v>223261022.47999999</v>
      </c>
      <c r="D81" s="1082">
        <v>257766600.63</v>
      </c>
      <c r="E81" s="1072"/>
    </row>
    <row r="82" spans="1:5" ht="23.25">
      <c r="A82" s="1084"/>
      <c r="B82" s="1082"/>
      <c r="C82" s="1082"/>
      <c r="D82" s="1082"/>
      <c r="E82" s="1072"/>
    </row>
    <row r="83" spans="1:5" ht="23.25">
      <c r="A83" s="1085" t="s">
        <v>1418</v>
      </c>
      <c r="B83" s="1082">
        <v>43811525.140000001</v>
      </c>
      <c r="C83" s="1082">
        <v>240504984.48000002</v>
      </c>
      <c r="D83" s="1082">
        <v>284316509.62</v>
      </c>
      <c r="E83" s="1072"/>
    </row>
    <row r="84" spans="1:5" ht="23.25">
      <c r="A84" s="1084"/>
      <c r="B84" s="1082"/>
      <c r="C84" s="1082"/>
      <c r="D84" s="1082">
        <v>0</v>
      </c>
      <c r="E84" s="1072"/>
    </row>
    <row r="85" spans="1:5" ht="23.25">
      <c r="A85" s="1084" t="s">
        <v>1419</v>
      </c>
      <c r="B85" s="1082">
        <v>6405929.4000000004</v>
      </c>
      <c r="C85" s="1082">
        <v>35317445.119999997</v>
      </c>
      <c r="D85" s="1082">
        <v>41723374.519999996</v>
      </c>
      <c r="E85" s="1072"/>
    </row>
    <row r="86" spans="1:5" ht="23.25">
      <c r="A86" s="1084" t="s">
        <v>1420</v>
      </c>
      <c r="B86" s="1082">
        <v>36965869.740000002</v>
      </c>
      <c r="C86" s="1082">
        <v>204158539.36000001</v>
      </c>
      <c r="D86" s="1082">
        <v>241124409.10000002</v>
      </c>
      <c r="E86" s="1072"/>
    </row>
    <row r="87" spans="1:5" ht="23.25">
      <c r="A87" s="1084" t="s">
        <v>1421</v>
      </c>
      <c r="B87" s="1082">
        <v>0</v>
      </c>
      <c r="C87" s="1082">
        <v>0</v>
      </c>
      <c r="D87" s="1082">
        <v>0</v>
      </c>
      <c r="E87" s="1072"/>
    </row>
    <row r="88" spans="1:5" ht="23.25">
      <c r="A88" s="1084" t="s">
        <v>1422</v>
      </c>
      <c r="B88" s="1082">
        <v>0</v>
      </c>
      <c r="C88" s="1082">
        <v>1029000</v>
      </c>
      <c r="D88" s="1082">
        <v>1029000</v>
      </c>
      <c r="E88" s="1072"/>
    </row>
    <row r="89" spans="1:5" ht="23.25">
      <c r="A89" s="1084" t="s">
        <v>1423</v>
      </c>
      <c r="B89" s="1082">
        <v>439726</v>
      </c>
      <c r="C89" s="1082">
        <v>0</v>
      </c>
      <c r="D89" s="1082">
        <v>439726</v>
      </c>
      <c r="E89" s="1072"/>
    </row>
    <row r="90" spans="1:5" ht="23.25">
      <c r="A90" s="1086"/>
      <c r="B90" s="1082"/>
      <c r="C90" s="1082"/>
      <c r="D90" s="1082"/>
      <c r="E90" s="1072"/>
    </row>
    <row r="91" spans="1:5" ht="23.25">
      <c r="A91" s="1090" t="s">
        <v>1424</v>
      </c>
      <c r="B91" s="1082">
        <v>43811525.140000001</v>
      </c>
      <c r="C91" s="1082">
        <v>240504984.47999999</v>
      </c>
      <c r="D91" s="1082">
        <v>284316509.62</v>
      </c>
      <c r="E91" s="1072"/>
    </row>
    <row r="92" spans="1:5" ht="15.75" thickBot="1">
      <c r="A92" s="1088"/>
      <c r="B92" s="1089"/>
      <c r="C92" s="1089"/>
      <c r="D92" s="1089"/>
      <c r="E92" s="1072"/>
    </row>
    <row r="93" spans="1:5" ht="18">
      <c r="A93" s="1118" t="s">
        <v>1425</v>
      </c>
      <c r="B93" s="1077"/>
      <c r="C93" s="1077"/>
      <c r="D93" s="1077"/>
      <c r="E93" s="1072"/>
    </row>
    <row r="94" spans="1:5" ht="18">
      <c r="A94" s="1118" t="s">
        <v>1426</v>
      </c>
      <c r="B94" s="1077"/>
      <c r="C94" s="1077"/>
      <c r="D94" s="1077"/>
      <c r="E94" s="1072"/>
    </row>
    <row r="95" spans="1:5">
      <c r="A95" s="1072"/>
      <c r="B95" s="1077"/>
      <c r="C95" s="1077"/>
      <c r="D95" s="1077"/>
      <c r="E95" s="1072"/>
    </row>
    <row r="96" spans="1:5">
      <c r="A96" s="1078"/>
      <c r="B96" s="1074"/>
      <c r="C96" s="1074"/>
      <c r="D96" s="1077"/>
      <c r="E96" s="1072"/>
    </row>
    <row r="97" spans="1:5">
      <c r="A97" s="1074"/>
      <c r="B97" s="1072"/>
      <c r="C97" s="1077"/>
      <c r="D97" s="1072"/>
      <c r="E97" s="1072"/>
    </row>
    <row r="98" spans="1:5">
      <c r="A98" s="1074"/>
      <c r="B98" s="1072"/>
      <c r="C98" s="1077"/>
      <c r="D98" s="1072"/>
      <c r="E98" s="1072"/>
    </row>
    <row r="99" spans="1:5">
      <c r="A99" s="1074"/>
      <c r="B99" s="1072"/>
      <c r="C99" s="1077"/>
      <c r="D99" s="1072"/>
      <c r="E99" s="1072"/>
    </row>
    <row r="100" spans="1:5">
      <c r="A100" s="1074"/>
      <c r="B100" s="1072"/>
      <c r="C100" s="1077"/>
      <c r="D100" s="1072"/>
      <c r="E100" s="1072"/>
    </row>
    <row r="101" spans="1:5">
      <c r="A101" s="1074"/>
      <c r="B101" s="1072"/>
      <c r="C101" s="1077"/>
      <c r="D101" s="1072"/>
      <c r="E101" s="1072"/>
    </row>
    <row r="102" spans="1:5">
      <c r="A102" s="1074"/>
      <c r="B102" s="1072"/>
      <c r="C102" s="1077"/>
      <c r="D102" s="1072"/>
      <c r="E102" s="1072"/>
    </row>
    <row r="103" spans="1:5">
      <c r="A103" s="1074"/>
      <c r="B103" s="1072"/>
      <c r="C103" s="1077"/>
      <c r="D103" s="1072"/>
      <c r="E103" s="1072"/>
    </row>
    <row r="104" spans="1:5">
      <c r="A104" s="1074"/>
      <c r="B104" s="1072"/>
      <c r="C104" s="1077"/>
      <c r="D104" s="1072"/>
      <c r="E104" s="1072"/>
    </row>
    <row r="105" spans="1:5">
      <c r="A105" s="1074"/>
      <c r="B105" s="1072"/>
      <c r="C105" s="1077"/>
      <c r="D105" s="1072"/>
      <c r="E105" s="1072"/>
    </row>
    <row r="106" spans="1:5">
      <c r="A106" s="1074"/>
      <c r="B106" s="1072"/>
      <c r="C106" s="1077"/>
      <c r="D106" s="1072"/>
      <c r="E106" s="1072"/>
    </row>
    <row r="107" spans="1:5">
      <c r="A107" s="1074"/>
      <c r="B107" s="1072"/>
      <c r="C107" s="1077"/>
      <c r="D107" s="1072"/>
      <c r="E107" s="1072"/>
    </row>
    <row r="108" spans="1:5">
      <c r="A108" s="1074"/>
      <c r="B108" s="1072"/>
      <c r="C108" s="1077"/>
      <c r="D108" s="1072"/>
      <c r="E108" s="1072"/>
    </row>
    <row r="109" spans="1:5" ht="15.75">
      <c r="A109" s="1079"/>
      <c r="B109" s="1074"/>
      <c r="C109" s="1074"/>
      <c r="D109" s="1077"/>
      <c r="E109" s="1072"/>
    </row>
    <row r="110" spans="1:5" ht="15.75">
      <c r="A110" s="1079"/>
      <c r="B110" s="1077"/>
      <c r="C110" s="1077"/>
      <c r="D110" s="1077"/>
      <c r="E110" s="1072"/>
    </row>
    <row r="111" spans="1:5" ht="15.75">
      <c r="A111" s="1079"/>
      <c r="B111" s="1077"/>
      <c r="C111" s="1077"/>
      <c r="D111" s="1077"/>
      <c r="E111" s="1072"/>
    </row>
    <row r="112" spans="1:5" ht="15.75">
      <c r="A112" s="1079"/>
      <c r="B112" s="1077"/>
      <c r="C112" s="1077"/>
      <c r="D112" s="1077"/>
      <c r="E112" s="1072"/>
    </row>
    <row r="113" spans="1:5" ht="15.75">
      <c r="A113" s="1079"/>
      <c r="B113" s="1077"/>
      <c r="C113" s="1077"/>
      <c r="D113" s="1077"/>
      <c r="E113" s="1072"/>
    </row>
    <row r="114" spans="1:5" ht="15.75">
      <c r="A114" s="1079"/>
      <c r="B114" s="1077"/>
      <c r="C114" s="1077"/>
      <c r="D114" s="1077"/>
      <c r="E114" s="1072"/>
    </row>
    <row r="115" spans="1:5" ht="15.75">
      <c r="A115" s="1079"/>
      <c r="B115" s="1077"/>
      <c r="C115" s="1077"/>
      <c r="D115" s="1077"/>
      <c r="E115" s="1072"/>
    </row>
    <row r="116" spans="1:5" ht="15.75">
      <c r="A116" s="1079"/>
      <c r="B116" s="1077"/>
      <c r="C116" s="1077"/>
      <c r="D116" s="1077"/>
      <c r="E116" s="1072"/>
    </row>
    <row r="117" spans="1:5" ht="15.75">
      <c r="A117" s="1079"/>
      <c r="B117" s="1077"/>
      <c r="C117" s="1077"/>
      <c r="D117" s="1077"/>
      <c r="E117" s="1072"/>
    </row>
    <row r="118" spans="1:5" ht="15.75">
      <c r="A118" s="1079"/>
      <c r="B118" s="1077"/>
      <c r="C118" s="1077"/>
      <c r="D118" s="1077"/>
      <c r="E118" s="1072"/>
    </row>
    <row r="119" spans="1:5" ht="15.75">
      <c r="A119" s="1079"/>
      <c r="B119" s="1077"/>
      <c r="C119" s="1077"/>
      <c r="D119" s="1077"/>
      <c r="E119" s="1072"/>
    </row>
    <row r="120" spans="1:5" ht="15.75">
      <c r="A120" s="1079"/>
      <c r="B120" s="1077"/>
      <c r="C120" s="1077"/>
      <c r="D120" s="1077"/>
      <c r="E120" s="1072"/>
    </row>
    <row r="121" spans="1:5" ht="15.75">
      <c r="A121" s="1079"/>
      <c r="B121" s="1077"/>
      <c r="C121" s="1077"/>
      <c r="D121" s="1077"/>
      <c r="E121" s="1072"/>
    </row>
    <row r="122" spans="1:5" ht="15.75">
      <c r="A122" s="1079"/>
      <c r="B122" s="1077"/>
      <c r="C122" s="1077"/>
      <c r="D122" s="1077"/>
      <c r="E122" s="1072"/>
    </row>
    <row r="123" spans="1:5" ht="15.75">
      <c r="A123" s="1079"/>
      <c r="B123" s="1077"/>
      <c r="C123" s="1077"/>
      <c r="D123" s="1077"/>
      <c r="E123" s="1072"/>
    </row>
    <row r="124" spans="1:5" ht="15.75">
      <c r="A124" s="1079"/>
      <c r="B124" s="1077"/>
      <c r="C124" s="1077"/>
      <c r="D124" s="1077"/>
      <c r="E124" s="1072"/>
    </row>
    <row r="125" spans="1:5" ht="15.75">
      <c r="A125" s="1079"/>
      <c r="B125" s="1077"/>
      <c r="C125" s="1077"/>
      <c r="D125" s="1077"/>
      <c r="E125" s="1072"/>
    </row>
    <row r="126" spans="1:5" ht="15.75">
      <c r="A126" s="1079"/>
      <c r="B126" s="1077"/>
      <c r="C126" s="1077"/>
      <c r="D126" s="1077"/>
      <c r="E126" s="1072"/>
    </row>
    <row r="127" spans="1:5" ht="15.75">
      <c r="A127" s="1079"/>
      <c r="B127" s="1077"/>
      <c r="C127" s="1077"/>
      <c r="D127" s="1077"/>
      <c r="E127" s="1072"/>
    </row>
    <row r="128" spans="1:5" ht="15.75">
      <c r="A128" s="1079"/>
      <c r="B128" s="1077"/>
      <c r="C128" s="1077"/>
      <c r="D128" s="1077"/>
      <c r="E128" s="1072"/>
    </row>
    <row r="129" spans="1:5" ht="15.75">
      <c r="A129" s="1079"/>
      <c r="B129" s="1077"/>
      <c r="C129" s="1077"/>
      <c r="D129" s="1077"/>
      <c r="E129" s="1072"/>
    </row>
    <row r="130" spans="1:5" ht="15.75">
      <c r="A130" s="1079"/>
      <c r="B130" s="1077"/>
      <c r="C130" s="1077"/>
      <c r="D130" s="1077"/>
      <c r="E130" s="1072"/>
    </row>
    <row r="131" spans="1:5" ht="15.75">
      <c r="A131" s="1079"/>
      <c r="B131" s="1077"/>
      <c r="C131" s="1077"/>
      <c r="D131" s="1077"/>
      <c r="E131" s="1072"/>
    </row>
    <row r="132" spans="1:5" ht="15.75">
      <c r="A132" s="1079"/>
      <c r="B132" s="1077"/>
      <c r="C132" s="1077"/>
      <c r="D132" s="1077"/>
      <c r="E132" s="1072"/>
    </row>
    <row r="133" spans="1:5" ht="15.75">
      <c r="A133" s="1079"/>
      <c r="B133" s="1077"/>
      <c r="C133" s="1077"/>
      <c r="D133" s="1077"/>
      <c r="E133" s="1072"/>
    </row>
    <row r="134" spans="1:5" ht="15.75">
      <c r="A134" s="1079"/>
      <c r="B134" s="1077"/>
      <c r="C134" s="1077"/>
      <c r="D134" s="1077"/>
      <c r="E134" s="1072"/>
    </row>
    <row r="135" spans="1:5" ht="15.75">
      <c r="A135" s="1079"/>
      <c r="B135" s="1077"/>
      <c r="C135" s="1077"/>
      <c r="D135" s="1077"/>
      <c r="E135" s="1072"/>
    </row>
    <row r="136" spans="1:5" ht="15.75">
      <c r="A136" s="1079"/>
      <c r="B136" s="1077"/>
      <c r="C136" s="1077"/>
      <c r="D136" s="1077"/>
      <c r="E136" s="1072"/>
    </row>
    <row r="137" spans="1:5" ht="15.75">
      <c r="A137" s="1079"/>
      <c r="B137" s="1077"/>
      <c r="C137" s="1077"/>
      <c r="D137" s="1077"/>
      <c r="E137" s="1072"/>
    </row>
    <row r="138" spans="1:5" ht="15.75">
      <c r="A138" s="1079"/>
      <c r="B138" s="1077"/>
      <c r="C138" s="1077"/>
      <c r="D138" s="1077"/>
      <c r="E138" s="1072"/>
    </row>
    <row r="139" spans="1:5" ht="15.75">
      <c r="A139" s="1079"/>
      <c r="B139" s="1077"/>
      <c r="C139" s="1077"/>
      <c r="D139" s="1077"/>
      <c r="E139" s="1072"/>
    </row>
    <row r="140" spans="1:5" ht="15.75">
      <c r="A140" s="1079"/>
      <c r="B140" s="1077"/>
      <c r="C140" s="1077"/>
      <c r="D140" s="1077"/>
      <c r="E140" s="1072"/>
    </row>
    <row r="141" spans="1:5" ht="15.75">
      <c r="A141" s="1079"/>
      <c r="B141" s="1077"/>
      <c r="C141" s="1077"/>
      <c r="D141" s="1077"/>
      <c r="E141" s="1072"/>
    </row>
    <row r="142" spans="1:5" ht="15.75">
      <c r="A142" s="1079"/>
      <c r="B142" s="1077"/>
      <c r="C142" s="1077"/>
      <c r="D142" s="1077"/>
      <c r="E142" s="1072"/>
    </row>
    <row r="143" spans="1:5" ht="15.75">
      <c r="A143" s="1079"/>
      <c r="B143" s="1077"/>
      <c r="C143" s="1077"/>
      <c r="D143" s="1077"/>
      <c r="E143" s="1072"/>
    </row>
    <row r="144" spans="1:5" ht="15.75">
      <c r="A144" s="1079"/>
      <c r="B144" s="1077"/>
      <c r="C144" s="1077"/>
      <c r="D144" s="1077"/>
      <c r="E144" s="1072"/>
    </row>
    <row r="145" spans="1:5" ht="15.75">
      <c r="A145" s="1079"/>
      <c r="B145" s="1077"/>
      <c r="C145" s="1077"/>
      <c r="D145" s="1077"/>
      <c r="E145" s="1072"/>
    </row>
    <row r="146" spans="1:5" ht="15.75">
      <c r="A146" s="1079"/>
      <c r="B146" s="1077"/>
      <c r="C146" s="1077"/>
      <c r="D146" s="1077"/>
      <c r="E146" s="1072"/>
    </row>
    <row r="147" spans="1:5" ht="15.75">
      <c r="A147" s="1079"/>
      <c r="B147" s="1077"/>
      <c r="C147" s="1077"/>
      <c r="D147" s="1077"/>
      <c r="E147" s="1072"/>
    </row>
    <row r="148" spans="1:5" ht="15.75">
      <c r="A148" s="1079"/>
      <c r="B148" s="1077"/>
      <c r="C148" s="1077"/>
      <c r="D148" s="1077"/>
      <c r="E148" s="1072"/>
    </row>
    <row r="149" spans="1:5" ht="15.75">
      <c r="A149" s="1079"/>
      <c r="B149" s="1077"/>
      <c r="C149" s="1077"/>
      <c r="D149" s="1077"/>
      <c r="E149" s="1072"/>
    </row>
    <row r="150" spans="1:5" ht="15.75">
      <c r="A150" s="1079"/>
      <c r="B150" s="1077"/>
      <c r="C150" s="1077"/>
      <c r="D150" s="1077"/>
      <c r="E150" s="1072"/>
    </row>
    <row r="151" spans="1:5" ht="15.75">
      <c r="A151" s="1079"/>
      <c r="B151" s="1077"/>
      <c r="C151" s="1077"/>
      <c r="D151" s="1077"/>
      <c r="E151" s="1072"/>
    </row>
    <row r="152" spans="1:5" ht="15.75">
      <c r="A152" s="1079"/>
      <c r="B152" s="1077"/>
      <c r="C152" s="1077"/>
      <c r="D152" s="1077"/>
      <c r="E152" s="1072"/>
    </row>
    <row r="153" spans="1:5" ht="15.75">
      <c r="A153" s="1079"/>
      <c r="B153" s="1077"/>
      <c r="C153" s="1077"/>
      <c r="D153" s="1077"/>
      <c r="E153" s="1072"/>
    </row>
    <row r="154" spans="1:5" ht="15.75">
      <c r="A154" s="1079"/>
      <c r="B154" s="1077"/>
      <c r="C154" s="1077"/>
      <c r="D154" s="1077"/>
      <c r="E154" s="1072"/>
    </row>
    <row r="155" spans="1:5" ht="15.75">
      <c r="A155" s="1079"/>
      <c r="B155" s="1077"/>
      <c r="C155" s="1077"/>
      <c r="D155" s="1077"/>
      <c r="E155" s="1072"/>
    </row>
    <row r="156" spans="1:5" ht="15.75">
      <c r="A156" s="1079"/>
      <c r="B156" s="1077"/>
      <c r="C156" s="1077"/>
      <c r="D156" s="1077"/>
      <c r="E156" s="1072"/>
    </row>
    <row r="157" spans="1:5" ht="15.75">
      <c r="A157" s="1079"/>
      <c r="B157" s="1077"/>
      <c r="C157" s="1077"/>
      <c r="D157" s="1077"/>
      <c r="E157" s="1072"/>
    </row>
    <row r="158" spans="1:5" ht="15.75">
      <c r="A158" s="1079"/>
      <c r="B158" s="1077"/>
      <c r="C158" s="1077"/>
      <c r="D158" s="1077"/>
      <c r="E158" s="1072"/>
    </row>
    <row r="159" spans="1:5" ht="15.75">
      <c r="A159" s="1079"/>
      <c r="B159" s="1077"/>
      <c r="C159" s="1077"/>
      <c r="D159" s="1077"/>
      <c r="E159" s="1072"/>
    </row>
    <row r="160" spans="1:5" ht="15.75">
      <c r="A160" s="1079"/>
      <c r="B160" s="1077"/>
      <c r="C160" s="1077"/>
      <c r="D160" s="1077"/>
      <c r="E160" s="1072"/>
    </row>
    <row r="161" spans="1:5" ht="15.75">
      <c r="A161" s="1079"/>
      <c r="B161" s="1077"/>
      <c r="C161" s="1077"/>
      <c r="D161" s="1077"/>
      <c r="E161" s="1072"/>
    </row>
    <row r="162" spans="1:5" ht="15.75">
      <c r="A162" s="1079"/>
      <c r="B162" s="1072"/>
      <c r="C162" s="1072"/>
      <c r="D162" s="1072"/>
      <c r="E162" s="1072"/>
    </row>
    <row r="163" spans="1:5" ht="15.75">
      <c r="A163" s="1079"/>
      <c r="B163" s="1072"/>
      <c r="C163" s="1072"/>
      <c r="D163" s="1072"/>
      <c r="E163" s="1072"/>
    </row>
    <row r="164" spans="1:5" ht="15.75">
      <c r="A164" s="1079"/>
      <c r="B164" s="1072"/>
      <c r="C164" s="1072"/>
      <c r="D164" s="1072"/>
      <c r="E164" s="1072"/>
    </row>
    <row r="165" spans="1:5" ht="15.75">
      <c r="A165" s="1079"/>
      <c r="B165" s="1072"/>
      <c r="C165" s="1072"/>
      <c r="D165" s="1072"/>
      <c r="E165" s="1072"/>
    </row>
    <row r="166" spans="1:5" ht="15.75">
      <c r="A166" s="1079"/>
      <c r="B166" s="1072"/>
      <c r="C166" s="1072"/>
      <c r="D166" s="1072"/>
      <c r="E166" s="1072"/>
    </row>
    <row r="167" spans="1:5" ht="15.75">
      <c r="A167" s="1079"/>
      <c r="B167" s="1072"/>
      <c r="C167" s="1072"/>
      <c r="D167" s="1072"/>
      <c r="E167" s="1072"/>
    </row>
    <row r="168" spans="1:5" ht="15.75">
      <c r="A168" s="1079"/>
      <c r="B168" s="1072"/>
      <c r="C168" s="1072"/>
      <c r="D168" s="1072"/>
      <c r="E168" s="1072"/>
    </row>
    <row r="169" spans="1:5" ht="15.75">
      <c r="A169" s="1079"/>
      <c r="B169" s="1072"/>
      <c r="C169" s="1072"/>
      <c r="D169" s="1072"/>
      <c r="E169" s="1072"/>
    </row>
    <row r="170" spans="1:5" ht="15.75">
      <c r="A170" s="1079"/>
      <c r="B170" s="1072"/>
      <c r="C170" s="1072"/>
      <c r="D170" s="1072"/>
      <c r="E170" s="1072"/>
    </row>
    <row r="171" spans="1:5" ht="15.75">
      <c r="A171" s="1079"/>
      <c r="B171" s="1072"/>
      <c r="C171" s="1072"/>
      <c r="D171" s="1072"/>
      <c r="E171" s="1072"/>
    </row>
    <row r="172" spans="1:5" ht="15.75">
      <c r="A172" s="1079"/>
      <c r="B172" s="1072"/>
      <c r="C172" s="1072"/>
      <c r="D172" s="1072"/>
      <c r="E172" s="1072"/>
    </row>
    <row r="173" spans="1:5" ht="15.75">
      <c r="A173" s="1079"/>
      <c r="B173" s="1072"/>
      <c r="C173" s="1072"/>
      <c r="D173" s="1072"/>
      <c r="E173" s="1072"/>
    </row>
    <row r="174" spans="1:5" ht="15.75">
      <c r="A174" s="1079"/>
      <c r="B174" s="1072"/>
      <c r="C174" s="1072"/>
      <c r="D174" s="1072"/>
      <c r="E174" s="1072"/>
    </row>
    <row r="175" spans="1:5" ht="15.75">
      <c r="A175" s="1079"/>
      <c r="B175" s="1072"/>
      <c r="C175" s="1072"/>
      <c r="D175" s="1072"/>
      <c r="E175" s="1072"/>
    </row>
    <row r="176" spans="1:5" ht="15.75">
      <c r="A176" s="1079"/>
      <c r="B176" s="1072"/>
      <c r="C176" s="1072"/>
      <c r="D176" s="1072"/>
      <c r="E176" s="1072"/>
    </row>
    <row r="177" spans="1:5" ht="15.75">
      <c r="A177" s="1079"/>
      <c r="B177" s="1072"/>
      <c r="C177" s="1072"/>
      <c r="D177" s="1072"/>
      <c r="E177" s="1072"/>
    </row>
    <row r="178" spans="1:5" ht="15.75">
      <c r="A178" s="1079"/>
      <c r="B178" s="1072"/>
      <c r="C178" s="1072"/>
      <c r="D178" s="1072"/>
      <c r="E178" s="1072"/>
    </row>
    <row r="179" spans="1:5" ht="15.75">
      <c r="A179" s="1079"/>
      <c r="B179" s="1072"/>
      <c r="C179" s="1072"/>
      <c r="D179" s="1072"/>
      <c r="E179" s="1072"/>
    </row>
    <row r="180" spans="1:5" ht="15.75">
      <c r="A180" s="1079"/>
      <c r="B180" s="1072"/>
      <c r="C180" s="1072"/>
      <c r="D180" s="1072"/>
      <c r="E180" s="1072"/>
    </row>
    <row r="181" spans="1:5" ht="15.75">
      <c r="A181" s="1079"/>
      <c r="B181" s="1072"/>
      <c r="C181" s="1072"/>
      <c r="D181" s="1072"/>
      <c r="E181" s="1072"/>
    </row>
    <row r="182" spans="1:5" ht="15.75">
      <c r="A182" s="1079"/>
      <c r="B182" s="1072"/>
      <c r="C182" s="1072"/>
      <c r="D182" s="1072"/>
      <c r="E182" s="1072"/>
    </row>
    <row r="183" spans="1:5" ht="15.75">
      <c r="A183" s="1079"/>
      <c r="B183" s="1072"/>
      <c r="C183" s="1072"/>
      <c r="D183" s="1072"/>
      <c r="E183" s="1072"/>
    </row>
    <row r="184" spans="1:5" ht="15.75">
      <c r="A184" s="1079"/>
      <c r="B184" s="1072"/>
      <c r="C184" s="1072"/>
      <c r="D184" s="1072"/>
      <c r="E184" s="1072"/>
    </row>
    <row r="185" spans="1:5" ht="15.75">
      <c r="A185" s="1079"/>
      <c r="B185" s="1072"/>
      <c r="C185" s="1072"/>
      <c r="D185" s="1072"/>
      <c r="E185" s="1072"/>
    </row>
    <row r="186" spans="1:5" ht="15.75">
      <c r="A186" s="1079"/>
      <c r="B186" s="1072"/>
      <c r="C186" s="1072"/>
      <c r="D186" s="1072"/>
      <c r="E186" s="1072"/>
    </row>
    <row r="187" spans="1:5" ht="15.75">
      <c r="A187" s="1079"/>
      <c r="B187" s="1072"/>
      <c r="C187" s="1072"/>
      <c r="D187" s="1072"/>
      <c r="E187" s="1072"/>
    </row>
    <row r="188" spans="1:5" ht="15.75">
      <c r="A188" s="1079"/>
      <c r="B188" s="1072"/>
      <c r="C188" s="1072"/>
      <c r="D188" s="1072"/>
      <c r="E188" s="1072"/>
    </row>
    <row r="189" spans="1:5" ht="15.75">
      <c r="A189" s="1079"/>
      <c r="B189" s="1072"/>
      <c r="C189" s="1072"/>
      <c r="D189" s="1072"/>
      <c r="E189" s="1072"/>
    </row>
    <row r="190" spans="1:5" ht="15.75">
      <c r="A190" s="1079"/>
      <c r="B190" s="1072"/>
      <c r="C190" s="1072"/>
      <c r="D190" s="1072"/>
      <c r="E190" s="1072"/>
    </row>
    <row r="191" spans="1:5" ht="15.75">
      <c r="A191" s="1079"/>
      <c r="B191" s="1072"/>
      <c r="C191" s="1072"/>
      <c r="D191" s="1072"/>
      <c r="E191" s="1072"/>
    </row>
    <row r="192" spans="1:5" ht="15.75">
      <c r="A192" s="1079"/>
      <c r="B192" s="1072"/>
      <c r="C192" s="1072"/>
      <c r="D192" s="1072"/>
      <c r="E192" s="1072"/>
    </row>
    <row r="193" spans="1:5" ht="15.75">
      <c r="A193" s="1079"/>
      <c r="B193" s="1072"/>
      <c r="C193" s="1072"/>
      <c r="D193" s="1072"/>
      <c r="E193" s="1072"/>
    </row>
    <row r="194" spans="1:5" ht="15.75">
      <c r="A194" s="1079"/>
      <c r="B194" s="1072"/>
      <c r="C194" s="1072"/>
      <c r="D194" s="1072"/>
      <c r="E194" s="1072"/>
    </row>
    <row r="195" spans="1:5" ht="15.75">
      <c r="A195" s="1079"/>
      <c r="B195" s="1072"/>
      <c r="C195" s="1072"/>
      <c r="D195" s="1072"/>
      <c r="E195" s="1072"/>
    </row>
    <row r="196" spans="1:5" ht="15.75">
      <c r="A196" s="1079"/>
      <c r="B196" s="1072"/>
      <c r="C196" s="1072"/>
      <c r="D196" s="1072"/>
      <c r="E196" s="1072"/>
    </row>
    <row r="197" spans="1:5" ht="15.75">
      <c r="A197" s="1079"/>
      <c r="B197" s="1072"/>
      <c r="C197" s="1072"/>
      <c r="D197" s="1072"/>
      <c r="E197" s="1072"/>
    </row>
    <row r="198" spans="1:5" ht="15.75">
      <c r="A198" s="1079"/>
      <c r="B198" s="1072"/>
      <c r="C198" s="1072"/>
      <c r="D198" s="1072"/>
      <c r="E198" s="1072"/>
    </row>
    <row r="199" spans="1:5" ht="15.75">
      <c r="A199" s="1079"/>
      <c r="B199" s="1072"/>
      <c r="C199" s="1072"/>
      <c r="D199" s="1072"/>
      <c r="E199" s="1072"/>
    </row>
    <row r="200" spans="1:5" ht="15.75">
      <c r="A200" s="1079"/>
      <c r="B200" s="1072"/>
      <c r="C200" s="1072"/>
      <c r="D200" s="1072"/>
      <c r="E200" s="1072"/>
    </row>
    <row r="201" spans="1:5" ht="15.75">
      <c r="A201" s="1079"/>
      <c r="B201" s="1072"/>
      <c r="C201" s="1072"/>
      <c r="D201" s="1072"/>
      <c r="E201" s="1072"/>
    </row>
    <row r="202" spans="1:5" ht="15.75">
      <c r="A202" s="1079"/>
      <c r="B202" s="1072"/>
      <c r="C202" s="1072"/>
      <c r="D202" s="1072"/>
      <c r="E202" s="1072"/>
    </row>
    <row r="203" spans="1:5" ht="15.75">
      <c r="A203" s="1079"/>
      <c r="B203" s="1072"/>
      <c r="C203" s="1072"/>
      <c r="D203" s="1072"/>
      <c r="E203" s="1072"/>
    </row>
    <row r="204" spans="1:5" ht="15.75">
      <c r="A204" s="1079"/>
      <c r="B204" s="1072"/>
      <c r="C204" s="1072"/>
      <c r="D204" s="1072"/>
      <c r="E204" s="1072"/>
    </row>
    <row r="205" spans="1:5" ht="15.75">
      <c r="A205" s="1079"/>
      <c r="B205" s="1072"/>
      <c r="C205" s="1072"/>
      <c r="D205" s="1072"/>
      <c r="E205" s="1072"/>
    </row>
    <row r="206" spans="1:5" ht="15.75">
      <c r="A206" s="1079"/>
      <c r="B206" s="1072"/>
      <c r="C206" s="1072"/>
      <c r="D206" s="1072"/>
      <c r="E206" s="1072"/>
    </row>
    <row r="207" spans="1:5" ht="15.75">
      <c r="A207" s="1079"/>
      <c r="B207" s="1072"/>
      <c r="C207" s="1072"/>
      <c r="D207" s="1072"/>
      <c r="E207" s="1072"/>
    </row>
    <row r="208" spans="1:5" ht="15.75">
      <c r="A208" s="1079"/>
      <c r="B208" s="1072"/>
      <c r="C208" s="1072"/>
      <c r="D208" s="1072"/>
      <c r="E208" s="1072"/>
    </row>
    <row r="209" spans="1:1" ht="15.75">
      <c r="A209" s="1079"/>
    </row>
    <row r="210" spans="1:1" ht="15.75">
      <c r="A210" s="1079"/>
    </row>
    <row r="211" spans="1:1" ht="15.75">
      <c r="A211" s="1079"/>
    </row>
    <row r="212" spans="1:1" ht="15.75">
      <c r="A212" s="1079"/>
    </row>
    <row r="213" spans="1:1" ht="15.75">
      <c r="A213" s="1079"/>
    </row>
    <row r="214" spans="1:1" ht="15.75">
      <c r="A214" s="1079"/>
    </row>
    <row r="215" spans="1:1" ht="15.75">
      <c r="A215" s="1079"/>
    </row>
    <row r="216" spans="1:1" ht="15.75">
      <c r="A216" s="1079"/>
    </row>
    <row r="217" spans="1:1" ht="15.75">
      <c r="A217" s="1079"/>
    </row>
    <row r="218" spans="1:1" ht="15.75">
      <c r="A218" s="1079"/>
    </row>
    <row r="219" spans="1:1" ht="15.75">
      <c r="A219" s="1079"/>
    </row>
    <row r="220" spans="1:1" ht="15.75">
      <c r="A220" s="1079"/>
    </row>
    <row r="221" spans="1:1" ht="15.75">
      <c r="A221" s="1079"/>
    </row>
    <row r="222" spans="1:1" ht="15.75">
      <c r="A222" s="1079"/>
    </row>
    <row r="223" spans="1:1" ht="15.75">
      <c r="A223" s="1079"/>
    </row>
    <row r="224" spans="1:1" ht="15.75">
      <c r="A224" s="1079"/>
    </row>
    <row r="225" spans="1:1" ht="15.75">
      <c r="A225" s="1079"/>
    </row>
    <row r="226" spans="1:1" ht="15.75">
      <c r="A226" s="1079"/>
    </row>
    <row r="227" spans="1:1" ht="15.75">
      <c r="A227" s="1079"/>
    </row>
    <row r="228" spans="1:1" ht="15.75">
      <c r="A228" s="1079"/>
    </row>
    <row r="229" spans="1:1" ht="15.75">
      <c r="A229" s="1079"/>
    </row>
    <row r="230" spans="1:1" ht="15.75">
      <c r="A230" s="1079"/>
    </row>
    <row r="231" spans="1:1" ht="15.75">
      <c r="A231" s="1079"/>
    </row>
    <row r="232" spans="1:1" ht="15.75">
      <c r="A232" s="1079"/>
    </row>
    <row r="233" spans="1:1" ht="15.75">
      <c r="A233" s="1079"/>
    </row>
    <row r="234" spans="1:1" ht="15.75">
      <c r="A234" s="1079"/>
    </row>
    <row r="235" spans="1:1" ht="15.75">
      <c r="A235" s="1079"/>
    </row>
    <row r="236" spans="1:1" ht="15.75">
      <c r="A236" s="1079"/>
    </row>
    <row r="237" spans="1:1" ht="15.75">
      <c r="A237" s="1079"/>
    </row>
    <row r="238" spans="1:1" ht="15.75">
      <c r="A238" s="1079"/>
    </row>
    <row r="239" spans="1:1" ht="15.75">
      <c r="A239" s="1079"/>
    </row>
    <row r="240" spans="1:1" ht="15.75">
      <c r="A240" s="1079"/>
    </row>
    <row r="241" spans="1:1" ht="15.75">
      <c r="A241" s="1079"/>
    </row>
    <row r="242" spans="1:1" ht="15.75">
      <c r="A242" s="1079"/>
    </row>
    <row r="243" spans="1:1" ht="15.75">
      <c r="A243" s="1079"/>
    </row>
    <row r="244" spans="1:1" ht="15.75">
      <c r="A244" s="1079"/>
    </row>
    <row r="245" spans="1:1" ht="15.75">
      <c r="A245" s="1079"/>
    </row>
    <row r="246" spans="1:1" ht="15.75">
      <c r="A246" s="1079"/>
    </row>
    <row r="247" spans="1:1" ht="15.75">
      <c r="A247" s="1079"/>
    </row>
    <row r="248" spans="1:1" ht="15.75">
      <c r="A248" s="1079"/>
    </row>
    <row r="249" spans="1:1" ht="15.75">
      <c r="A249" s="1079"/>
    </row>
    <row r="250" spans="1:1" ht="15.75">
      <c r="A250" s="1079"/>
    </row>
    <row r="251" spans="1:1" ht="15.75">
      <c r="A251" s="1079"/>
    </row>
    <row r="252" spans="1:1" ht="15.75">
      <c r="A252" s="1079"/>
    </row>
    <row r="253" spans="1:1" ht="15.75">
      <c r="A253" s="1079"/>
    </row>
    <row r="254" spans="1:1" ht="15.75">
      <c r="A254" s="1079"/>
    </row>
    <row r="255" spans="1:1" ht="15.75">
      <c r="A255" s="1079"/>
    </row>
    <row r="256" spans="1:1" ht="15.75">
      <c r="A256" s="1079"/>
    </row>
    <row r="257" spans="1:1" ht="15.75">
      <c r="A257" s="1079"/>
    </row>
    <row r="258" spans="1:1" ht="15.75">
      <c r="A258" s="1079"/>
    </row>
    <row r="259" spans="1:1" ht="15.75">
      <c r="A259" s="1079"/>
    </row>
    <row r="260" spans="1:1" ht="15.75">
      <c r="A260" s="1079"/>
    </row>
    <row r="261" spans="1:1" ht="15.75">
      <c r="A261" s="1079"/>
    </row>
    <row r="262" spans="1:1" ht="15.75">
      <c r="A262" s="1079"/>
    </row>
    <row r="263" spans="1:1" ht="15.75">
      <c r="A263" s="1079"/>
    </row>
    <row r="264" spans="1:1" ht="15.75">
      <c r="A264" s="1079"/>
    </row>
    <row r="265" spans="1:1" ht="15.75">
      <c r="A265" s="1079"/>
    </row>
    <row r="266" spans="1:1" ht="15.75">
      <c r="A266" s="1079"/>
    </row>
    <row r="267" spans="1:1" ht="15.75">
      <c r="A267" s="1079"/>
    </row>
    <row r="268" spans="1:1" ht="15.75">
      <c r="A268" s="1079"/>
    </row>
    <row r="269" spans="1:1" ht="15.75">
      <c r="A269" s="1079"/>
    </row>
    <row r="270" spans="1:1" ht="15.75">
      <c r="A270" s="1079"/>
    </row>
    <row r="271" spans="1:1" ht="15.75">
      <c r="A271" s="1079"/>
    </row>
    <row r="272" spans="1:1" ht="15.75">
      <c r="A272" s="1079"/>
    </row>
    <row r="273" spans="1:1" ht="15.75">
      <c r="A273" s="1079"/>
    </row>
    <row r="274" spans="1:1" ht="15.75">
      <c r="A274" s="1079"/>
    </row>
    <row r="275" spans="1:1" ht="15.75">
      <c r="A275" s="1079"/>
    </row>
    <row r="276" spans="1:1" ht="15.75">
      <c r="A276" s="1079"/>
    </row>
    <row r="277" spans="1:1" ht="15.75">
      <c r="A277" s="1079"/>
    </row>
    <row r="278" spans="1:1" ht="15.75">
      <c r="A278" s="1079"/>
    </row>
    <row r="279" spans="1:1" ht="15.75">
      <c r="A279" s="1079"/>
    </row>
    <row r="280" spans="1:1" ht="15.75">
      <c r="A280" s="1079"/>
    </row>
    <row r="281" spans="1:1" ht="15.75">
      <c r="A281" s="1079"/>
    </row>
    <row r="282" spans="1:1" ht="15.75">
      <c r="A282" s="1079"/>
    </row>
    <row r="283" spans="1:1" ht="15.75">
      <c r="A283" s="1079"/>
    </row>
    <row r="284" spans="1:1" ht="15.75">
      <c r="A284" s="1079"/>
    </row>
    <row r="285" spans="1:1" ht="15.75">
      <c r="A285" s="1079"/>
    </row>
    <row r="286" spans="1:1" ht="15.75">
      <c r="A286" s="1079"/>
    </row>
    <row r="287" spans="1:1" ht="15.75">
      <c r="A287" s="1079"/>
    </row>
    <row r="288" spans="1:1" ht="15.75">
      <c r="A288" s="1079"/>
    </row>
    <row r="289" spans="1:1" ht="15.75">
      <c r="A289" s="1079"/>
    </row>
    <row r="290" spans="1:1" ht="15.75">
      <c r="A290" s="1079"/>
    </row>
    <row r="291" spans="1:1" ht="15.75">
      <c r="A291" s="1079"/>
    </row>
    <row r="292" spans="1:1" ht="15.75">
      <c r="A292" s="1079"/>
    </row>
    <row r="293" spans="1:1" ht="15.75">
      <c r="A293" s="1079"/>
    </row>
    <row r="294" spans="1:1" ht="15.75">
      <c r="A294" s="1079"/>
    </row>
    <row r="295" spans="1:1" ht="15.75">
      <c r="A295" s="1079"/>
    </row>
    <row r="296" spans="1:1" ht="15.75">
      <c r="A296" s="1079"/>
    </row>
    <row r="297" spans="1:1" ht="15.75">
      <c r="A297" s="1079"/>
    </row>
    <row r="298" spans="1:1" ht="15.75">
      <c r="A298" s="1079"/>
    </row>
    <row r="299" spans="1:1" ht="15.75">
      <c r="A299" s="1079"/>
    </row>
    <row r="300" spans="1:1" ht="15.75">
      <c r="A300" s="1079"/>
    </row>
    <row r="301" spans="1:1" ht="15.75">
      <c r="A301" s="1079"/>
    </row>
    <row r="302" spans="1:1" ht="15.75">
      <c r="A302" s="1079"/>
    </row>
    <row r="303" spans="1:1" ht="15.75">
      <c r="A303" s="1079"/>
    </row>
    <row r="304" spans="1:1" ht="15.75">
      <c r="A304" s="1079"/>
    </row>
    <row r="305" spans="1:1" ht="15.75">
      <c r="A305" s="1079"/>
    </row>
    <row r="306" spans="1:1" ht="15.75">
      <c r="A306" s="1079"/>
    </row>
    <row r="307" spans="1:1" ht="15.75">
      <c r="A307" s="1079"/>
    </row>
    <row r="308" spans="1:1" ht="15.75">
      <c r="A308" s="1079"/>
    </row>
    <row r="309" spans="1:1" ht="15.75">
      <c r="A309" s="1079"/>
    </row>
    <row r="310" spans="1:1" ht="15.75">
      <c r="A310" s="1079"/>
    </row>
    <row r="311" spans="1:1" ht="15.75">
      <c r="A311" s="1079"/>
    </row>
    <row r="312" spans="1:1" ht="15.75">
      <c r="A312" s="1079"/>
    </row>
    <row r="313" spans="1:1" ht="15.75">
      <c r="A313" s="1079"/>
    </row>
    <row r="314" spans="1:1" ht="15.75">
      <c r="A314" s="1079"/>
    </row>
    <row r="315" spans="1:1" ht="15.75">
      <c r="A315" s="1079"/>
    </row>
    <row r="316" spans="1:1" ht="15.75">
      <c r="A316" s="1079"/>
    </row>
    <row r="317" spans="1:1" ht="15.75">
      <c r="A317" s="1079"/>
    </row>
    <row r="318" spans="1:1" ht="15.75">
      <c r="A318" s="1079"/>
    </row>
    <row r="319" spans="1:1" ht="15.75">
      <c r="A319" s="1079"/>
    </row>
    <row r="320" spans="1:1" ht="15.75">
      <c r="A320" s="1079"/>
    </row>
    <row r="321" spans="1:1" ht="15.75">
      <c r="A321" s="1079"/>
    </row>
    <row r="322" spans="1:1" ht="15.75">
      <c r="A322" s="1079"/>
    </row>
    <row r="323" spans="1:1" ht="15.75">
      <c r="A323" s="1079"/>
    </row>
    <row r="324" spans="1:1" ht="15.75">
      <c r="A324" s="1079"/>
    </row>
    <row r="325" spans="1:1" ht="15.75">
      <c r="A325" s="1079"/>
    </row>
    <row r="326" spans="1:1" ht="15.75">
      <c r="A326" s="1079"/>
    </row>
    <row r="327" spans="1:1" ht="15.75">
      <c r="A327" s="1079"/>
    </row>
    <row r="328" spans="1:1" ht="15.75">
      <c r="A328" s="1079"/>
    </row>
    <row r="329" spans="1:1" ht="15.75">
      <c r="A329" s="1079"/>
    </row>
    <row r="330" spans="1:1" ht="15.75">
      <c r="A330" s="1079"/>
    </row>
    <row r="331" spans="1:1" ht="15.75">
      <c r="A331" s="1079"/>
    </row>
    <row r="332" spans="1:1" ht="15.75">
      <c r="A332" s="1079"/>
    </row>
    <row r="333" spans="1:1" ht="15.75">
      <c r="A333" s="1079"/>
    </row>
    <row r="334" spans="1:1" ht="15.75">
      <c r="A334" s="1079"/>
    </row>
    <row r="335" spans="1:1" ht="15.75">
      <c r="A335" s="1079"/>
    </row>
    <row r="336" spans="1:1" ht="15.75">
      <c r="A336" s="1079"/>
    </row>
    <row r="337" spans="1:1" ht="15.75">
      <c r="A337" s="1079"/>
    </row>
    <row r="338" spans="1:1" ht="15.75">
      <c r="A338" s="1079"/>
    </row>
    <row r="339" spans="1:1" ht="15.75">
      <c r="A339" s="1079"/>
    </row>
    <row r="340" spans="1:1" ht="15.75">
      <c r="A340" s="1079"/>
    </row>
    <row r="341" spans="1:1" ht="15.75">
      <c r="A341" s="1079"/>
    </row>
    <row r="342" spans="1:1" ht="15.75">
      <c r="A342" s="1079"/>
    </row>
    <row r="343" spans="1:1" ht="15.75">
      <c r="A343" s="1079"/>
    </row>
    <row r="344" spans="1:1" ht="15.75">
      <c r="A344" s="1079"/>
    </row>
    <row r="345" spans="1:1" ht="15.75">
      <c r="A345" s="1079"/>
    </row>
    <row r="346" spans="1:1" ht="15.75">
      <c r="A346" s="1079"/>
    </row>
    <row r="347" spans="1:1" ht="15.75">
      <c r="A347" s="1079"/>
    </row>
    <row r="348" spans="1:1" ht="15.75">
      <c r="A348" s="1079"/>
    </row>
    <row r="349" spans="1:1" ht="15.75">
      <c r="A349" s="1079"/>
    </row>
    <row r="350" spans="1:1" ht="15.75">
      <c r="A350" s="1079"/>
    </row>
    <row r="351" spans="1:1" ht="15.75">
      <c r="A351" s="1079"/>
    </row>
    <row r="352" spans="1:1" ht="15.75">
      <c r="A352" s="1079"/>
    </row>
    <row r="353" spans="1:1" ht="15.75">
      <c r="A353" s="1079"/>
    </row>
    <row r="354" spans="1:1" ht="15.75">
      <c r="A354" s="1079"/>
    </row>
    <row r="355" spans="1:1" ht="15.75">
      <c r="A355" s="1079"/>
    </row>
    <row r="356" spans="1:1" ht="15.75">
      <c r="A356" s="1079"/>
    </row>
    <row r="357" spans="1:1" ht="15.75">
      <c r="A357" s="1079"/>
    </row>
    <row r="358" spans="1:1" ht="15.75">
      <c r="A358" s="1079"/>
    </row>
    <row r="359" spans="1:1" ht="15.75">
      <c r="A359" s="1079"/>
    </row>
    <row r="360" spans="1:1" ht="15.75">
      <c r="A360" s="1079"/>
    </row>
    <row r="361" spans="1:1" ht="15.75">
      <c r="A361" s="1079"/>
    </row>
    <row r="362" spans="1:1" ht="15.75">
      <c r="A362" s="1079"/>
    </row>
    <row r="363" spans="1:1" ht="15.75">
      <c r="A363" s="1079"/>
    </row>
    <row r="364" spans="1:1" ht="15.75">
      <c r="A364" s="1079"/>
    </row>
    <row r="365" spans="1:1" ht="15.75">
      <c r="A365" s="1079"/>
    </row>
    <row r="366" spans="1:1" ht="15.75">
      <c r="A366" s="1079"/>
    </row>
    <row r="367" spans="1:1" ht="15.75">
      <c r="A367" s="1079"/>
    </row>
    <row r="368" spans="1:1" ht="15.75">
      <c r="A368" s="1079"/>
    </row>
    <row r="369" spans="1:1" ht="15.75">
      <c r="A369" s="1079"/>
    </row>
    <row r="370" spans="1:1" ht="15.75">
      <c r="A370" s="1079"/>
    </row>
    <row r="371" spans="1:1" ht="15.75">
      <c r="A371" s="1079"/>
    </row>
    <row r="372" spans="1:1" ht="15.75">
      <c r="A372" s="1079"/>
    </row>
    <row r="373" spans="1:1" ht="15.75">
      <c r="A373" s="1079"/>
    </row>
    <row r="374" spans="1:1" ht="15.75">
      <c r="A374" s="1079"/>
    </row>
    <row r="375" spans="1:1" ht="15.75">
      <c r="A375" s="1079"/>
    </row>
    <row r="376" spans="1:1" ht="15.75">
      <c r="A376" s="1079"/>
    </row>
    <row r="377" spans="1:1" ht="15.75">
      <c r="A377" s="1079"/>
    </row>
    <row r="378" spans="1:1" ht="15.75">
      <c r="A378" s="1079"/>
    </row>
    <row r="379" spans="1:1" ht="15.75">
      <c r="A379" s="1079"/>
    </row>
    <row r="380" spans="1:1" ht="15.75">
      <c r="A380" s="1079"/>
    </row>
    <row r="381" spans="1:1" ht="15.75">
      <c r="A381" s="1079"/>
    </row>
    <row r="382" spans="1:1" ht="15.75">
      <c r="A382" s="1079"/>
    </row>
    <row r="383" spans="1:1" ht="15.75">
      <c r="A383" s="1079"/>
    </row>
    <row r="384" spans="1:1" ht="15.75">
      <c r="A384" s="1079"/>
    </row>
    <row r="385" spans="1:1" ht="15.75">
      <c r="A385" s="1079"/>
    </row>
    <row r="386" spans="1:1" ht="15.75">
      <c r="A386" s="1079"/>
    </row>
    <row r="387" spans="1:1" ht="15.75">
      <c r="A387" s="1079"/>
    </row>
    <row r="388" spans="1:1" ht="15.75">
      <c r="A388" s="1079"/>
    </row>
    <row r="389" spans="1:1" ht="15.75">
      <c r="A389" s="1079"/>
    </row>
    <row r="390" spans="1:1" ht="15.75">
      <c r="A390" s="1079"/>
    </row>
    <row r="391" spans="1:1" ht="15.75">
      <c r="A391" s="1079"/>
    </row>
    <row r="392" spans="1:1" ht="15.75">
      <c r="A392" s="1079"/>
    </row>
    <row r="393" spans="1:1" ht="15.75">
      <c r="A393" s="1079"/>
    </row>
    <row r="394" spans="1:1" ht="15.75">
      <c r="A394" s="1079"/>
    </row>
    <row r="395" spans="1:1" ht="15.75">
      <c r="A395" s="1079"/>
    </row>
    <row r="396" spans="1:1" ht="15.75">
      <c r="A396" s="1079"/>
    </row>
    <row r="397" spans="1:1" ht="15.75">
      <c r="A397" s="1079"/>
    </row>
    <row r="398" spans="1:1" ht="15.75">
      <c r="A398" s="1079"/>
    </row>
    <row r="399" spans="1:1" ht="15.75">
      <c r="A399" s="1079"/>
    </row>
    <row r="400" spans="1:1" ht="15.75">
      <c r="A400" s="1079"/>
    </row>
    <row r="401" spans="1:1" ht="15.75">
      <c r="A401" s="1079"/>
    </row>
    <row r="402" spans="1:1" ht="15.75">
      <c r="A402" s="1079"/>
    </row>
    <row r="403" spans="1:1" ht="15.75">
      <c r="A403" s="1079"/>
    </row>
    <row r="404" spans="1:1" ht="15.75">
      <c r="A404" s="1079"/>
    </row>
    <row r="405" spans="1:1" ht="15.75">
      <c r="A405" s="1079"/>
    </row>
    <row r="406" spans="1:1" ht="15.75">
      <c r="A406" s="1079"/>
    </row>
    <row r="407" spans="1:1" ht="15.75">
      <c r="A407" s="1079"/>
    </row>
    <row r="408" spans="1:1" ht="15.75">
      <c r="A408" s="1079"/>
    </row>
    <row r="409" spans="1:1" ht="15.75">
      <c r="A409" s="1079"/>
    </row>
    <row r="410" spans="1:1" ht="15.75">
      <c r="A410" s="1079"/>
    </row>
    <row r="411" spans="1:1" ht="15.75">
      <c r="A411" s="1079"/>
    </row>
    <row r="412" spans="1:1" ht="15.75">
      <c r="A412" s="1079"/>
    </row>
    <row r="413" spans="1:1" ht="15.75">
      <c r="A413" s="1079"/>
    </row>
    <row r="414" spans="1:1" ht="15.75">
      <c r="A414" s="1079"/>
    </row>
    <row r="415" spans="1:1" ht="15.75">
      <c r="A415" s="1079"/>
    </row>
    <row r="416" spans="1:1" ht="15.75">
      <c r="A416" s="1079"/>
    </row>
    <row r="417" spans="1:1" ht="15.75">
      <c r="A417" s="1079"/>
    </row>
    <row r="418" spans="1:1" ht="15.75">
      <c r="A418" s="1079"/>
    </row>
    <row r="419" spans="1:1" ht="15.75">
      <c r="A419" s="1079"/>
    </row>
    <row r="420" spans="1:1" ht="15.75">
      <c r="A420" s="1079"/>
    </row>
    <row r="421" spans="1:1" ht="15.75">
      <c r="A421" s="1079"/>
    </row>
    <row r="422" spans="1:1" ht="15.75">
      <c r="A422" s="1079"/>
    </row>
    <row r="423" spans="1:1" ht="15.75">
      <c r="A423" s="1079"/>
    </row>
    <row r="424" spans="1:1" ht="15.75">
      <c r="A424" s="1079"/>
    </row>
    <row r="425" spans="1:1" ht="15.75">
      <c r="A425" s="1079"/>
    </row>
    <row r="426" spans="1:1" ht="15.75">
      <c r="A426" s="1079"/>
    </row>
    <row r="427" spans="1:1" ht="15.75">
      <c r="A427" s="1079"/>
    </row>
    <row r="428" spans="1:1" ht="15.75">
      <c r="A428" s="1079"/>
    </row>
    <row r="429" spans="1:1" ht="15.75">
      <c r="A429" s="1079"/>
    </row>
    <row r="430" spans="1:1" ht="15.75">
      <c r="A430" s="1079"/>
    </row>
    <row r="431" spans="1:1" ht="15.75">
      <c r="A431" s="1079"/>
    </row>
    <row r="432" spans="1:1" ht="15.75">
      <c r="A432" s="1079"/>
    </row>
    <row r="433" spans="1:1" ht="15.75">
      <c r="A433" s="1079"/>
    </row>
    <row r="434" spans="1:1" ht="15.75">
      <c r="A434" s="1079"/>
    </row>
    <row r="435" spans="1:1" ht="15.75">
      <c r="A435" s="1079"/>
    </row>
    <row r="436" spans="1:1" ht="15.75">
      <c r="A436" s="1079"/>
    </row>
    <row r="437" spans="1:1" ht="15.75">
      <c r="A437" s="1079"/>
    </row>
    <row r="438" spans="1:1" ht="15.75">
      <c r="A438" s="1079"/>
    </row>
    <row r="439" spans="1:1" ht="15.75">
      <c r="A439" s="1079"/>
    </row>
    <row r="440" spans="1:1" ht="15.75">
      <c r="A440" s="1079"/>
    </row>
    <row r="441" spans="1:1" ht="15.75">
      <c r="A441" s="1079"/>
    </row>
    <row r="442" spans="1:1" ht="15.75">
      <c r="A442" s="1079"/>
    </row>
    <row r="443" spans="1:1" ht="15.75">
      <c r="A443" s="1079"/>
    </row>
    <row r="444" spans="1:1" ht="15.75">
      <c r="A444" s="1079"/>
    </row>
    <row r="445" spans="1:1" ht="15.75">
      <c r="A445" s="1079"/>
    </row>
    <row r="446" spans="1:1" ht="15.75">
      <c r="A446" s="1079"/>
    </row>
    <row r="447" spans="1:1" ht="15.75">
      <c r="A447" s="1079"/>
    </row>
    <row r="448" spans="1:1" ht="15.75">
      <c r="A448" s="1079"/>
    </row>
    <row r="449" spans="1:1" ht="15.75">
      <c r="A449" s="1079"/>
    </row>
    <row r="450" spans="1:1" ht="15.75">
      <c r="A450" s="1079"/>
    </row>
    <row r="451" spans="1:1" ht="15.75">
      <c r="A451" s="1079"/>
    </row>
    <row r="452" spans="1:1" ht="15.75">
      <c r="A452" s="1079"/>
    </row>
    <row r="453" spans="1:1" ht="15.75">
      <c r="A453" s="1079"/>
    </row>
    <row r="454" spans="1:1" ht="15.75">
      <c r="A454" s="1079"/>
    </row>
    <row r="455" spans="1:1" ht="15.75">
      <c r="A455" s="1079"/>
    </row>
    <row r="456" spans="1:1" ht="15.75">
      <c r="A456" s="1079"/>
    </row>
    <row r="457" spans="1:1" ht="15.75">
      <c r="A457" s="1079"/>
    </row>
    <row r="458" spans="1:1" ht="15.75">
      <c r="A458" s="1079"/>
    </row>
    <row r="459" spans="1:1" ht="15.75">
      <c r="A459" s="1079"/>
    </row>
    <row r="460" spans="1:1" ht="15.75">
      <c r="A460" s="1079"/>
    </row>
    <row r="461" spans="1:1" ht="15.75">
      <c r="A461" s="1079"/>
    </row>
    <row r="462" spans="1:1" ht="15.75">
      <c r="A462" s="1079"/>
    </row>
    <row r="463" spans="1:1" ht="15.75">
      <c r="A463" s="1079"/>
    </row>
    <row r="464" spans="1:1" ht="15.75">
      <c r="A464" s="1079"/>
    </row>
    <row r="465" spans="1:1" ht="15.75">
      <c r="A465" s="1079"/>
    </row>
    <row r="466" spans="1:1" ht="15.75">
      <c r="A466" s="1079"/>
    </row>
    <row r="467" spans="1:1" ht="15.75">
      <c r="A467" s="1079"/>
    </row>
    <row r="468" spans="1:1" ht="15.75">
      <c r="A468" s="1079"/>
    </row>
    <row r="469" spans="1:1" ht="15.75">
      <c r="A469" s="1079"/>
    </row>
    <row r="470" spans="1:1" ht="15.75">
      <c r="A470" s="1079"/>
    </row>
    <row r="471" spans="1:1" ht="15.75">
      <c r="A471" s="1079"/>
    </row>
    <row r="472" spans="1:1" ht="15.75">
      <c r="A472" s="1079"/>
    </row>
    <row r="473" spans="1:1" ht="15.75">
      <c r="A473" s="1079"/>
    </row>
    <row r="474" spans="1:1" ht="15.75">
      <c r="A474" s="1079"/>
    </row>
    <row r="475" spans="1:1" ht="15.75">
      <c r="A475" s="1079"/>
    </row>
    <row r="476" spans="1:1" ht="15.75">
      <c r="A476" s="1079"/>
    </row>
    <row r="477" spans="1:1" ht="15.75">
      <c r="A477" s="1079"/>
    </row>
    <row r="478" spans="1:1" ht="15.75">
      <c r="A478" s="1079"/>
    </row>
    <row r="479" spans="1:1" ht="15.75">
      <c r="A479" s="1079"/>
    </row>
    <row r="480" spans="1:1" ht="15.75">
      <c r="A480" s="1079"/>
    </row>
    <row r="481" spans="1:1" ht="15.75">
      <c r="A481" s="1079"/>
    </row>
    <row r="482" spans="1:1" ht="15.75">
      <c r="A482" s="1079"/>
    </row>
    <row r="483" spans="1:1" ht="15.75">
      <c r="A483" s="1079"/>
    </row>
    <row r="484" spans="1:1" ht="15.75">
      <c r="A484" s="1079"/>
    </row>
    <row r="485" spans="1:1" ht="15.75">
      <c r="A485" s="1079"/>
    </row>
    <row r="486" spans="1:1" ht="15.75">
      <c r="A486" s="1079"/>
    </row>
    <row r="487" spans="1:1" ht="15.75">
      <c r="A487" s="1079"/>
    </row>
    <row r="488" spans="1:1" ht="15.75">
      <c r="A488" s="1079"/>
    </row>
    <row r="489" spans="1:1" ht="15.75">
      <c r="A489" s="1079"/>
    </row>
    <row r="490" spans="1:1" ht="15.75">
      <c r="A490" s="1079"/>
    </row>
    <row r="491" spans="1:1" ht="15.75">
      <c r="A491" s="1079"/>
    </row>
    <row r="492" spans="1:1" ht="15.75">
      <c r="A492" s="1079"/>
    </row>
    <row r="493" spans="1:1" ht="15.75">
      <c r="A493" s="1079"/>
    </row>
    <row r="494" spans="1:1" ht="15.75">
      <c r="A494" s="1079"/>
    </row>
    <row r="495" spans="1:1" ht="15.75">
      <c r="A495" s="1079"/>
    </row>
    <row r="496" spans="1:1" ht="15.75">
      <c r="A496" s="1079"/>
    </row>
    <row r="497" spans="1:1" ht="15.75">
      <c r="A497" s="1079"/>
    </row>
    <row r="498" spans="1:1" ht="15.75">
      <c r="A498" s="1079"/>
    </row>
    <row r="499" spans="1:1" ht="15.75">
      <c r="A499" s="1079"/>
    </row>
    <row r="500" spans="1:1" ht="15.75">
      <c r="A500" s="1079"/>
    </row>
    <row r="501" spans="1:1" ht="15.75">
      <c r="A501" s="1079"/>
    </row>
    <row r="502" spans="1:1" ht="15.75">
      <c r="A502" s="1079"/>
    </row>
    <row r="503" spans="1:1" ht="15.75">
      <c r="A503" s="1079"/>
    </row>
    <row r="504" spans="1:1" ht="15.75">
      <c r="A504" s="1079"/>
    </row>
    <row r="505" spans="1:1" ht="15.75">
      <c r="A505" s="1079"/>
    </row>
    <row r="506" spans="1:1" ht="15.75">
      <c r="A506" s="1079"/>
    </row>
    <row r="507" spans="1:1" ht="15.75">
      <c r="A507" s="1079"/>
    </row>
    <row r="508" spans="1:1" ht="15.75">
      <c r="A508" s="1079"/>
    </row>
    <row r="509" spans="1:1" ht="15.75">
      <c r="A509" s="1079"/>
    </row>
    <row r="510" spans="1:1" ht="15.75">
      <c r="A510" s="1079"/>
    </row>
    <row r="511" spans="1:1" ht="15.75">
      <c r="A511" s="1079"/>
    </row>
    <row r="512" spans="1:1" ht="15.75">
      <c r="A512" s="1079"/>
    </row>
    <row r="513" spans="1:1" ht="15.75">
      <c r="A513" s="1079"/>
    </row>
    <row r="514" spans="1:1" ht="15.75">
      <c r="A514" s="1079"/>
    </row>
    <row r="515" spans="1:1" ht="15.75">
      <c r="A515" s="1079"/>
    </row>
    <row r="516" spans="1:1" ht="15.75">
      <c r="A516" s="1079"/>
    </row>
    <row r="517" spans="1:1" ht="15.75">
      <c r="A517" s="1079"/>
    </row>
    <row r="518" spans="1:1" ht="15.75">
      <c r="A518" s="1079"/>
    </row>
    <row r="519" spans="1:1" ht="15.75">
      <c r="A519" s="1079"/>
    </row>
    <row r="520" spans="1:1" ht="15.75">
      <c r="A520" s="1079"/>
    </row>
    <row r="521" spans="1:1" ht="15.75">
      <c r="A521" s="1079"/>
    </row>
    <row r="522" spans="1:1" ht="15.75">
      <c r="A522" s="1079"/>
    </row>
    <row r="523" spans="1:1" ht="15.75">
      <c r="A523" s="1079"/>
    </row>
    <row r="524" spans="1:1" ht="15.75">
      <c r="A524" s="1079"/>
    </row>
    <row r="525" spans="1:1" ht="15.75">
      <c r="A525" s="1079"/>
    </row>
    <row r="526" spans="1:1" ht="15.75">
      <c r="A526" s="1079"/>
    </row>
    <row r="527" spans="1:1" ht="15.75">
      <c r="A527" s="1079"/>
    </row>
    <row r="528" spans="1:1" ht="15.75">
      <c r="A528" s="1079"/>
    </row>
    <row r="529" spans="1:1" ht="15.75">
      <c r="A529" s="1079"/>
    </row>
    <row r="530" spans="1:1" ht="15.75">
      <c r="A530" s="1079"/>
    </row>
    <row r="531" spans="1:1" ht="15.75">
      <c r="A531" s="1079"/>
    </row>
    <row r="532" spans="1:1" ht="15.75">
      <c r="A532" s="1079"/>
    </row>
    <row r="533" spans="1:1" ht="15.75">
      <c r="A533" s="1079"/>
    </row>
    <row r="534" spans="1:1" ht="15.75">
      <c r="A534" s="1079"/>
    </row>
    <row r="535" spans="1:1" ht="15.75">
      <c r="A535" s="1079"/>
    </row>
    <row r="536" spans="1:1" ht="15.75">
      <c r="A536" s="1079"/>
    </row>
    <row r="537" spans="1:1" ht="15.75">
      <c r="A537" s="1079"/>
    </row>
    <row r="538" spans="1:1" ht="15.75">
      <c r="A538" s="1079"/>
    </row>
    <row r="539" spans="1:1" ht="15.75">
      <c r="A539" s="1079"/>
    </row>
    <row r="540" spans="1:1" ht="15.75">
      <c r="A540" s="1079"/>
    </row>
    <row r="541" spans="1:1" ht="15.75">
      <c r="A541" s="1079"/>
    </row>
    <row r="542" spans="1:1" ht="15.75">
      <c r="A542" s="1079"/>
    </row>
    <row r="543" spans="1:1" ht="15.75">
      <c r="A543" s="1079"/>
    </row>
    <row r="544" spans="1:1" ht="15.75">
      <c r="A544" s="1079"/>
    </row>
    <row r="545" spans="1:1" ht="15.75">
      <c r="A545" s="1079"/>
    </row>
    <row r="546" spans="1:1" ht="15.75">
      <c r="A546" s="1079"/>
    </row>
    <row r="547" spans="1:1" ht="15.75">
      <c r="A547" s="1079"/>
    </row>
    <row r="548" spans="1:1" ht="15.75">
      <c r="A548" s="1079"/>
    </row>
    <row r="549" spans="1:1" ht="15.75">
      <c r="A549" s="1079"/>
    </row>
    <row r="550" spans="1:1" ht="15.75">
      <c r="A550" s="1079"/>
    </row>
    <row r="551" spans="1:1" ht="15.75">
      <c r="A551" s="1079"/>
    </row>
    <row r="552" spans="1:1" ht="15.75">
      <c r="A552" s="1079"/>
    </row>
    <row r="553" spans="1:1" ht="15.75">
      <c r="A553" s="1079"/>
    </row>
    <row r="554" spans="1:1" ht="15.75">
      <c r="A554" s="1079"/>
    </row>
    <row r="555" spans="1:1" ht="15.75">
      <c r="A555" s="1079"/>
    </row>
    <row r="556" spans="1:1" ht="15.75">
      <c r="A556" s="1079"/>
    </row>
    <row r="557" spans="1:1" ht="15.75">
      <c r="A557" s="1079"/>
    </row>
    <row r="558" spans="1:1" ht="15.75">
      <c r="A558" s="1079"/>
    </row>
    <row r="559" spans="1:1" ht="15.75">
      <c r="A559" s="1079"/>
    </row>
    <row r="560" spans="1:1" ht="15.75">
      <c r="A560" s="1079"/>
    </row>
    <row r="561" spans="1:1" ht="15.75">
      <c r="A561" s="1079"/>
    </row>
    <row r="562" spans="1:1" ht="15.75">
      <c r="A562" s="1079"/>
    </row>
    <row r="563" spans="1:1" ht="15.75">
      <c r="A563" s="1079"/>
    </row>
    <row r="564" spans="1:1" ht="15.75">
      <c r="A564" s="1079"/>
    </row>
    <row r="565" spans="1:1" ht="15.75">
      <c r="A565" s="1079"/>
    </row>
    <row r="566" spans="1:1" ht="15.75">
      <c r="A566" s="1079"/>
    </row>
    <row r="567" spans="1:1" ht="15.75">
      <c r="A567" s="1079"/>
    </row>
    <row r="568" spans="1:1" ht="15.75">
      <c r="A568" s="1079"/>
    </row>
    <row r="569" spans="1:1" ht="15.75">
      <c r="A569" s="1079"/>
    </row>
    <row r="570" spans="1:1" ht="15.75">
      <c r="A570" s="1079"/>
    </row>
    <row r="571" spans="1:1" ht="15.75">
      <c r="A571" s="1079"/>
    </row>
    <row r="572" spans="1:1" ht="15.75">
      <c r="A572" s="1079"/>
    </row>
    <row r="573" spans="1:1" ht="15.75">
      <c r="A573" s="1079"/>
    </row>
    <row r="574" spans="1:1" ht="15.75">
      <c r="A574" s="1079"/>
    </row>
    <row r="575" spans="1:1" ht="15.75">
      <c r="A575" s="1079"/>
    </row>
    <row r="576" spans="1:1" ht="15.75">
      <c r="A576" s="1079"/>
    </row>
    <row r="577" spans="1:1" ht="15.75">
      <c r="A577" s="1079"/>
    </row>
    <row r="578" spans="1:1" ht="15.75">
      <c r="A578" s="1079"/>
    </row>
    <row r="579" spans="1:1" ht="15.75">
      <c r="A579" s="1079"/>
    </row>
    <row r="580" spans="1:1" ht="15.75">
      <c r="A580" s="1079"/>
    </row>
    <row r="581" spans="1:1" ht="15.75">
      <c r="A581" s="1079"/>
    </row>
    <row r="582" spans="1:1" ht="15.75">
      <c r="A582" s="1079"/>
    </row>
    <row r="583" spans="1:1" ht="15.75">
      <c r="A583" s="1079"/>
    </row>
    <row r="584" spans="1:1" ht="15.75">
      <c r="A584" s="1079"/>
    </row>
    <row r="585" spans="1:1" ht="15.75">
      <c r="A585" s="1079"/>
    </row>
    <row r="586" spans="1:1" ht="15.75">
      <c r="A586" s="1079"/>
    </row>
    <row r="587" spans="1:1" ht="15.75">
      <c r="A587" s="1079"/>
    </row>
    <row r="588" spans="1:1" ht="15.75">
      <c r="A588" s="1079"/>
    </row>
    <row r="589" spans="1:1" ht="15.75">
      <c r="A589" s="1079"/>
    </row>
    <row r="590" spans="1:1" ht="15.75">
      <c r="A590" s="1079"/>
    </row>
    <row r="591" spans="1:1" ht="15.75">
      <c r="A591" s="1079"/>
    </row>
    <row r="592" spans="1:1" ht="15.75">
      <c r="A592" s="1079"/>
    </row>
    <row r="593" spans="1:1" ht="15.75">
      <c r="A593" s="1079"/>
    </row>
    <row r="594" spans="1:1" ht="15.75">
      <c r="A594" s="1079"/>
    </row>
    <row r="595" spans="1:1" ht="15.75">
      <c r="A595" s="1079"/>
    </row>
    <row r="596" spans="1:1" ht="15.75">
      <c r="A596" s="1079"/>
    </row>
    <row r="597" spans="1:1" ht="15.75">
      <c r="A597" s="1079"/>
    </row>
    <row r="598" spans="1:1" ht="15.75">
      <c r="A598" s="1079"/>
    </row>
    <row r="599" spans="1:1" ht="15.75">
      <c r="A599" s="1079"/>
    </row>
    <row r="600" spans="1:1" ht="15.75">
      <c r="A600" s="1079"/>
    </row>
    <row r="601" spans="1:1" ht="15.75">
      <c r="A601" s="1079"/>
    </row>
    <row r="602" spans="1:1" ht="15.75">
      <c r="A602" s="1079"/>
    </row>
    <row r="603" spans="1:1" ht="15.75">
      <c r="A603" s="1079"/>
    </row>
    <row r="604" spans="1:1" ht="15.75">
      <c r="A604" s="1079"/>
    </row>
    <row r="605" spans="1:1" ht="15.75">
      <c r="A605" s="1079"/>
    </row>
    <row r="606" spans="1:1" ht="15.75">
      <c r="A606" s="1079"/>
    </row>
    <row r="607" spans="1:1" ht="15.75">
      <c r="A607" s="1079"/>
    </row>
    <row r="608" spans="1:1" ht="15.75">
      <c r="A608" s="1079"/>
    </row>
    <row r="609" spans="1:1" ht="15.75">
      <c r="A609" s="1079"/>
    </row>
    <row r="610" spans="1:1" ht="15.75">
      <c r="A610" s="1079"/>
    </row>
    <row r="611" spans="1:1" ht="15.75">
      <c r="A611" s="1079"/>
    </row>
    <row r="612" spans="1:1" ht="15.75">
      <c r="A612" s="1079"/>
    </row>
    <row r="613" spans="1:1" ht="15.75">
      <c r="A613" s="1079"/>
    </row>
    <row r="614" spans="1:1" ht="15.75">
      <c r="A614" s="1079"/>
    </row>
    <row r="615" spans="1:1" ht="15.75">
      <c r="A615" s="1079"/>
    </row>
    <row r="616" spans="1:1" ht="15.75">
      <c r="A616" s="1079"/>
    </row>
    <row r="617" spans="1:1" ht="15.75">
      <c r="A617" s="1079"/>
    </row>
    <row r="618" spans="1:1" ht="15.75">
      <c r="A618" s="1079"/>
    </row>
    <row r="619" spans="1:1" ht="15.75">
      <c r="A619" s="1079"/>
    </row>
    <row r="620" spans="1:1" ht="15.75">
      <c r="A620" s="1079"/>
    </row>
    <row r="621" spans="1:1" ht="15.75">
      <c r="A621" s="1079"/>
    </row>
    <row r="622" spans="1:1" ht="15.75">
      <c r="A622" s="1079"/>
    </row>
    <row r="623" spans="1:1" ht="15.75">
      <c r="A623" s="1079"/>
    </row>
    <row r="624" spans="1:1" ht="15.75">
      <c r="A624" s="1079"/>
    </row>
    <row r="625" spans="1:1" ht="15.75">
      <c r="A625" s="1079"/>
    </row>
    <row r="626" spans="1:1" ht="15.75">
      <c r="A626" s="1079"/>
    </row>
    <row r="627" spans="1:1" ht="15.75">
      <c r="A627" s="1079"/>
    </row>
    <row r="628" spans="1:1" ht="15.75">
      <c r="A628" s="1079"/>
    </row>
    <row r="629" spans="1:1" ht="15.75">
      <c r="A629" s="1079"/>
    </row>
    <row r="630" spans="1:1" ht="15.75">
      <c r="A630" s="1079"/>
    </row>
    <row r="631" spans="1:1" ht="15.75">
      <c r="A631" s="1079"/>
    </row>
    <row r="632" spans="1:1" ht="15.75">
      <c r="A632" s="1079"/>
    </row>
    <row r="633" spans="1:1" ht="15.75">
      <c r="A633" s="1079"/>
    </row>
    <row r="634" spans="1:1" ht="15.75">
      <c r="A634" s="1079"/>
    </row>
    <row r="635" spans="1:1" ht="15.75">
      <c r="A635" s="1079"/>
    </row>
  </sheetData>
  <mergeCells count="7">
    <mergeCell ref="A74:D74"/>
    <mergeCell ref="A75:D75"/>
    <mergeCell ref="A76:D76"/>
    <mergeCell ref="A1:D1"/>
    <mergeCell ref="A2:D2"/>
    <mergeCell ref="A3:D3"/>
    <mergeCell ref="A4:D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topLeftCell="C1" zoomScale="70" zoomScaleNormal="70" workbookViewId="0">
      <selection activeCell="C1" sqref="C1:E1"/>
    </sheetView>
  </sheetViews>
  <sheetFormatPr defaultColWidth="80.5703125" defaultRowHeight="15"/>
  <cols>
    <col min="1" max="1" width="59.42578125" hidden="1" customWidth="1"/>
    <col min="2" max="2" width="89.7109375" hidden="1" customWidth="1"/>
    <col min="3" max="3" width="104.42578125" style="74" customWidth="1"/>
    <col min="4" max="4" width="18.5703125" customWidth="1"/>
    <col min="5" max="5" width="21.85546875" customWidth="1"/>
    <col min="6" max="6" width="80.5703125" style="87" customWidth="1"/>
    <col min="257" max="258" width="0" hidden="1" customWidth="1"/>
    <col min="259" max="259" width="104.42578125" customWidth="1"/>
    <col min="260" max="260" width="27.7109375" customWidth="1"/>
    <col min="261" max="261" width="27.5703125" customWidth="1"/>
    <col min="262" max="262" width="80.5703125" customWidth="1"/>
    <col min="513" max="514" width="0" hidden="1" customWidth="1"/>
    <col min="515" max="515" width="104.42578125" customWidth="1"/>
    <col min="516" max="516" width="27.7109375" customWidth="1"/>
    <col min="517" max="517" width="27.5703125" customWidth="1"/>
    <col min="518" max="518" width="80.5703125" customWidth="1"/>
    <col min="769" max="770" width="0" hidden="1" customWidth="1"/>
    <col min="771" max="771" width="104.42578125" customWidth="1"/>
    <col min="772" max="772" width="27.7109375" customWidth="1"/>
    <col min="773" max="773" width="27.5703125" customWidth="1"/>
    <col min="774" max="774" width="80.5703125" customWidth="1"/>
    <col min="1025" max="1026" width="0" hidden="1" customWidth="1"/>
    <col min="1027" max="1027" width="104.42578125" customWidth="1"/>
    <col min="1028" max="1028" width="27.7109375" customWidth="1"/>
    <col min="1029" max="1029" width="27.5703125" customWidth="1"/>
    <col min="1030" max="1030" width="80.5703125" customWidth="1"/>
    <col min="1281" max="1282" width="0" hidden="1" customWidth="1"/>
    <col min="1283" max="1283" width="104.42578125" customWidth="1"/>
    <col min="1284" max="1284" width="27.7109375" customWidth="1"/>
    <col min="1285" max="1285" width="27.5703125" customWidth="1"/>
    <col min="1286" max="1286" width="80.5703125" customWidth="1"/>
    <col min="1537" max="1538" width="0" hidden="1" customWidth="1"/>
    <col min="1539" max="1539" width="104.42578125" customWidth="1"/>
    <col min="1540" max="1540" width="27.7109375" customWidth="1"/>
    <col min="1541" max="1541" width="27.5703125" customWidth="1"/>
    <col min="1542" max="1542" width="80.5703125" customWidth="1"/>
    <col min="1793" max="1794" width="0" hidden="1" customWidth="1"/>
    <col min="1795" max="1795" width="104.42578125" customWidth="1"/>
    <col min="1796" max="1796" width="27.7109375" customWidth="1"/>
    <col min="1797" max="1797" width="27.5703125" customWidth="1"/>
    <col min="1798" max="1798" width="80.5703125" customWidth="1"/>
    <col min="2049" max="2050" width="0" hidden="1" customWidth="1"/>
    <col min="2051" max="2051" width="104.42578125" customWidth="1"/>
    <col min="2052" max="2052" width="27.7109375" customWidth="1"/>
    <col min="2053" max="2053" width="27.5703125" customWidth="1"/>
    <col min="2054" max="2054" width="80.5703125" customWidth="1"/>
    <col min="2305" max="2306" width="0" hidden="1" customWidth="1"/>
    <col min="2307" max="2307" width="104.42578125" customWidth="1"/>
    <col min="2308" max="2308" width="27.7109375" customWidth="1"/>
    <col min="2309" max="2309" width="27.5703125" customWidth="1"/>
    <col min="2310" max="2310" width="80.5703125" customWidth="1"/>
    <col min="2561" max="2562" width="0" hidden="1" customWidth="1"/>
    <col min="2563" max="2563" width="104.42578125" customWidth="1"/>
    <col min="2564" max="2564" width="27.7109375" customWidth="1"/>
    <col min="2565" max="2565" width="27.5703125" customWidth="1"/>
    <col min="2566" max="2566" width="80.5703125" customWidth="1"/>
    <col min="2817" max="2818" width="0" hidden="1" customWidth="1"/>
    <col min="2819" max="2819" width="104.42578125" customWidth="1"/>
    <col min="2820" max="2820" width="27.7109375" customWidth="1"/>
    <col min="2821" max="2821" width="27.5703125" customWidth="1"/>
    <col min="2822" max="2822" width="80.5703125" customWidth="1"/>
    <col min="3073" max="3074" width="0" hidden="1" customWidth="1"/>
    <col min="3075" max="3075" width="104.42578125" customWidth="1"/>
    <col min="3076" max="3076" width="27.7109375" customWidth="1"/>
    <col min="3077" max="3077" width="27.5703125" customWidth="1"/>
    <col min="3078" max="3078" width="80.5703125" customWidth="1"/>
    <col min="3329" max="3330" width="0" hidden="1" customWidth="1"/>
    <col min="3331" max="3331" width="104.42578125" customWidth="1"/>
    <col min="3332" max="3332" width="27.7109375" customWidth="1"/>
    <col min="3333" max="3333" width="27.5703125" customWidth="1"/>
    <col min="3334" max="3334" width="80.5703125" customWidth="1"/>
    <col min="3585" max="3586" width="0" hidden="1" customWidth="1"/>
    <col min="3587" max="3587" width="104.42578125" customWidth="1"/>
    <col min="3588" max="3588" width="27.7109375" customWidth="1"/>
    <col min="3589" max="3589" width="27.5703125" customWidth="1"/>
    <col min="3590" max="3590" width="80.5703125" customWidth="1"/>
    <col min="3841" max="3842" width="0" hidden="1" customWidth="1"/>
    <col min="3843" max="3843" width="104.42578125" customWidth="1"/>
    <col min="3844" max="3844" width="27.7109375" customWidth="1"/>
    <col min="3845" max="3845" width="27.5703125" customWidth="1"/>
    <col min="3846" max="3846" width="80.5703125" customWidth="1"/>
    <col min="4097" max="4098" width="0" hidden="1" customWidth="1"/>
    <col min="4099" max="4099" width="104.42578125" customWidth="1"/>
    <col min="4100" max="4100" width="27.7109375" customWidth="1"/>
    <col min="4101" max="4101" width="27.5703125" customWidth="1"/>
    <col min="4102" max="4102" width="80.5703125" customWidth="1"/>
    <col min="4353" max="4354" width="0" hidden="1" customWidth="1"/>
    <col min="4355" max="4355" width="104.42578125" customWidth="1"/>
    <col min="4356" max="4356" width="27.7109375" customWidth="1"/>
    <col min="4357" max="4357" width="27.5703125" customWidth="1"/>
    <col min="4358" max="4358" width="80.5703125" customWidth="1"/>
    <col min="4609" max="4610" width="0" hidden="1" customWidth="1"/>
    <col min="4611" max="4611" width="104.42578125" customWidth="1"/>
    <col min="4612" max="4612" width="27.7109375" customWidth="1"/>
    <col min="4613" max="4613" width="27.5703125" customWidth="1"/>
    <col min="4614" max="4614" width="80.5703125" customWidth="1"/>
    <col min="4865" max="4866" width="0" hidden="1" customWidth="1"/>
    <col min="4867" max="4867" width="104.42578125" customWidth="1"/>
    <col min="4868" max="4868" width="27.7109375" customWidth="1"/>
    <col min="4869" max="4869" width="27.5703125" customWidth="1"/>
    <col min="4870" max="4870" width="80.5703125" customWidth="1"/>
    <col min="5121" max="5122" width="0" hidden="1" customWidth="1"/>
    <col min="5123" max="5123" width="104.42578125" customWidth="1"/>
    <col min="5124" max="5124" width="27.7109375" customWidth="1"/>
    <col min="5125" max="5125" width="27.5703125" customWidth="1"/>
    <col min="5126" max="5126" width="80.5703125" customWidth="1"/>
    <col min="5377" max="5378" width="0" hidden="1" customWidth="1"/>
    <col min="5379" max="5379" width="104.42578125" customWidth="1"/>
    <col min="5380" max="5380" width="27.7109375" customWidth="1"/>
    <col min="5381" max="5381" width="27.5703125" customWidth="1"/>
    <col min="5382" max="5382" width="80.5703125" customWidth="1"/>
    <col min="5633" max="5634" width="0" hidden="1" customWidth="1"/>
    <col min="5635" max="5635" width="104.42578125" customWidth="1"/>
    <col min="5636" max="5636" width="27.7109375" customWidth="1"/>
    <col min="5637" max="5637" width="27.5703125" customWidth="1"/>
    <col min="5638" max="5638" width="80.5703125" customWidth="1"/>
    <col min="5889" max="5890" width="0" hidden="1" customWidth="1"/>
    <col min="5891" max="5891" width="104.42578125" customWidth="1"/>
    <col min="5892" max="5892" width="27.7109375" customWidth="1"/>
    <col min="5893" max="5893" width="27.5703125" customWidth="1"/>
    <col min="5894" max="5894" width="80.5703125" customWidth="1"/>
    <col min="6145" max="6146" width="0" hidden="1" customWidth="1"/>
    <col min="6147" max="6147" width="104.42578125" customWidth="1"/>
    <col min="6148" max="6148" width="27.7109375" customWidth="1"/>
    <col min="6149" max="6149" width="27.5703125" customWidth="1"/>
    <col min="6150" max="6150" width="80.5703125" customWidth="1"/>
    <col min="6401" max="6402" width="0" hidden="1" customWidth="1"/>
    <col min="6403" max="6403" width="104.42578125" customWidth="1"/>
    <col min="6404" max="6404" width="27.7109375" customWidth="1"/>
    <col min="6405" max="6405" width="27.5703125" customWidth="1"/>
    <col min="6406" max="6406" width="80.5703125" customWidth="1"/>
    <col min="6657" max="6658" width="0" hidden="1" customWidth="1"/>
    <col min="6659" max="6659" width="104.42578125" customWidth="1"/>
    <col min="6660" max="6660" width="27.7109375" customWidth="1"/>
    <col min="6661" max="6661" width="27.5703125" customWidth="1"/>
    <col min="6662" max="6662" width="80.5703125" customWidth="1"/>
    <col min="6913" max="6914" width="0" hidden="1" customWidth="1"/>
    <col min="6915" max="6915" width="104.42578125" customWidth="1"/>
    <col min="6916" max="6916" width="27.7109375" customWidth="1"/>
    <col min="6917" max="6917" width="27.5703125" customWidth="1"/>
    <col min="6918" max="6918" width="80.5703125" customWidth="1"/>
    <col min="7169" max="7170" width="0" hidden="1" customWidth="1"/>
    <col min="7171" max="7171" width="104.42578125" customWidth="1"/>
    <col min="7172" max="7172" width="27.7109375" customWidth="1"/>
    <col min="7173" max="7173" width="27.5703125" customWidth="1"/>
    <col min="7174" max="7174" width="80.5703125" customWidth="1"/>
    <col min="7425" max="7426" width="0" hidden="1" customWidth="1"/>
    <col min="7427" max="7427" width="104.42578125" customWidth="1"/>
    <col min="7428" max="7428" width="27.7109375" customWidth="1"/>
    <col min="7429" max="7429" width="27.5703125" customWidth="1"/>
    <col min="7430" max="7430" width="80.5703125" customWidth="1"/>
    <col min="7681" max="7682" width="0" hidden="1" customWidth="1"/>
    <col min="7683" max="7683" width="104.42578125" customWidth="1"/>
    <col min="7684" max="7684" width="27.7109375" customWidth="1"/>
    <col min="7685" max="7685" width="27.5703125" customWidth="1"/>
    <col min="7686" max="7686" width="80.5703125" customWidth="1"/>
    <col min="7937" max="7938" width="0" hidden="1" customWidth="1"/>
    <col min="7939" max="7939" width="104.42578125" customWidth="1"/>
    <col min="7940" max="7940" width="27.7109375" customWidth="1"/>
    <col min="7941" max="7941" width="27.5703125" customWidth="1"/>
    <col min="7942" max="7942" width="80.5703125" customWidth="1"/>
    <col min="8193" max="8194" width="0" hidden="1" customWidth="1"/>
    <col min="8195" max="8195" width="104.42578125" customWidth="1"/>
    <col min="8196" max="8196" width="27.7109375" customWidth="1"/>
    <col min="8197" max="8197" width="27.5703125" customWidth="1"/>
    <col min="8198" max="8198" width="80.5703125" customWidth="1"/>
    <col min="8449" max="8450" width="0" hidden="1" customWidth="1"/>
    <col min="8451" max="8451" width="104.42578125" customWidth="1"/>
    <col min="8452" max="8452" width="27.7109375" customWidth="1"/>
    <col min="8453" max="8453" width="27.5703125" customWidth="1"/>
    <col min="8454" max="8454" width="80.5703125" customWidth="1"/>
    <col min="8705" max="8706" width="0" hidden="1" customWidth="1"/>
    <col min="8707" max="8707" width="104.42578125" customWidth="1"/>
    <col min="8708" max="8708" width="27.7109375" customWidth="1"/>
    <col min="8709" max="8709" width="27.5703125" customWidth="1"/>
    <col min="8710" max="8710" width="80.5703125" customWidth="1"/>
    <col min="8961" max="8962" width="0" hidden="1" customWidth="1"/>
    <col min="8963" max="8963" width="104.42578125" customWidth="1"/>
    <col min="8964" max="8964" width="27.7109375" customWidth="1"/>
    <col min="8965" max="8965" width="27.5703125" customWidth="1"/>
    <col min="8966" max="8966" width="80.5703125" customWidth="1"/>
    <col min="9217" max="9218" width="0" hidden="1" customWidth="1"/>
    <col min="9219" max="9219" width="104.42578125" customWidth="1"/>
    <col min="9220" max="9220" width="27.7109375" customWidth="1"/>
    <col min="9221" max="9221" width="27.5703125" customWidth="1"/>
    <col min="9222" max="9222" width="80.5703125" customWidth="1"/>
    <col min="9473" max="9474" width="0" hidden="1" customWidth="1"/>
    <col min="9475" max="9475" width="104.42578125" customWidth="1"/>
    <col min="9476" max="9476" width="27.7109375" customWidth="1"/>
    <col min="9477" max="9477" width="27.5703125" customWidth="1"/>
    <col min="9478" max="9478" width="80.5703125" customWidth="1"/>
    <col min="9729" max="9730" width="0" hidden="1" customWidth="1"/>
    <col min="9731" max="9731" width="104.42578125" customWidth="1"/>
    <col min="9732" max="9732" width="27.7109375" customWidth="1"/>
    <col min="9733" max="9733" width="27.5703125" customWidth="1"/>
    <col min="9734" max="9734" width="80.5703125" customWidth="1"/>
    <col min="9985" max="9986" width="0" hidden="1" customWidth="1"/>
    <col min="9987" max="9987" width="104.42578125" customWidth="1"/>
    <col min="9988" max="9988" width="27.7109375" customWidth="1"/>
    <col min="9989" max="9989" width="27.5703125" customWidth="1"/>
    <col min="9990" max="9990" width="80.5703125" customWidth="1"/>
    <col min="10241" max="10242" width="0" hidden="1" customWidth="1"/>
    <col min="10243" max="10243" width="104.42578125" customWidth="1"/>
    <col min="10244" max="10244" width="27.7109375" customWidth="1"/>
    <col min="10245" max="10245" width="27.5703125" customWidth="1"/>
    <col min="10246" max="10246" width="80.5703125" customWidth="1"/>
    <col min="10497" max="10498" width="0" hidden="1" customWidth="1"/>
    <col min="10499" max="10499" width="104.42578125" customWidth="1"/>
    <col min="10500" max="10500" width="27.7109375" customWidth="1"/>
    <col min="10501" max="10501" width="27.5703125" customWidth="1"/>
    <col min="10502" max="10502" width="80.5703125" customWidth="1"/>
    <col min="10753" max="10754" width="0" hidden="1" customWidth="1"/>
    <col min="10755" max="10755" width="104.42578125" customWidth="1"/>
    <col min="10756" max="10756" width="27.7109375" customWidth="1"/>
    <col min="10757" max="10757" width="27.5703125" customWidth="1"/>
    <col min="10758" max="10758" width="80.5703125" customWidth="1"/>
    <col min="11009" max="11010" width="0" hidden="1" customWidth="1"/>
    <col min="11011" max="11011" width="104.42578125" customWidth="1"/>
    <col min="11012" max="11012" width="27.7109375" customWidth="1"/>
    <col min="11013" max="11013" width="27.5703125" customWidth="1"/>
    <col min="11014" max="11014" width="80.5703125" customWidth="1"/>
    <col min="11265" max="11266" width="0" hidden="1" customWidth="1"/>
    <col min="11267" max="11267" width="104.42578125" customWidth="1"/>
    <col min="11268" max="11268" width="27.7109375" customWidth="1"/>
    <col min="11269" max="11269" width="27.5703125" customWidth="1"/>
    <col min="11270" max="11270" width="80.5703125" customWidth="1"/>
    <col min="11521" max="11522" width="0" hidden="1" customWidth="1"/>
    <col min="11523" max="11523" width="104.42578125" customWidth="1"/>
    <col min="11524" max="11524" width="27.7109375" customWidth="1"/>
    <col min="11525" max="11525" width="27.5703125" customWidth="1"/>
    <col min="11526" max="11526" width="80.5703125" customWidth="1"/>
    <col min="11777" max="11778" width="0" hidden="1" customWidth="1"/>
    <col min="11779" max="11779" width="104.42578125" customWidth="1"/>
    <col min="11780" max="11780" width="27.7109375" customWidth="1"/>
    <col min="11781" max="11781" width="27.5703125" customWidth="1"/>
    <col min="11782" max="11782" width="80.5703125" customWidth="1"/>
    <col min="12033" max="12034" width="0" hidden="1" customWidth="1"/>
    <col min="12035" max="12035" width="104.42578125" customWidth="1"/>
    <col min="12036" max="12036" width="27.7109375" customWidth="1"/>
    <col min="12037" max="12037" width="27.5703125" customWidth="1"/>
    <col min="12038" max="12038" width="80.5703125" customWidth="1"/>
    <col min="12289" max="12290" width="0" hidden="1" customWidth="1"/>
    <col min="12291" max="12291" width="104.42578125" customWidth="1"/>
    <col min="12292" max="12292" width="27.7109375" customWidth="1"/>
    <col min="12293" max="12293" width="27.5703125" customWidth="1"/>
    <col min="12294" max="12294" width="80.5703125" customWidth="1"/>
    <col min="12545" max="12546" width="0" hidden="1" customWidth="1"/>
    <col min="12547" max="12547" width="104.42578125" customWidth="1"/>
    <col min="12548" max="12548" width="27.7109375" customWidth="1"/>
    <col min="12549" max="12549" width="27.5703125" customWidth="1"/>
    <col min="12550" max="12550" width="80.5703125" customWidth="1"/>
    <col min="12801" max="12802" width="0" hidden="1" customWidth="1"/>
    <col min="12803" max="12803" width="104.42578125" customWidth="1"/>
    <col min="12804" max="12804" width="27.7109375" customWidth="1"/>
    <col min="12805" max="12805" width="27.5703125" customWidth="1"/>
    <col min="12806" max="12806" width="80.5703125" customWidth="1"/>
    <col min="13057" max="13058" width="0" hidden="1" customWidth="1"/>
    <col min="13059" max="13059" width="104.42578125" customWidth="1"/>
    <col min="13060" max="13060" width="27.7109375" customWidth="1"/>
    <col min="13061" max="13061" width="27.5703125" customWidth="1"/>
    <col min="13062" max="13062" width="80.5703125" customWidth="1"/>
    <col min="13313" max="13314" width="0" hidden="1" customWidth="1"/>
    <col min="13315" max="13315" width="104.42578125" customWidth="1"/>
    <col min="13316" max="13316" width="27.7109375" customWidth="1"/>
    <col min="13317" max="13317" width="27.5703125" customWidth="1"/>
    <col min="13318" max="13318" width="80.5703125" customWidth="1"/>
    <col min="13569" max="13570" width="0" hidden="1" customWidth="1"/>
    <col min="13571" max="13571" width="104.42578125" customWidth="1"/>
    <col min="13572" max="13572" width="27.7109375" customWidth="1"/>
    <col min="13573" max="13573" width="27.5703125" customWidth="1"/>
    <col min="13574" max="13574" width="80.5703125" customWidth="1"/>
    <col min="13825" max="13826" width="0" hidden="1" customWidth="1"/>
    <col min="13827" max="13827" width="104.42578125" customWidth="1"/>
    <col min="13828" max="13828" width="27.7109375" customWidth="1"/>
    <col min="13829" max="13829" width="27.5703125" customWidth="1"/>
    <col min="13830" max="13830" width="80.5703125" customWidth="1"/>
    <col min="14081" max="14082" width="0" hidden="1" customWidth="1"/>
    <col min="14083" max="14083" width="104.42578125" customWidth="1"/>
    <col min="14084" max="14084" width="27.7109375" customWidth="1"/>
    <col min="14085" max="14085" width="27.5703125" customWidth="1"/>
    <col min="14086" max="14086" width="80.5703125" customWidth="1"/>
    <col min="14337" max="14338" width="0" hidden="1" customWidth="1"/>
    <col min="14339" max="14339" width="104.42578125" customWidth="1"/>
    <col min="14340" max="14340" width="27.7109375" customWidth="1"/>
    <col min="14341" max="14341" width="27.5703125" customWidth="1"/>
    <col min="14342" max="14342" width="80.5703125" customWidth="1"/>
    <col min="14593" max="14594" width="0" hidden="1" customWidth="1"/>
    <col min="14595" max="14595" width="104.42578125" customWidth="1"/>
    <col min="14596" max="14596" width="27.7109375" customWidth="1"/>
    <col min="14597" max="14597" width="27.5703125" customWidth="1"/>
    <col min="14598" max="14598" width="80.5703125" customWidth="1"/>
    <col min="14849" max="14850" width="0" hidden="1" customWidth="1"/>
    <col min="14851" max="14851" width="104.42578125" customWidth="1"/>
    <col min="14852" max="14852" width="27.7109375" customWidth="1"/>
    <col min="14853" max="14853" width="27.5703125" customWidth="1"/>
    <col min="14854" max="14854" width="80.5703125" customWidth="1"/>
    <col min="15105" max="15106" width="0" hidden="1" customWidth="1"/>
    <col min="15107" max="15107" width="104.42578125" customWidth="1"/>
    <col min="15108" max="15108" width="27.7109375" customWidth="1"/>
    <col min="15109" max="15109" width="27.5703125" customWidth="1"/>
    <col min="15110" max="15110" width="80.5703125" customWidth="1"/>
    <col min="15361" max="15362" width="0" hidden="1" customWidth="1"/>
    <col min="15363" max="15363" width="104.42578125" customWidth="1"/>
    <col min="15364" max="15364" width="27.7109375" customWidth="1"/>
    <col min="15365" max="15365" width="27.5703125" customWidth="1"/>
    <col min="15366" max="15366" width="80.5703125" customWidth="1"/>
    <col min="15617" max="15618" width="0" hidden="1" customWidth="1"/>
    <col min="15619" max="15619" width="104.42578125" customWidth="1"/>
    <col min="15620" max="15620" width="27.7109375" customWidth="1"/>
    <col min="15621" max="15621" width="27.5703125" customWidth="1"/>
    <col min="15622" max="15622" width="80.5703125" customWidth="1"/>
    <col min="15873" max="15874" width="0" hidden="1" customWidth="1"/>
    <col min="15875" max="15875" width="104.42578125" customWidth="1"/>
    <col min="15876" max="15876" width="27.7109375" customWidth="1"/>
    <col min="15877" max="15877" width="27.5703125" customWidth="1"/>
    <col min="15878" max="15878" width="80.5703125" customWidth="1"/>
    <col min="16129" max="16130" width="0" hidden="1" customWidth="1"/>
    <col min="16131" max="16131" width="104.42578125" customWidth="1"/>
    <col min="16132" max="16132" width="27.7109375" customWidth="1"/>
    <col min="16133" max="16133" width="27.5703125" customWidth="1"/>
    <col min="16134" max="16134" width="80.5703125" customWidth="1"/>
  </cols>
  <sheetData>
    <row r="1" spans="1:6" s="72" customFormat="1" ht="39.75" customHeight="1">
      <c r="C1" s="1276" t="s">
        <v>1427</v>
      </c>
      <c r="D1" s="1276"/>
      <c r="E1" s="1276"/>
    </row>
    <row r="2" spans="1:6" s="72" customFormat="1" ht="39.75" customHeight="1">
      <c r="C2" s="1276" t="s">
        <v>1306</v>
      </c>
      <c r="D2" s="1276"/>
      <c r="E2" s="1276"/>
    </row>
    <row r="3" spans="1:6" s="72" customFormat="1" ht="39.75" customHeight="1">
      <c r="C3" s="1276" t="s">
        <v>584</v>
      </c>
      <c r="D3" s="1276"/>
      <c r="E3" s="1276"/>
    </row>
    <row r="4" spans="1:6" s="72" customFormat="1" ht="39.75" customHeight="1">
      <c r="A4" s="72" t="s">
        <v>584</v>
      </c>
      <c r="C4" s="1381" t="s">
        <v>601</v>
      </c>
      <c r="D4" s="1381"/>
      <c r="E4" s="1381"/>
    </row>
    <row r="5" spans="1:6" ht="6" customHeight="1" thickBot="1">
      <c r="F5"/>
    </row>
    <row r="6" spans="1:6" ht="24.75" thickTop="1" thickBot="1">
      <c r="A6" s="1119"/>
      <c r="B6" s="1119"/>
      <c r="C6" s="236"/>
      <c r="D6" s="1120" t="s">
        <v>1428</v>
      </c>
      <c r="E6" s="1120" t="s">
        <v>1307</v>
      </c>
      <c r="F6"/>
    </row>
    <row r="7" spans="1:6" ht="25.5" customHeight="1" thickTop="1" thickBot="1">
      <c r="A7" s="1121"/>
      <c r="B7" s="1121"/>
      <c r="C7" s="1122" t="s">
        <v>1308</v>
      </c>
      <c r="D7" s="1123"/>
      <c r="E7" s="1123"/>
      <c r="F7"/>
    </row>
    <row r="8" spans="1:6" ht="15" customHeight="1" thickTop="1" thickBot="1">
      <c r="C8" s="1124"/>
      <c r="D8" s="239"/>
      <c r="E8" s="1125"/>
      <c r="F8"/>
    </row>
    <row r="9" spans="1:6" s="233" customFormat="1" ht="24.75" customHeight="1" thickTop="1" thickBot="1">
      <c r="A9" s="1126" t="s">
        <v>928</v>
      </c>
      <c r="B9" s="1126" t="s">
        <v>1309</v>
      </c>
      <c r="C9" s="1127" t="s">
        <v>733</v>
      </c>
      <c r="D9" s="1128">
        <v>35170.121789999997</v>
      </c>
      <c r="E9" s="1128">
        <v>35170.121789999997</v>
      </c>
    </row>
    <row r="10" spans="1:6" s="233" customFormat="1" ht="24.75" customHeight="1" thickTop="1">
      <c r="A10" s="233" t="s">
        <v>928</v>
      </c>
      <c r="B10" s="233" t="s">
        <v>1310</v>
      </c>
      <c r="C10" s="429" t="s">
        <v>1311</v>
      </c>
      <c r="D10" s="982">
        <v>3161.7549100000001</v>
      </c>
      <c r="E10" s="982">
        <v>3161.7549100000001</v>
      </c>
    </row>
    <row r="11" spans="1:6" s="445" customFormat="1" ht="23.25" customHeight="1">
      <c r="A11" s="445" t="s">
        <v>928</v>
      </c>
      <c r="B11" s="445" t="s">
        <v>1312</v>
      </c>
      <c r="C11" s="1129" t="s">
        <v>1313</v>
      </c>
      <c r="D11" s="982">
        <v>25028.666280000001</v>
      </c>
      <c r="E11" s="982">
        <v>25028.666280000001</v>
      </c>
    </row>
    <row r="12" spans="1:6" s="445" customFormat="1" ht="23.25" customHeight="1">
      <c r="A12" s="445" t="s">
        <v>928</v>
      </c>
      <c r="B12" s="445" t="s">
        <v>1314</v>
      </c>
      <c r="C12" s="1129" t="s">
        <v>1315</v>
      </c>
      <c r="D12" s="982">
        <v>5142.7710199999992</v>
      </c>
      <c r="E12" s="982">
        <v>5142.7710199999992</v>
      </c>
    </row>
    <row r="13" spans="1:6" s="445" customFormat="1" ht="23.25" customHeight="1">
      <c r="A13" s="445" t="s">
        <v>928</v>
      </c>
      <c r="B13" s="445" t="s">
        <v>1316</v>
      </c>
      <c r="C13" s="1129" t="s">
        <v>1317</v>
      </c>
      <c r="D13" s="982">
        <v>0.10407999999999999</v>
      </c>
      <c r="E13" s="982">
        <v>0.10407999999999999</v>
      </c>
    </row>
    <row r="14" spans="1:6" s="445" customFormat="1" ht="23.25" customHeight="1">
      <c r="A14" s="445" t="s">
        <v>928</v>
      </c>
      <c r="B14" s="445" t="s">
        <v>1318</v>
      </c>
      <c r="C14" s="1129" t="s">
        <v>1319</v>
      </c>
      <c r="D14" s="982">
        <v>0</v>
      </c>
      <c r="E14" s="982">
        <v>0</v>
      </c>
    </row>
    <row r="15" spans="1:6" s="445" customFormat="1" ht="23.25" customHeight="1">
      <c r="A15" s="445" t="s">
        <v>928</v>
      </c>
      <c r="B15" s="445" t="s">
        <v>1320</v>
      </c>
      <c r="C15" s="1129" t="s">
        <v>1321</v>
      </c>
      <c r="D15" s="982">
        <v>1674.5774299999998</v>
      </c>
      <c r="E15" s="982">
        <v>1674.5774299999998</v>
      </c>
    </row>
    <row r="16" spans="1:6" s="445" customFormat="1" ht="21.75" customHeight="1">
      <c r="A16" s="445" t="s">
        <v>928</v>
      </c>
      <c r="B16" s="445" t="s">
        <v>1322</v>
      </c>
      <c r="C16" s="1129" t="s">
        <v>1323</v>
      </c>
      <c r="D16" s="982">
        <v>162.24807000000001</v>
      </c>
      <c r="E16" s="982">
        <v>162.24807000000001</v>
      </c>
    </row>
    <row r="17" spans="1:6" s="233" customFormat="1" ht="15.75" thickBot="1">
      <c r="A17" s="233" t="s">
        <v>928</v>
      </c>
      <c r="B17" s="233" t="s">
        <v>1429</v>
      </c>
      <c r="C17" s="1129" t="s">
        <v>1324</v>
      </c>
      <c r="D17" s="982">
        <v>0</v>
      </c>
      <c r="E17" s="982">
        <v>0</v>
      </c>
    </row>
    <row r="18" spans="1:6" s="233" customFormat="1" ht="24" customHeight="1" thickTop="1" thickBot="1">
      <c r="A18" s="1126" t="s">
        <v>928</v>
      </c>
      <c r="B18" s="1126" t="s">
        <v>1325</v>
      </c>
      <c r="C18" s="1127" t="s">
        <v>1326</v>
      </c>
      <c r="D18" s="1128">
        <v>11104.240119999999</v>
      </c>
      <c r="E18" s="1128">
        <v>11104.240119999999</v>
      </c>
    </row>
    <row r="19" spans="1:6" s="233" customFormat="1" ht="24.75" customHeight="1" thickTop="1">
      <c r="A19" s="233" t="s">
        <v>928</v>
      </c>
      <c r="B19" s="233" t="s">
        <v>1327</v>
      </c>
      <c r="C19" s="429" t="s">
        <v>1328</v>
      </c>
      <c r="D19" s="982">
        <v>0</v>
      </c>
      <c r="E19" s="982">
        <v>0</v>
      </c>
    </row>
    <row r="20" spans="1:6" s="445" customFormat="1" ht="23.25" customHeight="1">
      <c r="A20" s="445" t="s">
        <v>928</v>
      </c>
      <c r="B20" s="445" t="s">
        <v>1329</v>
      </c>
      <c r="C20" s="1129" t="s">
        <v>1330</v>
      </c>
      <c r="D20" s="982">
        <v>11104.240119999999</v>
      </c>
      <c r="E20" s="982">
        <v>11104.240119999999</v>
      </c>
    </row>
    <row r="21" spans="1:6" s="445" customFormat="1" ht="23.25" customHeight="1">
      <c r="A21" s="445" t="s">
        <v>928</v>
      </c>
      <c r="B21" s="445" t="s">
        <v>1331</v>
      </c>
      <c r="C21" s="1129" t="s">
        <v>1332</v>
      </c>
      <c r="D21" s="982">
        <v>0</v>
      </c>
      <c r="E21" s="982">
        <v>0</v>
      </c>
    </row>
    <row r="22" spans="1:6" s="445" customFormat="1" ht="23.25" customHeight="1">
      <c r="A22" s="445" t="s">
        <v>928</v>
      </c>
      <c r="B22" s="445" t="s">
        <v>1333</v>
      </c>
      <c r="C22" s="1129" t="s">
        <v>1334</v>
      </c>
      <c r="D22" s="982">
        <v>0</v>
      </c>
      <c r="E22" s="982">
        <v>0</v>
      </c>
    </row>
    <row r="23" spans="1:6" s="445" customFormat="1" ht="23.25" customHeight="1">
      <c r="A23" s="445" t="s">
        <v>928</v>
      </c>
      <c r="B23" s="445" t="s">
        <v>1335</v>
      </c>
      <c r="C23" s="1129" t="s">
        <v>1336</v>
      </c>
      <c r="D23" s="982">
        <v>0</v>
      </c>
      <c r="E23" s="982">
        <v>0</v>
      </c>
    </row>
    <row r="24" spans="1:6" s="445" customFormat="1" ht="15.75" thickBot="1">
      <c r="A24" s="445" t="s">
        <v>928</v>
      </c>
      <c r="B24" s="1130" t="s">
        <v>1105</v>
      </c>
      <c r="C24" s="1129" t="s">
        <v>1337</v>
      </c>
      <c r="D24" s="982">
        <v>0</v>
      </c>
      <c r="E24" s="982">
        <v>0</v>
      </c>
    </row>
    <row r="25" spans="1:6" ht="24.75" customHeight="1" thickTop="1" thickBot="1">
      <c r="A25" s="1121" t="s">
        <v>928</v>
      </c>
      <c r="B25" s="1121" t="s">
        <v>1338</v>
      </c>
      <c r="C25" s="1122" t="s">
        <v>758</v>
      </c>
      <c r="D25" s="1131">
        <v>24065.881670000002</v>
      </c>
      <c r="E25" s="1131">
        <v>24065.881670000002</v>
      </c>
      <c r="F25"/>
    </row>
    <row r="26" spans="1:6" s="233" customFormat="1" ht="24.75" customHeight="1" thickTop="1">
      <c r="A26" s="233" t="s">
        <v>928</v>
      </c>
      <c r="B26" s="233" t="s">
        <v>1339</v>
      </c>
      <c r="C26" s="434" t="s">
        <v>1340</v>
      </c>
      <c r="D26" s="982">
        <v>13000</v>
      </c>
      <c r="E26" s="982">
        <v>13000</v>
      </c>
    </row>
    <row r="27" spans="1:6" s="445" customFormat="1" ht="23.25" customHeight="1">
      <c r="A27" s="445" t="s">
        <v>928</v>
      </c>
      <c r="B27" s="445" t="s">
        <v>1341</v>
      </c>
      <c r="C27" s="1132" t="s">
        <v>1342</v>
      </c>
      <c r="D27" s="982">
        <v>0</v>
      </c>
      <c r="E27" s="982">
        <v>0</v>
      </c>
    </row>
    <row r="28" spans="1:6" s="445" customFormat="1" ht="23.25" customHeight="1">
      <c r="A28" s="445" t="s">
        <v>928</v>
      </c>
      <c r="B28" s="445" t="s">
        <v>1343</v>
      </c>
      <c r="C28" s="1132" t="s">
        <v>1344</v>
      </c>
      <c r="D28" s="982">
        <v>0</v>
      </c>
      <c r="E28" s="982">
        <v>0</v>
      </c>
    </row>
    <row r="29" spans="1:6" s="445" customFormat="1" ht="23.25" customHeight="1">
      <c r="A29" s="445" t="s">
        <v>928</v>
      </c>
      <c r="B29" s="445" t="s">
        <v>1345</v>
      </c>
      <c r="C29" s="1132" t="s">
        <v>1346</v>
      </c>
      <c r="D29" s="982">
        <v>6029.4534800000001</v>
      </c>
      <c r="E29" s="982">
        <v>6029.4534800000001</v>
      </c>
    </row>
    <row r="30" spans="1:6" s="445" customFormat="1" ht="23.25" customHeight="1">
      <c r="A30" s="445" t="s">
        <v>928</v>
      </c>
      <c r="B30" s="445" t="s">
        <v>1347</v>
      </c>
      <c r="C30" s="1132" t="s">
        <v>1348</v>
      </c>
      <c r="D30" s="982">
        <v>5036.4281900000005</v>
      </c>
      <c r="E30" s="982">
        <v>5036.4281900000005</v>
      </c>
    </row>
    <row r="31" spans="1:6" s="445" customFormat="1" ht="23.25" customHeight="1">
      <c r="A31" s="445" t="s">
        <v>928</v>
      </c>
      <c r="B31" s="445" t="s">
        <v>1430</v>
      </c>
      <c r="C31" s="1129" t="s">
        <v>1349</v>
      </c>
      <c r="D31" s="982">
        <v>0</v>
      </c>
      <c r="E31" s="982">
        <v>0</v>
      </c>
    </row>
    <row r="32" spans="1:6" s="445" customFormat="1" ht="23.25" customHeight="1">
      <c r="A32" s="445" t="s">
        <v>928</v>
      </c>
      <c r="B32" s="445" t="s">
        <v>1350</v>
      </c>
      <c r="C32" s="1129" t="s">
        <v>1351</v>
      </c>
      <c r="D32" s="982">
        <v>5036.4281900000005</v>
      </c>
      <c r="E32" s="982">
        <v>5036.4281900000005</v>
      </c>
    </row>
    <row r="33" spans="1:5" s="445" customFormat="1" ht="23.25" customHeight="1">
      <c r="A33" s="445" t="s">
        <v>928</v>
      </c>
      <c r="B33" s="445" t="s">
        <v>1352</v>
      </c>
      <c r="C33" s="1133" t="s">
        <v>762</v>
      </c>
      <c r="D33" s="982">
        <v>35170.121789999997</v>
      </c>
      <c r="E33" s="982">
        <v>35170.121789999997</v>
      </c>
    </row>
    <row r="34" spans="1:5" s="445" customFormat="1" ht="23.25" customHeight="1">
      <c r="A34" s="445" t="s">
        <v>928</v>
      </c>
      <c r="B34" s="445" t="s">
        <v>1043</v>
      </c>
      <c r="C34" s="1132" t="s">
        <v>1353</v>
      </c>
      <c r="D34" s="982">
        <v>0</v>
      </c>
      <c r="E34" s="982">
        <v>0</v>
      </c>
    </row>
    <row r="35" spans="1:5" s="445" customFormat="1" ht="23.25" customHeight="1" thickBot="1">
      <c r="A35" s="445" t="s">
        <v>928</v>
      </c>
      <c r="B35" s="445" t="s">
        <v>1354</v>
      </c>
      <c r="C35" s="1132" t="s">
        <v>1355</v>
      </c>
      <c r="D35" s="982">
        <v>19996.252089999998</v>
      </c>
      <c r="E35" s="982">
        <v>19996.252089999998</v>
      </c>
    </row>
    <row r="36" spans="1:5" s="233" customFormat="1" ht="24.75" customHeight="1" thickTop="1" thickBot="1">
      <c r="A36" s="1126" t="s">
        <v>928</v>
      </c>
      <c r="B36" s="1126"/>
      <c r="C36" s="1134" t="s">
        <v>770</v>
      </c>
      <c r="D36" s="1134"/>
      <c r="E36" s="1134"/>
    </row>
    <row r="37" spans="1:5" s="233" customFormat="1" ht="23.25" customHeight="1" thickTop="1">
      <c r="A37" s="233" t="s">
        <v>928</v>
      </c>
      <c r="B37" s="429" t="s">
        <v>1363</v>
      </c>
      <c r="C37" s="1135" t="s">
        <v>1364</v>
      </c>
      <c r="D37" s="982">
        <v>177.53810000000001</v>
      </c>
      <c r="E37" s="982">
        <v>177.53810000000001</v>
      </c>
    </row>
    <row r="38" spans="1:5" s="233" customFormat="1" ht="23.25" customHeight="1">
      <c r="A38" s="233" t="s">
        <v>928</v>
      </c>
      <c r="B38" s="1136" t="s">
        <v>1365</v>
      </c>
      <c r="C38" s="429" t="s">
        <v>1366</v>
      </c>
      <c r="D38" s="982">
        <v>0</v>
      </c>
      <c r="E38" s="982">
        <v>0</v>
      </c>
    </row>
    <row r="39" spans="1:5" s="233" customFormat="1" ht="23.25" customHeight="1">
      <c r="A39" s="233" t="s">
        <v>928</v>
      </c>
      <c r="B39" s="429" t="s">
        <v>1367</v>
      </c>
      <c r="C39" s="434" t="s">
        <v>773</v>
      </c>
      <c r="D39" s="982">
        <v>177.53810000000001</v>
      </c>
      <c r="E39" s="982">
        <v>177.53810000000001</v>
      </c>
    </row>
    <row r="40" spans="1:5" s="233" customFormat="1" ht="23.25" customHeight="1">
      <c r="A40" s="233" t="s">
        <v>928</v>
      </c>
      <c r="B40" s="1136" t="s">
        <v>1368</v>
      </c>
      <c r="C40" s="1135" t="s">
        <v>1369</v>
      </c>
      <c r="D40" s="982">
        <v>9235.1005399999995</v>
      </c>
      <c r="E40" s="982">
        <v>9235.1005399999995</v>
      </c>
    </row>
    <row r="41" spans="1:5" s="233" customFormat="1" ht="23.25" customHeight="1">
      <c r="A41" s="233" t="s">
        <v>928</v>
      </c>
      <c r="B41" s="1136" t="s">
        <v>1370</v>
      </c>
      <c r="C41" s="429" t="s">
        <v>1371</v>
      </c>
      <c r="D41" s="982">
        <v>-0.85186000000000006</v>
      </c>
      <c r="E41" s="982">
        <v>-0.85186000000000006</v>
      </c>
    </row>
    <row r="42" spans="1:5" s="233" customFormat="1" ht="23.25" customHeight="1">
      <c r="A42" s="233" t="s">
        <v>928</v>
      </c>
      <c r="B42" s="429" t="s">
        <v>1372</v>
      </c>
      <c r="C42" s="434" t="s">
        <v>1373</v>
      </c>
      <c r="D42" s="982">
        <v>9411.7867799999985</v>
      </c>
      <c r="E42" s="982">
        <v>9411.7867799999985</v>
      </c>
    </row>
    <row r="43" spans="1:5" s="233" customFormat="1" ht="23.25" customHeight="1">
      <c r="A43" s="233" t="s">
        <v>928</v>
      </c>
      <c r="B43" s="429" t="s">
        <v>1374</v>
      </c>
      <c r="C43" s="1135" t="s">
        <v>1375</v>
      </c>
      <c r="D43" s="982">
        <v>17.600000000000001</v>
      </c>
      <c r="E43" s="982">
        <v>17.600000000000001</v>
      </c>
    </row>
    <row r="44" spans="1:5" s="233" customFormat="1" ht="23.25" customHeight="1">
      <c r="A44" s="233" t="s">
        <v>928</v>
      </c>
      <c r="B44" s="1136" t="s">
        <v>1376</v>
      </c>
      <c r="C44" s="429" t="s">
        <v>1377</v>
      </c>
      <c r="D44" s="982">
        <v>0</v>
      </c>
      <c r="E44" s="982">
        <v>0</v>
      </c>
    </row>
    <row r="45" spans="1:5" s="233" customFormat="1" ht="23.25" customHeight="1">
      <c r="A45" s="233" t="s">
        <v>928</v>
      </c>
      <c r="B45" s="429" t="s">
        <v>1378</v>
      </c>
      <c r="C45" s="434" t="s">
        <v>1379</v>
      </c>
      <c r="D45" s="982">
        <v>9429.3867799999989</v>
      </c>
      <c r="E45" s="982">
        <v>9429.3867799999989</v>
      </c>
    </row>
    <row r="46" spans="1:5" s="233" customFormat="1" ht="23.25" customHeight="1">
      <c r="A46" s="233" t="s">
        <v>928</v>
      </c>
      <c r="B46" s="1136" t="s">
        <v>1380</v>
      </c>
      <c r="C46" s="1135" t="s">
        <v>1381</v>
      </c>
      <c r="D46" s="982">
        <v>-2807.25659</v>
      </c>
      <c r="E46" s="982">
        <v>-2807.25659</v>
      </c>
    </row>
    <row r="47" spans="1:5" s="233" customFormat="1" ht="23.25" customHeight="1">
      <c r="A47" s="233" t="s">
        <v>928</v>
      </c>
      <c r="B47" s="429" t="s">
        <v>1382</v>
      </c>
      <c r="C47" s="434" t="s">
        <v>1383</v>
      </c>
      <c r="D47" s="982">
        <v>6622.1301900000008</v>
      </c>
      <c r="E47" s="982">
        <v>6622.1301900000008</v>
      </c>
    </row>
    <row r="48" spans="1:5" s="233" customFormat="1" ht="23.25" customHeight="1">
      <c r="A48" s="233" t="s">
        <v>928</v>
      </c>
      <c r="B48" s="1136" t="s">
        <v>1384</v>
      </c>
      <c r="C48" s="1137" t="s">
        <v>1385</v>
      </c>
      <c r="D48" s="982">
        <v>0</v>
      </c>
      <c r="E48" s="982">
        <v>0</v>
      </c>
    </row>
    <row r="49" spans="1:6" s="233" customFormat="1" ht="23.25" customHeight="1">
      <c r="A49" s="233" t="s">
        <v>928</v>
      </c>
      <c r="B49" s="429" t="s">
        <v>1386</v>
      </c>
      <c r="C49" s="1138" t="s">
        <v>1387</v>
      </c>
      <c r="D49" s="982">
        <v>0</v>
      </c>
      <c r="E49" s="982">
        <v>0</v>
      </c>
    </row>
    <row r="50" spans="1:6" s="233" customFormat="1" ht="23.25" customHeight="1">
      <c r="A50" s="233" t="s">
        <v>928</v>
      </c>
      <c r="B50" s="429" t="s">
        <v>1388</v>
      </c>
      <c r="C50" s="1135" t="s">
        <v>1389</v>
      </c>
      <c r="D50" s="982">
        <v>0</v>
      </c>
      <c r="E50" s="982">
        <v>0</v>
      </c>
    </row>
    <row r="51" spans="1:6" s="233" customFormat="1" ht="23.25" customHeight="1">
      <c r="A51" s="233" t="s">
        <v>928</v>
      </c>
      <c r="B51" s="1136" t="s">
        <v>1390</v>
      </c>
      <c r="C51" s="434" t="s">
        <v>1391</v>
      </c>
      <c r="D51" s="982">
        <v>0</v>
      </c>
      <c r="E51" s="982">
        <v>0</v>
      </c>
    </row>
    <row r="52" spans="1:6" s="233" customFormat="1" ht="23.25" customHeight="1">
      <c r="A52" s="233" t="s">
        <v>928</v>
      </c>
      <c r="B52" s="429" t="s">
        <v>1392</v>
      </c>
      <c r="C52" s="1138" t="s">
        <v>1393</v>
      </c>
      <c r="D52" s="982">
        <v>0</v>
      </c>
      <c r="E52" s="982">
        <v>0</v>
      </c>
    </row>
    <row r="53" spans="1:6" s="233" customFormat="1" ht="23.25" customHeight="1">
      <c r="A53" s="233" t="s">
        <v>928</v>
      </c>
      <c r="B53" s="429" t="s">
        <v>1394</v>
      </c>
      <c r="C53" s="1135" t="s">
        <v>1395</v>
      </c>
      <c r="D53" s="982">
        <v>0</v>
      </c>
      <c r="E53" s="982">
        <v>0</v>
      </c>
    </row>
    <row r="54" spans="1:6" s="233" customFormat="1" ht="23.25" customHeight="1">
      <c r="A54" s="233" t="s">
        <v>928</v>
      </c>
      <c r="B54" s="987" t="s">
        <v>1396</v>
      </c>
      <c r="C54" s="434" t="s">
        <v>1397</v>
      </c>
      <c r="D54" s="982">
        <v>6622.1301900000008</v>
      </c>
      <c r="E54" s="982">
        <v>6622.1301900000008</v>
      </c>
    </row>
    <row r="55" spans="1:6" s="233" customFormat="1" ht="23.25" customHeight="1">
      <c r="A55" s="233" t="s">
        <v>928</v>
      </c>
      <c r="B55" s="1136" t="s">
        <v>1398</v>
      </c>
      <c r="C55" s="1135" t="s">
        <v>1399</v>
      </c>
      <c r="D55" s="982">
        <v>0</v>
      </c>
      <c r="E55" s="982">
        <v>0</v>
      </c>
    </row>
    <row r="56" spans="1:6" s="233" customFormat="1" ht="23.25" customHeight="1">
      <c r="A56" s="233" t="s">
        <v>928</v>
      </c>
      <c r="B56" s="987" t="s">
        <v>1400</v>
      </c>
      <c r="C56" s="434" t="s">
        <v>790</v>
      </c>
      <c r="D56" s="982">
        <v>6622.1301900000008</v>
      </c>
      <c r="E56" s="982">
        <v>6622.1301900000008</v>
      </c>
    </row>
    <row r="57" spans="1:6" s="233" customFormat="1" ht="23.25" customHeight="1">
      <c r="A57" s="233" t="s">
        <v>928</v>
      </c>
      <c r="B57" s="1136" t="s">
        <v>1401</v>
      </c>
      <c r="C57" s="1135" t="s">
        <v>1402</v>
      </c>
      <c r="D57" s="982">
        <v>19.399999999999999</v>
      </c>
      <c r="E57" s="982">
        <v>19.399999999999999</v>
      </c>
    </row>
    <row r="58" spans="1:6" s="233" customFormat="1" ht="23.25" customHeight="1">
      <c r="A58" s="233" t="s">
        <v>928</v>
      </c>
      <c r="B58" s="1136" t="s">
        <v>1403</v>
      </c>
      <c r="C58" s="429" t="s">
        <v>1404</v>
      </c>
      <c r="D58" s="982">
        <v>0</v>
      </c>
      <c r="E58" s="982">
        <v>0</v>
      </c>
    </row>
    <row r="59" spans="1:6" s="233" customFormat="1" ht="23.25" customHeight="1">
      <c r="A59" s="233" t="s">
        <v>928</v>
      </c>
      <c r="B59" s="429" t="s">
        <v>1405</v>
      </c>
      <c r="C59" s="434" t="s">
        <v>792</v>
      </c>
      <c r="D59" s="982">
        <v>6641.5301900000004</v>
      </c>
      <c r="E59" s="982">
        <v>6641.5301900000004</v>
      </c>
    </row>
    <row r="60" spans="1:6" s="233" customFormat="1" ht="23.25" customHeight="1">
      <c r="A60" s="233" t="s">
        <v>928</v>
      </c>
      <c r="B60" s="429" t="s">
        <v>1406</v>
      </c>
      <c r="C60" s="1135" t="s">
        <v>1407</v>
      </c>
      <c r="D60" s="982">
        <v>0</v>
      </c>
      <c r="E60" s="982">
        <v>0</v>
      </c>
    </row>
    <row r="61" spans="1:6" s="233" customFormat="1" ht="23.25" customHeight="1">
      <c r="A61" s="233" t="s">
        <v>928</v>
      </c>
      <c r="B61" s="429" t="s">
        <v>1408</v>
      </c>
      <c r="C61" s="434" t="s">
        <v>1409</v>
      </c>
      <c r="D61" s="982">
        <v>6641.5301900000004</v>
      </c>
      <c r="E61" s="982">
        <v>6641.5301900000004</v>
      </c>
    </row>
    <row r="62" spans="1:6" s="233" customFormat="1" ht="23.25" customHeight="1" thickBot="1">
      <c r="A62" s="233" t="s">
        <v>928</v>
      </c>
      <c r="B62" s="1136" t="s">
        <v>1410</v>
      </c>
      <c r="C62" s="1135" t="s">
        <v>1411</v>
      </c>
      <c r="D62" s="982">
        <v>-1605.1020000000001</v>
      </c>
      <c r="E62" s="982">
        <v>-1605.1020000000001</v>
      </c>
    </row>
    <row r="63" spans="1:6" s="233" customFormat="1" ht="23.25" customHeight="1" thickTop="1" thickBot="1">
      <c r="A63" s="1126" t="s">
        <v>928</v>
      </c>
      <c r="B63" s="1139" t="s">
        <v>1412</v>
      </c>
      <c r="C63" s="1127" t="s">
        <v>1413</v>
      </c>
      <c r="D63" s="1131">
        <v>5036.4281900000005</v>
      </c>
      <c r="E63" s="1131">
        <v>5036.4281900000005</v>
      </c>
    </row>
    <row r="64" spans="1:6" ht="16.5" thickTop="1" thickBot="1">
      <c r="C64" s="1140"/>
      <c r="D64" s="1141"/>
      <c r="E64" s="1141"/>
      <c r="F64"/>
    </row>
    <row r="65" spans="1:6">
      <c r="D65" s="393"/>
      <c r="E65" s="393"/>
      <c r="F65"/>
    </row>
    <row r="66" spans="1:6">
      <c r="C66" s="1142"/>
      <c r="D66" s="86"/>
      <c r="E66" s="393"/>
      <c r="F66"/>
    </row>
    <row r="67" spans="1:6">
      <c r="A67" t="s">
        <v>927</v>
      </c>
      <c r="B67" t="s">
        <v>927</v>
      </c>
      <c r="C67" s="86"/>
      <c r="F67"/>
    </row>
    <row r="68" spans="1:6">
      <c r="C68" s="86"/>
      <c r="F68"/>
    </row>
    <row r="69" spans="1:6">
      <c r="C69" s="86"/>
      <c r="F69"/>
    </row>
    <row r="70" spans="1:6">
      <c r="C70" s="86"/>
      <c r="F70"/>
    </row>
    <row r="71" spans="1:6">
      <c r="C71" s="86"/>
      <c r="F71"/>
    </row>
    <row r="72" spans="1:6">
      <c r="C72" s="86"/>
      <c r="F72"/>
    </row>
    <row r="73" spans="1:6">
      <c r="C73" s="86"/>
      <c r="F73"/>
    </row>
    <row r="74" spans="1:6">
      <c r="C74" s="86"/>
      <c r="F74"/>
    </row>
    <row r="75" spans="1:6">
      <c r="C75" s="86"/>
      <c r="F75"/>
    </row>
    <row r="76" spans="1:6">
      <c r="C76" s="86"/>
      <c r="F76"/>
    </row>
    <row r="77" spans="1:6">
      <c r="C77" s="86"/>
      <c r="F77"/>
    </row>
    <row r="78" spans="1:6">
      <c r="C78" s="86"/>
      <c r="F78"/>
    </row>
    <row r="79" spans="1:6" ht="15.75">
      <c r="C79" s="96"/>
      <c r="D79" s="86"/>
      <c r="E79" s="393"/>
      <c r="F79"/>
    </row>
    <row r="80" spans="1:6" ht="15.75">
      <c r="C80" s="96"/>
      <c r="D80" s="393"/>
      <c r="E80" s="393"/>
      <c r="F80"/>
    </row>
    <row r="81" spans="3:6" ht="15.75">
      <c r="C81" s="96"/>
      <c r="D81" s="393"/>
      <c r="E81" s="393"/>
      <c r="F81"/>
    </row>
    <row r="82" spans="3:6" ht="15.75">
      <c r="C82" s="96"/>
      <c r="D82" s="393"/>
      <c r="E82" s="393"/>
      <c r="F82"/>
    </row>
    <row r="83" spans="3:6" ht="15.75">
      <c r="C83" s="96"/>
      <c r="D83" s="393"/>
      <c r="E83" s="393"/>
      <c r="F83"/>
    </row>
    <row r="84" spans="3:6" ht="15.75">
      <c r="C84" s="96"/>
      <c r="D84" s="393"/>
      <c r="E84" s="393"/>
      <c r="F84"/>
    </row>
    <row r="85" spans="3:6" ht="15.75">
      <c r="C85" s="96"/>
      <c r="D85" s="393"/>
      <c r="E85" s="393"/>
      <c r="F85"/>
    </row>
    <row r="86" spans="3:6" ht="15.75">
      <c r="C86" s="96"/>
      <c r="D86" s="393"/>
      <c r="E86" s="393"/>
      <c r="F86"/>
    </row>
    <row r="87" spans="3:6" ht="15.75">
      <c r="C87" s="96"/>
      <c r="D87" s="393"/>
      <c r="E87" s="393"/>
      <c r="F87"/>
    </row>
    <row r="88" spans="3:6" ht="15.75">
      <c r="C88" s="96"/>
      <c r="D88" s="393"/>
      <c r="E88" s="393"/>
      <c r="F88"/>
    </row>
    <row r="89" spans="3:6" ht="15.75">
      <c r="C89" s="96"/>
      <c r="D89" s="393"/>
      <c r="E89" s="393"/>
      <c r="F89"/>
    </row>
    <row r="90" spans="3:6" ht="15.75">
      <c r="C90" s="96"/>
      <c r="D90" s="393"/>
      <c r="E90" s="393"/>
      <c r="F90"/>
    </row>
    <row r="91" spans="3:6" ht="15.75">
      <c r="C91" s="96"/>
      <c r="D91" s="393"/>
      <c r="E91" s="393"/>
      <c r="F91"/>
    </row>
    <row r="92" spans="3:6" ht="15.75">
      <c r="C92" s="96"/>
      <c r="D92" s="393"/>
      <c r="E92" s="393"/>
      <c r="F92"/>
    </row>
    <row r="93" spans="3:6" ht="15.75">
      <c r="C93" s="96"/>
      <c r="D93" s="393"/>
      <c r="E93" s="393"/>
      <c r="F93"/>
    </row>
    <row r="94" spans="3:6" ht="15.75">
      <c r="C94" s="96"/>
      <c r="D94" s="393"/>
      <c r="E94" s="393"/>
      <c r="F94"/>
    </row>
    <row r="95" spans="3:6" ht="15.75">
      <c r="C95" s="96"/>
      <c r="D95" s="393"/>
      <c r="E95" s="393"/>
      <c r="F95"/>
    </row>
    <row r="96" spans="3:6" ht="15.75">
      <c r="C96" s="96"/>
      <c r="D96" s="393"/>
      <c r="E96" s="393"/>
      <c r="F96"/>
    </row>
    <row r="97" spans="3:6" ht="15.75">
      <c r="C97" s="96"/>
      <c r="D97" s="393"/>
      <c r="E97" s="393"/>
      <c r="F97"/>
    </row>
    <row r="98" spans="3:6" ht="15.75">
      <c r="C98" s="96"/>
      <c r="D98" s="393"/>
      <c r="E98" s="393"/>
      <c r="F98"/>
    </row>
    <row r="99" spans="3:6" ht="15.75">
      <c r="C99" s="96"/>
      <c r="D99" s="393"/>
      <c r="E99" s="393"/>
      <c r="F99"/>
    </row>
    <row r="100" spans="3:6" ht="15.75">
      <c r="C100" s="96"/>
      <c r="D100" s="393"/>
      <c r="E100" s="393"/>
      <c r="F100"/>
    </row>
    <row r="101" spans="3:6" ht="15.75">
      <c r="C101" s="96"/>
      <c r="D101" s="393"/>
      <c r="E101" s="393"/>
      <c r="F101"/>
    </row>
    <row r="102" spans="3:6" ht="15.75">
      <c r="C102" s="96"/>
      <c r="D102" s="393"/>
      <c r="E102" s="393"/>
      <c r="F102"/>
    </row>
    <row r="103" spans="3:6" ht="15.75">
      <c r="C103" s="96"/>
      <c r="D103" s="393"/>
      <c r="E103" s="393"/>
      <c r="F103"/>
    </row>
    <row r="104" spans="3:6" ht="15.75">
      <c r="C104" s="96"/>
      <c r="D104" s="393"/>
      <c r="E104" s="393"/>
      <c r="F104"/>
    </row>
    <row r="105" spans="3:6" ht="15.75">
      <c r="C105" s="96"/>
      <c r="D105" s="393"/>
      <c r="E105" s="393"/>
      <c r="F105"/>
    </row>
    <row r="106" spans="3:6" ht="15.75">
      <c r="C106" s="96"/>
      <c r="D106" s="393"/>
      <c r="E106" s="393"/>
      <c r="F106"/>
    </row>
    <row r="107" spans="3:6" ht="15.75">
      <c r="C107" s="96"/>
      <c r="D107" s="393"/>
      <c r="E107" s="393"/>
      <c r="F107"/>
    </row>
    <row r="108" spans="3:6" ht="15.75">
      <c r="C108" s="96"/>
      <c r="D108" s="393"/>
      <c r="E108" s="393"/>
      <c r="F108"/>
    </row>
    <row r="109" spans="3:6" ht="15.75">
      <c r="C109" s="96"/>
      <c r="D109" s="393"/>
      <c r="E109" s="393"/>
      <c r="F109"/>
    </row>
    <row r="110" spans="3:6" ht="15.75">
      <c r="C110" s="96"/>
      <c r="D110" s="393"/>
      <c r="E110" s="393"/>
      <c r="F110"/>
    </row>
    <row r="111" spans="3:6" ht="15.75">
      <c r="C111" s="96"/>
      <c r="D111" s="393"/>
      <c r="E111" s="393"/>
      <c r="F111"/>
    </row>
    <row r="112" spans="3:6" ht="15.75">
      <c r="C112" s="96"/>
      <c r="D112" s="393"/>
      <c r="E112" s="393"/>
      <c r="F112"/>
    </row>
    <row r="113" spans="3:6" ht="15.75">
      <c r="C113" s="96"/>
      <c r="D113" s="393"/>
      <c r="E113" s="393"/>
      <c r="F113"/>
    </row>
    <row r="114" spans="3:6" ht="15.75">
      <c r="C114" s="96"/>
      <c r="D114" s="393"/>
      <c r="E114" s="393"/>
      <c r="F114"/>
    </row>
    <row r="115" spans="3:6" ht="15.75">
      <c r="C115" s="96"/>
      <c r="D115" s="393"/>
      <c r="E115" s="393"/>
      <c r="F115"/>
    </row>
    <row r="116" spans="3:6" ht="15.75">
      <c r="C116" s="96"/>
      <c r="D116" s="393"/>
      <c r="E116" s="393"/>
      <c r="F116"/>
    </row>
    <row r="117" spans="3:6" ht="15.75">
      <c r="C117" s="96"/>
      <c r="D117" s="393"/>
      <c r="E117" s="393"/>
      <c r="F117"/>
    </row>
    <row r="118" spans="3:6" ht="15.75">
      <c r="C118" s="96"/>
      <c r="D118" s="393"/>
      <c r="E118" s="393"/>
      <c r="F118"/>
    </row>
    <row r="119" spans="3:6" ht="15.75">
      <c r="C119" s="96"/>
      <c r="D119" s="393"/>
      <c r="E119" s="393"/>
      <c r="F119"/>
    </row>
    <row r="120" spans="3:6" ht="15.75">
      <c r="C120" s="96"/>
      <c r="D120" s="393"/>
      <c r="E120" s="393"/>
      <c r="F120"/>
    </row>
    <row r="121" spans="3:6" ht="15.75">
      <c r="C121" s="96"/>
      <c r="D121" s="393"/>
      <c r="E121" s="393"/>
      <c r="F121"/>
    </row>
    <row r="122" spans="3:6" ht="15.75">
      <c r="C122" s="96"/>
      <c r="D122" s="393"/>
      <c r="E122" s="393"/>
      <c r="F122"/>
    </row>
    <row r="123" spans="3:6" ht="15.75">
      <c r="C123" s="96"/>
      <c r="D123" s="393"/>
      <c r="E123" s="393"/>
      <c r="F123"/>
    </row>
    <row r="124" spans="3:6" ht="15.75">
      <c r="C124" s="96"/>
      <c r="D124" s="393"/>
      <c r="E124" s="393"/>
      <c r="F124"/>
    </row>
    <row r="125" spans="3:6" ht="15.75">
      <c r="C125" s="96"/>
      <c r="D125" s="393"/>
      <c r="E125" s="393"/>
      <c r="F125"/>
    </row>
    <row r="126" spans="3:6" ht="15.75">
      <c r="C126" s="96"/>
      <c r="D126" s="393"/>
      <c r="E126" s="393"/>
      <c r="F126"/>
    </row>
    <row r="127" spans="3:6" ht="15.75">
      <c r="C127" s="96"/>
      <c r="D127" s="393"/>
      <c r="E127" s="393"/>
      <c r="F127"/>
    </row>
    <row r="128" spans="3:6" ht="15.75">
      <c r="C128" s="96"/>
      <c r="D128" s="393"/>
      <c r="E128" s="393"/>
      <c r="F128"/>
    </row>
    <row r="129" spans="3:6" ht="15.75">
      <c r="C129" s="96"/>
      <c r="D129" s="393"/>
      <c r="E129" s="393"/>
      <c r="F129"/>
    </row>
    <row r="130" spans="3:6" ht="15.75">
      <c r="C130" s="96"/>
      <c r="D130" s="393"/>
      <c r="E130" s="393"/>
      <c r="F130"/>
    </row>
    <row r="131" spans="3:6" ht="15.75">
      <c r="C131" s="96"/>
      <c r="D131" s="393"/>
      <c r="E131" s="393"/>
      <c r="F131"/>
    </row>
    <row r="132" spans="3:6" ht="15.75">
      <c r="C132" s="96"/>
      <c r="F132"/>
    </row>
    <row r="133" spans="3:6" ht="15.75">
      <c r="C133" s="96"/>
      <c r="F133"/>
    </row>
    <row r="134" spans="3:6" ht="15.75">
      <c r="C134" s="96"/>
      <c r="F134"/>
    </row>
    <row r="135" spans="3:6" ht="15.75">
      <c r="C135" s="96"/>
      <c r="F135"/>
    </row>
    <row r="136" spans="3:6" ht="15.75">
      <c r="C136" s="96"/>
      <c r="F136"/>
    </row>
    <row r="137" spans="3:6" ht="15.75">
      <c r="C137" s="96"/>
      <c r="F137"/>
    </row>
    <row r="138" spans="3:6" ht="15.75">
      <c r="C138" s="96"/>
      <c r="F138"/>
    </row>
    <row r="139" spans="3:6" ht="15.75">
      <c r="C139" s="96"/>
      <c r="F139"/>
    </row>
    <row r="140" spans="3:6" ht="15.75">
      <c r="C140" s="96"/>
      <c r="F140"/>
    </row>
    <row r="141" spans="3:6" ht="15.75">
      <c r="C141" s="96"/>
      <c r="F141"/>
    </row>
    <row r="142" spans="3:6" ht="15.75">
      <c r="C142" s="96"/>
      <c r="F142"/>
    </row>
    <row r="143" spans="3:6" ht="15.75">
      <c r="C143" s="96"/>
      <c r="F143"/>
    </row>
    <row r="144" spans="3:6" ht="15.75">
      <c r="C144" s="96"/>
      <c r="F144"/>
    </row>
    <row r="145" spans="3:6" ht="15.75">
      <c r="C145" s="96"/>
      <c r="F145"/>
    </row>
    <row r="146" spans="3:6" ht="15.75">
      <c r="C146" s="96"/>
      <c r="F146"/>
    </row>
    <row r="147" spans="3:6" ht="15.75">
      <c r="C147" s="96"/>
      <c r="F147"/>
    </row>
    <row r="148" spans="3:6" ht="15.75">
      <c r="C148" s="96"/>
      <c r="F148"/>
    </row>
    <row r="149" spans="3:6" ht="15.75">
      <c r="C149" s="96"/>
      <c r="F149"/>
    </row>
    <row r="150" spans="3:6" ht="15.75">
      <c r="C150" s="96"/>
      <c r="F150"/>
    </row>
    <row r="151" spans="3:6" ht="15.75">
      <c r="C151" s="96"/>
      <c r="F151"/>
    </row>
    <row r="152" spans="3:6" ht="15.75">
      <c r="C152" s="96"/>
      <c r="F152"/>
    </row>
    <row r="153" spans="3:6" ht="15.75">
      <c r="C153" s="96"/>
      <c r="F153"/>
    </row>
    <row r="154" spans="3:6" ht="15.75">
      <c r="C154" s="96"/>
      <c r="F154"/>
    </row>
    <row r="155" spans="3:6" ht="15.75">
      <c r="C155" s="96"/>
      <c r="F155"/>
    </row>
    <row r="156" spans="3:6" ht="15.75">
      <c r="C156" s="96"/>
      <c r="F156"/>
    </row>
    <row r="157" spans="3:6" ht="15.75">
      <c r="C157" s="96"/>
      <c r="F157"/>
    </row>
    <row r="158" spans="3:6" ht="15.75">
      <c r="C158" s="96"/>
      <c r="F158"/>
    </row>
    <row r="159" spans="3:6" ht="15.75">
      <c r="C159" s="96"/>
      <c r="F159"/>
    </row>
    <row r="160" spans="3:6" ht="15.75">
      <c r="C160" s="96"/>
      <c r="F160"/>
    </row>
    <row r="161" spans="3:6" ht="15.75">
      <c r="C161" s="96"/>
      <c r="F161"/>
    </row>
    <row r="162" spans="3:6" ht="15.75">
      <c r="C162" s="96"/>
      <c r="F162"/>
    </row>
    <row r="163" spans="3:6" ht="15.75">
      <c r="C163" s="96"/>
      <c r="F163"/>
    </row>
    <row r="164" spans="3:6" ht="15.75">
      <c r="C164" s="96"/>
      <c r="F164"/>
    </row>
    <row r="165" spans="3:6" ht="15.75">
      <c r="C165" s="96"/>
      <c r="F165"/>
    </row>
    <row r="166" spans="3:6" ht="15.75">
      <c r="C166" s="96"/>
      <c r="F166"/>
    </row>
    <row r="167" spans="3:6" ht="15.75">
      <c r="C167" s="96"/>
      <c r="F167"/>
    </row>
    <row r="168" spans="3:6" ht="15.75">
      <c r="C168" s="96"/>
      <c r="F168"/>
    </row>
    <row r="169" spans="3:6" ht="15.75">
      <c r="C169" s="96"/>
      <c r="F169"/>
    </row>
    <row r="170" spans="3:6" ht="15.75">
      <c r="C170" s="96"/>
      <c r="F170"/>
    </row>
    <row r="171" spans="3:6" ht="15.75">
      <c r="C171" s="96"/>
      <c r="F171"/>
    </row>
    <row r="172" spans="3:6" ht="15.75">
      <c r="C172" s="96"/>
      <c r="F172"/>
    </row>
    <row r="173" spans="3:6" ht="15.75">
      <c r="C173" s="96"/>
      <c r="F173"/>
    </row>
    <row r="174" spans="3:6" ht="15.75">
      <c r="C174" s="96"/>
      <c r="F174"/>
    </row>
    <row r="175" spans="3:6" ht="15.75">
      <c r="C175" s="96"/>
      <c r="F175"/>
    </row>
    <row r="176" spans="3:6" ht="15.75">
      <c r="C176" s="96"/>
      <c r="F176"/>
    </row>
    <row r="177" spans="3:6" ht="15.75">
      <c r="C177" s="96"/>
      <c r="F177"/>
    </row>
    <row r="178" spans="3:6" ht="15.75">
      <c r="C178" s="96"/>
      <c r="F178"/>
    </row>
    <row r="179" spans="3:6" ht="15.75">
      <c r="C179" s="96"/>
      <c r="F179"/>
    </row>
    <row r="180" spans="3:6" ht="15.75">
      <c r="C180" s="96"/>
      <c r="F180"/>
    </row>
    <row r="181" spans="3:6" ht="15.75">
      <c r="C181" s="96"/>
      <c r="F181"/>
    </row>
    <row r="182" spans="3:6" ht="15.75">
      <c r="C182" s="96"/>
      <c r="F182"/>
    </row>
    <row r="183" spans="3:6" ht="15.75">
      <c r="C183" s="96"/>
      <c r="F183"/>
    </row>
    <row r="184" spans="3:6" ht="15.75">
      <c r="C184" s="96"/>
      <c r="F184"/>
    </row>
    <row r="185" spans="3:6" ht="15.75">
      <c r="C185" s="96"/>
      <c r="F185"/>
    </row>
    <row r="186" spans="3:6" ht="15.75">
      <c r="C186" s="96"/>
      <c r="F186"/>
    </row>
    <row r="187" spans="3:6" ht="15.75">
      <c r="C187" s="96"/>
      <c r="F187"/>
    </row>
    <row r="188" spans="3:6" ht="15.75">
      <c r="C188" s="96"/>
      <c r="F188"/>
    </row>
    <row r="189" spans="3:6" ht="15.75">
      <c r="C189" s="96"/>
      <c r="F189"/>
    </row>
    <row r="190" spans="3:6" ht="15.75">
      <c r="C190" s="96"/>
      <c r="F190"/>
    </row>
    <row r="191" spans="3:6" ht="15.75">
      <c r="C191" s="96"/>
      <c r="F191"/>
    </row>
    <row r="192" spans="3:6" ht="15.75">
      <c r="C192" s="96"/>
      <c r="F192"/>
    </row>
    <row r="193" spans="3:6" ht="15.75">
      <c r="C193" s="96"/>
      <c r="F193"/>
    </row>
    <row r="194" spans="3:6" ht="15.75">
      <c r="C194" s="96"/>
      <c r="F194"/>
    </row>
    <row r="195" spans="3:6" ht="15.75">
      <c r="C195" s="96"/>
      <c r="F195"/>
    </row>
    <row r="196" spans="3:6" ht="15.75">
      <c r="C196" s="96"/>
      <c r="F196"/>
    </row>
    <row r="197" spans="3:6" ht="15.75">
      <c r="C197" s="96"/>
      <c r="F197"/>
    </row>
    <row r="198" spans="3:6" ht="15.75">
      <c r="C198" s="96"/>
      <c r="F198"/>
    </row>
    <row r="199" spans="3:6" ht="15.75">
      <c r="C199" s="96"/>
      <c r="F199"/>
    </row>
    <row r="200" spans="3:6" ht="15.75">
      <c r="C200" s="96"/>
      <c r="F200"/>
    </row>
    <row r="201" spans="3:6" ht="15.75">
      <c r="C201" s="96"/>
    </row>
    <row r="202" spans="3:6" ht="15.75">
      <c r="C202" s="96"/>
    </row>
    <row r="203" spans="3:6" ht="15.75">
      <c r="C203" s="96"/>
    </row>
    <row r="204" spans="3:6" ht="15.75">
      <c r="C204" s="96"/>
    </row>
    <row r="205" spans="3:6" ht="15.75">
      <c r="C205" s="96"/>
    </row>
    <row r="206" spans="3:6" ht="15.75">
      <c r="C206" s="96"/>
    </row>
    <row r="207" spans="3:6" ht="15.75">
      <c r="C207" s="96"/>
    </row>
    <row r="208" spans="3:6" ht="15.75">
      <c r="C208" s="96"/>
    </row>
    <row r="209" spans="3:3" ht="15.75">
      <c r="C209" s="96"/>
    </row>
    <row r="210" spans="3:3" ht="15.75">
      <c r="C210" s="96"/>
    </row>
    <row r="211" spans="3:3" ht="15.75">
      <c r="C211" s="96"/>
    </row>
    <row r="212" spans="3:3" ht="15.75">
      <c r="C212" s="96"/>
    </row>
    <row r="213" spans="3:3" ht="15.75">
      <c r="C213" s="96"/>
    </row>
    <row r="214" spans="3:3" ht="15.75">
      <c r="C214" s="96"/>
    </row>
    <row r="215" spans="3:3" ht="15.75">
      <c r="C215" s="96"/>
    </row>
    <row r="216" spans="3:3" ht="15.75">
      <c r="C216" s="96"/>
    </row>
    <row r="217" spans="3:3" ht="15.75">
      <c r="C217" s="96"/>
    </row>
    <row r="218" spans="3:3" ht="15.75">
      <c r="C218" s="96"/>
    </row>
    <row r="219" spans="3:3" ht="15.75">
      <c r="C219" s="96"/>
    </row>
    <row r="220" spans="3:3" ht="15.75">
      <c r="C220" s="96"/>
    </row>
    <row r="221" spans="3:3" ht="15.75">
      <c r="C221" s="96"/>
    </row>
    <row r="222" spans="3:3" ht="15.75">
      <c r="C222" s="96"/>
    </row>
    <row r="223" spans="3:3" ht="15.75">
      <c r="C223" s="96"/>
    </row>
    <row r="224" spans="3:3" ht="15.75">
      <c r="C224" s="96"/>
    </row>
    <row r="225" spans="3:3" ht="15.75">
      <c r="C225" s="96"/>
    </row>
    <row r="226" spans="3:3" ht="15.75">
      <c r="C226" s="96"/>
    </row>
    <row r="227" spans="3:3" ht="15.75">
      <c r="C227" s="96"/>
    </row>
    <row r="228" spans="3:3" ht="15.75">
      <c r="C228" s="96"/>
    </row>
    <row r="229" spans="3:3" ht="15.75">
      <c r="C229" s="96"/>
    </row>
    <row r="230" spans="3:3" ht="15.75">
      <c r="C230" s="96"/>
    </row>
    <row r="231" spans="3:3" ht="15.75">
      <c r="C231" s="96"/>
    </row>
    <row r="232" spans="3:3" ht="15.75">
      <c r="C232" s="96"/>
    </row>
    <row r="233" spans="3:3" ht="15.75">
      <c r="C233" s="96"/>
    </row>
    <row r="234" spans="3:3" ht="15.75">
      <c r="C234" s="96"/>
    </row>
    <row r="235" spans="3:3" ht="15.75">
      <c r="C235" s="96"/>
    </row>
    <row r="236" spans="3:3" ht="15.75">
      <c r="C236" s="96"/>
    </row>
    <row r="237" spans="3:3" ht="15.75">
      <c r="C237" s="96"/>
    </row>
    <row r="238" spans="3:3" ht="15.75">
      <c r="C238" s="96"/>
    </row>
    <row r="239" spans="3:3" ht="15.75">
      <c r="C239" s="96"/>
    </row>
    <row r="240" spans="3:3" ht="15.75">
      <c r="C240" s="96"/>
    </row>
    <row r="241" spans="3:3" ht="15.75">
      <c r="C241" s="96"/>
    </row>
    <row r="242" spans="3:3" ht="15.75">
      <c r="C242" s="96"/>
    </row>
    <row r="243" spans="3:3" ht="15.75">
      <c r="C243" s="96"/>
    </row>
    <row r="244" spans="3:3" ht="15.75">
      <c r="C244" s="96"/>
    </row>
    <row r="245" spans="3:3" ht="15.75">
      <c r="C245" s="96"/>
    </row>
    <row r="246" spans="3:3" ht="15.75">
      <c r="C246" s="96"/>
    </row>
    <row r="247" spans="3:3" ht="15.75">
      <c r="C247" s="96"/>
    </row>
    <row r="248" spans="3:3" ht="15.75">
      <c r="C248" s="96"/>
    </row>
    <row r="249" spans="3:3" ht="15.75">
      <c r="C249" s="96"/>
    </row>
    <row r="250" spans="3:3" ht="15.75">
      <c r="C250" s="96"/>
    </row>
    <row r="251" spans="3:3" ht="15.75">
      <c r="C251" s="96"/>
    </row>
    <row r="252" spans="3:3" ht="15.75">
      <c r="C252" s="96"/>
    </row>
    <row r="253" spans="3:3" ht="15.75">
      <c r="C253" s="96"/>
    </row>
    <row r="254" spans="3:3" ht="15.75">
      <c r="C254" s="96"/>
    </row>
    <row r="255" spans="3:3" ht="15.75">
      <c r="C255" s="96"/>
    </row>
    <row r="256" spans="3:3" ht="15.75">
      <c r="C256" s="96"/>
    </row>
    <row r="257" spans="3:3" ht="15.75">
      <c r="C257" s="96"/>
    </row>
    <row r="258" spans="3:3" ht="15.75">
      <c r="C258" s="96"/>
    </row>
    <row r="259" spans="3:3" ht="15.75">
      <c r="C259" s="96"/>
    </row>
    <row r="260" spans="3:3" ht="15.75">
      <c r="C260" s="96"/>
    </row>
    <row r="261" spans="3:3" ht="15.75">
      <c r="C261" s="96"/>
    </row>
    <row r="262" spans="3:3" ht="15.75">
      <c r="C262" s="96"/>
    </row>
    <row r="263" spans="3:3" ht="15.75">
      <c r="C263" s="96"/>
    </row>
    <row r="264" spans="3:3" ht="15.75">
      <c r="C264" s="96"/>
    </row>
    <row r="265" spans="3:3" ht="15.75">
      <c r="C265" s="96"/>
    </row>
    <row r="266" spans="3:3" ht="15.75">
      <c r="C266" s="96"/>
    </row>
    <row r="267" spans="3:3" ht="15.75">
      <c r="C267" s="96"/>
    </row>
    <row r="268" spans="3:3" ht="15.75">
      <c r="C268" s="96"/>
    </row>
    <row r="269" spans="3:3" ht="15.75">
      <c r="C269" s="96"/>
    </row>
    <row r="270" spans="3:3" ht="15.75">
      <c r="C270" s="96"/>
    </row>
    <row r="271" spans="3:3" ht="15.75">
      <c r="C271" s="96"/>
    </row>
    <row r="272" spans="3:3" ht="15.75">
      <c r="C272" s="96"/>
    </row>
    <row r="273" spans="3:3" ht="15.75">
      <c r="C273" s="96"/>
    </row>
    <row r="274" spans="3:3" ht="15.75">
      <c r="C274" s="96"/>
    </row>
    <row r="275" spans="3:3" ht="15.75">
      <c r="C275" s="96"/>
    </row>
    <row r="276" spans="3:3" ht="15.75">
      <c r="C276" s="96"/>
    </row>
    <row r="277" spans="3:3" ht="15.75">
      <c r="C277" s="96"/>
    </row>
    <row r="278" spans="3:3" ht="15.75">
      <c r="C278" s="96"/>
    </row>
    <row r="279" spans="3:3" ht="15.75">
      <c r="C279" s="96"/>
    </row>
    <row r="280" spans="3:3" ht="15.75">
      <c r="C280" s="96"/>
    </row>
    <row r="281" spans="3:3" ht="15.75">
      <c r="C281" s="96"/>
    </row>
    <row r="282" spans="3:3" ht="15.75">
      <c r="C282" s="96"/>
    </row>
    <row r="283" spans="3:3" ht="15.75">
      <c r="C283" s="96"/>
    </row>
    <row r="284" spans="3:3" ht="15.75">
      <c r="C284" s="96"/>
    </row>
    <row r="285" spans="3:3" ht="15.75">
      <c r="C285" s="96"/>
    </row>
    <row r="286" spans="3:3" ht="15.75">
      <c r="C286" s="96"/>
    </row>
    <row r="287" spans="3:3" ht="15.75">
      <c r="C287" s="96"/>
    </row>
    <row r="288" spans="3:3" ht="15.75">
      <c r="C288" s="96"/>
    </row>
    <row r="289" spans="3:3" ht="15.75">
      <c r="C289" s="96"/>
    </row>
    <row r="290" spans="3:3" ht="15.75">
      <c r="C290" s="96"/>
    </row>
    <row r="291" spans="3:3" ht="15.75">
      <c r="C291" s="96"/>
    </row>
    <row r="292" spans="3:3" ht="15.75">
      <c r="C292" s="96"/>
    </row>
    <row r="293" spans="3:3" ht="15.75">
      <c r="C293" s="96"/>
    </row>
    <row r="294" spans="3:3" ht="15.75">
      <c r="C294" s="96"/>
    </row>
    <row r="295" spans="3:3" ht="15.75">
      <c r="C295" s="96"/>
    </row>
    <row r="296" spans="3:3" ht="15.75">
      <c r="C296" s="96"/>
    </row>
    <row r="297" spans="3:3" ht="15.75">
      <c r="C297" s="96"/>
    </row>
    <row r="298" spans="3:3" ht="15.75">
      <c r="C298" s="96"/>
    </row>
    <row r="299" spans="3:3" ht="15.75">
      <c r="C299" s="96"/>
    </row>
    <row r="300" spans="3:3" ht="15.75">
      <c r="C300" s="96"/>
    </row>
    <row r="301" spans="3:3" ht="15.75">
      <c r="C301" s="96"/>
    </row>
    <row r="302" spans="3:3" ht="15.75">
      <c r="C302" s="96"/>
    </row>
    <row r="303" spans="3:3" ht="15.75">
      <c r="C303" s="96"/>
    </row>
    <row r="304" spans="3:3" ht="15.75">
      <c r="C304" s="96"/>
    </row>
    <row r="305" spans="3:3" ht="15.75">
      <c r="C305" s="96"/>
    </row>
    <row r="306" spans="3:3" ht="15.75">
      <c r="C306" s="96"/>
    </row>
    <row r="307" spans="3:3" ht="15.75">
      <c r="C307" s="96"/>
    </row>
    <row r="308" spans="3:3" ht="15.75">
      <c r="C308" s="96"/>
    </row>
    <row r="309" spans="3:3" ht="15.75">
      <c r="C309" s="96"/>
    </row>
    <row r="310" spans="3:3" ht="15.75">
      <c r="C310" s="96"/>
    </row>
    <row r="311" spans="3:3" ht="15.75">
      <c r="C311" s="96"/>
    </row>
    <row r="312" spans="3:3" ht="15.75">
      <c r="C312" s="96"/>
    </row>
    <row r="313" spans="3:3" ht="15.75">
      <c r="C313" s="96"/>
    </row>
    <row r="314" spans="3:3" ht="15.75">
      <c r="C314" s="96"/>
    </row>
    <row r="315" spans="3:3" ht="15.75">
      <c r="C315" s="96"/>
    </row>
    <row r="316" spans="3:3" ht="15.75">
      <c r="C316" s="96"/>
    </row>
    <row r="317" spans="3:3" ht="15.75">
      <c r="C317" s="96"/>
    </row>
    <row r="318" spans="3:3" ht="15.75">
      <c r="C318" s="96"/>
    </row>
    <row r="319" spans="3:3" ht="15.75">
      <c r="C319" s="96"/>
    </row>
    <row r="320" spans="3:3" ht="15.75">
      <c r="C320" s="96"/>
    </row>
    <row r="321" spans="3:3" ht="15.75">
      <c r="C321" s="96"/>
    </row>
    <row r="322" spans="3:3" ht="15.75">
      <c r="C322" s="96"/>
    </row>
    <row r="323" spans="3:3" ht="15.75">
      <c r="C323" s="96"/>
    </row>
    <row r="324" spans="3:3" ht="15.75">
      <c r="C324" s="96"/>
    </row>
    <row r="325" spans="3:3" ht="15.75">
      <c r="C325" s="96"/>
    </row>
    <row r="326" spans="3:3" ht="15.75">
      <c r="C326" s="96"/>
    </row>
    <row r="327" spans="3:3" ht="15.75">
      <c r="C327" s="96"/>
    </row>
    <row r="328" spans="3:3" ht="15.75">
      <c r="C328" s="96"/>
    </row>
    <row r="329" spans="3:3" ht="15.75">
      <c r="C329" s="96"/>
    </row>
    <row r="330" spans="3:3" ht="15.75">
      <c r="C330" s="96"/>
    </row>
    <row r="331" spans="3:3" ht="15.75">
      <c r="C331" s="96"/>
    </row>
    <row r="332" spans="3:3" ht="15.75">
      <c r="C332" s="96"/>
    </row>
    <row r="333" spans="3:3" ht="15.75">
      <c r="C333" s="96"/>
    </row>
    <row r="334" spans="3:3" ht="15.75">
      <c r="C334" s="96"/>
    </row>
    <row r="335" spans="3:3" ht="15.75">
      <c r="C335" s="96"/>
    </row>
    <row r="336" spans="3:3" ht="15.75">
      <c r="C336" s="96"/>
    </row>
    <row r="337" spans="3:3" ht="15.75">
      <c r="C337" s="96"/>
    </row>
    <row r="338" spans="3:3" ht="15.75">
      <c r="C338" s="96"/>
    </row>
    <row r="339" spans="3:3" ht="15.75">
      <c r="C339" s="96"/>
    </row>
    <row r="340" spans="3:3" ht="15.75">
      <c r="C340" s="96"/>
    </row>
    <row r="341" spans="3:3" ht="15.75">
      <c r="C341" s="96"/>
    </row>
    <row r="342" spans="3:3" ht="15.75">
      <c r="C342" s="96"/>
    </row>
    <row r="343" spans="3:3" ht="15.75">
      <c r="C343" s="96"/>
    </row>
    <row r="344" spans="3:3" ht="15.75">
      <c r="C344" s="96"/>
    </row>
    <row r="345" spans="3:3" ht="15.75">
      <c r="C345" s="96"/>
    </row>
    <row r="346" spans="3:3" ht="15.75">
      <c r="C346" s="96"/>
    </row>
    <row r="347" spans="3:3" ht="15.75">
      <c r="C347" s="96"/>
    </row>
    <row r="348" spans="3:3" ht="15.75">
      <c r="C348" s="96"/>
    </row>
    <row r="349" spans="3:3" ht="15.75">
      <c r="C349" s="96"/>
    </row>
    <row r="350" spans="3:3" ht="15.75">
      <c r="C350" s="96"/>
    </row>
    <row r="351" spans="3:3" ht="15.75">
      <c r="C351" s="96"/>
    </row>
    <row r="352" spans="3:3" ht="15.75">
      <c r="C352" s="96"/>
    </row>
    <row r="353" spans="3:3" ht="15.75">
      <c r="C353" s="96"/>
    </row>
    <row r="354" spans="3:3" ht="15.75">
      <c r="C354" s="96"/>
    </row>
    <row r="355" spans="3:3" ht="15.75">
      <c r="C355" s="96"/>
    </row>
    <row r="356" spans="3:3" ht="15.75">
      <c r="C356" s="96"/>
    </row>
    <row r="357" spans="3:3" ht="15.75">
      <c r="C357" s="96"/>
    </row>
    <row r="358" spans="3:3" ht="15.75">
      <c r="C358" s="96"/>
    </row>
    <row r="359" spans="3:3" ht="15.75">
      <c r="C359" s="96"/>
    </row>
    <row r="360" spans="3:3" ht="15.75">
      <c r="C360" s="96"/>
    </row>
    <row r="361" spans="3:3" ht="15.75">
      <c r="C361" s="96"/>
    </row>
    <row r="362" spans="3:3" ht="15.75">
      <c r="C362" s="96"/>
    </row>
    <row r="363" spans="3:3" ht="15.75">
      <c r="C363" s="96"/>
    </row>
    <row r="364" spans="3:3" ht="15.75">
      <c r="C364" s="96"/>
    </row>
    <row r="365" spans="3:3" ht="15.75">
      <c r="C365" s="96"/>
    </row>
    <row r="366" spans="3:3" ht="15.75">
      <c r="C366" s="96"/>
    </row>
    <row r="367" spans="3:3" ht="15.75">
      <c r="C367" s="96"/>
    </row>
    <row r="368" spans="3:3" ht="15.75">
      <c r="C368" s="96"/>
    </row>
    <row r="369" spans="3:3" ht="15.75">
      <c r="C369" s="96"/>
    </row>
    <row r="370" spans="3:3" ht="15.75">
      <c r="C370" s="96"/>
    </row>
    <row r="371" spans="3:3" ht="15.75">
      <c r="C371" s="96"/>
    </row>
    <row r="372" spans="3:3" ht="15.75">
      <c r="C372" s="96"/>
    </row>
    <row r="373" spans="3:3" ht="15.75">
      <c r="C373" s="96"/>
    </row>
    <row r="374" spans="3:3" ht="15.75">
      <c r="C374" s="96"/>
    </row>
    <row r="375" spans="3:3" ht="15.75">
      <c r="C375" s="96"/>
    </row>
    <row r="376" spans="3:3" ht="15.75">
      <c r="C376" s="96"/>
    </row>
    <row r="377" spans="3:3" ht="15.75">
      <c r="C377" s="96"/>
    </row>
    <row r="378" spans="3:3" ht="15.75">
      <c r="C378" s="96"/>
    </row>
    <row r="379" spans="3:3" ht="15.75">
      <c r="C379" s="96"/>
    </row>
    <row r="380" spans="3:3" ht="15.75">
      <c r="C380" s="96"/>
    </row>
    <row r="381" spans="3:3" ht="15.75">
      <c r="C381" s="96"/>
    </row>
    <row r="382" spans="3:3" ht="15.75">
      <c r="C382" s="96"/>
    </row>
    <row r="383" spans="3:3" ht="15.75">
      <c r="C383" s="96"/>
    </row>
    <row r="384" spans="3:3" ht="15.75">
      <c r="C384" s="96"/>
    </row>
    <row r="385" spans="3:3" ht="15.75">
      <c r="C385" s="96"/>
    </row>
    <row r="386" spans="3:3" ht="15.75">
      <c r="C386" s="96"/>
    </row>
    <row r="387" spans="3:3" ht="15.75">
      <c r="C387" s="96"/>
    </row>
    <row r="388" spans="3:3" ht="15.75">
      <c r="C388" s="96"/>
    </row>
    <row r="389" spans="3:3" ht="15.75">
      <c r="C389" s="96"/>
    </row>
    <row r="390" spans="3:3" ht="15.75">
      <c r="C390" s="96"/>
    </row>
    <row r="391" spans="3:3" ht="15.75">
      <c r="C391" s="96"/>
    </row>
    <row r="392" spans="3:3" ht="15.75">
      <c r="C392" s="96"/>
    </row>
    <row r="393" spans="3:3" ht="15.75">
      <c r="C393" s="96"/>
    </row>
    <row r="394" spans="3:3" ht="15.75">
      <c r="C394" s="96"/>
    </row>
    <row r="395" spans="3:3" ht="15.75">
      <c r="C395" s="96"/>
    </row>
    <row r="396" spans="3:3" ht="15.75">
      <c r="C396" s="96"/>
    </row>
    <row r="397" spans="3:3" ht="15.75">
      <c r="C397" s="96"/>
    </row>
    <row r="398" spans="3:3" ht="15.75">
      <c r="C398" s="96"/>
    </row>
    <row r="399" spans="3:3" ht="15.75">
      <c r="C399" s="96"/>
    </row>
    <row r="400" spans="3:3" ht="15.75">
      <c r="C400" s="96"/>
    </row>
    <row r="401" spans="3:3" ht="15.75">
      <c r="C401" s="96"/>
    </row>
    <row r="402" spans="3:3" ht="15.75">
      <c r="C402" s="96"/>
    </row>
    <row r="403" spans="3:3" ht="15.75">
      <c r="C403" s="96"/>
    </row>
    <row r="404" spans="3:3" ht="15.75">
      <c r="C404" s="96"/>
    </row>
    <row r="405" spans="3:3" ht="15.75">
      <c r="C405" s="96"/>
    </row>
    <row r="406" spans="3:3" ht="15.75">
      <c r="C406" s="96"/>
    </row>
    <row r="407" spans="3:3" ht="15.75">
      <c r="C407" s="96"/>
    </row>
    <row r="408" spans="3:3" ht="15.75">
      <c r="C408" s="96"/>
    </row>
    <row r="409" spans="3:3" ht="15.75">
      <c r="C409" s="96"/>
    </row>
    <row r="410" spans="3:3" ht="15.75">
      <c r="C410" s="96"/>
    </row>
    <row r="411" spans="3:3" ht="15.75">
      <c r="C411" s="96"/>
    </row>
    <row r="412" spans="3:3" ht="15.75">
      <c r="C412" s="96"/>
    </row>
    <row r="413" spans="3:3" ht="15.75">
      <c r="C413" s="96"/>
    </row>
    <row r="414" spans="3:3" ht="15.75">
      <c r="C414" s="96"/>
    </row>
    <row r="415" spans="3:3" ht="15.75">
      <c r="C415" s="96"/>
    </row>
    <row r="416" spans="3:3" ht="15.75">
      <c r="C416" s="96"/>
    </row>
    <row r="417" spans="3:3" ht="15.75">
      <c r="C417" s="96"/>
    </row>
    <row r="418" spans="3:3" ht="15.75">
      <c r="C418" s="96"/>
    </row>
    <row r="419" spans="3:3" ht="15.75">
      <c r="C419" s="96"/>
    </row>
    <row r="420" spans="3:3" ht="15.75">
      <c r="C420" s="96"/>
    </row>
    <row r="421" spans="3:3" ht="15.75">
      <c r="C421" s="96"/>
    </row>
    <row r="422" spans="3:3" ht="15.75">
      <c r="C422" s="96"/>
    </row>
    <row r="423" spans="3:3" ht="15.75">
      <c r="C423" s="96"/>
    </row>
    <row r="424" spans="3:3" ht="15.75">
      <c r="C424" s="96"/>
    </row>
    <row r="425" spans="3:3" ht="15.75">
      <c r="C425" s="96"/>
    </row>
    <row r="426" spans="3:3" ht="15.75">
      <c r="C426" s="96"/>
    </row>
    <row r="427" spans="3:3" ht="15.75">
      <c r="C427" s="96"/>
    </row>
    <row r="428" spans="3:3" ht="15.75">
      <c r="C428" s="96"/>
    </row>
    <row r="429" spans="3:3" ht="15.75">
      <c r="C429" s="96"/>
    </row>
    <row r="430" spans="3:3" ht="15.75">
      <c r="C430" s="96"/>
    </row>
    <row r="431" spans="3:3" ht="15.75">
      <c r="C431" s="96"/>
    </row>
    <row r="432" spans="3:3" ht="15.75">
      <c r="C432" s="96"/>
    </row>
    <row r="433" spans="3:3" ht="15.75">
      <c r="C433" s="96"/>
    </row>
    <row r="434" spans="3:3" ht="15.75">
      <c r="C434" s="96"/>
    </row>
    <row r="435" spans="3:3" ht="15.75">
      <c r="C435" s="96"/>
    </row>
    <row r="436" spans="3:3" ht="15.75">
      <c r="C436" s="96"/>
    </row>
    <row r="437" spans="3:3" ht="15.75">
      <c r="C437" s="96"/>
    </row>
    <row r="438" spans="3:3" ht="15.75">
      <c r="C438" s="96"/>
    </row>
    <row r="439" spans="3:3" ht="15.75">
      <c r="C439" s="96"/>
    </row>
    <row r="440" spans="3:3" ht="15.75">
      <c r="C440" s="96"/>
    </row>
    <row r="441" spans="3:3" ht="15.75">
      <c r="C441" s="96"/>
    </row>
    <row r="442" spans="3:3" ht="15.75">
      <c r="C442" s="96"/>
    </row>
    <row r="443" spans="3:3" ht="15.75">
      <c r="C443" s="96"/>
    </row>
    <row r="444" spans="3:3" ht="15.75">
      <c r="C444" s="96"/>
    </row>
    <row r="445" spans="3:3" ht="15.75">
      <c r="C445" s="96"/>
    </row>
    <row r="446" spans="3:3" ht="15.75">
      <c r="C446" s="96"/>
    </row>
    <row r="447" spans="3:3" ht="15.75">
      <c r="C447" s="96"/>
    </row>
    <row r="448" spans="3:3" ht="15.75">
      <c r="C448" s="96"/>
    </row>
    <row r="449" spans="3:3" ht="15.75">
      <c r="C449" s="96"/>
    </row>
    <row r="450" spans="3:3" ht="15.75">
      <c r="C450" s="96"/>
    </row>
    <row r="451" spans="3:3" ht="15.75">
      <c r="C451" s="96"/>
    </row>
    <row r="452" spans="3:3" ht="15.75">
      <c r="C452" s="96"/>
    </row>
    <row r="453" spans="3:3" ht="15.75">
      <c r="C453" s="96"/>
    </row>
    <row r="454" spans="3:3" ht="15.75">
      <c r="C454" s="96"/>
    </row>
    <row r="455" spans="3:3" ht="15.75">
      <c r="C455" s="96"/>
    </row>
    <row r="456" spans="3:3" ht="15.75">
      <c r="C456" s="96"/>
    </row>
    <row r="457" spans="3:3" ht="15.75">
      <c r="C457" s="96"/>
    </row>
    <row r="458" spans="3:3" ht="15.75">
      <c r="C458" s="96"/>
    </row>
    <row r="459" spans="3:3" ht="15.75">
      <c r="C459" s="96"/>
    </row>
    <row r="460" spans="3:3" ht="15.75">
      <c r="C460" s="96"/>
    </row>
    <row r="461" spans="3:3" ht="15.75">
      <c r="C461" s="96"/>
    </row>
    <row r="462" spans="3:3" ht="15.75">
      <c r="C462" s="96"/>
    </row>
    <row r="463" spans="3:3" ht="15.75">
      <c r="C463" s="96"/>
    </row>
    <row r="464" spans="3:3" ht="15.75">
      <c r="C464" s="96"/>
    </row>
    <row r="465" spans="3:3" ht="15.75">
      <c r="C465" s="96"/>
    </row>
    <row r="466" spans="3:3" ht="15.75">
      <c r="C466" s="96"/>
    </row>
    <row r="467" spans="3:3" ht="15.75">
      <c r="C467" s="96"/>
    </row>
    <row r="468" spans="3:3" ht="15.75">
      <c r="C468" s="96"/>
    </row>
    <row r="469" spans="3:3" ht="15.75">
      <c r="C469" s="96"/>
    </row>
    <row r="470" spans="3:3" ht="15.75">
      <c r="C470" s="96"/>
    </row>
    <row r="471" spans="3:3" ht="15.75">
      <c r="C471" s="96"/>
    </row>
    <row r="472" spans="3:3" ht="15.75">
      <c r="C472" s="96"/>
    </row>
    <row r="473" spans="3:3" ht="15.75">
      <c r="C473" s="96"/>
    </row>
    <row r="474" spans="3:3" ht="15.75">
      <c r="C474" s="96"/>
    </row>
    <row r="475" spans="3:3" ht="15.75">
      <c r="C475" s="96"/>
    </row>
    <row r="476" spans="3:3" ht="15.75">
      <c r="C476" s="96"/>
    </row>
    <row r="477" spans="3:3" ht="15.75">
      <c r="C477" s="96"/>
    </row>
    <row r="478" spans="3:3" ht="15.75">
      <c r="C478" s="96"/>
    </row>
    <row r="479" spans="3:3" ht="15.75">
      <c r="C479" s="96"/>
    </row>
    <row r="480" spans="3:3" ht="15.75">
      <c r="C480" s="96"/>
    </row>
    <row r="481" spans="3:3" ht="15.75">
      <c r="C481" s="96"/>
    </row>
    <row r="482" spans="3:3" ht="15.75">
      <c r="C482" s="96"/>
    </row>
    <row r="483" spans="3:3" ht="15.75">
      <c r="C483" s="96"/>
    </row>
    <row r="484" spans="3:3" ht="15.75">
      <c r="C484" s="96"/>
    </row>
    <row r="485" spans="3:3" ht="15.75">
      <c r="C485" s="96"/>
    </row>
    <row r="486" spans="3:3" ht="15.75">
      <c r="C486" s="96"/>
    </row>
    <row r="487" spans="3:3" ht="15.75">
      <c r="C487" s="96"/>
    </row>
    <row r="488" spans="3:3" ht="15.75">
      <c r="C488" s="96"/>
    </row>
    <row r="489" spans="3:3" ht="15.75">
      <c r="C489" s="96"/>
    </row>
    <row r="490" spans="3:3" ht="15.75">
      <c r="C490" s="96"/>
    </row>
    <row r="491" spans="3:3" ht="15.75">
      <c r="C491" s="96"/>
    </row>
    <row r="492" spans="3:3" ht="15.75">
      <c r="C492" s="96"/>
    </row>
    <row r="493" spans="3:3" ht="15.75">
      <c r="C493" s="96"/>
    </row>
    <row r="494" spans="3:3" ht="15.75">
      <c r="C494" s="96"/>
    </row>
    <row r="495" spans="3:3" ht="15.75">
      <c r="C495" s="96"/>
    </row>
    <row r="496" spans="3:3" ht="15.75">
      <c r="C496" s="96"/>
    </row>
    <row r="497" spans="3:3" ht="15.75">
      <c r="C497" s="96"/>
    </row>
    <row r="498" spans="3:3" ht="15.75">
      <c r="C498" s="96"/>
    </row>
    <row r="499" spans="3:3" ht="15.75">
      <c r="C499" s="96"/>
    </row>
    <row r="500" spans="3:3" ht="15.75">
      <c r="C500" s="96"/>
    </row>
    <row r="501" spans="3:3" ht="15.75">
      <c r="C501" s="96"/>
    </row>
    <row r="502" spans="3:3" ht="15.75">
      <c r="C502" s="96"/>
    </row>
    <row r="503" spans="3:3" ht="15.75">
      <c r="C503" s="96"/>
    </row>
    <row r="504" spans="3:3" ht="15.75">
      <c r="C504" s="96"/>
    </row>
    <row r="505" spans="3:3" ht="15.75">
      <c r="C505" s="96"/>
    </row>
    <row r="506" spans="3:3" ht="15.75">
      <c r="C506" s="96"/>
    </row>
    <row r="507" spans="3:3" ht="15.75">
      <c r="C507" s="96"/>
    </row>
    <row r="508" spans="3:3" ht="15.75">
      <c r="C508" s="96"/>
    </row>
    <row r="509" spans="3:3" ht="15.75">
      <c r="C509" s="96"/>
    </row>
    <row r="510" spans="3:3" ht="15.75">
      <c r="C510" s="96"/>
    </row>
    <row r="511" spans="3:3" ht="15.75">
      <c r="C511" s="96"/>
    </row>
    <row r="512" spans="3:3" ht="15.75">
      <c r="C512" s="96"/>
    </row>
    <row r="513" spans="3:3" ht="15.75">
      <c r="C513" s="96"/>
    </row>
    <row r="514" spans="3:3" ht="15.75">
      <c r="C514" s="96"/>
    </row>
    <row r="515" spans="3:3" ht="15.75">
      <c r="C515" s="96"/>
    </row>
    <row r="516" spans="3:3" ht="15.75">
      <c r="C516" s="96"/>
    </row>
    <row r="517" spans="3:3" ht="15.75">
      <c r="C517" s="96"/>
    </row>
    <row r="518" spans="3:3" ht="15.75">
      <c r="C518" s="96"/>
    </row>
    <row r="519" spans="3:3" ht="15.75">
      <c r="C519" s="96"/>
    </row>
    <row r="520" spans="3:3" ht="15.75">
      <c r="C520" s="96"/>
    </row>
    <row r="521" spans="3:3" ht="15.75">
      <c r="C521" s="96"/>
    </row>
    <row r="522" spans="3:3" ht="15.75">
      <c r="C522" s="96"/>
    </row>
    <row r="523" spans="3:3" ht="15.75">
      <c r="C523" s="96"/>
    </row>
    <row r="524" spans="3:3" ht="15.75">
      <c r="C524" s="96"/>
    </row>
    <row r="525" spans="3:3" ht="15.75">
      <c r="C525" s="96"/>
    </row>
    <row r="526" spans="3:3" ht="15.75">
      <c r="C526" s="96"/>
    </row>
    <row r="527" spans="3:3" ht="15.75">
      <c r="C527" s="96"/>
    </row>
    <row r="528" spans="3:3" ht="15.75">
      <c r="C528" s="96"/>
    </row>
    <row r="529" spans="3:3" ht="15.75">
      <c r="C529" s="96"/>
    </row>
    <row r="530" spans="3:3" ht="15.75">
      <c r="C530" s="96"/>
    </row>
    <row r="531" spans="3:3" ht="15.75">
      <c r="C531" s="96"/>
    </row>
    <row r="532" spans="3:3" ht="15.75">
      <c r="C532" s="96"/>
    </row>
    <row r="533" spans="3:3" ht="15.75">
      <c r="C533" s="96"/>
    </row>
    <row r="534" spans="3:3" ht="15.75">
      <c r="C534" s="96"/>
    </row>
    <row r="535" spans="3:3" ht="15.75">
      <c r="C535" s="96"/>
    </row>
    <row r="536" spans="3:3" ht="15.75">
      <c r="C536" s="96"/>
    </row>
    <row r="537" spans="3:3" ht="15.75">
      <c r="C537" s="96"/>
    </row>
    <row r="538" spans="3:3" ht="15.75">
      <c r="C538" s="96"/>
    </row>
    <row r="539" spans="3:3" ht="15.75">
      <c r="C539" s="96"/>
    </row>
    <row r="540" spans="3:3" ht="15.75">
      <c r="C540" s="96"/>
    </row>
    <row r="541" spans="3:3" ht="15.75">
      <c r="C541" s="96"/>
    </row>
    <row r="542" spans="3:3" ht="15.75">
      <c r="C542" s="96"/>
    </row>
    <row r="543" spans="3:3" ht="15.75">
      <c r="C543" s="96"/>
    </row>
    <row r="544" spans="3:3" ht="15.75">
      <c r="C544" s="96"/>
    </row>
    <row r="545" spans="3:3" ht="15.75">
      <c r="C545" s="96"/>
    </row>
    <row r="546" spans="3:3" ht="15.75">
      <c r="C546" s="96"/>
    </row>
    <row r="547" spans="3:3" ht="15.75">
      <c r="C547" s="96"/>
    </row>
    <row r="548" spans="3:3" ht="15.75">
      <c r="C548" s="96"/>
    </row>
    <row r="549" spans="3:3" ht="15.75">
      <c r="C549" s="96"/>
    </row>
    <row r="550" spans="3:3" ht="15.75">
      <c r="C550" s="96"/>
    </row>
    <row r="551" spans="3:3" ht="15.75">
      <c r="C551" s="96"/>
    </row>
    <row r="552" spans="3:3" ht="15.75">
      <c r="C552" s="96"/>
    </row>
    <row r="553" spans="3:3" ht="15.75">
      <c r="C553" s="96"/>
    </row>
    <row r="554" spans="3:3" ht="15.75">
      <c r="C554" s="96"/>
    </row>
    <row r="555" spans="3:3" ht="15.75">
      <c r="C555" s="96"/>
    </row>
    <row r="556" spans="3:3" ht="15.75">
      <c r="C556" s="96"/>
    </row>
    <row r="557" spans="3:3" ht="15.75">
      <c r="C557" s="96"/>
    </row>
    <row r="558" spans="3:3" ht="15.75">
      <c r="C558" s="96"/>
    </row>
    <row r="559" spans="3:3" ht="15.75">
      <c r="C559" s="96"/>
    </row>
    <row r="560" spans="3:3" ht="15.75">
      <c r="C560" s="96"/>
    </row>
    <row r="561" spans="3:3" ht="15.75">
      <c r="C561" s="96"/>
    </row>
    <row r="562" spans="3:3" ht="15.75">
      <c r="C562" s="96"/>
    </row>
    <row r="563" spans="3:3" ht="15.75">
      <c r="C563" s="96"/>
    </row>
    <row r="564" spans="3:3" ht="15.75">
      <c r="C564" s="96"/>
    </row>
    <row r="565" spans="3:3" ht="15.75">
      <c r="C565" s="96"/>
    </row>
    <row r="566" spans="3:3" ht="15.75">
      <c r="C566" s="96"/>
    </row>
    <row r="567" spans="3:3" ht="15.75">
      <c r="C567" s="96"/>
    </row>
    <row r="568" spans="3:3" ht="15.75">
      <c r="C568" s="96"/>
    </row>
    <row r="569" spans="3:3" ht="15.75">
      <c r="C569" s="96"/>
    </row>
    <row r="570" spans="3:3" ht="15.75">
      <c r="C570" s="96"/>
    </row>
    <row r="571" spans="3:3" ht="15.75">
      <c r="C571" s="96"/>
    </row>
    <row r="572" spans="3:3" ht="15.75">
      <c r="C572" s="96"/>
    </row>
    <row r="573" spans="3:3" ht="15.75">
      <c r="C573" s="96"/>
    </row>
    <row r="574" spans="3:3" ht="15.75">
      <c r="C574" s="96"/>
    </row>
    <row r="575" spans="3:3" ht="15.75">
      <c r="C575" s="96"/>
    </row>
    <row r="576" spans="3:3" ht="15.75">
      <c r="C576" s="96"/>
    </row>
    <row r="577" spans="3:3" ht="15.75">
      <c r="C577" s="96"/>
    </row>
    <row r="578" spans="3:3" ht="15.75">
      <c r="C578" s="96"/>
    </row>
    <row r="579" spans="3:3" ht="15.75">
      <c r="C579" s="96"/>
    </row>
    <row r="580" spans="3:3" ht="15.75">
      <c r="C580" s="96"/>
    </row>
    <row r="581" spans="3:3" ht="15.75">
      <c r="C581" s="96"/>
    </row>
    <row r="582" spans="3:3" ht="15.75">
      <c r="C582" s="96"/>
    </row>
    <row r="583" spans="3:3" ht="15.75">
      <c r="C583" s="96"/>
    </row>
    <row r="584" spans="3:3" ht="15.75">
      <c r="C584" s="96"/>
    </row>
    <row r="585" spans="3:3" ht="15.75">
      <c r="C585" s="96"/>
    </row>
    <row r="586" spans="3:3" ht="15.75">
      <c r="C586" s="96"/>
    </row>
    <row r="587" spans="3:3" ht="15.75">
      <c r="C587" s="96"/>
    </row>
    <row r="588" spans="3:3" ht="15.75">
      <c r="C588" s="96"/>
    </row>
    <row r="589" spans="3:3" ht="15.75">
      <c r="C589" s="96"/>
    </row>
    <row r="590" spans="3:3" ht="15.75">
      <c r="C590" s="96"/>
    </row>
    <row r="591" spans="3:3" ht="15.75">
      <c r="C591" s="96"/>
    </row>
    <row r="592" spans="3:3" ht="15.75">
      <c r="C592" s="96"/>
    </row>
    <row r="593" spans="3:3" ht="15.75">
      <c r="C593" s="96"/>
    </row>
    <row r="594" spans="3:3" ht="15.75">
      <c r="C594" s="96"/>
    </row>
    <row r="595" spans="3:3" ht="15.75">
      <c r="C595" s="96"/>
    </row>
    <row r="596" spans="3:3" ht="15.75">
      <c r="C596" s="96"/>
    </row>
    <row r="597" spans="3:3" ht="15.75">
      <c r="C597" s="96"/>
    </row>
    <row r="598" spans="3:3" ht="15.75">
      <c r="C598" s="96"/>
    </row>
    <row r="599" spans="3:3" ht="15.75">
      <c r="C599" s="96"/>
    </row>
    <row r="600" spans="3:3" ht="15.75">
      <c r="C600" s="96"/>
    </row>
    <row r="601" spans="3:3" ht="15.75">
      <c r="C601" s="96"/>
    </row>
    <row r="602" spans="3:3" ht="15.75">
      <c r="C602" s="96"/>
    </row>
    <row r="603" spans="3:3" ht="15.75">
      <c r="C603" s="96"/>
    </row>
    <row r="604" spans="3:3" ht="15.75">
      <c r="C604" s="96"/>
    </row>
    <row r="605" spans="3:3" ht="15.75">
      <c r="C605" s="96"/>
    </row>
  </sheetData>
  <mergeCells count="4">
    <mergeCell ref="C1:E1"/>
    <mergeCell ref="C2:E2"/>
    <mergeCell ref="C3:E3"/>
    <mergeCell ref="C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7"/>
  <sheetViews>
    <sheetView topLeftCell="B1" zoomScale="70" zoomScaleNormal="70" workbookViewId="0">
      <selection activeCell="B1" sqref="B1:E1"/>
    </sheetView>
  </sheetViews>
  <sheetFormatPr defaultColWidth="9.140625" defaultRowHeight="15"/>
  <cols>
    <col min="1" max="1" width="51.42578125" hidden="1" customWidth="1"/>
    <col min="2" max="2" width="116.5703125" style="74" customWidth="1"/>
    <col min="3" max="3" width="21.85546875" customWidth="1"/>
    <col min="4" max="4" width="23.42578125" customWidth="1"/>
    <col min="5" max="5" width="21.140625" customWidth="1"/>
    <col min="6" max="6" width="3.5703125" style="87" customWidth="1"/>
    <col min="257" max="257" width="0" hidden="1" customWidth="1"/>
    <col min="258" max="258" width="116.5703125" customWidth="1"/>
    <col min="259" max="259" width="21.85546875" customWidth="1"/>
    <col min="260" max="260" width="23.42578125" customWidth="1"/>
    <col min="261" max="261" width="21.140625" customWidth="1"/>
    <col min="262" max="262" width="3.5703125" customWidth="1"/>
    <col min="513" max="513" width="0" hidden="1" customWidth="1"/>
    <col min="514" max="514" width="116.5703125" customWidth="1"/>
    <col min="515" max="515" width="21.85546875" customWidth="1"/>
    <col min="516" max="516" width="23.42578125" customWidth="1"/>
    <col min="517" max="517" width="21.140625" customWidth="1"/>
    <col min="518" max="518" width="3.5703125" customWidth="1"/>
    <col min="769" max="769" width="0" hidden="1" customWidth="1"/>
    <col min="770" max="770" width="116.5703125" customWidth="1"/>
    <col min="771" max="771" width="21.85546875" customWidth="1"/>
    <col min="772" max="772" width="23.42578125" customWidth="1"/>
    <col min="773" max="773" width="21.140625" customWidth="1"/>
    <col min="774" max="774" width="3.5703125" customWidth="1"/>
    <col min="1025" max="1025" width="0" hidden="1" customWidth="1"/>
    <col min="1026" max="1026" width="116.5703125" customWidth="1"/>
    <col min="1027" max="1027" width="21.85546875" customWidth="1"/>
    <col min="1028" max="1028" width="23.42578125" customWidth="1"/>
    <col min="1029" max="1029" width="21.140625" customWidth="1"/>
    <col min="1030" max="1030" width="3.5703125" customWidth="1"/>
    <col min="1281" max="1281" width="0" hidden="1" customWidth="1"/>
    <col min="1282" max="1282" width="116.5703125" customWidth="1"/>
    <col min="1283" max="1283" width="21.85546875" customWidth="1"/>
    <col min="1284" max="1284" width="23.42578125" customWidth="1"/>
    <col min="1285" max="1285" width="21.140625" customWidth="1"/>
    <col min="1286" max="1286" width="3.5703125" customWidth="1"/>
    <col min="1537" max="1537" width="0" hidden="1" customWidth="1"/>
    <col min="1538" max="1538" width="116.5703125" customWidth="1"/>
    <col min="1539" max="1539" width="21.85546875" customWidth="1"/>
    <col min="1540" max="1540" width="23.42578125" customWidth="1"/>
    <col min="1541" max="1541" width="21.140625" customWidth="1"/>
    <col min="1542" max="1542" width="3.5703125" customWidth="1"/>
    <col min="1793" max="1793" width="0" hidden="1" customWidth="1"/>
    <col min="1794" max="1794" width="116.5703125" customWidth="1"/>
    <col min="1795" max="1795" width="21.85546875" customWidth="1"/>
    <col min="1796" max="1796" width="23.42578125" customWidth="1"/>
    <col min="1797" max="1797" width="21.140625" customWidth="1"/>
    <col min="1798" max="1798" width="3.5703125" customWidth="1"/>
    <col min="2049" max="2049" width="0" hidden="1" customWidth="1"/>
    <col min="2050" max="2050" width="116.5703125" customWidth="1"/>
    <col min="2051" max="2051" width="21.85546875" customWidth="1"/>
    <col min="2052" max="2052" width="23.42578125" customWidth="1"/>
    <col min="2053" max="2053" width="21.140625" customWidth="1"/>
    <col min="2054" max="2054" width="3.5703125" customWidth="1"/>
    <col min="2305" max="2305" width="0" hidden="1" customWidth="1"/>
    <col min="2306" max="2306" width="116.5703125" customWidth="1"/>
    <col min="2307" max="2307" width="21.85546875" customWidth="1"/>
    <col min="2308" max="2308" width="23.42578125" customWidth="1"/>
    <col min="2309" max="2309" width="21.140625" customWidth="1"/>
    <col min="2310" max="2310" width="3.5703125" customWidth="1"/>
    <col min="2561" max="2561" width="0" hidden="1" customWidth="1"/>
    <col min="2562" max="2562" width="116.5703125" customWidth="1"/>
    <col min="2563" max="2563" width="21.85546875" customWidth="1"/>
    <col min="2564" max="2564" width="23.42578125" customWidth="1"/>
    <col min="2565" max="2565" width="21.140625" customWidth="1"/>
    <col min="2566" max="2566" width="3.5703125" customWidth="1"/>
    <col min="2817" max="2817" width="0" hidden="1" customWidth="1"/>
    <col min="2818" max="2818" width="116.5703125" customWidth="1"/>
    <col min="2819" max="2819" width="21.85546875" customWidth="1"/>
    <col min="2820" max="2820" width="23.42578125" customWidth="1"/>
    <col min="2821" max="2821" width="21.140625" customWidth="1"/>
    <col min="2822" max="2822" width="3.5703125" customWidth="1"/>
    <col min="3073" max="3073" width="0" hidden="1" customWidth="1"/>
    <col min="3074" max="3074" width="116.5703125" customWidth="1"/>
    <col min="3075" max="3075" width="21.85546875" customWidth="1"/>
    <col min="3076" max="3076" width="23.42578125" customWidth="1"/>
    <col min="3077" max="3077" width="21.140625" customWidth="1"/>
    <col min="3078" max="3078" width="3.5703125" customWidth="1"/>
    <col min="3329" max="3329" width="0" hidden="1" customWidth="1"/>
    <col min="3330" max="3330" width="116.5703125" customWidth="1"/>
    <col min="3331" max="3331" width="21.85546875" customWidth="1"/>
    <col min="3332" max="3332" width="23.42578125" customWidth="1"/>
    <col min="3333" max="3333" width="21.140625" customWidth="1"/>
    <col min="3334" max="3334" width="3.5703125" customWidth="1"/>
    <col min="3585" max="3585" width="0" hidden="1" customWidth="1"/>
    <col min="3586" max="3586" width="116.5703125" customWidth="1"/>
    <col min="3587" max="3587" width="21.85546875" customWidth="1"/>
    <col min="3588" max="3588" width="23.42578125" customWidth="1"/>
    <col min="3589" max="3589" width="21.140625" customWidth="1"/>
    <col min="3590" max="3590" width="3.5703125" customWidth="1"/>
    <col min="3841" max="3841" width="0" hidden="1" customWidth="1"/>
    <col min="3842" max="3842" width="116.5703125" customWidth="1"/>
    <col min="3843" max="3843" width="21.85546875" customWidth="1"/>
    <col min="3844" max="3844" width="23.42578125" customWidth="1"/>
    <col min="3845" max="3845" width="21.140625" customWidth="1"/>
    <col min="3846" max="3846" width="3.5703125" customWidth="1"/>
    <col min="4097" max="4097" width="0" hidden="1" customWidth="1"/>
    <col min="4098" max="4098" width="116.5703125" customWidth="1"/>
    <col min="4099" max="4099" width="21.85546875" customWidth="1"/>
    <col min="4100" max="4100" width="23.42578125" customWidth="1"/>
    <col min="4101" max="4101" width="21.140625" customWidth="1"/>
    <col min="4102" max="4102" width="3.5703125" customWidth="1"/>
    <col min="4353" max="4353" width="0" hidden="1" customWidth="1"/>
    <col min="4354" max="4354" width="116.5703125" customWidth="1"/>
    <col min="4355" max="4355" width="21.85546875" customWidth="1"/>
    <col min="4356" max="4356" width="23.42578125" customWidth="1"/>
    <col min="4357" max="4357" width="21.140625" customWidth="1"/>
    <col min="4358" max="4358" width="3.5703125" customWidth="1"/>
    <col min="4609" max="4609" width="0" hidden="1" customWidth="1"/>
    <col min="4610" max="4610" width="116.5703125" customWidth="1"/>
    <col min="4611" max="4611" width="21.85546875" customWidth="1"/>
    <col min="4612" max="4612" width="23.42578125" customWidth="1"/>
    <col min="4613" max="4613" width="21.140625" customWidth="1"/>
    <col min="4614" max="4614" width="3.5703125" customWidth="1"/>
    <col min="4865" max="4865" width="0" hidden="1" customWidth="1"/>
    <col min="4866" max="4866" width="116.5703125" customWidth="1"/>
    <col min="4867" max="4867" width="21.85546875" customWidth="1"/>
    <col min="4868" max="4868" width="23.42578125" customWidth="1"/>
    <col min="4869" max="4869" width="21.140625" customWidth="1"/>
    <col min="4870" max="4870" width="3.5703125" customWidth="1"/>
    <col min="5121" max="5121" width="0" hidden="1" customWidth="1"/>
    <col min="5122" max="5122" width="116.5703125" customWidth="1"/>
    <col min="5123" max="5123" width="21.85546875" customWidth="1"/>
    <col min="5124" max="5124" width="23.42578125" customWidth="1"/>
    <col min="5125" max="5125" width="21.140625" customWidth="1"/>
    <col min="5126" max="5126" width="3.5703125" customWidth="1"/>
    <col min="5377" max="5377" width="0" hidden="1" customWidth="1"/>
    <col min="5378" max="5378" width="116.5703125" customWidth="1"/>
    <col min="5379" max="5379" width="21.85546875" customWidth="1"/>
    <col min="5380" max="5380" width="23.42578125" customWidth="1"/>
    <col min="5381" max="5381" width="21.140625" customWidth="1"/>
    <col min="5382" max="5382" width="3.5703125" customWidth="1"/>
    <col min="5633" max="5633" width="0" hidden="1" customWidth="1"/>
    <col min="5634" max="5634" width="116.5703125" customWidth="1"/>
    <col min="5635" max="5635" width="21.85546875" customWidth="1"/>
    <col min="5636" max="5636" width="23.42578125" customWidth="1"/>
    <col min="5637" max="5637" width="21.140625" customWidth="1"/>
    <col min="5638" max="5638" width="3.5703125" customWidth="1"/>
    <col min="5889" max="5889" width="0" hidden="1" customWidth="1"/>
    <col min="5890" max="5890" width="116.5703125" customWidth="1"/>
    <col min="5891" max="5891" width="21.85546875" customWidth="1"/>
    <col min="5892" max="5892" width="23.42578125" customWidth="1"/>
    <col min="5893" max="5893" width="21.140625" customWidth="1"/>
    <col min="5894" max="5894" width="3.5703125" customWidth="1"/>
    <col min="6145" max="6145" width="0" hidden="1" customWidth="1"/>
    <col min="6146" max="6146" width="116.5703125" customWidth="1"/>
    <col min="6147" max="6147" width="21.85546875" customWidth="1"/>
    <col min="6148" max="6148" width="23.42578125" customWidth="1"/>
    <col min="6149" max="6149" width="21.140625" customWidth="1"/>
    <col min="6150" max="6150" width="3.5703125" customWidth="1"/>
    <col min="6401" max="6401" width="0" hidden="1" customWidth="1"/>
    <col min="6402" max="6402" width="116.5703125" customWidth="1"/>
    <col min="6403" max="6403" width="21.85546875" customWidth="1"/>
    <col min="6404" max="6404" width="23.42578125" customWidth="1"/>
    <col min="6405" max="6405" width="21.140625" customWidth="1"/>
    <col min="6406" max="6406" width="3.5703125" customWidth="1"/>
    <col min="6657" max="6657" width="0" hidden="1" customWidth="1"/>
    <col min="6658" max="6658" width="116.5703125" customWidth="1"/>
    <col min="6659" max="6659" width="21.85546875" customWidth="1"/>
    <col min="6660" max="6660" width="23.42578125" customWidth="1"/>
    <col min="6661" max="6661" width="21.140625" customWidth="1"/>
    <col min="6662" max="6662" width="3.5703125" customWidth="1"/>
    <col min="6913" max="6913" width="0" hidden="1" customWidth="1"/>
    <col min="6914" max="6914" width="116.5703125" customWidth="1"/>
    <col min="6915" max="6915" width="21.85546875" customWidth="1"/>
    <col min="6916" max="6916" width="23.42578125" customWidth="1"/>
    <col min="6917" max="6917" width="21.140625" customWidth="1"/>
    <col min="6918" max="6918" width="3.5703125" customWidth="1"/>
    <col min="7169" max="7169" width="0" hidden="1" customWidth="1"/>
    <col min="7170" max="7170" width="116.5703125" customWidth="1"/>
    <col min="7171" max="7171" width="21.85546875" customWidth="1"/>
    <col min="7172" max="7172" width="23.42578125" customWidth="1"/>
    <col min="7173" max="7173" width="21.140625" customWidth="1"/>
    <col min="7174" max="7174" width="3.5703125" customWidth="1"/>
    <col min="7425" max="7425" width="0" hidden="1" customWidth="1"/>
    <col min="7426" max="7426" width="116.5703125" customWidth="1"/>
    <col min="7427" max="7427" width="21.85546875" customWidth="1"/>
    <col min="7428" max="7428" width="23.42578125" customWidth="1"/>
    <col min="7429" max="7429" width="21.140625" customWidth="1"/>
    <col min="7430" max="7430" width="3.5703125" customWidth="1"/>
    <col min="7681" max="7681" width="0" hidden="1" customWidth="1"/>
    <col min="7682" max="7682" width="116.5703125" customWidth="1"/>
    <col min="7683" max="7683" width="21.85546875" customWidth="1"/>
    <col min="7684" max="7684" width="23.42578125" customWidth="1"/>
    <col min="7685" max="7685" width="21.140625" customWidth="1"/>
    <col min="7686" max="7686" width="3.5703125" customWidth="1"/>
    <col min="7937" max="7937" width="0" hidden="1" customWidth="1"/>
    <col min="7938" max="7938" width="116.5703125" customWidth="1"/>
    <col min="7939" max="7939" width="21.85546875" customWidth="1"/>
    <col min="7940" max="7940" width="23.42578125" customWidth="1"/>
    <col min="7941" max="7941" width="21.140625" customWidth="1"/>
    <col min="7942" max="7942" width="3.5703125" customWidth="1"/>
    <col min="8193" max="8193" width="0" hidden="1" customWidth="1"/>
    <col min="8194" max="8194" width="116.5703125" customWidth="1"/>
    <col min="8195" max="8195" width="21.85546875" customWidth="1"/>
    <col min="8196" max="8196" width="23.42578125" customWidth="1"/>
    <col min="8197" max="8197" width="21.140625" customWidth="1"/>
    <col min="8198" max="8198" width="3.5703125" customWidth="1"/>
    <col min="8449" max="8449" width="0" hidden="1" customWidth="1"/>
    <col min="8450" max="8450" width="116.5703125" customWidth="1"/>
    <col min="8451" max="8451" width="21.85546875" customWidth="1"/>
    <col min="8452" max="8452" width="23.42578125" customWidth="1"/>
    <col min="8453" max="8453" width="21.140625" customWidth="1"/>
    <col min="8454" max="8454" width="3.5703125" customWidth="1"/>
    <col min="8705" max="8705" width="0" hidden="1" customWidth="1"/>
    <col min="8706" max="8706" width="116.5703125" customWidth="1"/>
    <col min="8707" max="8707" width="21.85546875" customWidth="1"/>
    <col min="8708" max="8708" width="23.42578125" customWidth="1"/>
    <col min="8709" max="8709" width="21.140625" customWidth="1"/>
    <col min="8710" max="8710" width="3.5703125" customWidth="1"/>
    <col min="8961" max="8961" width="0" hidden="1" customWidth="1"/>
    <col min="8962" max="8962" width="116.5703125" customWidth="1"/>
    <col min="8963" max="8963" width="21.85546875" customWidth="1"/>
    <col min="8964" max="8964" width="23.42578125" customWidth="1"/>
    <col min="8965" max="8965" width="21.140625" customWidth="1"/>
    <col min="8966" max="8966" width="3.5703125" customWidth="1"/>
    <col min="9217" max="9217" width="0" hidden="1" customWidth="1"/>
    <col min="9218" max="9218" width="116.5703125" customWidth="1"/>
    <col min="9219" max="9219" width="21.85546875" customWidth="1"/>
    <col min="9220" max="9220" width="23.42578125" customWidth="1"/>
    <col min="9221" max="9221" width="21.140625" customWidth="1"/>
    <col min="9222" max="9222" width="3.5703125" customWidth="1"/>
    <col min="9473" max="9473" width="0" hidden="1" customWidth="1"/>
    <col min="9474" max="9474" width="116.5703125" customWidth="1"/>
    <col min="9475" max="9475" width="21.85546875" customWidth="1"/>
    <col min="9476" max="9476" width="23.42578125" customWidth="1"/>
    <col min="9477" max="9477" width="21.140625" customWidth="1"/>
    <col min="9478" max="9478" width="3.5703125" customWidth="1"/>
    <col min="9729" max="9729" width="0" hidden="1" customWidth="1"/>
    <col min="9730" max="9730" width="116.5703125" customWidth="1"/>
    <col min="9731" max="9731" width="21.85546875" customWidth="1"/>
    <col min="9732" max="9732" width="23.42578125" customWidth="1"/>
    <col min="9733" max="9733" width="21.140625" customWidth="1"/>
    <col min="9734" max="9734" width="3.5703125" customWidth="1"/>
    <col min="9985" max="9985" width="0" hidden="1" customWidth="1"/>
    <col min="9986" max="9986" width="116.5703125" customWidth="1"/>
    <col min="9987" max="9987" width="21.85546875" customWidth="1"/>
    <col min="9988" max="9988" width="23.42578125" customWidth="1"/>
    <col min="9989" max="9989" width="21.140625" customWidth="1"/>
    <col min="9990" max="9990" width="3.5703125" customWidth="1"/>
    <col min="10241" max="10241" width="0" hidden="1" customWidth="1"/>
    <col min="10242" max="10242" width="116.5703125" customWidth="1"/>
    <col min="10243" max="10243" width="21.85546875" customWidth="1"/>
    <col min="10244" max="10244" width="23.42578125" customWidth="1"/>
    <col min="10245" max="10245" width="21.140625" customWidth="1"/>
    <col min="10246" max="10246" width="3.5703125" customWidth="1"/>
    <col min="10497" max="10497" width="0" hidden="1" customWidth="1"/>
    <col min="10498" max="10498" width="116.5703125" customWidth="1"/>
    <col min="10499" max="10499" width="21.85546875" customWidth="1"/>
    <col min="10500" max="10500" width="23.42578125" customWidth="1"/>
    <col min="10501" max="10501" width="21.140625" customWidth="1"/>
    <col min="10502" max="10502" width="3.5703125" customWidth="1"/>
    <col min="10753" max="10753" width="0" hidden="1" customWidth="1"/>
    <col min="10754" max="10754" width="116.5703125" customWidth="1"/>
    <col min="10755" max="10755" width="21.85546875" customWidth="1"/>
    <col min="10756" max="10756" width="23.42578125" customWidth="1"/>
    <col min="10757" max="10757" width="21.140625" customWidth="1"/>
    <col min="10758" max="10758" width="3.5703125" customWidth="1"/>
    <col min="11009" max="11009" width="0" hidden="1" customWidth="1"/>
    <col min="11010" max="11010" width="116.5703125" customWidth="1"/>
    <col min="11011" max="11011" width="21.85546875" customWidth="1"/>
    <col min="11012" max="11012" width="23.42578125" customWidth="1"/>
    <col min="11013" max="11013" width="21.140625" customWidth="1"/>
    <col min="11014" max="11014" width="3.5703125" customWidth="1"/>
    <col min="11265" max="11265" width="0" hidden="1" customWidth="1"/>
    <col min="11266" max="11266" width="116.5703125" customWidth="1"/>
    <col min="11267" max="11267" width="21.85546875" customWidth="1"/>
    <col min="11268" max="11268" width="23.42578125" customWidth="1"/>
    <col min="11269" max="11269" width="21.140625" customWidth="1"/>
    <col min="11270" max="11270" width="3.5703125" customWidth="1"/>
    <col min="11521" max="11521" width="0" hidden="1" customWidth="1"/>
    <col min="11522" max="11522" width="116.5703125" customWidth="1"/>
    <col min="11523" max="11523" width="21.85546875" customWidth="1"/>
    <col min="11524" max="11524" width="23.42578125" customWidth="1"/>
    <col min="11525" max="11525" width="21.140625" customWidth="1"/>
    <col min="11526" max="11526" width="3.5703125" customWidth="1"/>
    <col min="11777" max="11777" width="0" hidden="1" customWidth="1"/>
    <col min="11778" max="11778" width="116.5703125" customWidth="1"/>
    <col min="11779" max="11779" width="21.85546875" customWidth="1"/>
    <col min="11780" max="11780" width="23.42578125" customWidth="1"/>
    <col min="11781" max="11781" width="21.140625" customWidth="1"/>
    <col min="11782" max="11782" width="3.5703125" customWidth="1"/>
    <col min="12033" max="12033" width="0" hidden="1" customWidth="1"/>
    <col min="12034" max="12034" width="116.5703125" customWidth="1"/>
    <col min="12035" max="12035" width="21.85546875" customWidth="1"/>
    <col min="12036" max="12036" width="23.42578125" customWidth="1"/>
    <col min="12037" max="12037" width="21.140625" customWidth="1"/>
    <col min="12038" max="12038" width="3.5703125" customWidth="1"/>
    <col min="12289" max="12289" width="0" hidden="1" customWidth="1"/>
    <col min="12290" max="12290" width="116.5703125" customWidth="1"/>
    <col min="12291" max="12291" width="21.85546875" customWidth="1"/>
    <col min="12292" max="12292" width="23.42578125" customWidth="1"/>
    <col min="12293" max="12293" width="21.140625" customWidth="1"/>
    <col min="12294" max="12294" width="3.5703125" customWidth="1"/>
    <col min="12545" max="12545" width="0" hidden="1" customWidth="1"/>
    <col min="12546" max="12546" width="116.5703125" customWidth="1"/>
    <col min="12547" max="12547" width="21.85546875" customWidth="1"/>
    <col min="12548" max="12548" width="23.42578125" customWidth="1"/>
    <col min="12549" max="12549" width="21.140625" customWidth="1"/>
    <col min="12550" max="12550" width="3.5703125" customWidth="1"/>
    <col min="12801" max="12801" width="0" hidden="1" customWidth="1"/>
    <col min="12802" max="12802" width="116.5703125" customWidth="1"/>
    <col min="12803" max="12803" width="21.85546875" customWidth="1"/>
    <col min="12804" max="12804" width="23.42578125" customWidth="1"/>
    <col min="12805" max="12805" width="21.140625" customWidth="1"/>
    <col min="12806" max="12806" width="3.5703125" customWidth="1"/>
    <col min="13057" max="13057" width="0" hidden="1" customWidth="1"/>
    <col min="13058" max="13058" width="116.5703125" customWidth="1"/>
    <col min="13059" max="13059" width="21.85546875" customWidth="1"/>
    <col min="13060" max="13060" width="23.42578125" customWidth="1"/>
    <col min="13061" max="13061" width="21.140625" customWidth="1"/>
    <col min="13062" max="13062" width="3.5703125" customWidth="1"/>
    <col min="13313" max="13313" width="0" hidden="1" customWidth="1"/>
    <col min="13314" max="13314" width="116.5703125" customWidth="1"/>
    <col min="13315" max="13315" width="21.85546875" customWidth="1"/>
    <col min="13316" max="13316" width="23.42578125" customWidth="1"/>
    <col min="13317" max="13317" width="21.140625" customWidth="1"/>
    <col min="13318" max="13318" width="3.5703125" customWidth="1"/>
    <col min="13569" max="13569" width="0" hidden="1" customWidth="1"/>
    <col min="13570" max="13570" width="116.5703125" customWidth="1"/>
    <col min="13571" max="13571" width="21.85546875" customWidth="1"/>
    <col min="13572" max="13572" width="23.42578125" customWidth="1"/>
    <col min="13573" max="13573" width="21.140625" customWidth="1"/>
    <col min="13574" max="13574" width="3.5703125" customWidth="1"/>
    <col min="13825" max="13825" width="0" hidden="1" customWidth="1"/>
    <col min="13826" max="13826" width="116.5703125" customWidth="1"/>
    <col min="13827" max="13827" width="21.85546875" customWidth="1"/>
    <col min="13828" max="13828" width="23.42578125" customWidth="1"/>
    <col min="13829" max="13829" width="21.140625" customWidth="1"/>
    <col min="13830" max="13830" width="3.5703125" customWidth="1"/>
    <col min="14081" max="14081" width="0" hidden="1" customWidth="1"/>
    <col min="14082" max="14082" width="116.5703125" customWidth="1"/>
    <col min="14083" max="14083" width="21.85546875" customWidth="1"/>
    <col min="14084" max="14084" width="23.42578125" customWidth="1"/>
    <col min="14085" max="14085" width="21.140625" customWidth="1"/>
    <col min="14086" max="14086" width="3.5703125" customWidth="1"/>
    <col min="14337" max="14337" width="0" hidden="1" customWidth="1"/>
    <col min="14338" max="14338" width="116.5703125" customWidth="1"/>
    <col min="14339" max="14339" width="21.85546875" customWidth="1"/>
    <col min="14340" max="14340" width="23.42578125" customWidth="1"/>
    <col min="14341" max="14341" width="21.140625" customWidth="1"/>
    <col min="14342" max="14342" width="3.5703125" customWidth="1"/>
    <col min="14593" max="14593" width="0" hidden="1" customWidth="1"/>
    <col min="14594" max="14594" width="116.5703125" customWidth="1"/>
    <col min="14595" max="14595" width="21.85546875" customWidth="1"/>
    <col min="14596" max="14596" width="23.42578125" customWidth="1"/>
    <col min="14597" max="14597" width="21.140625" customWidth="1"/>
    <col min="14598" max="14598" width="3.5703125" customWidth="1"/>
    <col min="14849" max="14849" width="0" hidden="1" customWidth="1"/>
    <col min="14850" max="14850" width="116.5703125" customWidth="1"/>
    <col min="14851" max="14851" width="21.85546875" customWidth="1"/>
    <col min="14852" max="14852" width="23.42578125" customWidth="1"/>
    <col min="14853" max="14853" width="21.140625" customWidth="1"/>
    <col min="14854" max="14854" width="3.5703125" customWidth="1"/>
    <col min="15105" max="15105" width="0" hidden="1" customWidth="1"/>
    <col min="15106" max="15106" width="116.5703125" customWidth="1"/>
    <col min="15107" max="15107" width="21.85546875" customWidth="1"/>
    <col min="15108" max="15108" width="23.42578125" customWidth="1"/>
    <col min="15109" max="15109" width="21.140625" customWidth="1"/>
    <col min="15110" max="15110" width="3.5703125" customWidth="1"/>
    <col min="15361" max="15361" width="0" hidden="1" customWidth="1"/>
    <col min="15362" max="15362" width="116.5703125" customWidth="1"/>
    <col min="15363" max="15363" width="21.85546875" customWidth="1"/>
    <col min="15364" max="15364" width="23.42578125" customWidth="1"/>
    <col min="15365" max="15365" width="21.140625" customWidth="1"/>
    <col min="15366" max="15366" width="3.5703125" customWidth="1"/>
    <col min="15617" max="15617" width="0" hidden="1" customWidth="1"/>
    <col min="15618" max="15618" width="116.5703125" customWidth="1"/>
    <col min="15619" max="15619" width="21.85546875" customWidth="1"/>
    <col min="15620" max="15620" width="23.42578125" customWidth="1"/>
    <col min="15621" max="15621" width="21.140625" customWidth="1"/>
    <col min="15622" max="15622" width="3.5703125" customWidth="1"/>
    <col min="15873" max="15873" width="0" hidden="1" customWidth="1"/>
    <col min="15874" max="15874" width="116.5703125" customWidth="1"/>
    <col min="15875" max="15875" width="21.85546875" customWidth="1"/>
    <col min="15876" max="15876" width="23.42578125" customWidth="1"/>
    <col min="15877" max="15877" width="21.140625" customWidth="1"/>
    <col min="15878" max="15878" width="3.5703125" customWidth="1"/>
    <col min="16129" max="16129" width="0" hidden="1" customWidth="1"/>
    <col min="16130" max="16130" width="116.5703125" customWidth="1"/>
    <col min="16131" max="16131" width="21.85546875" customWidth="1"/>
    <col min="16132" max="16132" width="23.42578125" customWidth="1"/>
    <col min="16133" max="16133" width="21.140625" customWidth="1"/>
    <col min="16134" max="16134" width="3.5703125" customWidth="1"/>
  </cols>
  <sheetData>
    <row r="1" spans="1:6" s="72" customFormat="1" ht="39.75" customHeight="1">
      <c r="B1" s="1276" t="s">
        <v>1431</v>
      </c>
      <c r="C1" s="1276"/>
      <c r="D1" s="1276"/>
      <c r="E1" s="1276"/>
    </row>
    <row r="2" spans="1:6" s="72" customFormat="1" ht="39.75" customHeight="1">
      <c r="B2" s="1276" t="s">
        <v>1233</v>
      </c>
      <c r="C2" s="1276"/>
      <c r="D2" s="1276"/>
      <c r="E2" s="1276"/>
    </row>
    <row r="3" spans="1:6" s="72" customFormat="1" ht="39.75" customHeight="1">
      <c r="B3" s="1276" t="s">
        <v>584</v>
      </c>
      <c r="C3" s="1276"/>
      <c r="D3" s="1276"/>
      <c r="E3" s="1276"/>
    </row>
    <row r="4" spans="1:6" s="72" customFormat="1" ht="39.75" customHeight="1">
      <c r="A4" s="72" t="s">
        <v>584</v>
      </c>
      <c r="B4" s="1381" t="s">
        <v>601</v>
      </c>
      <c r="C4" s="1381"/>
      <c r="D4" s="1381"/>
      <c r="E4" s="1381"/>
    </row>
    <row r="5" spans="1:6" ht="6" customHeight="1" thickBot="1">
      <c r="A5" t="s">
        <v>1432</v>
      </c>
      <c r="F5"/>
    </row>
    <row r="6" spans="1:6" ht="21.75" thickTop="1" thickBot="1">
      <c r="A6" s="1119"/>
      <c r="B6" s="236"/>
      <c r="C6" s="1143" t="s">
        <v>1433</v>
      </c>
      <c r="D6" s="1143" t="s">
        <v>1434</v>
      </c>
      <c r="E6" s="1143" t="s">
        <v>1307</v>
      </c>
      <c r="F6"/>
    </row>
    <row r="7" spans="1:6" ht="25.5" customHeight="1" thickTop="1" thickBot="1">
      <c r="A7" s="1121"/>
      <c r="B7" s="1144" t="s">
        <v>1308</v>
      </c>
      <c r="C7" s="1145"/>
      <c r="D7" s="1145"/>
      <c r="E7" s="1145"/>
      <c r="F7"/>
    </row>
    <row r="8" spans="1:6" ht="15" customHeight="1" thickTop="1" thickBot="1">
      <c r="B8" s="1146"/>
      <c r="C8" s="1147"/>
      <c r="D8" s="1148"/>
      <c r="E8" s="1148"/>
      <c r="F8"/>
    </row>
    <row r="9" spans="1:6" s="168" customFormat="1" ht="24.75" customHeight="1" thickTop="1" thickBot="1">
      <c r="A9" s="1149" t="s">
        <v>928</v>
      </c>
      <c r="B9" s="1150" t="s">
        <v>733</v>
      </c>
      <c r="C9" s="1151">
        <v>9066.07287</v>
      </c>
      <c r="D9" s="1151">
        <v>18520.820809999997</v>
      </c>
      <c r="E9" s="1151">
        <v>27586.893679999997</v>
      </c>
    </row>
    <row r="10" spans="1:6" s="168" customFormat="1" ht="24.75" customHeight="1" thickTop="1">
      <c r="A10" s="168" t="s">
        <v>928</v>
      </c>
      <c r="B10" s="1152" t="s">
        <v>1311</v>
      </c>
      <c r="C10" s="1153">
        <v>4383.2829099999999</v>
      </c>
      <c r="D10" s="1153">
        <v>3115.4948100000001</v>
      </c>
      <c r="E10" s="1153">
        <v>7498.77772</v>
      </c>
    </row>
    <row r="11" spans="1:6" s="172" customFormat="1" ht="23.25" customHeight="1">
      <c r="A11" s="172" t="s">
        <v>928</v>
      </c>
      <c r="B11" s="1154" t="s">
        <v>1313</v>
      </c>
      <c r="C11" s="1153">
        <v>2.4756900000000002</v>
      </c>
      <c r="D11" s="1153">
        <v>2007.9687200000001</v>
      </c>
      <c r="E11" s="1153">
        <v>2010.4444100000001</v>
      </c>
    </row>
    <row r="12" spans="1:6" s="172" customFormat="1" ht="23.25" customHeight="1">
      <c r="A12" s="172" t="s">
        <v>928</v>
      </c>
      <c r="B12" s="1154" t="s">
        <v>1315</v>
      </c>
      <c r="C12" s="1153">
        <v>3328.2348700000002</v>
      </c>
      <c r="D12" s="1153">
        <v>1582.8088500000001</v>
      </c>
      <c r="E12" s="1153">
        <v>4911.0437200000006</v>
      </c>
    </row>
    <row r="13" spans="1:6" s="172" customFormat="1" ht="23.25" customHeight="1">
      <c r="A13" s="172" t="s">
        <v>928</v>
      </c>
      <c r="B13" s="1154" t="s">
        <v>1317</v>
      </c>
      <c r="C13" s="1153">
        <v>1.2588699999999999</v>
      </c>
      <c r="D13" s="1153">
        <v>0</v>
      </c>
      <c r="E13" s="1153">
        <v>1.2588699999999999</v>
      </c>
    </row>
    <row r="14" spans="1:6" s="172" customFormat="1" ht="23.25" customHeight="1">
      <c r="A14" s="172" t="s">
        <v>928</v>
      </c>
      <c r="B14" s="1154" t="s">
        <v>1319</v>
      </c>
      <c r="C14" s="1153">
        <v>149.321</v>
      </c>
      <c r="D14" s="1153">
        <v>983.28218000000004</v>
      </c>
      <c r="E14" s="1153">
        <v>1132.6031800000001</v>
      </c>
    </row>
    <row r="15" spans="1:6" s="172" customFormat="1" ht="23.25" customHeight="1">
      <c r="A15" s="172" t="s">
        <v>928</v>
      </c>
      <c r="B15" s="1154" t="s">
        <v>1321</v>
      </c>
      <c r="C15" s="1153">
        <v>934.60428000000002</v>
      </c>
      <c r="D15" s="1153">
        <v>10433.42648</v>
      </c>
      <c r="E15" s="1153">
        <v>11368.03076</v>
      </c>
    </row>
    <row r="16" spans="1:6" s="172" customFormat="1" ht="23.25" customHeight="1">
      <c r="A16" s="172" t="s">
        <v>928</v>
      </c>
      <c r="B16" s="1154" t="s">
        <v>1323</v>
      </c>
      <c r="C16" s="1153">
        <v>266.89524999999998</v>
      </c>
      <c r="D16" s="1153">
        <v>397.83977000000004</v>
      </c>
      <c r="E16" s="1153">
        <v>664.73502000000008</v>
      </c>
    </row>
    <row r="17" spans="1:5" s="168" customFormat="1" ht="18.75" thickBot="1">
      <c r="A17" s="168" t="s">
        <v>928</v>
      </c>
      <c r="B17" s="1154" t="s">
        <v>1324</v>
      </c>
      <c r="C17" s="1153">
        <v>0</v>
      </c>
      <c r="D17" s="1153">
        <v>0</v>
      </c>
      <c r="E17" s="1153">
        <v>0</v>
      </c>
    </row>
    <row r="18" spans="1:5" s="168" customFormat="1" ht="25.5" customHeight="1" thickTop="1" thickBot="1">
      <c r="A18" s="1149" t="s">
        <v>928</v>
      </c>
      <c r="B18" s="1150" t="s">
        <v>1326</v>
      </c>
      <c r="C18" s="1151">
        <v>2995.6246900000001</v>
      </c>
      <c r="D18" s="1151">
        <v>2448.69263</v>
      </c>
      <c r="E18" s="1151">
        <v>5444.3173200000001</v>
      </c>
    </row>
    <row r="19" spans="1:5" s="168" customFormat="1" ht="24.75" customHeight="1" thickTop="1">
      <c r="A19" s="168" t="s">
        <v>928</v>
      </c>
      <c r="B19" s="1152" t="s">
        <v>1328</v>
      </c>
      <c r="C19" s="1153">
        <v>0</v>
      </c>
      <c r="D19" s="1153">
        <v>0</v>
      </c>
      <c r="E19" s="1153">
        <v>0</v>
      </c>
    </row>
    <row r="20" spans="1:5" s="172" customFormat="1" ht="23.25" customHeight="1">
      <c r="A20" s="172" t="s">
        <v>928</v>
      </c>
      <c r="B20" s="1154" t="s">
        <v>1330</v>
      </c>
      <c r="C20" s="1153">
        <v>2919.5148399999998</v>
      </c>
      <c r="D20" s="1153">
        <v>2448.69263</v>
      </c>
      <c r="E20" s="1153">
        <v>5368.2074699999994</v>
      </c>
    </row>
    <row r="21" spans="1:5" s="172" customFormat="1" ht="23.25" customHeight="1">
      <c r="A21" s="172" t="s">
        <v>928</v>
      </c>
      <c r="B21" s="1154" t="s">
        <v>1332</v>
      </c>
      <c r="C21" s="1153">
        <v>76.109850000000009</v>
      </c>
      <c r="D21" s="1153">
        <v>0</v>
      </c>
      <c r="E21" s="1153">
        <v>76.109850000000009</v>
      </c>
    </row>
    <row r="22" spans="1:5" s="172" customFormat="1" ht="23.25" customHeight="1">
      <c r="A22" s="172" t="s">
        <v>928</v>
      </c>
      <c r="B22" s="1154" t="s">
        <v>1334</v>
      </c>
      <c r="C22" s="1153">
        <v>0</v>
      </c>
      <c r="D22" s="1153">
        <v>0</v>
      </c>
      <c r="E22" s="1153">
        <v>0</v>
      </c>
    </row>
    <row r="23" spans="1:5" s="172" customFormat="1" ht="23.25" customHeight="1">
      <c r="A23" s="172" t="s">
        <v>928</v>
      </c>
      <c r="B23" s="1154" t="s">
        <v>1336</v>
      </c>
      <c r="C23" s="1153">
        <v>0</v>
      </c>
      <c r="D23" s="1153">
        <v>0</v>
      </c>
      <c r="E23" s="1153">
        <v>0</v>
      </c>
    </row>
    <row r="24" spans="1:5" s="172" customFormat="1" ht="50.25" customHeight="1" thickBot="1">
      <c r="A24" s="172" t="s">
        <v>928</v>
      </c>
      <c r="B24" s="1154" t="s">
        <v>1337</v>
      </c>
      <c r="C24" s="1153">
        <v>0</v>
      </c>
      <c r="D24" s="1153">
        <v>0</v>
      </c>
      <c r="E24" s="1153">
        <v>0</v>
      </c>
    </row>
    <row r="25" spans="1:5" s="158" customFormat="1" ht="24.75" customHeight="1" thickTop="1" thickBot="1">
      <c r="A25" s="1155" t="s">
        <v>928</v>
      </c>
      <c r="B25" s="1156" t="s">
        <v>758</v>
      </c>
      <c r="C25" s="1157">
        <v>6070.4481599999999</v>
      </c>
      <c r="D25" s="1157">
        <v>16072.12818</v>
      </c>
      <c r="E25" s="1157">
        <v>22142.57634</v>
      </c>
    </row>
    <row r="26" spans="1:5" s="168" customFormat="1" ht="24.75" customHeight="1" thickTop="1">
      <c r="A26" s="168" t="s">
        <v>928</v>
      </c>
      <c r="B26" s="1152" t="s">
        <v>1340</v>
      </c>
      <c r="C26" s="1153">
        <v>5072</v>
      </c>
      <c r="D26" s="1153">
        <v>10680.5</v>
      </c>
      <c r="E26" s="1153">
        <v>15752.5</v>
      </c>
    </row>
    <row r="27" spans="1:5" s="172" customFormat="1" ht="23.25" customHeight="1">
      <c r="A27" s="172" t="s">
        <v>928</v>
      </c>
      <c r="B27" s="1154" t="s">
        <v>1342</v>
      </c>
      <c r="C27" s="1153">
        <v>0.58213999999999999</v>
      </c>
      <c r="D27" s="1153">
        <v>0</v>
      </c>
      <c r="E27" s="1153">
        <v>0.58213999999999999</v>
      </c>
    </row>
    <row r="28" spans="1:5" s="172" customFormat="1" ht="23.25" customHeight="1">
      <c r="A28" s="172" t="s">
        <v>928</v>
      </c>
      <c r="B28" s="1154" t="s">
        <v>1344</v>
      </c>
      <c r="C28" s="1153">
        <v>0</v>
      </c>
      <c r="D28" s="1153">
        <v>0</v>
      </c>
      <c r="E28" s="1153">
        <v>0</v>
      </c>
    </row>
    <row r="29" spans="1:5" s="172" customFormat="1" ht="23.25" customHeight="1">
      <c r="A29" s="172" t="s">
        <v>928</v>
      </c>
      <c r="B29" s="1154" t="s">
        <v>1346</v>
      </c>
      <c r="C29" s="1153">
        <v>1596.3858799999998</v>
      </c>
      <c r="D29" s="1153">
        <v>2949.5526500000001</v>
      </c>
      <c r="E29" s="1153">
        <v>4545.9385299999994</v>
      </c>
    </row>
    <row r="30" spans="1:5" s="172" customFormat="1" ht="23.25" customHeight="1">
      <c r="A30" s="172" t="s">
        <v>928</v>
      </c>
      <c r="B30" s="1154" t="s">
        <v>1348</v>
      </c>
      <c r="C30" s="1153">
        <v>-598.51985999999999</v>
      </c>
      <c r="D30" s="1153">
        <v>2442.0755299999996</v>
      </c>
      <c r="E30" s="1153">
        <v>1843.5556699999997</v>
      </c>
    </row>
    <row r="31" spans="1:5" s="172" customFormat="1" ht="23.25" customHeight="1">
      <c r="A31" s="172" t="s">
        <v>928</v>
      </c>
      <c r="B31" s="172" t="s">
        <v>1349</v>
      </c>
      <c r="C31" s="1153">
        <v>0</v>
      </c>
      <c r="D31" s="1153">
        <v>2201.5459799999999</v>
      </c>
      <c r="E31" s="1153">
        <v>2201.5459799999999</v>
      </c>
    </row>
    <row r="32" spans="1:5" s="172" customFormat="1" ht="23.25" customHeight="1">
      <c r="A32" s="172" t="s">
        <v>928</v>
      </c>
      <c r="B32" s="172" t="s">
        <v>1351</v>
      </c>
      <c r="C32" s="1153">
        <v>-598.51985999999999</v>
      </c>
      <c r="D32" s="1153">
        <v>240.52955</v>
      </c>
      <c r="E32" s="1153">
        <v>-357.99031000000002</v>
      </c>
    </row>
    <row r="33" spans="1:5" s="172" customFormat="1" ht="23.25" customHeight="1">
      <c r="A33" s="172" t="s">
        <v>928</v>
      </c>
      <c r="B33" s="1158" t="s">
        <v>762</v>
      </c>
      <c r="C33" s="1153">
        <v>9066.0728500000005</v>
      </c>
      <c r="D33" s="1153">
        <v>18520.820809999997</v>
      </c>
      <c r="E33" s="1153">
        <v>27586.893659999998</v>
      </c>
    </row>
    <row r="34" spans="1:5" s="172" customFormat="1" ht="23.25" customHeight="1">
      <c r="A34" s="172" t="s">
        <v>928</v>
      </c>
      <c r="B34" s="1154" t="s">
        <v>1353</v>
      </c>
      <c r="C34" s="1153">
        <v>0</v>
      </c>
      <c r="D34" s="1153">
        <v>0</v>
      </c>
      <c r="E34" s="1153">
        <v>0</v>
      </c>
    </row>
    <row r="35" spans="1:5" s="172" customFormat="1" ht="23.25" customHeight="1" thickBot="1">
      <c r="A35" s="172" t="s">
        <v>928</v>
      </c>
      <c r="B35" s="1154" t="s">
        <v>1355</v>
      </c>
      <c r="C35" s="1153">
        <v>51412.272549999994</v>
      </c>
      <c r="D35" s="1153">
        <v>25110.981219999998</v>
      </c>
      <c r="E35" s="1153">
        <v>76523.253769999996</v>
      </c>
    </row>
    <row r="36" spans="1:5" s="168" customFormat="1" ht="24.75" customHeight="1" thickTop="1" thickBot="1">
      <c r="A36" s="1149" t="s">
        <v>928</v>
      </c>
      <c r="B36" s="1159" t="s">
        <v>770</v>
      </c>
      <c r="C36" s="1160"/>
      <c r="D36" s="1160"/>
      <c r="E36" s="1160"/>
    </row>
    <row r="37" spans="1:5" s="168" customFormat="1" ht="23.25" customHeight="1" thickTop="1">
      <c r="A37" s="168" t="s">
        <v>928</v>
      </c>
      <c r="B37" s="1161" t="s">
        <v>1364</v>
      </c>
      <c r="C37" s="1153">
        <v>50.974690000000002</v>
      </c>
      <c r="D37" s="1153">
        <v>54.529429999999998</v>
      </c>
      <c r="E37" s="1153">
        <v>105.50412</v>
      </c>
    </row>
    <row r="38" spans="1:5" s="168" customFormat="1" ht="23.25" customHeight="1">
      <c r="A38" s="168" t="s">
        <v>928</v>
      </c>
      <c r="B38" s="168" t="s">
        <v>1366</v>
      </c>
      <c r="C38" s="1153">
        <v>-0.82429999999999992</v>
      </c>
      <c r="D38" s="1153">
        <v>0</v>
      </c>
      <c r="E38" s="1153">
        <v>-0.82429999999999992</v>
      </c>
    </row>
    <row r="39" spans="1:5" s="168" customFormat="1" ht="23.25" customHeight="1">
      <c r="A39" s="168" t="s">
        <v>928</v>
      </c>
      <c r="B39" s="1152" t="s">
        <v>773</v>
      </c>
      <c r="C39" s="1153">
        <v>50.150390000000002</v>
      </c>
      <c r="D39" s="1153">
        <v>54.529429999999998</v>
      </c>
      <c r="E39" s="1153">
        <v>104.67982000000001</v>
      </c>
    </row>
    <row r="40" spans="1:5" s="168" customFormat="1" ht="23.25" customHeight="1">
      <c r="A40" s="168" t="s">
        <v>928</v>
      </c>
      <c r="B40" s="1161" t="s">
        <v>1369</v>
      </c>
      <c r="C40" s="1153">
        <v>2176.2090699999999</v>
      </c>
      <c r="D40" s="1153">
        <v>2865.9112099999998</v>
      </c>
      <c r="E40" s="1153">
        <v>5042.1202799999992</v>
      </c>
    </row>
    <row r="41" spans="1:5" s="168" customFormat="1" ht="23.25" customHeight="1">
      <c r="A41" s="168" t="s">
        <v>928</v>
      </c>
      <c r="B41" s="168" t="s">
        <v>1371</v>
      </c>
      <c r="C41" s="1153">
        <v>-22.83813</v>
      </c>
      <c r="D41" s="1153">
        <v>-187.60589999999999</v>
      </c>
      <c r="E41" s="1153">
        <v>-210.44403</v>
      </c>
    </row>
    <row r="42" spans="1:5" s="168" customFormat="1" ht="23.25" customHeight="1">
      <c r="A42" s="168" t="s">
        <v>928</v>
      </c>
      <c r="B42" s="1152" t="s">
        <v>1373</v>
      </c>
      <c r="C42" s="1153">
        <v>2203.52133</v>
      </c>
      <c r="D42" s="1153">
        <v>2732.8347400000002</v>
      </c>
      <c r="E42" s="1153">
        <v>4936.3560699999998</v>
      </c>
    </row>
    <row r="43" spans="1:5" s="168" customFormat="1" ht="23.25" customHeight="1">
      <c r="A43" s="168" t="s">
        <v>928</v>
      </c>
      <c r="B43" s="1161" t="s">
        <v>1375</v>
      </c>
      <c r="C43" s="1153">
        <v>0</v>
      </c>
      <c r="D43" s="1153">
        <v>0.12784000000000001</v>
      </c>
      <c r="E43" s="1153">
        <v>0.12784000000000001</v>
      </c>
    </row>
    <row r="44" spans="1:5" s="168" customFormat="1" ht="23.25" customHeight="1">
      <c r="A44" s="168" t="s">
        <v>928</v>
      </c>
      <c r="B44" s="168" t="s">
        <v>1377</v>
      </c>
      <c r="C44" s="1153">
        <v>0</v>
      </c>
      <c r="D44" s="1153">
        <v>-29.836119999999998</v>
      </c>
      <c r="E44" s="1153">
        <v>-29.836119999999998</v>
      </c>
    </row>
    <row r="45" spans="1:5" s="168" customFormat="1" ht="23.25" customHeight="1">
      <c r="A45" s="168" t="s">
        <v>928</v>
      </c>
      <c r="B45" s="1152" t="s">
        <v>1379</v>
      </c>
      <c r="C45" s="1153">
        <v>2203.52133</v>
      </c>
      <c r="D45" s="1153">
        <v>2703.12646</v>
      </c>
      <c r="E45" s="1153">
        <v>4906.64779</v>
      </c>
    </row>
    <row r="46" spans="1:5" s="168" customFormat="1" ht="23.25" customHeight="1">
      <c r="A46" s="168" t="s">
        <v>928</v>
      </c>
      <c r="B46" s="1161" t="s">
        <v>1381</v>
      </c>
      <c r="C46" s="1153">
        <v>-2799.6866299999997</v>
      </c>
      <c r="D46" s="1153">
        <v>-2330.4467799999998</v>
      </c>
      <c r="E46" s="1153">
        <v>-5130.1334099999995</v>
      </c>
    </row>
    <row r="47" spans="1:5" s="168" customFormat="1" ht="23.25" customHeight="1">
      <c r="A47" s="168" t="s">
        <v>928</v>
      </c>
      <c r="B47" s="1152" t="s">
        <v>1383</v>
      </c>
      <c r="C47" s="1153">
        <v>-596.1653</v>
      </c>
      <c r="D47" s="1153">
        <v>372.67968000000002</v>
      </c>
      <c r="E47" s="1153">
        <v>-223.48561999999998</v>
      </c>
    </row>
    <row r="48" spans="1:5" s="168" customFormat="1" ht="23.25" customHeight="1">
      <c r="A48" s="168" t="s">
        <v>928</v>
      </c>
      <c r="B48" s="1162" t="s">
        <v>1385</v>
      </c>
      <c r="C48" s="1153">
        <v>4.6999999999999999E-4</v>
      </c>
      <c r="D48" s="1153">
        <v>7.8300000000000002E-3</v>
      </c>
      <c r="E48" s="1153">
        <v>8.3000000000000001E-3</v>
      </c>
    </row>
    <row r="49" spans="1:6" s="168" customFormat="1" ht="23.25" customHeight="1">
      <c r="A49" s="168" t="s">
        <v>928</v>
      </c>
      <c r="B49" s="1163" t="s">
        <v>1387</v>
      </c>
      <c r="C49" s="1153">
        <v>4.6999999999999999E-4</v>
      </c>
      <c r="D49" s="1153">
        <v>7.8300000000000002E-3</v>
      </c>
      <c r="E49" s="1153">
        <v>8.3000000000000001E-3</v>
      </c>
    </row>
    <row r="50" spans="1:6" s="168" customFormat="1" ht="23.25" customHeight="1">
      <c r="A50" s="168" t="s">
        <v>928</v>
      </c>
      <c r="B50" s="1161" t="s">
        <v>1389</v>
      </c>
      <c r="C50" s="1153">
        <v>0</v>
      </c>
      <c r="D50" s="1153">
        <v>0</v>
      </c>
      <c r="E50" s="1153">
        <v>0</v>
      </c>
    </row>
    <row r="51" spans="1:6" s="168" customFormat="1" ht="23.25" customHeight="1">
      <c r="A51" s="168" t="s">
        <v>928</v>
      </c>
      <c r="B51" s="1152" t="s">
        <v>1391</v>
      </c>
      <c r="C51" s="1153">
        <v>-0.83598000000000006</v>
      </c>
      <c r="D51" s="1153">
        <v>-5.815E-2</v>
      </c>
      <c r="E51" s="1153">
        <v>-0.89413000000000009</v>
      </c>
    </row>
    <row r="52" spans="1:6" s="168" customFormat="1" ht="23.25" customHeight="1">
      <c r="A52" s="168" t="s">
        <v>928</v>
      </c>
      <c r="B52" s="1163" t="s">
        <v>1393</v>
      </c>
      <c r="C52" s="1153">
        <v>0.83598000000000006</v>
      </c>
      <c r="D52" s="1153">
        <v>5.815E-2</v>
      </c>
      <c r="E52" s="1153">
        <v>0.89413000000000009</v>
      </c>
    </row>
    <row r="53" spans="1:6" s="168" customFormat="1" ht="23.25" customHeight="1">
      <c r="A53" s="168" t="s">
        <v>928</v>
      </c>
      <c r="B53" s="1161" t="s">
        <v>1395</v>
      </c>
      <c r="C53" s="1153">
        <v>0</v>
      </c>
      <c r="D53" s="1153">
        <v>0</v>
      </c>
      <c r="E53" s="1153">
        <v>0</v>
      </c>
    </row>
    <row r="54" spans="1:6" s="168" customFormat="1" ht="23.25" customHeight="1">
      <c r="A54" s="168" t="s">
        <v>928</v>
      </c>
      <c r="B54" s="1152" t="s">
        <v>1397</v>
      </c>
      <c r="C54" s="1153">
        <v>-597.00081</v>
      </c>
      <c r="D54" s="1153">
        <v>372.62935999999996</v>
      </c>
      <c r="E54" s="1153">
        <v>-224.37145000000004</v>
      </c>
    </row>
    <row r="55" spans="1:6" s="168" customFormat="1" ht="23.25" customHeight="1">
      <c r="A55" s="168" t="s">
        <v>928</v>
      </c>
      <c r="B55" s="1161" t="s">
        <v>1399</v>
      </c>
      <c r="C55" s="1153">
        <v>0</v>
      </c>
      <c r="D55" s="1153">
        <v>0</v>
      </c>
      <c r="E55" s="1153">
        <v>0</v>
      </c>
    </row>
    <row r="56" spans="1:6" s="168" customFormat="1" ht="23.25" customHeight="1">
      <c r="A56" s="168" t="s">
        <v>928</v>
      </c>
      <c r="B56" s="1152" t="s">
        <v>790</v>
      </c>
      <c r="C56" s="1153">
        <v>-597.00081</v>
      </c>
      <c r="D56" s="1153">
        <v>372.62935999999996</v>
      </c>
      <c r="E56" s="1153">
        <v>-224.37145000000004</v>
      </c>
    </row>
    <row r="57" spans="1:6" s="168" customFormat="1" ht="23.25" customHeight="1">
      <c r="A57" s="168" t="s">
        <v>928</v>
      </c>
      <c r="B57" s="1161" t="s">
        <v>1402</v>
      </c>
      <c r="C57" s="1153">
        <v>0</v>
      </c>
      <c r="D57" s="1153">
        <v>0</v>
      </c>
      <c r="E57" s="1153">
        <v>0</v>
      </c>
    </row>
    <row r="58" spans="1:6" s="168" customFormat="1" ht="23.25" customHeight="1">
      <c r="A58" s="168" t="s">
        <v>928</v>
      </c>
      <c r="B58" s="168" t="s">
        <v>1404</v>
      </c>
      <c r="C58" s="1153">
        <v>-1.5190899999999998</v>
      </c>
      <c r="D58" s="1153">
        <v>-77.072810000000004</v>
      </c>
      <c r="E58" s="1153">
        <v>-78.59190000000001</v>
      </c>
    </row>
    <row r="59" spans="1:6" s="168" customFormat="1" ht="23.25" customHeight="1">
      <c r="A59" s="168" t="s">
        <v>928</v>
      </c>
      <c r="B59" s="1152" t="s">
        <v>792</v>
      </c>
      <c r="C59" s="1153">
        <v>-598.51990000000001</v>
      </c>
      <c r="D59" s="1153">
        <v>295.55655000000002</v>
      </c>
      <c r="E59" s="1153">
        <v>-302.96334999999999</v>
      </c>
    </row>
    <row r="60" spans="1:6" s="168" customFormat="1" ht="23.25" customHeight="1">
      <c r="A60" s="168" t="s">
        <v>928</v>
      </c>
      <c r="B60" s="1161" t="s">
        <v>1407</v>
      </c>
      <c r="C60" s="1153">
        <v>0</v>
      </c>
      <c r="D60" s="1153">
        <v>0</v>
      </c>
      <c r="E60" s="1153">
        <v>0</v>
      </c>
    </row>
    <row r="61" spans="1:6" s="168" customFormat="1" ht="23.25" customHeight="1">
      <c r="A61" s="168" t="s">
        <v>928</v>
      </c>
      <c r="B61" s="1152" t="s">
        <v>1409</v>
      </c>
      <c r="C61" s="1153">
        <v>-598.51990000000001</v>
      </c>
      <c r="D61" s="1153">
        <v>295.55655000000002</v>
      </c>
      <c r="E61" s="1153">
        <v>-302.96334999999999</v>
      </c>
    </row>
    <row r="62" spans="1:6" s="168" customFormat="1" ht="23.25" customHeight="1" thickBot="1">
      <c r="A62" s="168" t="s">
        <v>928</v>
      </c>
      <c r="B62" s="1161" t="s">
        <v>1411</v>
      </c>
      <c r="C62" s="1153">
        <v>0</v>
      </c>
      <c r="D62" s="1153">
        <v>-55.027000000000001</v>
      </c>
      <c r="E62" s="1153">
        <v>-55.027000000000001</v>
      </c>
    </row>
    <row r="63" spans="1:6" s="168" customFormat="1" ht="23.25" customHeight="1" thickTop="1" thickBot="1">
      <c r="A63" s="1164" t="s">
        <v>928</v>
      </c>
      <c r="B63" s="1165" t="s">
        <v>1413</v>
      </c>
      <c r="C63" s="1166">
        <v>-598.51990000000001</v>
      </c>
      <c r="D63" s="1166">
        <v>240.52955</v>
      </c>
      <c r="E63" s="1166">
        <v>-357.99035000000003</v>
      </c>
    </row>
    <row r="64" spans="1:6" ht="6" customHeight="1" thickTop="1" thickBot="1">
      <c r="A64" s="1121"/>
      <c r="B64" s="1167"/>
      <c r="C64" s="1168"/>
      <c r="D64" s="1169"/>
      <c r="E64" s="1169"/>
      <c r="F64"/>
    </row>
    <row r="65" spans="1:6" ht="6.75" customHeight="1" thickTop="1">
      <c r="B65" s="684"/>
      <c r="C65" s="620"/>
      <c r="D65" s="620"/>
      <c r="E65" s="620"/>
      <c r="F65"/>
    </row>
    <row r="66" spans="1:6" ht="4.5" customHeight="1">
      <c r="B66" s="684"/>
      <c r="C66" s="393"/>
      <c r="D66" s="393"/>
      <c r="E66" s="393"/>
      <c r="F66"/>
    </row>
    <row r="67" spans="1:6">
      <c r="C67" s="393"/>
      <c r="D67" s="393"/>
      <c r="E67" s="393"/>
      <c r="F67"/>
    </row>
    <row r="68" spans="1:6">
      <c r="B68" s="1142"/>
      <c r="C68" s="86"/>
      <c r="D68" s="86"/>
      <c r="E68" s="393"/>
      <c r="F68"/>
    </row>
    <row r="69" spans="1:6">
      <c r="A69" t="s">
        <v>927</v>
      </c>
      <c r="B69" s="86"/>
      <c r="D69" s="393"/>
      <c r="F69"/>
    </row>
    <row r="70" spans="1:6">
      <c r="B70" s="86"/>
      <c r="D70" s="393"/>
      <c r="F70"/>
    </row>
    <row r="71" spans="1:6">
      <c r="B71" s="86"/>
      <c r="D71" s="393"/>
      <c r="F71"/>
    </row>
    <row r="72" spans="1:6">
      <c r="B72" s="86"/>
      <c r="D72" s="393"/>
      <c r="F72"/>
    </row>
    <row r="73" spans="1:6">
      <c r="B73" s="86"/>
      <c r="D73" s="393"/>
      <c r="F73"/>
    </row>
    <row r="74" spans="1:6">
      <c r="B74" s="86"/>
      <c r="D74" s="393"/>
      <c r="F74"/>
    </row>
    <row r="75" spans="1:6">
      <c r="B75" s="86"/>
      <c r="D75" s="393"/>
      <c r="F75"/>
    </row>
    <row r="76" spans="1:6">
      <c r="B76" s="86"/>
      <c r="D76" s="393"/>
      <c r="F76"/>
    </row>
    <row r="77" spans="1:6">
      <c r="B77" s="86"/>
      <c r="D77" s="393"/>
      <c r="F77"/>
    </row>
    <row r="78" spans="1:6">
      <c r="B78" s="86"/>
      <c r="D78" s="393"/>
      <c r="F78"/>
    </row>
    <row r="79" spans="1:6">
      <c r="B79" s="86"/>
      <c r="D79" s="393"/>
      <c r="F79"/>
    </row>
    <row r="80" spans="1:6">
      <c r="B80" s="86"/>
      <c r="D80" s="393"/>
      <c r="F80"/>
    </row>
    <row r="81" spans="2:6" ht="15.75">
      <c r="B81" s="96"/>
      <c r="C81" s="86"/>
      <c r="D81" s="86"/>
      <c r="E81" s="393"/>
      <c r="F81"/>
    </row>
    <row r="82" spans="2:6" ht="15.75">
      <c r="B82" s="96"/>
      <c r="C82" s="393"/>
      <c r="D82" s="393"/>
      <c r="E82" s="393"/>
      <c r="F82"/>
    </row>
    <row r="83" spans="2:6" ht="15.75">
      <c r="B83" s="96"/>
      <c r="C83" s="393"/>
      <c r="D83" s="393"/>
      <c r="E83" s="393"/>
      <c r="F83"/>
    </row>
    <row r="84" spans="2:6" ht="15.75">
      <c r="B84" s="96"/>
      <c r="C84" s="393"/>
      <c r="D84" s="393"/>
      <c r="E84" s="393"/>
      <c r="F84"/>
    </row>
    <row r="85" spans="2:6" ht="15.75">
      <c r="B85" s="96"/>
      <c r="C85" s="393"/>
      <c r="D85" s="393"/>
      <c r="E85" s="393"/>
      <c r="F85"/>
    </row>
    <row r="86" spans="2:6" ht="15.75">
      <c r="B86" s="96"/>
      <c r="C86" s="393"/>
      <c r="D86" s="393"/>
      <c r="E86" s="393"/>
      <c r="F86"/>
    </row>
    <row r="87" spans="2:6" ht="15.75">
      <c r="B87" s="96"/>
      <c r="C87" s="393"/>
      <c r="D87" s="393"/>
      <c r="E87" s="393"/>
      <c r="F87"/>
    </row>
    <row r="88" spans="2:6" ht="15.75">
      <c r="B88" s="96"/>
      <c r="C88" s="393"/>
      <c r="D88" s="393"/>
      <c r="E88" s="393"/>
      <c r="F88"/>
    </row>
    <row r="89" spans="2:6" ht="15.75">
      <c r="B89" s="96"/>
      <c r="C89" s="393"/>
      <c r="D89" s="393"/>
      <c r="E89" s="393"/>
      <c r="F89"/>
    </row>
    <row r="90" spans="2:6" ht="15.75">
      <c r="B90" s="96"/>
      <c r="C90" s="393"/>
      <c r="D90" s="393"/>
      <c r="E90" s="393"/>
      <c r="F90"/>
    </row>
    <row r="91" spans="2:6" ht="15.75">
      <c r="B91" s="96"/>
      <c r="C91" s="393"/>
      <c r="D91" s="393"/>
      <c r="E91" s="393"/>
      <c r="F91"/>
    </row>
    <row r="92" spans="2:6" ht="15.75">
      <c r="B92" s="96"/>
      <c r="C92" s="393"/>
      <c r="D92" s="393"/>
      <c r="E92" s="393"/>
      <c r="F92"/>
    </row>
    <row r="93" spans="2:6" ht="15.75">
      <c r="B93" s="96"/>
      <c r="C93" s="393"/>
      <c r="D93" s="393"/>
      <c r="E93" s="393"/>
      <c r="F93"/>
    </row>
    <row r="94" spans="2:6" ht="15.75">
      <c r="B94" s="96"/>
      <c r="C94" s="393"/>
      <c r="D94" s="393"/>
      <c r="E94" s="393"/>
      <c r="F94"/>
    </row>
    <row r="95" spans="2:6" ht="15.75">
      <c r="B95" s="96"/>
      <c r="C95" s="393"/>
      <c r="D95" s="393"/>
      <c r="E95" s="393"/>
      <c r="F95"/>
    </row>
    <row r="96" spans="2:6" ht="15.75">
      <c r="B96" s="96"/>
      <c r="C96" s="393"/>
      <c r="D96" s="393"/>
      <c r="E96" s="393"/>
      <c r="F96"/>
    </row>
    <row r="97" spans="2:6" ht="15.75">
      <c r="B97" s="96"/>
      <c r="C97" s="393"/>
      <c r="D97" s="393"/>
      <c r="E97" s="393"/>
      <c r="F97"/>
    </row>
    <row r="98" spans="2:6" ht="15.75">
      <c r="B98" s="96"/>
      <c r="C98" s="393"/>
      <c r="D98" s="393"/>
      <c r="E98" s="393"/>
      <c r="F98"/>
    </row>
    <row r="99" spans="2:6" ht="15.75">
      <c r="B99" s="96"/>
      <c r="C99" s="393"/>
      <c r="D99" s="393"/>
      <c r="E99" s="393"/>
      <c r="F99"/>
    </row>
    <row r="100" spans="2:6" ht="15.75">
      <c r="B100" s="96"/>
      <c r="C100" s="393"/>
      <c r="D100" s="393"/>
      <c r="E100" s="393"/>
      <c r="F100"/>
    </row>
    <row r="101" spans="2:6" ht="15.75">
      <c r="B101" s="96"/>
      <c r="C101" s="393"/>
      <c r="D101" s="393"/>
      <c r="E101" s="393"/>
      <c r="F101"/>
    </row>
    <row r="102" spans="2:6" ht="15.75">
      <c r="B102" s="96"/>
      <c r="C102" s="393"/>
      <c r="D102" s="393"/>
      <c r="E102" s="393"/>
      <c r="F102"/>
    </row>
    <row r="103" spans="2:6" ht="15.75">
      <c r="B103" s="96"/>
      <c r="C103" s="393"/>
      <c r="D103" s="393"/>
      <c r="E103" s="393"/>
      <c r="F103"/>
    </row>
    <row r="104" spans="2:6" ht="15.75">
      <c r="B104" s="96"/>
      <c r="C104" s="393"/>
      <c r="D104" s="393"/>
      <c r="E104" s="393"/>
      <c r="F104"/>
    </row>
    <row r="105" spans="2:6" ht="15.75">
      <c r="B105" s="96"/>
      <c r="C105" s="393"/>
      <c r="D105" s="393"/>
      <c r="E105" s="393"/>
      <c r="F105"/>
    </row>
    <row r="106" spans="2:6" ht="15.75">
      <c r="B106" s="96"/>
      <c r="C106" s="393"/>
      <c r="D106" s="393"/>
      <c r="E106" s="393"/>
      <c r="F106"/>
    </row>
    <row r="107" spans="2:6" ht="15.75">
      <c r="B107" s="96"/>
      <c r="C107" s="393"/>
      <c r="D107" s="393"/>
      <c r="E107" s="393"/>
      <c r="F107"/>
    </row>
    <row r="108" spans="2:6" ht="15.75">
      <c r="B108" s="96"/>
      <c r="C108" s="393"/>
      <c r="D108" s="393"/>
      <c r="E108" s="393"/>
      <c r="F108"/>
    </row>
    <row r="109" spans="2:6" ht="15.75">
      <c r="B109" s="96"/>
      <c r="C109" s="393"/>
      <c r="D109" s="393"/>
      <c r="E109" s="393"/>
      <c r="F109"/>
    </row>
    <row r="110" spans="2:6" ht="15.75">
      <c r="B110" s="96"/>
      <c r="C110" s="393"/>
      <c r="D110" s="393"/>
      <c r="E110" s="393"/>
      <c r="F110"/>
    </row>
    <row r="111" spans="2:6" ht="15.75">
      <c r="B111" s="96"/>
      <c r="C111" s="393"/>
      <c r="D111" s="393"/>
      <c r="E111" s="393"/>
      <c r="F111"/>
    </row>
    <row r="112" spans="2:6" ht="15.75">
      <c r="B112" s="96"/>
      <c r="C112" s="393"/>
      <c r="D112" s="393"/>
      <c r="E112" s="393"/>
      <c r="F112"/>
    </row>
    <row r="113" spans="2:6" ht="15.75">
      <c r="B113" s="96"/>
      <c r="C113" s="393"/>
      <c r="D113" s="393"/>
      <c r="E113" s="393"/>
      <c r="F113"/>
    </row>
    <row r="114" spans="2:6" ht="15.75">
      <c r="B114" s="96"/>
      <c r="C114" s="393"/>
      <c r="D114" s="393"/>
      <c r="E114" s="393"/>
      <c r="F114"/>
    </row>
    <row r="115" spans="2:6" ht="15.75">
      <c r="B115" s="96"/>
      <c r="C115" s="393"/>
      <c r="D115" s="393"/>
      <c r="E115" s="393"/>
      <c r="F115"/>
    </row>
    <row r="116" spans="2:6" ht="15.75">
      <c r="B116" s="96"/>
      <c r="C116" s="393"/>
      <c r="D116" s="393"/>
      <c r="E116" s="393"/>
      <c r="F116"/>
    </row>
    <row r="117" spans="2:6" ht="15.75">
      <c r="B117" s="96"/>
      <c r="C117" s="393"/>
      <c r="D117" s="393"/>
      <c r="E117" s="393"/>
      <c r="F117"/>
    </row>
    <row r="118" spans="2:6" ht="15.75">
      <c r="B118" s="96"/>
      <c r="C118" s="393"/>
      <c r="D118" s="393"/>
      <c r="E118" s="393"/>
      <c r="F118"/>
    </row>
    <row r="119" spans="2:6" ht="15.75">
      <c r="B119" s="96"/>
      <c r="C119" s="393"/>
      <c r="D119" s="393"/>
      <c r="E119" s="393"/>
      <c r="F119"/>
    </row>
    <row r="120" spans="2:6" ht="15.75">
      <c r="B120" s="96"/>
      <c r="C120" s="393"/>
      <c r="D120" s="393"/>
      <c r="E120" s="393"/>
      <c r="F120"/>
    </row>
    <row r="121" spans="2:6" ht="15.75">
      <c r="B121" s="96"/>
      <c r="C121" s="393"/>
      <c r="D121" s="393"/>
      <c r="E121" s="393"/>
      <c r="F121"/>
    </row>
    <row r="122" spans="2:6" ht="15.75">
      <c r="B122" s="96"/>
      <c r="C122" s="393"/>
      <c r="D122" s="393"/>
      <c r="E122" s="393"/>
      <c r="F122"/>
    </row>
    <row r="123" spans="2:6" ht="15.75">
      <c r="B123" s="96"/>
      <c r="C123" s="393"/>
      <c r="D123" s="393"/>
      <c r="E123" s="393"/>
      <c r="F123"/>
    </row>
    <row r="124" spans="2:6" ht="15.75">
      <c r="B124" s="96"/>
      <c r="C124" s="393"/>
      <c r="D124" s="393"/>
      <c r="E124" s="393"/>
      <c r="F124"/>
    </row>
    <row r="125" spans="2:6" ht="15.75">
      <c r="B125" s="96"/>
      <c r="C125" s="393"/>
      <c r="D125" s="393"/>
      <c r="E125" s="393"/>
      <c r="F125"/>
    </row>
    <row r="126" spans="2:6" ht="15.75">
      <c r="B126" s="96"/>
      <c r="C126" s="393"/>
      <c r="D126" s="393"/>
      <c r="E126" s="393"/>
      <c r="F126"/>
    </row>
    <row r="127" spans="2:6" ht="15.75">
      <c r="B127" s="96"/>
      <c r="C127" s="393"/>
      <c r="D127" s="393"/>
      <c r="E127" s="393"/>
      <c r="F127"/>
    </row>
    <row r="128" spans="2:6" ht="15.75">
      <c r="B128" s="96"/>
      <c r="C128" s="393"/>
      <c r="D128" s="393"/>
      <c r="E128" s="393"/>
      <c r="F128"/>
    </row>
    <row r="129" spans="2:6" ht="15.75">
      <c r="B129" s="96"/>
      <c r="C129" s="393"/>
      <c r="D129" s="393"/>
      <c r="E129" s="393"/>
      <c r="F129"/>
    </row>
    <row r="130" spans="2:6" ht="15.75">
      <c r="B130" s="96"/>
      <c r="C130" s="393"/>
      <c r="D130" s="393"/>
      <c r="E130" s="393"/>
      <c r="F130"/>
    </row>
    <row r="131" spans="2:6" ht="15.75">
      <c r="B131" s="96"/>
      <c r="C131" s="393"/>
      <c r="D131" s="393"/>
      <c r="E131" s="393"/>
      <c r="F131"/>
    </row>
    <row r="132" spans="2:6" ht="15.75">
      <c r="B132" s="96"/>
      <c r="C132" s="393"/>
      <c r="D132" s="393"/>
      <c r="E132" s="393"/>
      <c r="F132"/>
    </row>
    <row r="133" spans="2:6" ht="15.75">
      <c r="B133" s="96"/>
      <c r="C133" s="393"/>
      <c r="D133" s="393"/>
      <c r="E133" s="393"/>
      <c r="F133"/>
    </row>
    <row r="134" spans="2:6" ht="15.75">
      <c r="B134" s="96"/>
      <c r="F134"/>
    </row>
    <row r="135" spans="2:6" ht="15.75">
      <c r="B135" s="96"/>
      <c r="F135"/>
    </row>
    <row r="136" spans="2:6" ht="15.75">
      <c r="B136" s="96"/>
      <c r="F136"/>
    </row>
    <row r="137" spans="2:6" ht="15.75">
      <c r="B137" s="96"/>
      <c r="F137"/>
    </row>
    <row r="138" spans="2:6" ht="15.75">
      <c r="B138" s="96"/>
      <c r="F138"/>
    </row>
    <row r="139" spans="2:6" ht="15.75">
      <c r="B139" s="96"/>
      <c r="F139"/>
    </row>
    <row r="140" spans="2:6" ht="15.75">
      <c r="B140" s="96"/>
      <c r="F140"/>
    </row>
    <row r="141" spans="2:6" ht="15.75">
      <c r="B141" s="96"/>
      <c r="F141"/>
    </row>
    <row r="142" spans="2:6" ht="15.75">
      <c r="B142" s="96"/>
      <c r="F142"/>
    </row>
    <row r="143" spans="2:6" ht="15.75">
      <c r="B143" s="96"/>
      <c r="F143"/>
    </row>
    <row r="144" spans="2:6" ht="15.75">
      <c r="B144" s="96"/>
      <c r="F144"/>
    </row>
    <row r="145" spans="2:6" ht="15.75">
      <c r="B145" s="96"/>
      <c r="F145"/>
    </row>
    <row r="146" spans="2:6" ht="15.75">
      <c r="B146" s="96"/>
      <c r="F146"/>
    </row>
    <row r="147" spans="2:6" ht="15.75">
      <c r="B147" s="96"/>
      <c r="F147"/>
    </row>
    <row r="148" spans="2:6" ht="15.75">
      <c r="B148" s="96"/>
      <c r="F148"/>
    </row>
    <row r="149" spans="2:6" ht="15.75">
      <c r="B149" s="96"/>
      <c r="F149"/>
    </row>
    <row r="150" spans="2:6" ht="15.75">
      <c r="B150" s="96"/>
      <c r="F150"/>
    </row>
    <row r="151" spans="2:6" ht="15.75">
      <c r="B151" s="96"/>
      <c r="F151"/>
    </row>
    <row r="152" spans="2:6" ht="15.75">
      <c r="B152" s="96"/>
      <c r="F152"/>
    </row>
    <row r="153" spans="2:6" ht="15.75">
      <c r="B153" s="96"/>
      <c r="F153"/>
    </row>
    <row r="154" spans="2:6" ht="15.75">
      <c r="B154" s="96"/>
      <c r="F154"/>
    </row>
    <row r="155" spans="2:6" ht="15.75">
      <c r="B155" s="96"/>
      <c r="F155"/>
    </row>
    <row r="156" spans="2:6" ht="15.75">
      <c r="B156" s="96"/>
      <c r="F156"/>
    </row>
    <row r="157" spans="2:6" ht="15.75">
      <c r="B157" s="96"/>
      <c r="F157"/>
    </row>
    <row r="158" spans="2:6" ht="15.75">
      <c r="B158" s="96"/>
      <c r="F158"/>
    </row>
    <row r="159" spans="2:6" ht="15.75">
      <c r="B159" s="96"/>
      <c r="F159"/>
    </row>
    <row r="160" spans="2:6" ht="15.75">
      <c r="B160" s="96"/>
      <c r="F160"/>
    </row>
    <row r="161" spans="2:6" ht="15.75">
      <c r="B161" s="96"/>
      <c r="F161"/>
    </row>
    <row r="162" spans="2:6" ht="15.75">
      <c r="B162" s="96"/>
      <c r="F162"/>
    </row>
    <row r="163" spans="2:6" ht="15.75">
      <c r="B163" s="96"/>
      <c r="F163"/>
    </row>
    <row r="164" spans="2:6" ht="15.75">
      <c r="B164" s="96"/>
      <c r="F164"/>
    </row>
    <row r="165" spans="2:6" ht="15.75">
      <c r="B165" s="96"/>
      <c r="F165"/>
    </row>
    <row r="166" spans="2:6" ht="15.75">
      <c r="B166" s="96"/>
      <c r="F166"/>
    </row>
    <row r="167" spans="2:6" ht="15.75">
      <c r="B167" s="96"/>
      <c r="F167"/>
    </row>
    <row r="168" spans="2:6" ht="15.75">
      <c r="B168" s="96"/>
      <c r="F168"/>
    </row>
    <row r="169" spans="2:6" ht="15.75">
      <c r="B169" s="96"/>
      <c r="F169"/>
    </row>
    <row r="170" spans="2:6" ht="15.75">
      <c r="B170" s="96"/>
      <c r="F170"/>
    </row>
    <row r="171" spans="2:6" ht="15.75">
      <c r="B171" s="96"/>
      <c r="F171"/>
    </row>
    <row r="172" spans="2:6" ht="15.75">
      <c r="B172" s="96"/>
      <c r="F172"/>
    </row>
    <row r="173" spans="2:6" ht="15.75">
      <c r="B173" s="96"/>
      <c r="F173"/>
    </row>
    <row r="174" spans="2:6" ht="15.75">
      <c r="B174" s="96"/>
      <c r="F174"/>
    </row>
    <row r="175" spans="2:6" ht="15.75">
      <c r="B175" s="96"/>
      <c r="F175"/>
    </row>
    <row r="176" spans="2:6" ht="15.75">
      <c r="B176" s="96"/>
      <c r="F176"/>
    </row>
    <row r="177" spans="2:6" ht="15.75">
      <c r="B177" s="96"/>
      <c r="F177"/>
    </row>
    <row r="178" spans="2:6" ht="15.75">
      <c r="B178" s="96"/>
      <c r="F178"/>
    </row>
    <row r="179" spans="2:6" ht="15.75">
      <c r="B179" s="96"/>
      <c r="F179"/>
    </row>
    <row r="180" spans="2:6" ht="15.75">
      <c r="B180" s="96"/>
      <c r="F180"/>
    </row>
    <row r="181" spans="2:6" ht="15.75">
      <c r="B181" s="96"/>
      <c r="F181"/>
    </row>
    <row r="182" spans="2:6" ht="15.75">
      <c r="B182" s="96"/>
      <c r="F182"/>
    </row>
    <row r="183" spans="2:6" ht="15.75">
      <c r="B183" s="96"/>
      <c r="F183"/>
    </row>
    <row r="184" spans="2:6" ht="15.75">
      <c r="B184" s="96"/>
      <c r="F184"/>
    </row>
    <row r="185" spans="2:6" ht="15.75">
      <c r="B185" s="96"/>
      <c r="F185"/>
    </row>
    <row r="186" spans="2:6" ht="15.75">
      <c r="B186" s="96"/>
      <c r="F186"/>
    </row>
    <row r="187" spans="2:6" ht="15.75">
      <c r="B187" s="96"/>
      <c r="F187"/>
    </row>
    <row r="188" spans="2:6" ht="15.75">
      <c r="B188" s="96"/>
      <c r="F188"/>
    </row>
    <row r="189" spans="2:6" ht="15.75">
      <c r="B189" s="96"/>
      <c r="F189"/>
    </row>
    <row r="190" spans="2:6" ht="15.75">
      <c r="B190" s="96"/>
      <c r="F190"/>
    </row>
    <row r="191" spans="2:6" ht="15.75">
      <c r="B191" s="96"/>
      <c r="F191"/>
    </row>
    <row r="192" spans="2:6" ht="15.75">
      <c r="B192" s="96"/>
      <c r="F192"/>
    </row>
    <row r="193" spans="2:6" ht="15.75">
      <c r="B193" s="96"/>
      <c r="F193"/>
    </row>
    <row r="194" spans="2:6" ht="15.75">
      <c r="B194" s="96"/>
      <c r="F194"/>
    </row>
    <row r="195" spans="2:6" ht="15.75">
      <c r="B195" s="96"/>
      <c r="F195"/>
    </row>
    <row r="196" spans="2:6" ht="15.75">
      <c r="B196" s="96"/>
      <c r="F196"/>
    </row>
    <row r="197" spans="2:6" ht="15.75">
      <c r="B197" s="96"/>
      <c r="F197"/>
    </row>
    <row r="198" spans="2:6" ht="15.75">
      <c r="B198" s="96"/>
      <c r="F198"/>
    </row>
    <row r="199" spans="2:6" ht="15.75">
      <c r="B199" s="96"/>
      <c r="F199"/>
    </row>
    <row r="200" spans="2:6" ht="15.75">
      <c r="B200" s="96"/>
      <c r="F200"/>
    </row>
    <row r="201" spans="2:6" ht="15.75">
      <c r="B201" s="96"/>
    </row>
    <row r="202" spans="2:6" ht="15.75">
      <c r="B202" s="96"/>
    </row>
    <row r="203" spans="2:6" ht="15.75">
      <c r="B203" s="96"/>
    </row>
    <row r="204" spans="2:6" ht="15.75">
      <c r="B204" s="96"/>
    </row>
    <row r="205" spans="2:6" ht="15.75">
      <c r="B205" s="96"/>
    </row>
    <row r="206" spans="2:6" ht="15.75">
      <c r="B206" s="96"/>
    </row>
    <row r="207" spans="2:6" ht="15.75">
      <c r="B207" s="96"/>
    </row>
    <row r="208" spans="2:6" ht="15.75">
      <c r="B208" s="96"/>
    </row>
    <row r="209" spans="2:2" ht="15.75">
      <c r="B209" s="96"/>
    </row>
    <row r="210" spans="2:2" ht="15.75">
      <c r="B210" s="96"/>
    </row>
    <row r="211" spans="2:2" ht="15.75">
      <c r="B211" s="96"/>
    </row>
    <row r="212" spans="2:2" ht="15.75">
      <c r="B212" s="96"/>
    </row>
    <row r="213" spans="2:2" ht="15.75">
      <c r="B213" s="96"/>
    </row>
    <row r="214" spans="2:2" ht="15.75">
      <c r="B214" s="96"/>
    </row>
    <row r="215" spans="2:2" ht="15.75">
      <c r="B215" s="96"/>
    </row>
    <row r="216" spans="2:2" ht="15.75">
      <c r="B216" s="96"/>
    </row>
    <row r="217" spans="2:2" ht="15.75">
      <c r="B217" s="96"/>
    </row>
    <row r="218" spans="2:2" ht="15.75">
      <c r="B218" s="96"/>
    </row>
    <row r="219" spans="2:2" ht="15.75">
      <c r="B219" s="96"/>
    </row>
    <row r="220" spans="2:2" ht="15.75">
      <c r="B220" s="96"/>
    </row>
    <row r="221" spans="2:2" ht="15.75">
      <c r="B221" s="96"/>
    </row>
    <row r="222" spans="2:2" ht="15.75">
      <c r="B222" s="96"/>
    </row>
    <row r="223" spans="2:2" ht="15.75">
      <c r="B223" s="96"/>
    </row>
    <row r="224" spans="2:2" ht="15.75">
      <c r="B224" s="96"/>
    </row>
    <row r="225" spans="2:2" ht="15.75">
      <c r="B225" s="96"/>
    </row>
    <row r="226" spans="2:2" ht="15.75">
      <c r="B226" s="96"/>
    </row>
    <row r="227" spans="2:2" ht="15.75">
      <c r="B227" s="96"/>
    </row>
    <row r="228" spans="2:2" ht="15.75">
      <c r="B228" s="96"/>
    </row>
    <row r="229" spans="2:2" ht="15.75">
      <c r="B229" s="96"/>
    </row>
    <row r="230" spans="2:2" ht="15.75">
      <c r="B230" s="96"/>
    </row>
    <row r="231" spans="2:2" ht="15.75">
      <c r="B231" s="96"/>
    </row>
    <row r="232" spans="2:2" ht="15.75">
      <c r="B232" s="96"/>
    </row>
    <row r="233" spans="2:2" ht="15.75">
      <c r="B233" s="96"/>
    </row>
    <row r="234" spans="2:2" ht="15.75">
      <c r="B234" s="96"/>
    </row>
    <row r="235" spans="2:2" ht="15.75">
      <c r="B235" s="96"/>
    </row>
    <row r="236" spans="2:2" ht="15.75">
      <c r="B236" s="96"/>
    </row>
    <row r="237" spans="2:2" ht="15.75">
      <c r="B237" s="96"/>
    </row>
    <row r="238" spans="2:2" ht="15.75">
      <c r="B238" s="96"/>
    </row>
    <row r="239" spans="2:2" ht="15.75">
      <c r="B239" s="96"/>
    </row>
    <row r="240" spans="2:2" ht="15.75">
      <c r="B240" s="96"/>
    </row>
    <row r="241" spans="2:2" ht="15.75">
      <c r="B241" s="96"/>
    </row>
    <row r="242" spans="2:2" ht="15.75">
      <c r="B242" s="96"/>
    </row>
    <row r="243" spans="2:2" ht="15.75">
      <c r="B243" s="96"/>
    </row>
    <row r="244" spans="2:2" ht="15.75">
      <c r="B244" s="96"/>
    </row>
    <row r="245" spans="2:2" ht="15.75">
      <c r="B245" s="96"/>
    </row>
    <row r="246" spans="2:2" ht="15.75">
      <c r="B246" s="96"/>
    </row>
    <row r="247" spans="2:2" ht="15.75">
      <c r="B247" s="96"/>
    </row>
    <row r="248" spans="2:2" ht="15.75">
      <c r="B248" s="96"/>
    </row>
    <row r="249" spans="2:2" ht="15.75">
      <c r="B249" s="96"/>
    </row>
    <row r="250" spans="2:2" ht="15.75">
      <c r="B250" s="96"/>
    </row>
    <row r="251" spans="2:2" ht="15.75">
      <c r="B251" s="96"/>
    </row>
    <row r="252" spans="2:2" ht="15.75">
      <c r="B252" s="96"/>
    </row>
    <row r="253" spans="2:2" ht="15.75">
      <c r="B253" s="96"/>
    </row>
    <row r="254" spans="2:2" ht="15.75">
      <c r="B254" s="96"/>
    </row>
    <row r="255" spans="2:2" ht="15.75">
      <c r="B255" s="96"/>
    </row>
    <row r="256" spans="2:2" ht="15.75">
      <c r="B256" s="96"/>
    </row>
    <row r="257" spans="2:2" ht="15.75">
      <c r="B257" s="96"/>
    </row>
    <row r="258" spans="2:2" ht="15.75">
      <c r="B258" s="96"/>
    </row>
    <row r="259" spans="2:2" ht="15.75">
      <c r="B259" s="96"/>
    </row>
    <row r="260" spans="2:2" ht="15.75">
      <c r="B260" s="96"/>
    </row>
    <row r="261" spans="2:2" ht="15.75">
      <c r="B261" s="96"/>
    </row>
    <row r="262" spans="2:2" ht="15.75">
      <c r="B262" s="96"/>
    </row>
    <row r="263" spans="2:2" ht="15.75">
      <c r="B263" s="96"/>
    </row>
    <row r="264" spans="2:2" ht="15.75">
      <c r="B264" s="96"/>
    </row>
    <row r="265" spans="2:2" ht="15.75">
      <c r="B265" s="96"/>
    </row>
    <row r="266" spans="2:2" ht="15.75">
      <c r="B266" s="96"/>
    </row>
    <row r="267" spans="2:2" ht="15.75">
      <c r="B267" s="96"/>
    </row>
    <row r="268" spans="2:2" ht="15.75">
      <c r="B268" s="96"/>
    </row>
    <row r="269" spans="2:2" ht="15.75">
      <c r="B269" s="96"/>
    </row>
    <row r="270" spans="2:2" ht="15.75">
      <c r="B270" s="96"/>
    </row>
    <row r="271" spans="2:2" ht="15.75">
      <c r="B271" s="96"/>
    </row>
    <row r="272" spans="2:2" ht="15.75">
      <c r="B272" s="96"/>
    </row>
    <row r="273" spans="2:2" ht="15.75">
      <c r="B273" s="96"/>
    </row>
    <row r="274" spans="2:2" ht="15.75">
      <c r="B274" s="96"/>
    </row>
    <row r="275" spans="2:2" ht="15.75">
      <c r="B275" s="96"/>
    </row>
    <row r="276" spans="2:2" ht="15.75">
      <c r="B276" s="96"/>
    </row>
    <row r="277" spans="2:2" ht="15.75">
      <c r="B277" s="96"/>
    </row>
    <row r="278" spans="2:2" ht="15.75">
      <c r="B278" s="96"/>
    </row>
    <row r="279" spans="2:2" ht="15.75">
      <c r="B279" s="96"/>
    </row>
    <row r="280" spans="2:2" ht="15.75">
      <c r="B280" s="96"/>
    </row>
    <row r="281" spans="2:2" ht="15.75">
      <c r="B281" s="96"/>
    </row>
    <row r="282" spans="2:2" ht="15.75">
      <c r="B282" s="96"/>
    </row>
    <row r="283" spans="2:2" ht="15.75">
      <c r="B283" s="96"/>
    </row>
    <row r="284" spans="2:2" ht="15.75">
      <c r="B284" s="96"/>
    </row>
    <row r="285" spans="2:2" ht="15.75">
      <c r="B285" s="96"/>
    </row>
    <row r="286" spans="2:2" ht="15.75">
      <c r="B286" s="96"/>
    </row>
    <row r="287" spans="2:2" ht="15.75">
      <c r="B287" s="96"/>
    </row>
    <row r="288" spans="2:2" ht="15.75">
      <c r="B288" s="96"/>
    </row>
    <row r="289" spans="2:2" ht="15.75">
      <c r="B289" s="96"/>
    </row>
    <row r="290" spans="2:2" ht="15.75">
      <c r="B290" s="96"/>
    </row>
    <row r="291" spans="2:2" ht="15.75">
      <c r="B291" s="96"/>
    </row>
    <row r="292" spans="2:2" ht="15.75">
      <c r="B292" s="96"/>
    </row>
    <row r="293" spans="2:2" ht="15.75">
      <c r="B293" s="96"/>
    </row>
    <row r="294" spans="2:2" ht="15.75">
      <c r="B294" s="96"/>
    </row>
    <row r="295" spans="2:2" ht="15.75">
      <c r="B295" s="96"/>
    </row>
    <row r="296" spans="2:2" ht="15.75">
      <c r="B296" s="96"/>
    </row>
    <row r="297" spans="2:2" ht="15.75">
      <c r="B297" s="96"/>
    </row>
    <row r="298" spans="2:2" ht="15.75">
      <c r="B298" s="96"/>
    </row>
    <row r="299" spans="2:2" ht="15.75">
      <c r="B299" s="96"/>
    </row>
    <row r="300" spans="2:2" ht="15.75">
      <c r="B300" s="96"/>
    </row>
    <row r="301" spans="2:2" ht="15.75">
      <c r="B301" s="96"/>
    </row>
    <row r="302" spans="2:2" ht="15.75">
      <c r="B302" s="96"/>
    </row>
    <row r="303" spans="2:2" ht="15.75">
      <c r="B303" s="96"/>
    </row>
    <row r="304" spans="2:2" ht="15.75">
      <c r="B304" s="96"/>
    </row>
    <row r="305" spans="2:2" ht="15.75">
      <c r="B305" s="96"/>
    </row>
    <row r="306" spans="2:2" ht="15.75">
      <c r="B306" s="96"/>
    </row>
    <row r="307" spans="2:2" ht="15.75">
      <c r="B307" s="96"/>
    </row>
    <row r="308" spans="2:2" ht="15.75">
      <c r="B308" s="96"/>
    </row>
    <row r="309" spans="2:2" ht="15.75">
      <c r="B309" s="96"/>
    </row>
    <row r="310" spans="2:2" ht="15.75">
      <c r="B310" s="96"/>
    </row>
    <row r="311" spans="2:2" ht="15.75">
      <c r="B311" s="96"/>
    </row>
    <row r="312" spans="2:2" ht="15.75">
      <c r="B312" s="96"/>
    </row>
    <row r="313" spans="2:2" ht="15.75">
      <c r="B313" s="96"/>
    </row>
    <row r="314" spans="2:2" ht="15.75">
      <c r="B314" s="96"/>
    </row>
    <row r="315" spans="2:2" ht="15.75">
      <c r="B315" s="96"/>
    </row>
    <row r="316" spans="2:2" ht="15.75">
      <c r="B316" s="96"/>
    </row>
    <row r="317" spans="2:2" ht="15.75">
      <c r="B317" s="96"/>
    </row>
    <row r="318" spans="2:2" ht="15.75">
      <c r="B318" s="96"/>
    </row>
    <row r="319" spans="2:2" ht="15.75">
      <c r="B319" s="96"/>
    </row>
    <row r="320" spans="2:2" ht="15.75">
      <c r="B320" s="96"/>
    </row>
    <row r="321" spans="2:2" ht="15.75">
      <c r="B321" s="96"/>
    </row>
    <row r="322" spans="2:2" ht="15.75">
      <c r="B322" s="96"/>
    </row>
    <row r="323" spans="2:2" ht="15.75">
      <c r="B323" s="96"/>
    </row>
    <row r="324" spans="2:2" ht="15.75">
      <c r="B324" s="96"/>
    </row>
    <row r="325" spans="2:2" ht="15.75">
      <c r="B325" s="96"/>
    </row>
    <row r="326" spans="2:2" ht="15.75">
      <c r="B326" s="96"/>
    </row>
    <row r="327" spans="2:2" ht="15.75">
      <c r="B327" s="96"/>
    </row>
    <row r="328" spans="2:2" ht="15.75">
      <c r="B328" s="96"/>
    </row>
    <row r="329" spans="2:2" ht="15.75">
      <c r="B329" s="96"/>
    </row>
    <row r="330" spans="2:2" ht="15.75">
      <c r="B330" s="96"/>
    </row>
    <row r="331" spans="2:2" ht="15.75">
      <c r="B331" s="96"/>
    </row>
    <row r="332" spans="2:2" ht="15.75">
      <c r="B332" s="96"/>
    </row>
    <row r="333" spans="2:2" ht="15.75">
      <c r="B333" s="96"/>
    </row>
    <row r="334" spans="2:2" ht="15.75">
      <c r="B334" s="96"/>
    </row>
    <row r="335" spans="2:2" ht="15.75">
      <c r="B335" s="96"/>
    </row>
    <row r="336" spans="2:2" ht="15.75">
      <c r="B336" s="96"/>
    </row>
    <row r="337" spans="2:2" ht="15.75">
      <c r="B337" s="96"/>
    </row>
    <row r="338" spans="2:2" ht="15.75">
      <c r="B338" s="96"/>
    </row>
    <row r="339" spans="2:2" ht="15.75">
      <c r="B339" s="96"/>
    </row>
    <row r="340" spans="2:2" ht="15.75">
      <c r="B340" s="96"/>
    </row>
    <row r="341" spans="2:2" ht="15.75">
      <c r="B341" s="96"/>
    </row>
    <row r="342" spans="2:2" ht="15.75">
      <c r="B342" s="96"/>
    </row>
    <row r="343" spans="2:2" ht="15.75">
      <c r="B343" s="96"/>
    </row>
    <row r="344" spans="2:2" ht="15.75">
      <c r="B344" s="96"/>
    </row>
    <row r="345" spans="2:2" ht="15.75">
      <c r="B345" s="96"/>
    </row>
    <row r="346" spans="2:2" ht="15.75">
      <c r="B346" s="96"/>
    </row>
    <row r="347" spans="2:2" ht="15.75">
      <c r="B347" s="96"/>
    </row>
    <row r="348" spans="2:2" ht="15.75">
      <c r="B348" s="96"/>
    </row>
    <row r="349" spans="2:2" ht="15.75">
      <c r="B349" s="96"/>
    </row>
    <row r="350" spans="2:2" ht="15.75">
      <c r="B350" s="96"/>
    </row>
    <row r="351" spans="2:2" ht="15.75">
      <c r="B351" s="96"/>
    </row>
    <row r="352" spans="2:2" ht="15.75">
      <c r="B352" s="96"/>
    </row>
    <row r="353" spans="2:2" ht="15.75">
      <c r="B353" s="96"/>
    </row>
    <row r="354" spans="2:2" ht="15.75">
      <c r="B354" s="96"/>
    </row>
    <row r="355" spans="2:2" ht="15.75">
      <c r="B355" s="96"/>
    </row>
    <row r="356" spans="2:2" ht="15.75">
      <c r="B356" s="96"/>
    </row>
    <row r="357" spans="2:2" ht="15.75">
      <c r="B357" s="96"/>
    </row>
    <row r="358" spans="2:2" ht="15.75">
      <c r="B358" s="96"/>
    </row>
    <row r="359" spans="2:2" ht="15.75">
      <c r="B359" s="96"/>
    </row>
    <row r="360" spans="2:2" ht="15.75">
      <c r="B360" s="96"/>
    </row>
    <row r="361" spans="2:2" ht="15.75">
      <c r="B361" s="96"/>
    </row>
    <row r="362" spans="2:2" ht="15.75">
      <c r="B362" s="96"/>
    </row>
    <row r="363" spans="2:2" ht="15.75">
      <c r="B363" s="96"/>
    </row>
    <row r="364" spans="2:2" ht="15.75">
      <c r="B364" s="96"/>
    </row>
    <row r="365" spans="2:2" ht="15.75">
      <c r="B365" s="96"/>
    </row>
    <row r="366" spans="2:2" ht="15.75">
      <c r="B366" s="96"/>
    </row>
    <row r="367" spans="2:2" ht="15.75">
      <c r="B367" s="96"/>
    </row>
    <row r="368" spans="2:2" ht="15.75">
      <c r="B368" s="96"/>
    </row>
    <row r="369" spans="2:2" ht="15.75">
      <c r="B369" s="96"/>
    </row>
    <row r="370" spans="2:2" ht="15.75">
      <c r="B370" s="96"/>
    </row>
    <row r="371" spans="2:2" ht="15.75">
      <c r="B371" s="96"/>
    </row>
    <row r="372" spans="2:2" ht="15.75">
      <c r="B372" s="96"/>
    </row>
    <row r="373" spans="2:2" ht="15.75">
      <c r="B373" s="96"/>
    </row>
    <row r="374" spans="2:2" ht="15.75">
      <c r="B374" s="96"/>
    </row>
    <row r="375" spans="2:2" ht="15.75">
      <c r="B375" s="96"/>
    </row>
    <row r="376" spans="2:2" ht="15.75">
      <c r="B376" s="96"/>
    </row>
    <row r="377" spans="2:2" ht="15.75">
      <c r="B377" s="96"/>
    </row>
    <row r="378" spans="2:2" ht="15.75">
      <c r="B378" s="96"/>
    </row>
    <row r="379" spans="2:2" ht="15.75">
      <c r="B379" s="96"/>
    </row>
    <row r="380" spans="2:2" ht="15.75">
      <c r="B380" s="96"/>
    </row>
    <row r="381" spans="2:2" ht="15.75">
      <c r="B381" s="96"/>
    </row>
    <row r="382" spans="2:2" ht="15.75">
      <c r="B382" s="96"/>
    </row>
    <row r="383" spans="2:2" ht="15.75">
      <c r="B383" s="96"/>
    </row>
    <row r="384" spans="2:2" ht="15.75">
      <c r="B384" s="96"/>
    </row>
    <row r="385" spans="2:2" ht="15.75">
      <c r="B385" s="96"/>
    </row>
    <row r="386" spans="2:2" ht="15.75">
      <c r="B386" s="96"/>
    </row>
    <row r="387" spans="2:2" ht="15.75">
      <c r="B387" s="96"/>
    </row>
    <row r="388" spans="2:2" ht="15.75">
      <c r="B388" s="96"/>
    </row>
    <row r="389" spans="2:2" ht="15.75">
      <c r="B389" s="96"/>
    </row>
    <row r="390" spans="2:2" ht="15.75">
      <c r="B390" s="96"/>
    </row>
    <row r="391" spans="2:2" ht="15.75">
      <c r="B391" s="96"/>
    </row>
    <row r="392" spans="2:2" ht="15.75">
      <c r="B392" s="96"/>
    </row>
    <row r="393" spans="2:2" ht="15.75">
      <c r="B393" s="96"/>
    </row>
    <row r="394" spans="2:2" ht="15.75">
      <c r="B394" s="96"/>
    </row>
    <row r="395" spans="2:2" ht="15.75">
      <c r="B395" s="96"/>
    </row>
    <row r="396" spans="2:2" ht="15.75">
      <c r="B396" s="96"/>
    </row>
    <row r="397" spans="2:2" ht="15.75">
      <c r="B397" s="96"/>
    </row>
    <row r="398" spans="2:2" ht="15.75">
      <c r="B398" s="96"/>
    </row>
    <row r="399" spans="2:2" ht="15.75">
      <c r="B399" s="96"/>
    </row>
    <row r="400" spans="2:2" ht="15.75">
      <c r="B400" s="96"/>
    </row>
    <row r="401" spans="2:2" ht="15.75">
      <c r="B401" s="96"/>
    </row>
    <row r="402" spans="2:2" ht="15.75">
      <c r="B402" s="96"/>
    </row>
    <row r="403" spans="2:2" ht="15.75">
      <c r="B403" s="96"/>
    </row>
    <row r="404" spans="2:2" ht="15.75">
      <c r="B404" s="96"/>
    </row>
    <row r="405" spans="2:2" ht="15.75">
      <c r="B405" s="96"/>
    </row>
    <row r="406" spans="2:2" ht="15.75">
      <c r="B406" s="96"/>
    </row>
    <row r="407" spans="2:2" ht="15.75">
      <c r="B407" s="96"/>
    </row>
    <row r="408" spans="2:2" ht="15.75">
      <c r="B408" s="96"/>
    </row>
    <row r="409" spans="2:2" ht="15.75">
      <c r="B409" s="96"/>
    </row>
    <row r="410" spans="2:2" ht="15.75">
      <c r="B410" s="96"/>
    </row>
    <row r="411" spans="2:2" ht="15.75">
      <c r="B411" s="96"/>
    </row>
    <row r="412" spans="2:2" ht="15.75">
      <c r="B412" s="96"/>
    </row>
    <row r="413" spans="2:2" ht="15.75">
      <c r="B413" s="96"/>
    </row>
    <row r="414" spans="2:2" ht="15.75">
      <c r="B414" s="96"/>
    </row>
    <row r="415" spans="2:2" ht="15.75">
      <c r="B415" s="96"/>
    </row>
    <row r="416" spans="2:2" ht="15.75">
      <c r="B416" s="96"/>
    </row>
    <row r="417" spans="2:2" ht="15.75">
      <c r="B417" s="96"/>
    </row>
    <row r="418" spans="2:2" ht="15.75">
      <c r="B418" s="96"/>
    </row>
    <row r="419" spans="2:2" ht="15.75">
      <c r="B419" s="96"/>
    </row>
    <row r="420" spans="2:2" ht="15.75">
      <c r="B420" s="96"/>
    </row>
    <row r="421" spans="2:2" ht="15.75">
      <c r="B421" s="96"/>
    </row>
    <row r="422" spans="2:2" ht="15.75">
      <c r="B422" s="96"/>
    </row>
    <row r="423" spans="2:2" ht="15.75">
      <c r="B423" s="96"/>
    </row>
    <row r="424" spans="2:2" ht="15.75">
      <c r="B424" s="96"/>
    </row>
    <row r="425" spans="2:2" ht="15.75">
      <c r="B425" s="96"/>
    </row>
    <row r="426" spans="2:2" ht="15.75">
      <c r="B426" s="96"/>
    </row>
    <row r="427" spans="2:2" ht="15.75">
      <c r="B427" s="96"/>
    </row>
    <row r="428" spans="2:2" ht="15.75">
      <c r="B428" s="96"/>
    </row>
    <row r="429" spans="2:2" ht="15.75">
      <c r="B429" s="96"/>
    </row>
    <row r="430" spans="2:2" ht="15.75">
      <c r="B430" s="96"/>
    </row>
    <row r="431" spans="2:2" ht="15.75">
      <c r="B431" s="96"/>
    </row>
    <row r="432" spans="2:2" ht="15.75">
      <c r="B432" s="96"/>
    </row>
    <row r="433" spans="2:2" ht="15.75">
      <c r="B433" s="96"/>
    </row>
    <row r="434" spans="2:2" ht="15.75">
      <c r="B434" s="96"/>
    </row>
    <row r="435" spans="2:2" ht="15.75">
      <c r="B435" s="96"/>
    </row>
    <row r="436" spans="2:2" ht="15.75">
      <c r="B436" s="96"/>
    </row>
    <row r="437" spans="2:2" ht="15.75">
      <c r="B437" s="96"/>
    </row>
    <row r="438" spans="2:2" ht="15.75">
      <c r="B438" s="96"/>
    </row>
    <row r="439" spans="2:2" ht="15.75">
      <c r="B439" s="96"/>
    </row>
    <row r="440" spans="2:2" ht="15.75">
      <c r="B440" s="96"/>
    </row>
    <row r="441" spans="2:2" ht="15.75">
      <c r="B441" s="96"/>
    </row>
    <row r="442" spans="2:2" ht="15.75">
      <c r="B442" s="96"/>
    </row>
    <row r="443" spans="2:2" ht="15.75">
      <c r="B443" s="96"/>
    </row>
    <row r="444" spans="2:2" ht="15.75">
      <c r="B444" s="96"/>
    </row>
    <row r="445" spans="2:2" ht="15.75">
      <c r="B445" s="96"/>
    </row>
    <row r="446" spans="2:2" ht="15.75">
      <c r="B446" s="96"/>
    </row>
    <row r="447" spans="2:2" ht="15.75">
      <c r="B447" s="96"/>
    </row>
    <row r="448" spans="2:2" ht="15.75">
      <c r="B448" s="96"/>
    </row>
    <row r="449" spans="2:2" ht="15.75">
      <c r="B449" s="96"/>
    </row>
    <row r="450" spans="2:2" ht="15.75">
      <c r="B450" s="96"/>
    </row>
    <row r="451" spans="2:2" ht="15.75">
      <c r="B451" s="96"/>
    </row>
    <row r="452" spans="2:2" ht="15.75">
      <c r="B452" s="96"/>
    </row>
    <row r="453" spans="2:2" ht="15.75">
      <c r="B453" s="96"/>
    </row>
    <row r="454" spans="2:2" ht="15.75">
      <c r="B454" s="96"/>
    </row>
    <row r="455" spans="2:2" ht="15.75">
      <c r="B455" s="96"/>
    </row>
    <row r="456" spans="2:2" ht="15.75">
      <c r="B456" s="96"/>
    </row>
    <row r="457" spans="2:2" ht="15.75">
      <c r="B457" s="96"/>
    </row>
    <row r="458" spans="2:2" ht="15.75">
      <c r="B458" s="96"/>
    </row>
    <row r="459" spans="2:2" ht="15.75">
      <c r="B459" s="96"/>
    </row>
    <row r="460" spans="2:2" ht="15.75">
      <c r="B460" s="96"/>
    </row>
    <row r="461" spans="2:2" ht="15.75">
      <c r="B461" s="96"/>
    </row>
    <row r="462" spans="2:2" ht="15.75">
      <c r="B462" s="96"/>
    </row>
    <row r="463" spans="2:2" ht="15.75">
      <c r="B463" s="96"/>
    </row>
    <row r="464" spans="2:2" ht="15.75">
      <c r="B464" s="96"/>
    </row>
    <row r="465" spans="2:2" ht="15.75">
      <c r="B465" s="96"/>
    </row>
    <row r="466" spans="2:2" ht="15.75">
      <c r="B466" s="96"/>
    </row>
    <row r="467" spans="2:2" ht="15.75">
      <c r="B467" s="96"/>
    </row>
    <row r="468" spans="2:2" ht="15.75">
      <c r="B468" s="96"/>
    </row>
    <row r="469" spans="2:2" ht="15.75">
      <c r="B469" s="96"/>
    </row>
    <row r="470" spans="2:2" ht="15.75">
      <c r="B470" s="96"/>
    </row>
    <row r="471" spans="2:2" ht="15.75">
      <c r="B471" s="96"/>
    </row>
    <row r="472" spans="2:2" ht="15.75">
      <c r="B472" s="96"/>
    </row>
    <row r="473" spans="2:2" ht="15.75">
      <c r="B473" s="96"/>
    </row>
    <row r="474" spans="2:2" ht="15.75">
      <c r="B474" s="96"/>
    </row>
    <row r="475" spans="2:2" ht="15.75">
      <c r="B475" s="96"/>
    </row>
    <row r="476" spans="2:2" ht="15.75">
      <c r="B476" s="96"/>
    </row>
    <row r="477" spans="2:2" ht="15.75">
      <c r="B477" s="96"/>
    </row>
    <row r="478" spans="2:2" ht="15.75">
      <c r="B478" s="96"/>
    </row>
    <row r="479" spans="2:2" ht="15.75">
      <c r="B479" s="96"/>
    </row>
    <row r="480" spans="2:2" ht="15.75">
      <c r="B480" s="96"/>
    </row>
    <row r="481" spans="2:2" ht="15.75">
      <c r="B481" s="96"/>
    </row>
    <row r="482" spans="2:2" ht="15.75">
      <c r="B482" s="96"/>
    </row>
    <row r="483" spans="2:2" ht="15.75">
      <c r="B483" s="96"/>
    </row>
    <row r="484" spans="2:2" ht="15.75">
      <c r="B484" s="96"/>
    </row>
    <row r="485" spans="2:2" ht="15.75">
      <c r="B485" s="96"/>
    </row>
    <row r="486" spans="2:2" ht="15.75">
      <c r="B486" s="96"/>
    </row>
    <row r="487" spans="2:2" ht="15.75">
      <c r="B487" s="96"/>
    </row>
    <row r="488" spans="2:2" ht="15.75">
      <c r="B488" s="96"/>
    </row>
    <row r="489" spans="2:2" ht="15.75">
      <c r="B489" s="96"/>
    </row>
    <row r="490" spans="2:2" ht="15.75">
      <c r="B490" s="96"/>
    </row>
    <row r="491" spans="2:2" ht="15.75">
      <c r="B491" s="96"/>
    </row>
    <row r="492" spans="2:2" ht="15.75">
      <c r="B492" s="96"/>
    </row>
    <row r="493" spans="2:2" ht="15.75">
      <c r="B493" s="96"/>
    </row>
    <row r="494" spans="2:2" ht="15.75">
      <c r="B494" s="96"/>
    </row>
    <row r="495" spans="2:2" ht="15.75">
      <c r="B495" s="96"/>
    </row>
    <row r="496" spans="2:2" ht="15.75">
      <c r="B496" s="96"/>
    </row>
    <row r="497" spans="2:2" ht="15.75">
      <c r="B497" s="96"/>
    </row>
    <row r="498" spans="2:2" ht="15.75">
      <c r="B498" s="96"/>
    </row>
    <row r="499" spans="2:2" ht="15.75">
      <c r="B499" s="96"/>
    </row>
    <row r="500" spans="2:2" ht="15.75">
      <c r="B500" s="96"/>
    </row>
    <row r="501" spans="2:2" ht="15.75">
      <c r="B501" s="96"/>
    </row>
    <row r="502" spans="2:2" ht="15.75">
      <c r="B502" s="96"/>
    </row>
    <row r="503" spans="2:2" ht="15.75">
      <c r="B503" s="96"/>
    </row>
    <row r="504" spans="2:2" ht="15.75">
      <c r="B504" s="96"/>
    </row>
    <row r="505" spans="2:2" ht="15.75">
      <c r="B505" s="96"/>
    </row>
    <row r="506" spans="2:2" ht="15.75">
      <c r="B506" s="96"/>
    </row>
    <row r="507" spans="2:2" ht="15.75">
      <c r="B507" s="96"/>
    </row>
    <row r="508" spans="2:2" ht="15.75">
      <c r="B508" s="96"/>
    </row>
    <row r="509" spans="2:2" ht="15.75">
      <c r="B509" s="96"/>
    </row>
    <row r="510" spans="2:2" ht="15.75">
      <c r="B510" s="96"/>
    </row>
    <row r="511" spans="2:2" ht="15.75">
      <c r="B511" s="96"/>
    </row>
    <row r="512" spans="2:2" ht="15.75">
      <c r="B512" s="96"/>
    </row>
    <row r="513" spans="2:2" ht="15.75">
      <c r="B513" s="96"/>
    </row>
    <row r="514" spans="2:2" ht="15.75">
      <c r="B514" s="96"/>
    </row>
    <row r="515" spans="2:2" ht="15.75">
      <c r="B515" s="96"/>
    </row>
    <row r="516" spans="2:2" ht="15.75">
      <c r="B516" s="96"/>
    </row>
    <row r="517" spans="2:2" ht="15.75">
      <c r="B517" s="96"/>
    </row>
    <row r="518" spans="2:2" ht="15.75">
      <c r="B518" s="96"/>
    </row>
    <row r="519" spans="2:2" ht="15.75">
      <c r="B519" s="96"/>
    </row>
    <row r="520" spans="2:2" ht="15.75">
      <c r="B520" s="96"/>
    </row>
    <row r="521" spans="2:2" ht="15.75">
      <c r="B521" s="96"/>
    </row>
    <row r="522" spans="2:2" ht="15.75">
      <c r="B522" s="96"/>
    </row>
    <row r="523" spans="2:2" ht="15.75">
      <c r="B523" s="96"/>
    </row>
    <row r="524" spans="2:2" ht="15.75">
      <c r="B524" s="96"/>
    </row>
    <row r="525" spans="2:2" ht="15.75">
      <c r="B525" s="96"/>
    </row>
    <row r="526" spans="2:2" ht="15.75">
      <c r="B526" s="96"/>
    </row>
    <row r="527" spans="2:2" ht="15.75">
      <c r="B527" s="96"/>
    </row>
    <row r="528" spans="2:2" ht="15.75">
      <c r="B528" s="96"/>
    </row>
    <row r="529" spans="2:2" ht="15.75">
      <c r="B529" s="96"/>
    </row>
    <row r="530" spans="2:2" ht="15.75">
      <c r="B530" s="96"/>
    </row>
    <row r="531" spans="2:2" ht="15.75">
      <c r="B531" s="96"/>
    </row>
    <row r="532" spans="2:2" ht="15.75">
      <c r="B532" s="96"/>
    </row>
    <row r="533" spans="2:2" ht="15.75">
      <c r="B533" s="96"/>
    </row>
    <row r="534" spans="2:2" ht="15.75">
      <c r="B534" s="96"/>
    </row>
    <row r="535" spans="2:2" ht="15.75">
      <c r="B535" s="96"/>
    </row>
    <row r="536" spans="2:2" ht="15.75">
      <c r="B536" s="96"/>
    </row>
    <row r="537" spans="2:2" ht="15.75">
      <c r="B537" s="96"/>
    </row>
    <row r="538" spans="2:2" ht="15.75">
      <c r="B538" s="96"/>
    </row>
    <row r="539" spans="2:2" ht="15.75">
      <c r="B539" s="96"/>
    </row>
    <row r="540" spans="2:2" ht="15.75">
      <c r="B540" s="96"/>
    </row>
    <row r="541" spans="2:2" ht="15.75">
      <c r="B541" s="96"/>
    </row>
    <row r="542" spans="2:2" ht="15.75">
      <c r="B542" s="96"/>
    </row>
    <row r="543" spans="2:2" ht="15.75">
      <c r="B543" s="96"/>
    </row>
    <row r="544" spans="2:2" ht="15.75">
      <c r="B544" s="96"/>
    </row>
    <row r="545" spans="2:2" ht="15.75">
      <c r="B545" s="96"/>
    </row>
    <row r="546" spans="2:2" ht="15.75">
      <c r="B546" s="96"/>
    </row>
    <row r="547" spans="2:2" ht="15.75">
      <c r="B547" s="96"/>
    </row>
    <row r="548" spans="2:2" ht="15.75">
      <c r="B548" s="96"/>
    </row>
    <row r="549" spans="2:2" ht="15.75">
      <c r="B549" s="96"/>
    </row>
    <row r="550" spans="2:2" ht="15.75">
      <c r="B550" s="96"/>
    </row>
    <row r="551" spans="2:2" ht="15.75">
      <c r="B551" s="96"/>
    </row>
    <row r="552" spans="2:2" ht="15.75">
      <c r="B552" s="96"/>
    </row>
    <row r="553" spans="2:2" ht="15.75">
      <c r="B553" s="96"/>
    </row>
    <row r="554" spans="2:2" ht="15.75">
      <c r="B554" s="96"/>
    </row>
    <row r="555" spans="2:2" ht="15.75">
      <c r="B555" s="96"/>
    </row>
    <row r="556" spans="2:2" ht="15.75">
      <c r="B556" s="96"/>
    </row>
    <row r="557" spans="2:2" ht="15.75">
      <c r="B557" s="96"/>
    </row>
    <row r="558" spans="2:2" ht="15.75">
      <c r="B558" s="96"/>
    </row>
    <row r="559" spans="2:2" ht="15.75">
      <c r="B559" s="96"/>
    </row>
    <row r="560" spans="2:2" ht="15.75">
      <c r="B560" s="96"/>
    </row>
    <row r="561" spans="2:2" ht="15.75">
      <c r="B561" s="96"/>
    </row>
    <row r="562" spans="2:2" ht="15.75">
      <c r="B562" s="96"/>
    </row>
    <row r="563" spans="2:2" ht="15.75">
      <c r="B563" s="96"/>
    </row>
    <row r="564" spans="2:2" ht="15.75">
      <c r="B564" s="96"/>
    </row>
    <row r="565" spans="2:2" ht="15.75">
      <c r="B565" s="96"/>
    </row>
    <row r="566" spans="2:2" ht="15.75">
      <c r="B566" s="96"/>
    </row>
    <row r="567" spans="2:2" ht="15.75">
      <c r="B567" s="96"/>
    </row>
    <row r="568" spans="2:2" ht="15.75">
      <c r="B568" s="96"/>
    </row>
    <row r="569" spans="2:2" ht="15.75">
      <c r="B569" s="96"/>
    </row>
    <row r="570" spans="2:2" ht="15.75">
      <c r="B570" s="96"/>
    </row>
    <row r="571" spans="2:2" ht="15.75">
      <c r="B571" s="96"/>
    </row>
    <row r="572" spans="2:2" ht="15.75">
      <c r="B572" s="96"/>
    </row>
    <row r="573" spans="2:2" ht="15.75">
      <c r="B573" s="96"/>
    </row>
    <row r="574" spans="2:2" ht="15.75">
      <c r="B574" s="96"/>
    </row>
    <row r="575" spans="2:2" ht="15.75">
      <c r="B575" s="96"/>
    </row>
    <row r="576" spans="2:2" ht="15.75">
      <c r="B576" s="96"/>
    </row>
    <row r="577" spans="2:2" ht="15.75">
      <c r="B577" s="96"/>
    </row>
    <row r="578" spans="2:2" ht="15.75">
      <c r="B578" s="96"/>
    </row>
    <row r="579" spans="2:2" ht="15.75">
      <c r="B579" s="96"/>
    </row>
    <row r="580" spans="2:2" ht="15.75">
      <c r="B580" s="96"/>
    </row>
    <row r="581" spans="2:2" ht="15.75">
      <c r="B581" s="96"/>
    </row>
    <row r="582" spans="2:2" ht="15.75">
      <c r="B582" s="96"/>
    </row>
    <row r="583" spans="2:2" ht="15.75">
      <c r="B583" s="96"/>
    </row>
    <row r="584" spans="2:2" ht="15.75">
      <c r="B584" s="96"/>
    </row>
    <row r="585" spans="2:2" ht="15.75">
      <c r="B585" s="96"/>
    </row>
    <row r="586" spans="2:2" ht="15.75">
      <c r="B586" s="96"/>
    </row>
    <row r="587" spans="2:2" ht="15.75">
      <c r="B587" s="96"/>
    </row>
    <row r="588" spans="2:2" ht="15.75">
      <c r="B588" s="96"/>
    </row>
    <row r="589" spans="2:2" ht="15.75">
      <c r="B589" s="96"/>
    </row>
    <row r="590" spans="2:2" ht="15.75">
      <c r="B590" s="96"/>
    </row>
    <row r="591" spans="2:2" ht="15.75">
      <c r="B591" s="96"/>
    </row>
    <row r="592" spans="2:2" ht="15.75">
      <c r="B592" s="96"/>
    </row>
    <row r="593" spans="2:2" ht="15.75">
      <c r="B593" s="96"/>
    </row>
    <row r="594" spans="2:2" ht="15.75">
      <c r="B594" s="96"/>
    </row>
    <row r="595" spans="2:2" ht="15.75">
      <c r="B595" s="96"/>
    </row>
    <row r="596" spans="2:2" ht="15.75">
      <c r="B596" s="96"/>
    </row>
    <row r="597" spans="2:2" ht="15.75">
      <c r="B597" s="96"/>
    </row>
    <row r="598" spans="2:2" ht="15.75">
      <c r="B598" s="96"/>
    </row>
    <row r="599" spans="2:2" ht="15.75">
      <c r="B599" s="96"/>
    </row>
    <row r="600" spans="2:2" ht="15.75">
      <c r="B600" s="96"/>
    </row>
    <row r="601" spans="2:2" ht="15.75">
      <c r="B601" s="96"/>
    </row>
    <row r="602" spans="2:2" ht="15.75">
      <c r="B602" s="96"/>
    </row>
    <row r="603" spans="2:2" ht="15.75">
      <c r="B603" s="96"/>
    </row>
    <row r="604" spans="2:2" ht="15.75">
      <c r="B604" s="96"/>
    </row>
    <row r="605" spans="2:2" ht="15.75">
      <c r="B605" s="96"/>
    </row>
    <row r="606" spans="2:2" ht="15.75">
      <c r="B606" s="96"/>
    </row>
    <row r="607" spans="2:2" ht="15.75">
      <c r="B607" s="96"/>
    </row>
  </sheetData>
  <mergeCells count="4">
    <mergeCell ref="B1:E1"/>
    <mergeCell ref="B2:E2"/>
    <mergeCell ref="B3:E3"/>
    <mergeCell ref="B4:E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topLeftCell="C1" zoomScale="70" zoomScaleNormal="70" workbookViewId="0">
      <selection activeCell="C1" sqref="C1:F1"/>
    </sheetView>
  </sheetViews>
  <sheetFormatPr defaultColWidth="77.140625" defaultRowHeight="15"/>
  <cols>
    <col min="1" max="2" width="77.140625" hidden="1" customWidth="1"/>
    <col min="3" max="3" width="96" style="74" customWidth="1"/>
    <col min="4" max="6" width="22.85546875" customWidth="1"/>
    <col min="7" max="7" width="3.42578125" style="87" customWidth="1"/>
    <col min="257" max="258" width="0" hidden="1" customWidth="1"/>
    <col min="259" max="259" width="96" customWidth="1"/>
    <col min="260" max="262" width="22.85546875" customWidth="1"/>
    <col min="263" max="263" width="3.42578125" customWidth="1"/>
    <col min="513" max="514" width="0" hidden="1" customWidth="1"/>
    <col min="515" max="515" width="96" customWidth="1"/>
    <col min="516" max="518" width="22.85546875" customWidth="1"/>
    <col min="519" max="519" width="3.42578125" customWidth="1"/>
    <col min="769" max="770" width="0" hidden="1" customWidth="1"/>
    <col min="771" max="771" width="96" customWidth="1"/>
    <col min="772" max="774" width="22.85546875" customWidth="1"/>
    <col min="775" max="775" width="3.42578125" customWidth="1"/>
    <col min="1025" max="1026" width="0" hidden="1" customWidth="1"/>
    <col min="1027" max="1027" width="96" customWidth="1"/>
    <col min="1028" max="1030" width="22.85546875" customWidth="1"/>
    <col min="1031" max="1031" width="3.42578125" customWidth="1"/>
    <col min="1281" max="1282" width="0" hidden="1" customWidth="1"/>
    <col min="1283" max="1283" width="96" customWidth="1"/>
    <col min="1284" max="1286" width="22.85546875" customWidth="1"/>
    <col min="1287" max="1287" width="3.42578125" customWidth="1"/>
    <col min="1537" max="1538" width="0" hidden="1" customWidth="1"/>
    <col min="1539" max="1539" width="96" customWidth="1"/>
    <col min="1540" max="1542" width="22.85546875" customWidth="1"/>
    <col min="1543" max="1543" width="3.42578125" customWidth="1"/>
    <col min="1793" max="1794" width="0" hidden="1" customWidth="1"/>
    <col min="1795" max="1795" width="96" customWidth="1"/>
    <col min="1796" max="1798" width="22.85546875" customWidth="1"/>
    <col min="1799" max="1799" width="3.42578125" customWidth="1"/>
    <col min="2049" max="2050" width="0" hidden="1" customWidth="1"/>
    <col min="2051" max="2051" width="96" customWidth="1"/>
    <col min="2052" max="2054" width="22.85546875" customWidth="1"/>
    <col min="2055" max="2055" width="3.42578125" customWidth="1"/>
    <col min="2305" max="2306" width="0" hidden="1" customWidth="1"/>
    <col min="2307" max="2307" width="96" customWidth="1"/>
    <col min="2308" max="2310" width="22.85546875" customWidth="1"/>
    <col min="2311" max="2311" width="3.42578125" customWidth="1"/>
    <col min="2561" max="2562" width="0" hidden="1" customWidth="1"/>
    <col min="2563" max="2563" width="96" customWidth="1"/>
    <col min="2564" max="2566" width="22.85546875" customWidth="1"/>
    <col min="2567" max="2567" width="3.42578125" customWidth="1"/>
    <col min="2817" max="2818" width="0" hidden="1" customWidth="1"/>
    <col min="2819" max="2819" width="96" customWidth="1"/>
    <col min="2820" max="2822" width="22.85546875" customWidth="1"/>
    <col min="2823" max="2823" width="3.42578125" customWidth="1"/>
    <col min="3073" max="3074" width="0" hidden="1" customWidth="1"/>
    <col min="3075" max="3075" width="96" customWidth="1"/>
    <col min="3076" max="3078" width="22.85546875" customWidth="1"/>
    <col min="3079" max="3079" width="3.42578125" customWidth="1"/>
    <col min="3329" max="3330" width="0" hidden="1" customWidth="1"/>
    <col min="3331" max="3331" width="96" customWidth="1"/>
    <col min="3332" max="3334" width="22.85546875" customWidth="1"/>
    <col min="3335" max="3335" width="3.42578125" customWidth="1"/>
    <col min="3585" max="3586" width="0" hidden="1" customWidth="1"/>
    <col min="3587" max="3587" width="96" customWidth="1"/>
    <col min="3588" max="3590" width="22.85546875" customWidth="1"/>
    <col min="3591" max="3591" width="3.42578125" customWidth="1"/>
    <col min="3841" max="3842" width="0" hidden="1" customWidth="1"/>
    <col min="3843" max="3843" width="96" customWidth="1"/>
    <col min="3844" max="3846" width="22.85546875" customWidth="1"/>
    <col min="3847" max="3847" width="3.42578125" customWidth="1"/>
    <col min="4097" max="4098" width="0" hidden="1" customWidth="1"/>
    <col min="4099" max="4099" width="96" customWidth="1"/>
    <col min="4100" max="4102" width="22.85546875" customWidth="1"/>
    <col min="4103" max="4103" width="3.42578125" customWidth="1"/>
    <col min="4353" max="4354" width="0" hidden="1" customWidth="1"/>
    <col min="4355" max="4355" width="96" customWidth="1"/>
    <col min="4356" max="4358" width="22.85546875" customWidth="1"/>
    <col min="4359" max="4359" width="3.42578125" customWidth="1"/>
    <col min="4609" max="4610" width="0" hidden="1" customWidth="1"/>
    <col min="4611" max="4611" width="96" customWidth="1"/>
    <col min="4612" max="4614" width="22.85546875" customWidth="1"/>
    <col min="4615" max="4615" width="3.42578125" customWidth="1"/>
    <col min="4865" max="4866" width="0" hidden="1" customWidth="1"/>
    <col min="4867" max="4867" width="96" customWidth="1"/>
    <col min="4868" max="4870" width="22.85546875" customWidth="1"/>
    <col min="4871" max="4871" width="3.42578125" customWidth="1"/>
    <col min="5121" max="5122" width="0" hidden="1" customWidth="1"/>
    <col min="5123" max="5123" width="96" customWidth="1"/>
    <col min="5124" max="5126" width="22.85546875" customWidth="1"/>
    <col min="5127" max="5127" width="3.42578125" customWidth="1"/>
    <col min="5377" max="5378" width="0" hidden="1" customWidth="1"/>
    <col min="5379" max="5379" width="96" customWidth="1"/>
    <col min="5380" max="5382" width="22.85546875" customWidth="1"/>
    <col min="5383" max="5383" width="3.42578125" customWidth="1"/>
    <col min="5633" max="5634" width="0" hidden="1" customWidth="1"/>
    <col min="5635" max="5635" width="96" customWidth="1"/>
    <col min="5636" max="5638" width="22.85546875" customWidth="1"/>
    <col min="5639" max="5639" width="3.42578125" customWidth="1"/>
    <col min="5889" max="5890" width="0" hidden="1" customWidth="1"/>
    <col min="5891" max="5891" width="96" customWidth="1"/>
    <col min="5892" max="5894" width="22.85546875" customWidth="1"/>
    <col min="5895" max="5895" width="3.42578125" customWidth="1"/>
    <col min="6145" max="6146" width="0" hidden="1" customWidth="1"/>
    <col min="6147" max="6147" width="96" customWidth="1"/>
    <col min="6148" max="6150" width="22.85546875" customWidth="1"/>
    <col min="6151" max="6151" width="3.42578125" customWidth="1"/>
    <col min="6401" max="6402" width="0" hidden="1" customWidth="1"/>
    <col min="6403" max="6403" width="96" customWidth="1"/>
    <col min="6404" max="6406" width="22.85546875" customWidth="1"/>
    <col min="6407" max="6407" width="3.42578125" customWidth="1"/>
    <col min="6657" max="6658" width="0" hidden="1" customWidth="1"/>
    <col min="6659" max="6659" width="96" customWidth="1"/>
    <col min="6660" max="6662" width="22.85546875" customWidth="1"/>
    <col min="6663" max="6663" width="3.42578125" customWidth="1"/>
    <col min="6913" max="6914" width="0" hidden="1" customWidth="1"/>
    <col min="6915" max="6915" width="96" customWidth="1"/>
    <col min="6916" max="6918" width="22.85546875" customWidth="1"/>
    <col min="6919" max="6919" width="3.42578125" customWidth="1"/>
    <col min="7169" max="7170" width="0" hidden="1" customWidth="1"/>
    <col min="7171" max="7171" width="96" customWidth="1"/>
    <col min="7172" max="7174" width="22.85546875" customWidth="1"/>
    <col min="7175" max="7175" width="3.42578125" customWidth="1"/>
    <col min="7425" max="7426" width="0" hidden="1" customWidth="1"/>
    <col min="7427" max="7427" width="96" customWidth="1"/>
    <col min="7428" max="7430" width="22.85546875" customWidth="1"/>
    <col min="7431" max="7431" width="3.42578125" customWidth="1"/>
    <col min="7681" max="7682" width="0" hidden="1" customWidth="1"/>
    <col min="7683" max="7683" width="96" customWidth="1"/>
    <col min="7684" max="7686" width="22.85546875" customWidth="1"/>
    <col min="7687" max="7687" width="3.42578125" customWidth="1"/>
    <col min="7937" max="7938" width="0" hidden="1" customWidth="1"/>
    <col min="7939" max="7939" width="96" customWidth="1"/>
    <col min="7940" max="7942" width="22.85546875" customWidth="1"/>
    <col min="7943" max="7943" width="3.42578125" customWidth="1"/>
    <col min="8193" max="8194" width="0" hidden="1" customWidth="1"/>
    <col min="8195" max="8195" width="96" customWidth="1"/>
    <col min="8196" max="8198" width="22.85546875" customWidth="1"/>
    <col min="8199" max="8199" width="3.42578125" customWidth="1"/>
    <col min="8449" max="8450" width="0" hidden="1" customWidth="1"/>
    <col min="8451" max="8451" width="96" customWidth="1"/>
    <col min="8452" max="8454" width="22.85546875" customWidth="1"/>
    <col min="8455" max="8455" width="3.42578125" customWidth="1"/>
    <col min="8705" max="8706" width="0" hidden="1" customWidth="1"/>
    <col min="8707" max="8707" width="96" customWidth="1"/>
    <col min="8708" max="8710" width="22.85546875" customWidth="1"/>
    <col min="8711" max="8711" width="3.42578125" customWidth="1"/>
    <col min="8961" max="8962" width="0" hidden="1" customWidth="1"/>
    <col min="8963" max="8963" width="96" customWidth="1"/>
    <col min="8964" max="8966" width="22.85546875" customWidth="1"/>
    <col min="8967" max="8967" width="3.42578125" customWidth="1"/>
    <col min="9217" max="9218" width="0" hidden="1" customWidth="1"/>
    <col min="9219" max="9219" width="96" customWidth="1"/>
    <col min="9220" max="9222" width="22.85546875" customWidth="1"/>
    <col min="9223" max="9223" width="3.42578125" customWidth="1"/>
    <col min="9473" max="9474" width="0" hidden="1" customWidth="1"/>
    <col min="9475" max="9475" width="96" customWidth="1"/>
    <col min="9476" max="9478" width="22.85546875" customWidth="1"/>
    <col min="9479" max="9479" width="3.42578125" customWidth="1"/>
    <col min="9729" max="9730" width="0" hidden="1" customWidth="1"/>
    <col min="9731" max="9731" width="96" customWidth="1"/>
    <col min="9732" max="9734" width="22.85546875" customWidth="1"/>
    <col min="9735" max="9735" width="3.42578125" customWidth="1"/>
    <col min="9985" max="9986" width="0" hidden="1" customWidth="1"/>
    <col min="9987" max="9987" width="96" customWidth="1"/>
    <col min="9988" max="9990" width="22.85546875" customWidth="1"/>
    <col min="9991" max="9991" width="3.42578125" customWidth="1"/>
    <col min="10241" max="10242" width="0" hidden="1" customWidth="1"/>
    <col min="10243" max="10243" width="96" customWidth="1"/>
    <col min="10244" max="10246" width="22.85546875" customWidth="1"/>
    <col min="10247" max="10247" width="3.42578125" customWidth="1"/>
    <col min="10497" max="10498" width="0" hidden="1" customWidth="1"/>
    <col min="10499" max="10499" width="96" customWidth="1"/>
    <col min="10500" max="10502" width="22.85546875" customWidth="1"/>
    <col min="10503" max="10503" width="3.42578125" customWidth="1"/>
    <col min="10753" max="10754" width="0" hidden="1" customWidth="1"/>
    <col min="10755" max="10755" width="96" customWidth="1"/>
    <col min="10756" max="10758" width="22.85546875" customWidth="1"/>
    <col min="10759" max="10759" width="3.42578125" customWidth="1"/>
    <col min="11009" max="11010" width="0" hidden="1" customWidth="1"/>
    <col min="11011" max="11011" width="96" customWidth="1"/>
    <col min="11012" max="11014" width="22.85546875" customWidth="1"/>
    <col min="11015" max="11015" width="3.42578125" customWidth="1"/>
    <col min="11265" max="11266" width="0" hidden="1" customWidth="1"/>
    <col min="11267" max="11267" width="96" customWidth="1"/>
    <col min="11268" max="11270" width="22.85546875" customWidth="1"/>
    <col min="11271" max="11271" width="3.42578125" customWidth="1"/>
    <col min="11521" max="11522" width="0" hidden="1" customWidth="1"/>
    <col min="11523" max="11523" width="96" customWidth="1"/>
    <col min="11524" max="11526" width="22.85546875" customWidth="1"/>
    <col min="11527" max="11527" width="3.42578125" customWidth="1"/>
    <col min="11777" max="11778" width="0" hidden="1" customWidth="1"/>
    <col min="11779" max="11779" width="96" customWidth="1"/>
    <col min="11780" max="11782" width="22.85546875" customWidth="1"/>
    <col min="11783" max="11783" width="3.42578125" customWidth="1"/>
    <col min="12033" max="12034" width="0" hidden="1" customWidth="1"/>
    <col min="12035" max="12035" width="96" customWidth="1"/>
    <col min="12036" max="12038" width="22.85546875" customWidth="1"/>
    <col min="12039" max="12039" width="3.42578125" customWidth="1"/>
    <col min="12289" max="12290" width="0" hidden="1" customWidth="1"/>
    <col min="12291" max="12291" width="96" customWidth="1"/>
    <col min="12292" max="12294" width="22.85546875" customWidth="1"/>
    <col min="12295" max="12295" width="3.42578125" customWidth="1"/>
    <col min="12545" max="12546" width="0" hidden="1" customWidth="1"/>
    <col min="12547" max="12547" width="96" customWidth="1"/>
    <col min="12548" max="12550" width="22.85546875" customWidth="1"/>
    <col min="12551" max="12551" width="3.42578125" customWidth="1"/>
    <col min="12801" max="12802" width="0" hidden="1" customWidth="1"/>
    <col min="12803" max="12803" width="96" customWidth="1"/>
    <col min="12804" max="12806" width="22.85546875" customWidth="1"/>
    <col min="12807" max="12807" width="3.42578125" customWidth="1"/>
    <col min="13057" max="13058" width="0" hidden="1" customWidth="1"/>
    <col min="13059" max="13059" width="96" customWidth="1"/>
    <col min="13060" max="13062" width="22.85546875" customWidth="1"/>
    <col min="13063" max="13063" width="3.42578125" customWidth="1"/>
    <col min="13313" max="13314" width="0" hidden="1" customWidth="1"/>
    <col min="13315" max="13315" width="96" customWidth="1"/>
    <col min="13316" max="13318" width="22.85546875" customWidth="1"/>
    <col min="13319" max="13319" width="3.42578125" customWidth="1"/>
    <col min="13569" max="13570" width="0" hidden="1" customWidth="1"/>
    <col min="13571" max="13571" width="96" customWidth="1"/>
    <col min="13572" max="13574" width="22.85546875" customWidth="1"/>
    <col min="13575" max="13575" width="3.42578125" customWidth="1"/>
    <col min="13825" max="13826" width="0" hidden="1" customWidth="1"/>
    <col min="13827" max="13827" width="96" customWidth="1"/>
    <col min="13828" max="13830" width="22.85546875" customWidth="1"/>
    <col min="13831" max="13831" width="3.42578125" customWidth="1"/>
    <col min="14081" max="14082" width="0" hidden="1" customWidth="1"/>
    <col min="14083" max="14083" width="96" customWidth="1"/>
    <col min="14084" max="14086" width="22.85546875" customWidth="1"/>
    <col min="14087" max="14087" width="3.42578125" customWidth="1"/>
    <col min="14337" max="14338" width="0" hidden="1" customWidth="1"/>
    <col min="14339" max="14339" width="96" customWidth="1"/>
    <col min="14340" max="14342" width="22.85546875" customWidth="1"/>
    <col min="14343" max="14343" width="3.42578125" customWidth="1"/>
    <col min="14593" max="14594" width="0" hidden="1" customWidth="1"/>
    <col min="14595" max="14595" width="96" customWidth="1"/>
    <col min="14596" max="14598" width="22.85546875" customWidth="1"/>
    <col min="14599" max="14599" width="3.42578125" customWidth="1"/>
    <col min="14849" max="14850" width="0" hidden="1" customWidth="1"/>
    <col min="14851" max="14851" width="96" customWidth="1"/>
    <col min="14852" max="14854" width="22.85546875" customWidth="1"/>
    <col min="14855" max="14855" width="3.42578125" customWidth="1"/>
    <col min="15105" max="15106" width="0" hidden="1" customWidth="1"/>
    <col min="15107" max="15107" width="96" customWidth="1"/>
    <col min="15108" max="15110" width="22.85546875" customWidth="1"/>
    <col min="15111" max="15111" width="3.42578125" customWidth="1"/>
    <col min="15361" max="15362" width="0" hidden="1" customWidth="1"/>
    <col min="15363" max="15363" width="96" customWidth="1"/>
    <col min="15364" max="15366" width="22.85546875" customWidth="1"/>
    <col min="15367" max="15367" width="3.42578125" customWidth="1"/>
    <col min="15617" max="15618" width="0" hidden="1" customWidth="1"/>
    <col min="15619" max="15619" width="96" customWidth="1"/>
    <col min="15620" max="15622" width="22.85546875" customWidth="1"/>
    <col min="15623" max="15623" width="3.42578125" customWidth="1"/>
    <col min="15873" max="15874" width="0" hidden="1" customWidth="1"/>
    <col min="15875" max="15875" width="96" customWidth="1"/>
    <col min="15876" max="15878" width="22.85546875" customWidth="1"/>
    <col min="15879" max="15879" width="3.42578125" customWidth="1"/>
    <col min="16129" max="16130" width="0" hidden="1" customWidth="1"/>
    <col min="16131" max="16131" width="96" customWidth="1"/>
    <col min="16132" max="16134" width="22.85546875" customWidth="1"/>
    <col min="16135" max="16135" width="3.42578125" customWidth="1"/>
  </cols>
  <sheetData>
    <row r="1" spans="1:7" s="72" customFormat="1" ht="39.75" customHeight="1">
      <c r="C1" s="1276" t="s">
        <v>1435</v>
      </c>
      <c r="D1" s="1276"/>
      <c r="E1" s="1276"/>
      <c r="F1" s="1276"/>
    </row>
    <row r="2" spans="1:7" s="72" customFormat="1" ht="39.75" customHeight="1">
      <c r="C2" s="1276" t="s">
        <v>1233</v>
      </c>
      <c r="D2" s="1276"/>
      <c r="E2" s="1276"/>
      <c r="F2" s="1276"/>
    </row>
    <row r="3" spans="1:7" s="72" customFormat="1" ht="39.75" customHeight="1">
      <c r="C3" s="1276" t="s">
        <v>584</v>
      </c>
      <c r="D3" s="1276"/>
      <c r="E3" s="1276"/>
      <c r="F3" s="1276"/>
    </row>
    <row r="4" spans="1:7" s="72" customFormat="1" ht="39.75" customHeight="1">
      <c r="A4" s="72" t="s">
        <v>584</v>
      </c>
      <c r="C4" s="1381" t="s">
        <v>601</v>
      </c>
      <c r="D4" s="1381"/>
      <c r="E4" s="1381"/>
      <c r="F4" s="1381"/>
    </row>
    <row r="5" spans="1:7" ht="6" customHeight="1" thickBot="1">
      <c r="G5"/>
    </row>
    <row r="6" spans="1:7" ht="19.5" thickTop="1" thickBot="1">
      <c r="A6" s="1119"/>
      <c r="B6" s="1119"/>
      <c r="C6" s="236"/>
      <c r="D6" s="1170" t="s">
        <v>237</v>
      </c>
      <c r="E6" s="1170" t="s">
        <v>1436</v>
      </c>
      <c r="F6" s="1170" t="s">
        <v>1307</v>
      </c>
      <c r="G6"/>
    </row>
    <row r="7" spans="1:7" ht="25.5" customHeight="1" thickTop="1" thickBot="1">
      <c r="A7" s="1121"/>
      <c r="B7" s="1121"/>
      <c r="C7" s="1122" t="s">
        <v>1308</v>
      </c>
      <c r="D7" s="1123"/>
      <c r="E7" s="1123"/>
      <c r="F7" s="1123"/>
      <c r="G7"/>
    </row>
    <row r="8" spans="1:7" ht="5.25" customHeight="1" thickTop="1" thickBot="1">
      <c r="C8" s="1124"/>
      <c r="D8" s="239"/>
      <c r="E8" s="239"/>
      <c r="F8" s="1125"/>
      <c r="G8"/>
    </row>
    <row r="9" spans="1:7" s="233" customFormat="1" ht="24.75" customHeight="1" thickTop="1" thickBot="1">
      <c r="A9" s="1126" t="s">
        <v>928</v>
      </c>
      <c r="B9" s="1126" t="s">
        <v>1309</v>
      </c>
      <c r="C9" s="1171" t="s">
        <v>733</v>
      </c>
      <c r="D9" s="1172">
        <v>103835.99831</v>
      </c>
      <c r="E9" s="1172">
        <v>19947.404140000002</v>
      </c>
      <c r="F9" s="1172">
        <f>SUM(D9:E9)</f>
        <v>123783.40244999999</v>
      </c>
    </row>
    <row r="10" spans="1:7" s="233" customFormat="1" ht="24.75" customHeight="1" thickTop="1">
      <c r="A10" s="233" t="s">
        <v>928</v>
      </c>
      <c r="B10" s="233" t="s">
        <v>1310</v>
      </c>
      <c r="C10" s="1173" t="s">
        <v>1311</v>
      </c>
      <c r="D10" s="1174">
        <v>32467.9048</v>
      </c>
      <c r="E10" s="1174">
        <v>139.19553999999999</v>
      </c>
      <c r="F10" s="1174">
        <f t="shared" ref="F10:F64" si="0">SUM(D10:E10)</f>
        <v>32607.100340000001</v>
      </c>
    </row>
    <row r="11" spans="1:7" s="445" customFormat="1" ht="23.25" customHeight="1">
      <c r="A11" s="445" t="s">
        <v>928</v>
      </c>
      <c r="B11" s="445" t="s">
        <v>1312</v>
      </c>
      <c r="C11" s="1175" t="s">
        <v>1313</v>
      </c>
      <c r="D11" s="1174">
        <v>0</v>
      </c>
      <c r="E11" s="1174">
        <v>4641.9195499999996</v>
      </c>
      <c r="F11" s="1174">
        <f t="shared" si="0"/>
        <v>4641.9195499999996</v>
      </c>
    </row>
    <row r="12" spans="1:7" s="445" customFormat="1" ht="23.25" customHeight="1">
      <c r="A12" s="445" t="s">
        <v>928</v>
      </c>
      <c r="B12" s="445" t="s">
        <v>1314</v>
      </c>
      <c r="C12" s="1175" t="s">
        <v>1315</v>
      </c>
      <c r="D12" s="1174">
        <v>6821.1078499999994</v>
      </c>
      <c r="E12" s="1174">
        <v>2103.5004599999997</v>
      </c>
      <c r="F12" s="1174">
        <f t="shared" si="0"/>
        <v>8924.6083099999996</v>
      </c>
    </row>
    <row r="13" spans="1:7" s="445" customFormat="1" ht="23.25" customHeight="1">
      <c r="A13" s="445" t="s">
        <v>928</v>
      </c>
      <c r="B13" s="445" t="s">
        <v>1316</v>
      </c>
      <c r="C13" s="1175" t="s">
        <v>1317</v>
      </c>
      <c r="D13" s="1174">
        <v>0</v>
      </c>
      <c r="E13" s="1174">
        <v>0</v>
      </c>
      <c r="F13" s="1174">
        <f t="shared" si="0"/>
        <v>0</v>
      </c>
    </row>
    <row r="14" spans="1:7" s="445" customFormat="1" ht="23.25" customHeight="1">
      <c r="A14" s="445" t="s">
        <v>928</v>
      </c>
      <c r="B14" s="445" t="s">
        <v>1318</v>
      </c>
      <c r="C14" s="1175" t="s">
        <v>1319</v>
      </c>
      <c r="D14" s="1174">
        <v>0</v>
      </c>
      <c r="E14" s="1174">
        <v>0</v>
      </c>
      <c r="F14" s="1174">
        <f t="shared" si="0"/>
        <v>0</v>
      </c>
    </row>
    <row r="15" spans="1:7" s="445" customFormat="1" ht="23.25" customHeight="1">
      <c r="A15" s="445" t="s">
        <v>928</v>
      </c>
      <c r="B15" s="445" t="s">
        <v>1320</v>
      </c>
      <c r="C15" s="1175" t="s">
        <v>1321</v>
      </c>
      <c r="D15" s="1174">
        <v>0</v>
      </c>
      <c r="E15" s="1174">
        <v>3389.0781400000001</v>
      </c>
      <c r="F15" s="1174">
        <f t="shared" si="0"/>
        <v>3389.0781400000001</v>
      </c>
    </row>
    <row r="16" spans="1:7" s="445" customFormat="1" ht="23.25" customHeight="1">
      <c r="A16" s="445" t="s">
        <v>928</v>
      </c>
      <c r="B16" s="445" t="s">
        <v>1322</v>
      </c>
      <c r="C16" s="1175" t="s">
        <v>1323</v>
      </c>
      <c r="D16" s="1174">
        <v>2485.9469100000001</v>
      </c>
      <c r="E16" s="1174">
        <v>1571.9099199999998</v>
      </c>
      <c r="F16" s="1174">
        <f t="shared" si="0"/>
        <v>4057.8568299999997</v>
      </c>
    </row>
    <row r="17" spans="1:7" s="445" customFormat="1" ht="29.25" customHeight="1" thickBot="1">
      <c r="A17" s="445" t="s">
        <v>928</v>
      </c>
      <c r="B17" s="1176" t="s">
        <v>1429</v>
      </c>
      <c r="C17" s="1175" t="s">
        <v>1324</v>
      </c>
      <c r="D17" s="1174">
        <v>62061.03875</v>
      </c>
      <c r="E17" s="1174">
        <v>8101.8005300000004</v>
      </c>
      <c r="F17" s="1174">
        <f t="shared" si="0"/>
        <v>70162.83928</v>
      </c>
    </row>
    <row r="18" spans="1:7" s="233" customFormat="1" ht="25.5" customHeight="1" thickTop="1" thickBot="1">
      <c r="A18" s="1126" t="s">
        <v>928</v>
      </c>
      <c r="B18" s="1126" t="s">
        <v>1325</v>
      </c>
      <c r="C18" s="1171" t="s">
        <v>1326</v>
      </c>
      <c r="D18" s="1172">
        <v>58208.395320000003</v>
      </c>
      <c r="E18" s="1172">
        <v>785.38844999999992</v>
      </c>
      <c r="F18" s="1172">
        <f t="shared" si="0"/>
        <v>58993.783770000002</v>
      </c>
    </row>
    <row r="19" spans="1:7" s="233" customFormat="1" ht="24.75" customHeight="1" thickTop="1">
      <c r="A19" s="233" t="s">
        <v>928</v>
      </c>
      <c r="B19" s="1177" t="s">
        <v>1437</v>
      </c>
      <c r="C19" s="1173" t="s">
        <v>371</v>
      </c>
      <c r="D19" s="1174">
        <v>30539.47421</v>
      </c>
      <c r="E19" s="1174">
        <v>2.7170000000000001</v>
      </c>
      <c r="F19" s="1174">
        <f t="shared" si="0"/>
        <v>30542.191210000001</v>
      </c>
    </row>
    <row r="20" spans="1:7" s="233" customFormat="1" ht="24.75" customHeight="1">
      <c r="A20" s="233" t="s">
        <v>928</v>
      </c>
      <c r="B20" s="233" t="s">
        <v>1327</v>
      </c>
      <c r="C20" s="1173" t="s">
        <v>1328</v>
      </c>
      <c r="D20" s="1174">
        <v>0</v>
      </c>
      <c r="E20" s="1174">
        <v>0</v>
      </c>
      <c r="F20" s="1174">
        <f t="shared" si="0"/>
        <v>0</v>
      </c>
    </row>
    <row r="21" spans="1:7" s="445" customFormat="1" ht="23.25" customHeight="1">
      <c r="A21" s="445" t="s">
        <v>928</v>
      </c>
      <c r="B21" s="445" t="s">
        <v>1329</v>
      </c>
      <c r="C21" s="1175" t="s">
        <v>1330</v>
      </c>
      <c r="D21" s="1174">
        <v>27476.529200000001</v>
      </c>
      <c r="E21" s="1174">
        <v>782.67144999999994</v>
      </c>
      <c r="F21" s="1174">
        <f t="shared" si="0"/>
        <v>28259.200650000002</v>
      </c>
    </row>
    <row r="22" spans="1:7" s="445" customFormat="1" ht="23.25" customHeight="1">
      <c r="A22" s="445" t="s">
        <v>928</v>
      </c>
      <c r="B22" s="445" t="s">
        <v>1331</v>
      </c>
      <c r="C22" s="1175" t="s">
        <v>1332</v>
      </c>
      <c r="D22" s="1174">
        <v>192.39191</v>
      </c>
      <c r="E22" s="1174">
        <v>0</v>
      </c>
      <c r="F22" s="1174">
        <f t="shared" si="0"/>
        <v>192.39191</v>
      </c>
    </row>
    <row r="23" spans="1:7" s="445" customFormat="1" ht="23.25" customHeight="1">
      <c r="A23" s="445" t="s">
        <v>928</v>
      </c>
      <c r="B23" s="445" t="s">
        <v>1333</v>
      </c>
      <c r="C23" s="1175" t="s">
        <v>1334</v>
      </c>
      <c r="D23" s="1174">
        <v>0</v>
      </c>
      <c r="E23" s="1174">
        <v>0</v>
      </c>
      <c r="F23" s="1174">
        <f t="shared" si="0"/>
        <v>0</v>
      </c>
    </row>
    <row r="24" spans="1:7" s="445" customFormat="1" ht="23.25" customHeight="1">
      <c r="A24" s="445" t="s">
        <v>928</v>
      </c>
      <c r="B24" s="445" t="s">
        <v>1335</v>
      </c>
      <c r="C24" s="1175" t="s">
        <v>1336</v>
      </c>
      <c r="D24" s="1174">
        <v>0</v>
      </c>
      <c r="E24" s="1174">
        <v>0</v>
      </c>
      <c r="F24" s="1174">
        <f t="shared" si="0"/>
        <v>0</v>
      </c>
    </row>
    <row r="25" spans="1:7" s="445" customFormat="1" ht="27.75" customHeight="1" thickBot="1">
      <c r="A25" s="445" t="s">
        <v>928</v>
      </c>
      <c r="B25" s="1130" t="s">
        <v>1105</v>
      </c>
      <c r="C25" s="1175" t="s">
        <v>1337</v>
      </c>
      <c r="D25" s="1174">
        <v>0</v>
      </c>
      <c r="E25" s="1174">
        <v>0</v>
      </c>
      <c r="F25" s="1174">
        <f t="shared" si="0"/>
        <v>0</v>
      </c>
    </row>
    <row r="26" spans="1:7" ht="24.75" customHeight="1" thickTop="1" thickBot="1">
      <c r="A26" s="1121" t="s">
        <v>928</v>
      </c>
      <c r="B26" s="1121" t="s">
        <v>1338</v>
      </c>
      <c r="C26" s="1178" t="s">
        <v>758</v>
      </c>
      <c r="D26" s="1179">
        <v>45627.602989999999</v>
      </c>
      <c r="E26" s="1179">
        <v>19162.01569</v>
      </c>
      <c r="F26" s="1179">
        <f t="shared" si="0"/>
        <v>64789.61868</v>
      </c>
      <c r="G26"/>
    </row>
    <row r="27" spans="1:7" s="233" customFormat="1" ht="24.75" customHeight="1" thickTop="1">
      <c r="A27" s="233" t="s">
        <v>928</v>
      </c>
      <c r="B27" s="233" t="s">
        <v>1339</v>
      </c>
      <c r="C27" s="1173" t="s">
        <v>1340</v>
      </c>
      <c r="D27" s="1174">
        <v>39748</v>
      </c>
      <c r="E27" s="1174">
        <v>31000</v>
      </c>
      <c r="F27" s="1174">
        <f t="shared" si="0"/>
        <v>70748</v>
      </c>
    </row>
    <row r="28" spans="1:7" s="445" customFormat="1" ht="23.25" customHeight="1">
      <c r="A28" s="445" t="s">
        <v>928</v>
      </c>
      <c r="B28" s="445" t="s">
        <v>1341</v>
      </c>
      <c r="C28" s="1175" t="s">
        <v>1342</v>
      </c>
      <c r="D28" s="1174">
        <v>0</v>
      </c>
      <c r="E28" s="1174">
        <v>0</v>
      </c>
      <c r="F28" s="1174">
        <f t="shared" si="0"/>
        <v>0</v>
      </c>
    </row>
    <row r="29" spans="1:7" s="445" customFormat="1" ht="23.25" customHeight="1">
      <c r="A29" s="445" t="s">
        <v>928</v>
      </c>
      <c r="B29" s="445" t="s">
        <v>1343</v>
      </c>
      <c r="C29" s="1175" t="s">
        <v>1344</v>
      </c>
      <c r="D29" s="1174">
        <v>0</v>
      </c>
      <c r="E29" s="1174">
        <v>0</v>
      </c>
      <c r="F29" s="1174">
        <f t="shared" si="0"/>
        <v>0</v>
      </c>
    </row>
    <row r="30" spans="1:7" s="445" customFormat="1" ht="23.25" customHeight="1">
      <c r="A30" s="445" t="s">
        <v>928</v>
      </c>
      <c r="B30" s="445" t="s">
        <v>1345</v>
      </c>
      <c r="C30" s="1175" t="s">
        <v>1346</v>
      </c>
      <c r="D30" s="1174">
        <v>0</v>
      </c>
      <c r="E30" s="1174">
        <v>0</v>
      </c>
      <c r="F30" s="1174">
        <f t="shared" si="0"/>
        <v>0</v>
      </c>
    </row>
    <row r="31" spans="1:7" s="445" customFormat="1" ht="23.25" customHeight="1">
      <c r="A31" s="445" t="s">
        <v>928</v>
      </c>
      <c r="B31" s="445" t="s">
        <v>1347</v>
      </c>
      <c r="C31" s="1175" t="s">
        <v>1348</v>
      </c>
      <c r="D31" s="1174">
        <v>5879.6029900000003</v>
      </c>
      <c r="E31" s="1174">
        <v>-11837.98431</v>
      </c>
      <c r="F31" s="1174">
        <f t="shared" si="0"/>
        <v>-5958.3813199999995</v>
      </c>
    </row>
    <row r="32" spans="1:7" s="445" customFormat="1" ht="23.25" customHeight="1">
      <c r="A32" s="445" t="s">
        <v>928</v>
      </c>
      <c r="B32" s="445" t="s">
        <v>1430</v>
      </c>
      <c r="C32" s="1175" t="s">
        <v>1349</v>
      </c>
      <c r="D32" s="1174">
        <v>3834.6426900000001</v>
      </c>
      <c r="E32" s="1174">
        <v>-9719.4726599999995</v>
      </c>
      <c r="F32" s="1174">
        <f t="shared" si="0"/>
        <v>-5884.8299699999989</v>
      </c>
    </row>
    <row r="33" spans="1:6" s="445" customFormat="1" ht="23.25" customHeight="1">
      <c r="A33" s="445" t="s">
        <v>928</v>
      </c>
      <c r="B33" s="445" t="s">
        <v>1350</v>
      </c>
      <c r="C33" s="1175" t="s">
        <v>1351</v>
      </c>
      <c r="D33" s="1174">
        <v>2044.9603</v>
      </c>
      <c r="E33" s="1174">
        <v>-2118.5116499999999</v>
      </c>
      <c r="F33" s="1174">
        <f t="shared" si="0"/>
        <v>-73.551349999999957</v>
      </c>
    </row>
    <row r="34" spans="1:6" s="445" customFormat="1" ht="23.25" customHeight="1">
      <c r="A34" s="445" t="s">
        <v>928</v>
      </c>
      <c r="B34" s="445" t="s">
        <v>1352</v>
      </c>
      <c r="C34" s="1180" t="s">
        <v>762</v>
      </c>
      <c r="D34" s="1174">
        <v>103835.99831</v>
      </c>
      <c r="E34" s="1174">
        <v>19947.404140000002</v>
      </c>
      <c r="F34" s="1174">
        <f t="shared" si="0"/>
        <v>123783.40244999999</v>
      </c>
    </row>
    <row r="35" spans="1:6" s="445" customFormat="1" ht="23.25" customHeight="1">
      <c r="A35" s="445" t="s">
        <v>928</v>
      </c>
      <c r="B35" s="445" t="s">
        <v>1043</v>
      </c>
      <c r="C35" s="1181" t="s">
        <v>1353</v>
      </c>
      <c r="D35" s="1174">
        <v>0</v>
      </c>
      <c r="E35" s="1174">
        <v>0</v>
      </c>
      <c r="F35" s="1174">
        <f t="shared" si="0"/>
        <v>0</v>
      </c>
    </row>
    <row r="36" spans="1:6" s="445" customFormat="1" ht="23.25" customHeight="1" thickBot="1">
      <c r="A36" s="445" t="s">
        <v>928</v>
      </c>
      <c r="B36" s="445" t="s">
        <v>1354</v>
      </c>
      <c r="C36" s="1181" t="s">
        <v>1355</v>
      </c>
      <c r="D36" s="1174">
        <v>51922.503100000002</v>
      </c>
      <c r="E36" s="1174">
        <v>70</v>
      </c>
      <c r="F36" s="1174">
        <f t="shared" si="0"/>
        <v>51992.503100000002</v>
      </c>
    </row>
    <row r="37" spans="1:6" s="233" customFormat="1" ht="24.75" customHeight="1" thickTop="1" thickBot="1">
      <c r="A37" s="1126" t="s">
        <v>928</v>
      </c>
      <c r="B37" s="1126"/>
      <c r="C37" s="1182" t="s">
        <v>770</v>
      </c>
      <c r="D37" s="1183"/>
      <c r="E37" s="1183"/>
      <c r="F37" s="1183"/>
    </row>
    <row r="38" spans="1:6" s="233" customFormat="1" ht="23.25" customHeight="1" thickTop="1">
      <c r="A38" s="233" t="s">
        <v>928</v>
      </c>
      <c r="B38" s="429" t="s">
        <v>1363</v>
      </c>
      <c r="C38" s="1184" t="s">
        <v>1364</v>
      </c>
      <c r="D38" s="1174">
        <v>2.4469499999999997</v>
      </c>
      <c r="E38" s="1174">
        <v>2.1891100000000003</v>
      </c>
      <c r="F38" s="1174">
        <f t="shared" si="0"/>
        <v>4.6360600000000005</v>
      </c>
    </row>
    <row r="39" spans="1:6" s="233" customFormat="1" ht="23.25" customHeight="1">
      <c r="A39" s="233" t="s">
        <v>928</v>
      </c>
      <c r="B39" s="1136" t="s">
        <v>1365</v>
      </c>
      <c r="C39" s="1173" t="s">
        <v>1366</v>
      </c>
      <c r="D39" s="1174">
        <v>0</v>
      </c>
      <c r="E39" s="1174">
        <v>0</v>
      </c>
      <c r="F39" s="1174">
        <f t="shared" si="0"/>
        <v>0</v>
      </c>
    </row>
    <row r="40" spans="1:6" s="233" customFormat="1" ht="23.25" customHeight="1">
      <c r="A40" s="233" t="s">
        <v>928</v>
      </c>
      <c r="B40" s="429" t="s">
        <v>1367</v>
      </c>
      <c r="C40" s="1185" t="s">
        <v>773</v>
      </c>
      <c r="D40" s="1174">
        <v>2.4469499999999997</v>
      </c>
      <c r="E40" s="1174">
        <v>2.1891100000000003</v>
      </c>
      <c r="F40" s="1174">
        <f t="shared" si="0"/>
        <v>4.6360600000000005</v>
      </c>
    </row>
    <row r="41" spans="1:6" s="233" customFormat="1" ht="23.25" customHeight="1">
      <c r="A41" s="233" t="s">
        <v>928</v>
      </c>
      <c r="B41" s="1136" t="s">
        <v>1368</v>
      </c>
      <c r="C41" s="1184" t="s">
        <v>1369</v>
      </c>
      <c r="D41" s="1174">
        <v>7810.1612800000003</v>
      </c>
      <c r="E41" s="1174">
        <v>30.01042</v>
      </c>
      <c r="F41" s="1174">
        <f t="shared" si="0"/>
        <v>7840.1716999999999</v>
      </c>
    </row>
    <row r="42" spans="1:6" s="233" customFormat="1" ht="23.25" customHeight="1">
      <c r="A42" s="233" t="s">
        <v>928</v>
      </c>
      <c r="B42" s="1136" t="s">
        <v>1370</v>
      </c>
      <c r="C42" s="1173" t="s">
        <v>1371</v>
      </c>
      <c r="D42" s="1174">
        <v>-3320.7159300000003</v>
      </c>
      <c r="E42" s="1174">
        <v>-38.185459999999999</v>
      </c>
      <c r="F42" s="1174">
        <f t="shared" si="0"/>
        <v>-3358.9013900000004</v>
      </c>
    </row>
    <row r="43" spans="1:6" s="233" customFormat="1" ht="23.25" customHeight="1">
      <c r="A43" s="233" t="s">
        <v>928</v>
      </c>
      <c r="B43" s="429" t="s">
        <v>1372</v>
      </c>
      <c r="C43" s="1185" t="s">
        <v>1373</v>
      </c>
      <c r="D43" s="1174">
        <v>4491.8922999999995</v>
      </c>
      <c r="E43" s="1174">
        <v>-5.9859300000000006</v>
      </c>
      <c r="F43" s="1174">
        <f t="shared" si="0"/>
        <v>4485.9063699999997</v>
      </c>
    </row>
    <row r="44" spans="1:6" s="233" customFormat="1" ht="23.25" customHeight="1">
      <c r="A44" s="233" t="s">
        <v>928</v>
      </c>
      <c r="B44" s="429" t="s">
        <v>1374</v>
      </c>
      <c r="C44" s="1184" t="s">
        <v>1375</v>
      </c>
      <c r="D44" s="1174">
        <v>0</v>
      </c>
      <c r="E44" s="1174">
        <v>0</v>
      </c>
      <c r="F44" s="1174">
        <f t="shared" si="0"/>
        <v>0</v>
      </c>
    </row>
    <row r="45" spans="1:6" s="233" customFormat="1" ht="23.25" customHeight="1">
      <c r="A45" s="233" t="s">
        <v>928</v>
      </c>
      <c r="B45" s="1136" t="s">
        <v>1376</v>
      </c>
      <c r="C45" s="1173" t="s">
        <v>1377</v>
      </c>
      <c r="D45" s="1174">
        <v>0</v>
      </c>
      <c r="E45" s="1174">
        <v>0</v>
      </c>
      <c r="F45" s="1174">
        <f t="shared" si="0"/>
        <v>0</v>
      </c>
    </row>
    <row r="46" spans="1:6" s="233" customFormat="1" ht="23.25" customHeight="1">
      <c r="A46" s="233" t="s">
        <v>928</v>
      </c>
      <c r="B46" s="429" t="s">
        <v>1378</v>
      </c>
      <c r="C46" s="1185" t="s">
        <v>1379</v>
      </c>
      <c r="D46" s="1174">
        <v>4491.8922999999995</v>
      </c>
      <c r="E46" s="1174">
        <v>-5.9859300000000006</v>
      </c>
      <c r="F46" s="1174">
        <f t="shared" si="0"/>
        <v>4485.9063699999997</v>
      </c>
    </row>
    <row r="47" spans="1:6" s="233" customFormat="1" ht="23.25" customHeight="1">
      <c r="A47" s="233" t="s">
        <v>928</v>
      </c>
      <c r="B47" s="1136" t="s">
        <v>1380</v>
      </c>
      <c r="C47" s="1184" t="s">
        <v>1381</v>
      </c>
      <c r="D47" s="1174">
        <v>-2469.2569700000004</v>
      </c>
      <c r="E47" s="1174">
        <v>-2049.3768500000001</v>
      </c>
      <c r="F47" s="1174">
        <f t="shared" si="0"/>
        <v>-4518.6338200000009</v>
      </c>
    </row>
    <row r="48" spans="1:6" s="233" customFormat="1" ht="23.25" customHeight="1">
      <c r="A48" s="233" t="s">
        <v>928</v>
      </c>
      <c r="B48" s="429" t="s">
        <v>1382</v>
      </c>
      <c r="C48" s="1185" t="s">
        <v>1383</v>
      </c>
      <c r="D48" s="1174">
        <v>2022.6353300000001</v>
      </c>
      <c r="E48" s="1174">
        <v>-2055.3627799999999</v>
      </c>
      <c r="F48" s="1174">
        <f t="shared" si="0"/>
        <v>-32.727449999999862</v>
      </c>
    </row>
    <row r="49" spans="1:6" s="233" customFormat="1" ht="23.25" customHeight="1">
      <c r="A49" s="233" t="s">
        <v>928</v>
      </c>
      <c r="B49" s="1136" t="s">
        <v>1384</v>
      </c>
      <c r="C49" s="1186" t="s">
        <v>1385</v>
      </c>
      <c r="D49" s="1174">
        <v>12.759</v>
      </c>
      <c r="E49" s="1174">
        <v>0</v>
      </c>
      <c r="F49" s="1174">
        <f t="shared" si="0"/>
        <v>12.759</v>
      </c>
    </row>
    <row r="50" spans="1:6" s="233" customFormat="1" ht="23.25" customHeight="1">
      <c r="A50" s="233" t="s">
        <v>928</v>
      </c>
      <c r="B50" s="429" t="s">
        <v>1386</v>
      </c>
      <c r="C50" s="1187" t="s">
        <v>1387</v>
      </c>
      <c r="D50" s="1174">
        <v>0</v>
      </c>
      <c r="E50" s="1174">
        <v>0</v>
      </c>
      <c r="F50" s="1174">
        <f t="shared" si="0"/>
        <v>0</v>
      </c>
    </row>
    <row r="51" spans="1:6" s="233" customFormat="1" ht="23.25" customHeight="1">
      <c r="A51" s="233" t="s">
        <v>928</v>
      </c>
      <c r="B51" s="429" t="s">
        <v>1388</v>
      </c>
      <c r="C51" s="1184" t="s">
        <v>1389</v>
      </c>
      <c r="D51" s="1174">
        <v>12.759</v>
      </c>
      <c r="E51" s="1174">
        <v>0</v>
      </c>
      <c r="F51" s="1174">
        <f t="shared" si="0"/>
        <v>12.759</v>
      </c>
    </row>
    <row r="52" spans="1:6" s="233" customFormat="1" ht="23.25" customHeight="1">
      <c r="A52" s="233" t="s">
        <v>928</v>
      </c>
      <c r="B52" s="1136" t="s">
        <v>1390</v>
      </c>
      <c r="C52" s="1185" t="s">
        <v>1391</v>
      </c>
      <c r="D52" s="1174">
        <v>0.62879999999999991</v>
      </c>
      <c r="E52" s="1174">
        <v>0</v>
      </c>
      <c r="F52" s="1174">
        <f t="shared" si="0"/>
        <v>0.62879999999999991</v>
      </c>
    </row>
    <row r="53" spans="1:6" s="233" customFormat="1" ht="23.25" customHeight="1">
      <c r="A53" s="233" t="s">
        <v>928</v>
      </c>
      <c r="B53" s="429" t="s">
        <v>1392</v>
      </c>
      <c r="C53" s="1187" t="s">
        <v>1393</v>
      </c>
      <c r="D53" s="1174">
        <v>-0.62879999999999991</v>
      </c>
      <c r="E53" s="1174">
        <v>0</v>
      </c>
      <c r="F53" s="1174">
        <f t="shared" si="0"/>
        <v>-0.62879999999999991</v>
      </c>
    </row>
    <row r="54" spans="1:6" s="233" customFormat="1" ht="23.25" customHeight="1">
      <c r="A54" s="233" t="s">
        <v>928</v>
      </c>
      <c r="B54" s="429" t="s">
        <v>1394</v>
      </c>
      <c r="C54" s="1184" t="s">
        <v>1395</v>
      </c>
      <c r="D54" s="1174">
        <v>0</v>
      </c>
      <c r="E54" s="1174">
        <v>0</v>
      </c>
      <c r="F54" s="1174">
        <f t="shared" si="0"/>
        <v>0</v>
      </c>
    </row>
    <row r="55" spans="1:6" s="233" customFormat="1" ht="23.25" customHeight="1">
      <c r="A55" s="233" t="s">
        <v>928</v>
      </c>
      <c r="B55" s="987" t="s">
        <v>1396</v>
      </c>
      <c r="C55" s="1185" t="s">
        <v>1397</v>
      </c>
      <c r="D55" s="1174">
        <v>2036.0231299999998</v>
      </c>
      <c r="E55" s="1174">
        <v>-2055.3627799999999</v>
      </c>
      <c r="F55" s="1174">
        <f t="shared" si="0"/>
        <v>-19.33965000000012</v>
      </c>
    </row>
    <row r="56" spans="1:6" s="233" customFormat="1" ht="23.25" customHeight="1">
      <c r="A56" s="233" t="s">
        <v>928</v>
      </c>
      <c r="B56" s="1136" t="s">
        <v>1398</v>
      </c>
      <c r="C56" s="1184" t="s">
        <v>1399</v>
      </c>
      <c r="D56" s="1174">
        <v>8.9371700000000001</v>
      </c>
      <c r="E56" s="1174">
        <v>0</v>
      </c>
      <c r="F56" s="1174">
        <f t="shared" si="0"/>
        <v>8.9371700000000001</v>
      </c>
    </row>
    <row r="57" spans="1:6" s="233" customFormat="1" ht="23.25" customHeight="1">
      <c r="A57" s="233" t="s">
        <v>928</v>
      </c>
      <c r="B57" s="987" t="s">
        <v>1400</v>
      </c>
      <c r="C57" s="1185" t="s">
        <v>790</v>
      </c>
      <c r="D57" s="1174">
        <v>2044.9603</v>
      </c>
      <c r="E57" s="1174">
        <v>-2055.3627799999999</v>
      </c>
      <c r="F57" s="1174">
        <f t="shared" si="0"/>
        <v>-10.402479999999969</v>
      </c>
    </row>
    <row r="58" spans="1:6" s="233" customFormat="1" ht="23.25" customHeight="1">
      <c r="A58" s="233" t="s">
        <v>928</v>
      </c>
      <c r="B58" s="1136" t="s">
        <v>1401</v>
      </c>
      <c r="C58" s="1184" t="s">
        <v>1402</v>
      </c>
      <c r="D58" s="1174">
        <v>0</v>
      </c>
      <c r="E58" s="1174">
        <v>0</v>
      </c>
      <c r="F58" s="1174">
        <f t="shared" si="0"/>
        <v>0</v>
      </c>
    </row>
    <row r="59" spans="1:6" s="233" customFormat="1" ht="23.25" customHeight="1">
      <c r="A59" s="233" t="s">
        <v>928</v>
      </c>
      <c r="B59" s="1136" t="s">
        <v>1403</v>
      </c>
      <c r="C59" s="1173" t="s">
        <v>1404</v>
      </c>
      <c r="D59" s="1174">
        <v>0</v>
      </c>
      <c r="E59" s="1174">
        <v>-63.148870000000002</v>
      </c>
      <c r="F59" s="1174">
        <f t="shared" si="0"/>
        <v>-63.148870000000002</v>
      </c>
    </row>
    <row r="60" spans="1:6" s="233" customFormat="1" ht="23.25" customHeight="1">
      <c r="A60" s="233" t="s">
        <v>928</v>
      </c>
      <c r="B60" s="429" t="s">
        <v>1405</v>
      </c>
      <c r="C60" s="1185" t="s">
        <v>792</v>
      </c>
      <c r="D60" s="1174">
        <v>2044.9603</v>
      </c>
      <c r="E60" s="1174">
        <v>-2118.5116499999999</v>
      </c>
      <c r="F60" s="1174">
        <f t="shared" si="0"/>
        <v>-73.551349999999957</v>
      </c>
    </row>
    <row r="61" spans="1:6" s="233" customFormat="1" ht="23.25" customHeight="1">
      <c r="A61" s="233" t="s">
        <v>928</v>
      </c>
      <c r="B61" s="429" t="s">
        <v>1406</v>
      </c>
      <c r="C61" s="1184" t="s">
        <v>1407</v>
      </c>
      <c r="D61" s="1174">
        <v>0</v>
      </c>
      <c r="E61" s="1174">
        <v>0</v>
      </c>
      <c r="F61" s="1174">
        <f t="shared" si="0"/>
        <v>0</v>
      </c>
    </row>
    <row r="62" spans="1:6" s="233" customFormat="1" ht="23.25" customHeight="1">
      <c r="A62" s="233" t="s">
        <v>928</v>
      </c>
      <c r="B62" s="429" t="s">
        <v>1408</v>
      </c>
      <c r="C62" s="1185" t="s">
        <v>1409</v>
      </c>
      <c r="D62" s="1174">
        <v>2044.9603</v>
      </c>
      <c r="E62" s="1174">
        <v>-2118.5116499999999</v>
      </c>
      <c r="F62" s="1174">
        <f t="shared" si="0"/>
        <v>-73.551349999999957</v>
      </c>
    </row>
    <row r="63" spans="1:6" s="233" customFormat="1" ht="23.25" customHeight="1" thickBot="1">
      <c r="A63" s="233" t="s">
        <v>928</v>
      </c>
      <c r="B63" s="1136" t="s">
        <v>1410</v>
      </c>
      <c r="C63" s="1184" t="s">
        <v>1411</v>
      </c>
      <c r="D63" s="1174">
        <v>0</v>
      </c>
      <c r="E63" s="1174">
        <v>0</v>
      </c>
      <c r="F63" s="1174">
        <f t="shared" si="0"/>
        <v>0</v>
      </c>
    </row>
    <row r="64" spans="1:6" s="233" customFormat="1" ht="23.25" customHeight="1" thickTop="1" thickBot="1">
      <c r="A64" s="1188" t="s">
        <v>928</v>
      </c>
      <c r="B64" s="1189" t="s">
        <v>1412</v>
      </c>
      <c r="C64" s="1190" t="s">
        <v>1413</v>
      </c>
      <c r="D64" s="1191">
        <v>2044.9603</v>
      </c>
      <c r="E64" s="1191">
        <v>-2118.5116499999999</v>
      </c>
      <c r="F64" s="1191">
        <f t="shared" si="0"/>
        <v>-73.551349999999957</v>
      </c>
    </row>
    <row r="65" spans="1:7" ht="6" customHeight="1" thickTop="1" thickBot="1">
      <c r="A65" s="1121"/>
      <c r="B65" s="1121"/>
      <c r="C65" s="1167"/>
      <c r="D65" s="1168"/>
      <c r="E65" s="1168"/>
      <c r="F65" s="1169"/>
      <c r="G65"/>
    </row>
    <row r="66" spans="1:7" ht="15.75" thickTop="1">
      <c r="D66" s="393"/>
      <c r="E66" s="393"/>
      <c r="F66" s="393"/>
      <c r="G66"/>
    </row>
    <row r="67" spans="1:7">
      <c r="C67" s="1142"/>
      <c r="D67" s="86"/>
      <c r="E67" s="86"/>
      <c r="F67" s="393"/>
      <c r="G67"/>
    </row>
    <row r="68" spans="1:7">
      <c r="A68" t="s">
        <v>927</v>
      </c>
      <c r="B68" t="s">
        <v>927</v>
      </c>
      <c r="C68" s="86"/>
      <c r="G68"/>
    </row>
    <row r="69" spans="1:7">
      <c r="C69" s="86"/>
      <c r="G69"/>
    </row>
    <row r="70" spans="1:7">
      <c r="C70" s="86"/>
      <c r="G70"/>
    </row>
    <row r="71" spans="1:7">
      <c r="C71" s="86"/>
      <c r="G71"/>
    </row>
    <row r="72" spans="1:7">
      <c r="C72" s="86"/>
      <c r="G72"/>
    </row>
    <row r="73" spans="1:7">
      <c r="C73" s="86"/>
      <c r="G73"/>
    </row>
    <row r="74" spans="1:7">
      <c r="C74" s="86"/>
      <c r="G74"/>
    </row>
    <row r="75" spans="1:7">
      <c r="C75" s="86"/>
      <c r="G75"/>
    </row>
    <row r="76" spans="1:7">
      <c r="C76" s="86"/>
      <c r="G76"/>
    </row>
    <row r="77" spans="1:7">
      <c r="C77" s="86"/>
      <c r="G77"/>
    </row>
    <row r="78" spans="1:7">
      <c r="C78" s="86"/>
      <c r="G78"/>
    </row>
    <row r="79" spans="1:7">
      <c r="C79" s="86"/>
      <c r="G79"/>
    </row>
    <row r="80" spans="1:7" ht="15.75">
      <c r="C80" s="96"/>
      <c r="D80" s="86"/>
      <c r="E80" s="86"/>
      <c r="F80" s="393"/>
      <c r="G80"/>
    </row>
    <row r="81" spans="3:7" ht="15.75">
      <c r="C81" s="96"/>
      <c r="D81" s="393"/>
      <c r="E81" s="393"/>
      <c r="F81" s="393"/>
      <c r="G81"/>
    </row>
    <row r="82" spans="3:7" ht="15.75">
      <c r="C82" s="96"/>
      <c r="D82" s="393"/>
      <c r="E82" s="393"/>
      <c r="F82" s="393"/>
      <c r="G82"/>
    </row>
    <row r="83" spans="3:7" ht="15.75">
      <c r="C83" s="96"/>
      <c r="D83" s="393"/>
      <c r="E83" s="393"/>
      <c r="F83" s="393"/>
      <c r="G83"/>
    </row>
    <row r="84" spans="3:7" ht="15.75">
      <c r="C84" s="96"/>
      <c r="D84" s="393"/>
      <c r="E84" s="393"/>
      <c r="F84" s="393"/>
      <c r="G84"/>
    </row>
    <row r="85" spans="3:7" ht="15.75">
      <c r="C85" s="96"/>
      <c r="D85" s="393"/>
      <c r="E85" s="393"/>
      <c r="F85" s="393"/>
      <c r="G85"/>
    </row>
    <row r="86" spans="3:7" ht="15.75">
      <c r="C86" s="96"/>
      <c r="D86" s="393"/>
      <c r="E86" s="393"/>
      <c r="F86" s="393"/>
      <c r="G86"/>
    </row>
    <row r="87" spans="3:7" ht="15.75">
      <c r="C87" s="96"/>
      <c r="D87" s="393"/>
      <c r="E87" s="393"/>
      <c r="F87" s="393"/>
      <c r="G87"/>
    </row>
    <row r="88" spans="3:7" ht="15.75">
      <c r="C88" s="96"/>
      <c r="D88" s="393"/>
      <c r="E88" s="393"/>
      <c r="F88" s="393"/>
      <c r="G88"/>
    </row>
    <row r="89" spans="3:7" ht="15.75">
      <c r="C89" s="96"/>
      <c r="D89" s="393"/>
      <c r="E89" s="393"/>
      <c r="F89" s="393"/>
      <c r="G89"/>
    </row>
    <row r="90" spans="3:7" ht="15.75">
      <c r="C90" s="96"/>
      <c r="D90" s="393"/>
      <c r="E90" s="393"/>
      <c r="F90" s="393"/>
      <c r="G90"/>
    </row>
    <row r="91" spans="3:7" ht="15.75">
      <c r="C91" s="96"/>
      <c r="D91" s="393"/>
      <c r="E91" s="393"/>
      <c r="F91" s="393"/>
      <c r="G91"/>
    </row>
    <row r="92" spans="3:7" ht="15.75">
      <c r="C92" s="96"/>
      <c r="D92" s="393"/>
      <c r="E92" s="393"/>
      <c r="F92" s="393"/>
      <c r="G92"/>
    </row>
    <row r="93" spans="3:7" ht="15.75">
      <c r="C93" s="96"/>
      <c r="D93" s="393"/>
      <c r="E93" s="393"/>
      <c r="F93" s="393"/>
      <c r="G93"/>
    </row>
    <row r="94" spans="3:7" ht="15.75">
      <c r="C94" s="96"/>
      <c r="D94" s="393"/>
      <c r="E94" s="393"/>
      <c r="F94" s="393"/>
      <c r="G94"/>
    </row>
    <row r="95" spans="3:7" ht="15.75">
      <c r="C95" s="96"/>
      <c r="D95" s="393"/>
      <c r="E95" s="393"/>
      <c r="F95" s="393"/>
      <c r="G95"/>
    </row>
    <row r="96" spans="3:7" ht="15.75">
      <c r="C96" s="96"/>
      <c r="D96" s="393"/>
      <c r="E96" s="393"/>
      <c r="F96" s="393"/>
      <c r="G96"/>
    </row>
    <row r="97" spans="3:7" ht="15.75">
      <c r="C97" s="96"/>
      <c r="D97" s="393"/>
      <c r="E97" s="393"/>
      <c r="F97" s="393"/>
      <c r="G97"/>
    </row>
    <row r="98" spans="3:7" ht="15.75">
      <c r="C98" s="96"/>
      <c r="D98" s="393"/>
      <c r="E98" s="393"/>
      <c r="F98" s="393"/>
      <c r="G98"/>
    </row>
    <row r="99" spans="3:7" ht="15.75">
      <c r="C99" s="96"/>
      <c r="D99" s="393"/>
      <c r="E99" s="393"/>
      <c r="F99" s="393"/>
      <c r="G99"/>
    </row>
    <row r="100" spans="3:7" ht="15.75">
      <c r="C100" s="96"/>
      <c r="D100" s="393"/>
      <c r="E100" s="393"/>
      <c r="F100" s="393"/>
      <c r="G100"/>
    </row>
    <row r="101" spans="3:7" ht="15.75">
      <c r="C101" s="96"/>
      <c r="D101" s="393"/>
      <c r="E101" s="393"/>
      <c r="F101" s="393"/>
      <c r="G101"/>
    </row>
    <row r="102" spans="3:7" ht="15.75">
      <c r="C102" s="96"/>
      <c r="D102" s="393"/>
      <c r="E102" s="393"/>
      <c r="F102" s="393"/>
      <c r="G102"/>
    </row>
    <row r="103" spans="3:7" ht="15.75">
      <c r="C103" s="96"/>
      <c r="D103" s="393"/>
      <c r="E103" s="393"/>
      <c r="F103" s="393"/>
      <c r="G103"/>
    </row>
    <row r="104" spans="3:7" ht="15.75">
      <c r="C104" s="96"/>
      <c r="D104" s="393"/>
      <c r="E104" s="393"/>
      <c r="F104" s="393"/>
      <c r="G104"/>
    </row>
    <row r="105" spans="3:7" ht="15.75">
      <c r="C105" s="96"/>
      <c r="D105" s="393"/>
      <c r="E105" s="393"/>
      <c r="F105" s="393"/>
      <c r="G105"/>
    </row>
    <row r="106" spans="3:7" ht="15.75">
      <c r="C106" s="96"/>
      <c r="D106" s="393"/>
      <c r="E106" s="393"/>
      <c r="F106" s="393"/>
      <c r="G106"/>
    </row>
    <row r="107" spans="3:7" ht="15.75">
      <c r="C107" s="96"/>
      <c r="D107" s="393"/>
      <c r="E107" s="393"/>
      <c r="F107" s="393"/>
      <c r="G107"/>
    </row>
    <row r="108" spans="3:7" ht="15.75">
      <c r="C108" s="96"/>
      <c r="D108" s="393"/>
      <c r="E108" s="393"/>
      <c r="F108" s="393"/>
      <c r="G108"/>
    </row>
    <row r="109" spans="3:7" ht="15.75">
      <c r="C109" s="96"/>
      <c r="D109" s="393"/>
      <c r="E109" s="393"/>
      <c r="F109" s="393"/>
      <c r="G109"/>
    </row>
    <row r="110" spans="3:7" ht="15.75">
      <c r="C110" s="96"/>
      <c r="D110" s="393"/>
      <c r="E110" s="393"/>
      <c r="F110" s="393"/>
      <c r="G110"/>
    </row>
    <row r="111" spans="3:7" ht="15.75">
      <c r="C111" s="96"/>
      <c r="D111" s="393"/>
      <c r="E111" s="393"/>
      <c r="F111" s="393"/>
      <c r="G111"/>
    </row>
    <row r="112" spans="3:7" ht="15.75">
      <c r="C112" s="96"/>
      <c r="D112" s="393"/>
      <c r="E112" s="393"/>
      <c r="F112" s="393"/>
      <c r="G112"/>
    </row>
    <row r="113" spans="3:7" ht="15.75">
      <c r="C113" s="96"/>
      <c r="D113" s="393"/>
      <c r="E113" s="393"/>
      <c r="F113" s="393"/>
      <c r="G113"/>
    </row>
    <row r="114" spans="3:7" ht="15.75">
      <c r="C114" s="96"/>
      <c r="D114" s="393"/>
      <c r="E114" s="393"/>
      <c r="F114" s="393"/>
      <c r="G114"/>
    </row>
    <row r="115" spans="3:7" ht="15.75">
      <c r="C115" s="96"/>
      <c r="D115" s="393"/>
      <c r="E115" s="393"/>
      <c r="F115" s="393"/>
      <c r="G115"/>
    </row>
    <row r="116" spans="3:7" ht="15.75">
      <c r="C116" s="96"/>
      <c r="D116" s="393"/>
      <c r="E116" s="393"/>
      <c r="F116" s="393"/>
      <c r="G116"/>
    </row>
    <row r="117" spans="3:7" ht="15.75">
      <c r="C117" s="96"/>
      <c r="D117" s="393"/>
      <c r="E117" s="393"/>
      <c r="F117" s="393"/>
      <c r="G117"/>
    </row>
    <row r="118" spans="3:7" ht="15.75">
      <c r="C118" s="96"/>
      <c r="D118" s="393"/>
      <c r="E118" s="393"/>
      <c r="F118" s="393"/>
      <c r="G118"/>
    </row>
    <row r="119" spans="3:7" ht="15.75">
      <c r="C119" s="96"/>
      <c r="D119" s="393"/>
      <c r="E119" s="393"/>
      <c r="F119" s="393"/>
      <c r="G119"/>
    </row>
    <row r="120" spans="3:7" ht="15.75">
      <c r="C120" s="96"/>
      <c r="D120" s="393"/>
      <c r="E120" s="393"/>
      <c r="F120" s="393"/>
      <c r="G120"/>
    </row>
    <row r="121" spans="3:7" ht="15.75">
      <c r="C121" s="96"/>
      <c r="D121" s="393"/>
      <c r="E121" s="393"/>
      <c r="F121" s="393"/>
      <c r="G121"/>
    </row>
    <row r="122" spans="3:7" ht="15.75">
      <c r="C122" s="96"/>
      <c r="D122" s="393"/>
      <c r="E122" s="393"/>
      <c r="F122" s="393"/>
      <c r="G122"/>
    </row>
    <row r="123" spans="3:7" ht="15.75">
      <c r="C123" s="96"/>
      <c r="D123" s="393"/>
      <c r="E123" s="393"/>
      <c r="F123" s="393"/>
      <c r="G123"/>
    </row>
    <row r="124" spans="3:7" ht="15.75">
      <c r="C124" s="96"/>
      <c r="D124" s="393"/>
      <c r="E124" s="393"/>
      <c r="F124" s="393"/>
      <c r="G124"/>
    </row>
    <row r="125" spans="3:7" ht="15.75">
      <c r="C125" s="96"/>
      <c r="D125" s="393"/>
      <c r="E125" s="393"/>
      <c r="F125" s="393"/>
      <c r="G125"/>
    </row>
    <row r="126" spans="3:7" ht="15.75">
      <c r="C126" s="96"/>
      <c r="D126" s="393"/>
      <c r="E126" s="393"/>
      <c r="F126" s="393"/>
      <c r="G126"/>
    </row>
    <row r="127" spans="3:7" ht="15.75">
      <c r="C127" s="96"/>
      <c r="D127" s="393"/>
      <c r="E127" s="393"/>
      <c r="F127" s="393"/>
      <c r="G127"/>
    </row>
    <row r="128" spans="3:7" ht="15.75">
      <c r="C128" s="96"/>
      <c r="D128" s="393"/>
      <c r="E128" s="393"/>
      <c r="F128" s="393"/>
      <c r="G128"/>
    </row>
    <row r="129" spans="3:7" ht="15.75">
      <c r="C129" s="96"/>
      <c r="D129" s="393"/>
      <c r="E129" s="393"/>
      <c r="F129" s="393"/>
      <c r="G129"/>
    </row>
    <row r="130" spans="3:7" ht="15.75">
      <c r="C130" s="96"/>
      <c r="D130" s="393"/>
      <c r="E130" s="393"/>
      <c r="F130" s="393"/>
      <c r="G130"/>
    </row>
    <row r="131" spans="3:7" ht="15.75">
      <c r="C131" s="96"/>
      <c r="D131" s="393"/>
      <c r="E131" s="393"/>
      <c r="F131" s="393"/>
      <c r="G131"/>
    </row>
    <row r="132" spans="3:7" ht="15.75">
      <c r="C132" s="96"/>
      <c r="D132" s="393"/>
      <c r="E132" s="393"/>
      <c r="F132" s="393"/>
      <c r="G132"/>
    </row>
    <row r="133" spans="3:7" ht="15.75">
      <c r="C133" s="96"/>
      <c r="G133"/>
    </row>
    <row r="134" spans="3:7" ht="15.75">
      <c r="C134" s="96"/>
      <c r="G134"/>
    </row>
    <row r="135" spans="3:7" ht="15.75">
      <c r="C135" s="96"/>
      <c r="G135"/>
    </row>
    <row r="136" spans="3:7" ht="15.75">
      <c r="C136" s="96"/>
      <c r="G136"/>
    </row>
    <row r="137" spans="3:7" ht="15.75">
      <c r="C137" s="96"/>
      <c r="G137"/>
    </row>
    <row r="138" spans="3:7" ht="15.75">
      <c r="C138" s="96"/>
      <c r="G138"/>
    </row>
    <row r="139" spans="3:7" ht="15.75">
      <c r="C139" s="96"/>
      <c r="G139"/>
    </row>
    <row r="140" spans="3:7" ht="15.75">
      <c r="C140" s="96"/>
      <c r="G140"/>
    </row>
    <row r="141" spans="3:7" ht="15.75">
      <c r="C141" s="96"/>
      <c r="G141"/>
    </row>
    <row r="142" spans="3:7" ht="15.75">
      <c r="C142" s="96"/>
      <c r="G142"/>
    </row>
    <row r="143" spans="3:7" ht="15.75">
      <c r="C143" s="96"/>
      <c r="G143"/>
    </row>
    <row r="144" spans="3:7" ht="15.75">
      <c r="C144" s="96"/>
      <c r="G144"/>
    </row>
    <row r="145" spans="3:7" ht="15.75">
      <c r="C145" s="96"/>
      <c r="G145"/>
    </row>
    <row r="146" spans="3:7" ht="15.75">
      <c r="C146" s="96"/>
      <c r="G146"/>
    </row>
    <row r="147" spans="3:7" ht="15.75">
      <c r="C147" s="96"/>
      <c r="G147"/>
    </row>
    <row r="148" spans="3:7" ht="15.75">
      <c r="C148" s="96"/>
      <c r="G148"/>
    </row>
    <row r="149" spans="3:7" ht="15.75">
      <c r="C149" s="96"/>
      <c r="G149"/>
    </row>
    <row r="150" spans="3:7" ht="15.75">
      <c r="C150" s="96"/>
      <c r="G150"/>
    </row>
    <row r="151" spans="3:7" ht="15.75">
      <c r="C151" s="96"/>
      <c r="G151"/>
    </row>
    <row r="152" spans="3:7" ht="15.75">
      <c r="C152" s="96"/>
      <c r="G152"/>
    </row>
    <row r="153" spans="3:7" ht="15.75">
      <c r="C153" s="96"/>
      <c r="G153"/>
    </row>
    <row r="154" spans="3:7" ht="15.75">
      <c r="C154" s="96"/>
      <c r="G154"/>
    </row>
    <row r="155" spans="3:7" ht="15.75">
      <c r="C155" s="96"/>
      <c r="G155"/>
    </row>
    <row r="156" spans="3:7" ht="15.75">
      <c r="C156" s="96"/>
      <c r="G156"/>
    </row>
    <row r="157" spans="3:7" ht="15.75">
      <c r="C157" s="96"/>
      <c r="G157"/>
    </row>
    <row r="158" spans="3:7" ht="15.75">
      <c r="C158" s="96"/>
      <c r="G158"/>
    </row>
    <row r="159" spans="3:7" ht="15.75">
      <c r="C159" s="96"/>
      <c r="G159"/>
    </row>
    <row r="160" spans="3:7" ht="15.75">
      <c r="C160" s="96"/>
      <c r="G160"/>
    </row>
    <row r="161" spans="3:7" ht="15.75">
      <c r="C161" s="96"/>
      <c r="G161"/>
    </row>
    <row r="162" spans="3:7" ht="15.75">
      <c r="C162" s="96"/>
      <c r="G162"/>
    </row>
    <row r="163" spans="3:7" ht="15.75">
      <c r="C163" s="96"/>
      <c r="G163"/>
    </row>
    <row r="164" spans="3:7" ht="15.75">
      <c r="C164" s="96"/>
      <c r="G164"/>
    </row>
    <row r="165" spans="3:7" ht="15.75">
      <c r="C165" s="96"/>
      <c r="G165"/>
    </row>
    <row r="166" spans="3:7" ht="15.75">
      <c r="C166" s="96"/>
      <c r="G166"/>
    </row>
    <row r="167" spans="3:7" ht="15.75">
      <c r="C167" s="96"/>
      <c r="G167"/>
    </row>
    <row r="168" spans="3:7" ht="15.75">
      <c r="C168" s="96"/>
      <c r="G168"/>
    </row>
    <row r="169" spans="3:7" ht="15.75">
      <c r="C169" s="96"/>
      <c r="G169"/>
    </row>
    <row r="170" spans="3:7" ht="15.75">
      <c r="C170" s="96"/>
      <c r="G170"/>
    </row>
    <row r="171" spans="3:7" ht="15.75">
      <c r="C171" s="96"/>
      <c r="G171"/>
    </row>
    <row r="172" spans="3:7" ht="15.75">
      <c r="C172" s="96"/>
      <c r="G172"/>
    </row>
    <row r="173" spans="3:7" ht="15.75">
      <c r="C173" s="96"/>
      <c r="G173"/>
    </row>
    <row r="174" spans="3:7" ht="15.75">
      <c r="C174" s="96"/>
      <c r="G174"/>
    </row>
    <row r="175" spans="3:7" ht="15.75">
      <c r="C175" s="96"/>
      <c r="G175"/>
    </row>
    <row r="176" spans="3:7" ht="15.75">
      <c r="C176" s="96"/>
      <c r="G176"/>
    </row>
    <row r="177" spans="3:7" ht="15.75">
      <c r="C177" s="96"/>
      <c r="G177"/>
    </row>
    <row r="178" spans="3:7" ht="15.75">
      <c r="C178" s="96"/>
      <c r="G178"/>
    </row>
    <row r="179" spans="3:7" ht="15.75">
      <c r="C179" s="96"/>
      <c r="G179"/>
    </row>
    <row r="180" spans="3:7" ht="15.75">
      <c r="C180" s="96"/>
      <c r="G180"/>
    </row>
    <row r="181" spans="3:7" ht="15.75">
      <c r="C181" s="96"/>
      <c r="G181"/>
    </row>
    <row r="182" spans="3:7" ht="15.75">
      <c r="C182" s="96"/>
      <c r="G182"/>
    </row>
    <row r="183" spans="3:7" ht="15.75">
      <c r="C183" s="96"/>
      <c r="G183"/>
    </row>
    <row r="184" spans="3:7" ht="15.75">
      <c r="C184" s="96"/>
      <c r="G184"/>
    </row>
    <row r="185" spans="3:7" ht="15.75">
      <c r="C185" s="96"/>
      <c r="G185"/>
    </row>
    <row r="186" spans="3:7" ht="15.75">
      <c r="C186" s="96"/>
      <c r="G186"/>
    </row>
    <row r="187" spans="3:7" ht="15.75">
      <c r="C187" s="96"/>
      <c r="G187"/>
    </row>
    <row r="188" spans="3:7" ht="15.75">
      <c r="C188" s="96"/>
      <c r="G188"/>
    </row>
    <row r="189" spans="3:7" ht="15.75">
      <c r="C189" s="96"/>
      <c r="G189"/>
    </row>
    <row r="190" spans="3:7" ht="15.75">
      <c r="C190" s="96"/>
      <c r="G190"/>
    </row>
    <row r="191" spans="3:7" ht="15.75">
      <c r="C191" s="96"/>
      <c r="G191"/>
    </row>
    <row r="192" spans="3:7" ht="15.75">
      <c r="C192" s="96"/>
      <c r="G192"/>
    </row>
    <row r="193" spans="3:7" ht="15.75">
      <c r="C193" s="96"/>
      <c r="G193"/>
    </row>
    <row r="194" spans="3:7" ht="15.75">
      <c r="C194" s="96"/>
      <c r="G194"/>
    </row>
    <row r="195" spans="3:7" ht="15.75">
      <c r="C195" s="96"/>
      <c r="G195"/>
    </row>
    <row r="196" spans="3:7" ht="15.75">
      <c r="C196" s="96"/>
      <c r="G196"/>
    </row>
    <row r="197" spans="3:7" ht="15.75">
      <c r="C197" s="96"/>
      <c r="G197"/>
    </row>
    <row r="198" spans="3:7" ht="15.75">
      <c r="C198" s="96"/>
      <c r="G198"/>
    </row>
    <row r="199" spans="3:7" ht="15.75">
      <c r="C199" s="96"/>
      <c r="G199"/>
    </row>
    <row r="200" spans="3:7" ht="15.75">
      <c r="C200" s="96"/>
      <c r="G200"/>
    </row>
    <row r="201" spans="3:7" ht="15.75">
      <c r="C201" s="96"/>
    </row>
    <row r="202" spans="3:7" ht="15.75">
      <c r="C202" s="96"/>
    </row>
    <row r="203" spans="3:7" ht="15.75">
      <c r="C203" s="96"/>
    </row>
    <row r="204" spans="3:7" ht="15.75">
      <c r="C204" s="96"/>
    </row>
    <row r="205" spans="3:7" ht="15.75">
      <c r="C205" s="96"/>
    </row>
    <row r="206" spans="3:7" ht="15.75">
      <c r="C206" s="96"/>
    </row>
    <row r="207" spans="3:7" ht="15.75">
      <c r="C207" s="96"/>
    </row>
    <row r="208" spans="3:7" ht="15.75">
      <c r="C208" s="96"/>
    </row>
    <row r="209" spans="3:3" ht="15.75">
      <c r="C209" s="96"/>
    </row>
    <row r="210" spans="3:3" ht="15.75">
      <c r="C210" s="96"/>
    </row>
    <row r="211" spans="3:3" ht="15.75">
      <c r="C211" s="96"/>
    </row>
    <row r="212" spans="3:3" ht="15.75">
      <c r="C212" s="96"/>
    </row>
    <row r="213" spans="3:3" ht="15.75">
      <c r="C213" s="96"/>
    </row>
    <row r="214" spans="3:3" ht="15.75">
      <c r="C214" s="96"/>
    </row>
    <row r="215" spans="3:3" ht="15.75">
      <c r="C215" s="96"/>
    </row>
    <row r="216" spans="3:3" ht="15.75">
      <c r="C216" s="96"/>
    </row>
    <row r="217" spans="3:3" ht="15.75">
      <c r="C217" s="96"/>
    </row>
    <row r="218" spans="3:3" ht="15.75">
      <c r="C218" s="96"/>
    </row>
    <row r="219" spans="3:3" ht="15.75">
      <c r="C219" s="96"/>
    </row>
    <row r="220" spans="3:3" ht="15.75">
      <c r="C220" s="96"/>
    </row>
    <row r="221" spans="3:3" ht="15.75">
      <c r="C221" s="96"/>
    </row>
    <row r="222" spans="3:3" ht="15.75">
      <c r="C222" s="96"/>
    </row>
    <row r="223" spans="3:3" ht="15.75">
      <c r="C223" s="96"/>
    </row>
    <row r="224" spans="3:3" ht="15.75">
      <c r="C224" s="96"/>
    </row>
    <row r="225" spans="3:3" ht="15.75">
      <c r="C225" s="96"/>
    </row>
    <row r="226" spans="3:3" ht="15.75">
      <c r="C226" s="96"/>
    </row>
    <row r="227" spans="3:3" ht="15.75">
      <c r="C227" s="96"/>
    </row>
    <row r="228" spans="3:3" ht="15.75">
      <c r="C228" s="96"/>
    </row>
    <row r="229" spans="3:3" ht="15.75">
      <c r="C229" s="96"/>
    </row>
    <row r="230" spans="3:3" ht="15.75">
      <c r="C230" s="96"/>
    </row>
    <row r="231" spans="3:3" ht="15.75">
      <c r="C231" s="96"/>
    </row>
    <row r="232" spans="3:3" ht="15.75">
      <c r="C232" s="96"/>
    </row>
    <row r="233" spans="3:3" ht="15.75">
      <c r="C233" s="96"/>
    </row>
    <row r="234" spans="3:3" ht="15.75">
      <c r="C234" s="96"/>
    </row>
    <row r="235" spans="3:3" ht="15.75">
      <c r="C235" s="96"/>
    </row>
    <row r="236" spans="3:3" ht="15.75">
      <c r="C236" s="96"/>
    </row>
    <row r="237" spans="3:3" ht="15.75">
      <c r="C237" s="96"/>
    </row>
    <row r="238" spans="3:3" ht="15.75">
      <c r="C238" s="96"/>
    </row>
    <row r="239" spans="3:3" ht="15.75">
      <c r="C239" s="96"/>
    </row>
    <row r="240" spans="3:3" ht="15.75">
      <c r="C240" s="96"/>
    </row>
    <row r="241" spans="3:3" ht="15.75">
      <c r="C241" s="96"/>
    </row>
    <row r="242" spans="3:3" ht="15.75">
      <c r="C242" s="96"/>
    </row>
    <row r="243" spans="3:3" ht="15.75">
      <c r="C243" s="96"/>
    </row>
    <row r="244" spans="3:3" ht="15.75">
      <c r="C244" s="96"/>
    </row>
    <row r="245" spans="3:3" ht="15.75">
      <c r="C245" s="96"/>
    </row>
    <row r="246" spans="3:3" ht="15.75">
      <c r="C246" s="96"/>
    </row>
    <row r="247" spans="3:3" ht="15.75">
      <c r="C247" s="96"/>
    </row>
    <row r="248" spans="3:3" ht="15.75">
      <c r="C248" s="96"/>
    </row>
    <row r="249" spans="3:3" ht="15.75">
      <c r="C249" s="96"/>
    </row>
    <row r="250" spans="3:3" ht="15.75">
      <c r="C250" s="96"/>
    </row>
    <row r="251" spans="3:3" ht="15.75">
      <c r="C251" s="96"/>
    </row>
    <row r="252" spans="3:3" ht="15.75">
      <c r="C252" s="96"/>
    </row>
    <row r="253" spans="3:3" ht="15.75">
      <c r="C253" s="96"/>
    </row>
    <row r="254" spans="3:3" ht="15.75">
      <c r="C254" s="96"/>
    </row>
    <row r="255" spans="3:3" ht="15.75">
      <c r="C255" s="96"/>
    </row>
    <row r="256" spans="3:3" ht="15.75">
      <c r="C256" s="96"/>
    </row>
    <row r="257" spans="3:3" ht="15.75">
      <c r="C257" s="96"/>
    </row>
    <row r="258" spans="3:3" ht="15.75">
      <c r="C258" s="96"/>
    </row>
    <row r="259" spans="3:3" ht="15.75">
      <c r="C259" s="96"/>
    </row>
    <row r="260" spans="3:3" ht="15.75">
      <c r="C260" s="96"/>
    </row>
    <row r="261" spans="3:3" ht="15.75">
      <c r="C261" s="96"/>
    </row>
    <row r="262" spans="3:3" ht="15.75">
      <c r="C262" s="96"/>
    </row>
    <row r="263" spans="3:3" ht="15.75">
      <c r="C263" s="96"/>
    </row>
    <row r="264" spans="3:3" ht="15.75">
      <c r="C264" s="96"/>
    </row>
    <row r="265" spans="3:3" ht="15.75">
      <c r="C265" s="96"/>
    </row>
    <row r="266" spans="3:3" ht="15.75">
      <c r="C266" s="96"/>
    </row>
    <row r="267" spans="3:3" ht="15.75">
      <c r="C267" s="96"/>
    </row>
    <row r="268" spans="3:3" ht="15.75">
      <c r="C268" s="96"/>
    </row>
    <row r="269" spans="3:3" ht="15.75">
      <c r="C269" s="96"/>
    </row>
    <row r="270" spans="3:3" ht="15.75">
      <c r="C270" s="96"/>
    </row>
    <row r="271" spans="3:3" ht="15.75">
      <c r="C271" s="96"/>
    </row>
    <row r="272" spans="3:3" ht="15.75">
      <c r="C272" s="96"/>
    </row>
    <row r="273" spans="3:3" ht="15.75">
      <c r="C273" s="96"/>
    </row>
    <row r="274" spans="3:3" ht="15.75">
      <c r="C274" s="96"/>
    </row>
    <row r="275" spans="3:3" ht="15.75">
      <c r="C275" s="96"/>
    </row>
    <row r="276" spans="3:3" ht="15.75">
      <c r="C276" s="96"/>
    </row>
    <row r="277" spans="3:3" ht="15.75">
      <c r="C277" s="96"/>
    </row>
    <row r="278" spans="3:3" ht="15.75">
      <c r="C278" s="96"/>
    </row>
    <row r="279" spans="3:3" ht="15.75">
      <c r="C279" s="96"/>
    </row>
    <row r="280" spans="3:3" ht="15.75">
      <c r="C280" s="96"/>
    </row>
    <row r="281" spans="3:3" ht="15.75">
      <c r="C281" s="96"/>
    </row>
    <row r="282" spans="3:3" ht="15.75">
      <c r="C282" s="96"/>
    </row>
    <row r="283" spans="3:3" ht="15.75">
      <c r="C283" s="96"/>
    </row>
    <row r="284" spans="3:3" ht="15.75">
      <c r="C284" s="96"/>
    </row>
    <row r="285" spans="3:3" ht="15.75">
      <c r="C285" s="96"/>
    </row>
    <row r="286" spans="3:3" ht="15.75">
      <c r="C286" s="96"/>
    </row>
    <row r="287" spans="3:3" ht="15.75">
      <c r="C287" s="96"/>
    </row>
    <row r="288" spans="3:3" ht="15.75">
      <c r="C288" s="96"/>
    </row>
    <row r="289" spans="3:3" ht="15.75">
      <c r="C289" s="96"/>
    </row>
    <row r="290" spans="3:3" ht="15.75">
      <c r="C290" s="96"/>
    </row>
    <row r="291" spans="3:3" ht="15.75">
      <c r="C291" s="96"/>
    </row>
    <row r="292" spans="3:3" ht="15.75">
      <c r="C292" s="96"/>
    </row>
    <row r="293" spans="3:3" ht="15.75">
      <c r="C293" s="96"/>
    </row>
    <row r="294" spans="3:3" ht="15.75">
      <c r="C294" s="96"/>
    </row>
    <row r="295" spans="3:3" ht="15.75">
      <c r="C295" s="96"/>
    </row>
    <row r="296" spans="3:3" ht="15.75">
      <c r="C296" s="96"/>
    </row>
    <row r="297" spans="3:3" ht="15.75">
      <c r="C297" s="96"/>
    </row>
    <row r="298" spans="3:3" ht="15.75">
      <c r="C298" s="96"/>
    </row>
    <row r="299" spans="3:3" ht="15.75">
      <c r="C299" s="96"/>
    </row>
    <row r="300" spans="3:3" ht="15.75">
      <c r="C300" s="96"/>
    </row>
    <row r="301" spans="3:3" ht="15.75">
      <c r="C301" s="96"/>
    </row>
    <row r="302" spans="3:3" ht="15.75">
      <c r="C302" s="96"/>
    </row>
    <row r="303" spans="3:3" ht="15.75">
      <c r="C303" s="96"/>
    </row>
    <row r="304" spans="3:3" ht="15.75">
      <c r="C304" s="96"/>
    </row>
    <row r="305" spans="3:3" ht="15.75">
      <c r="C305" s="96"/>
    </row>
    <row r="306" spans="3:3" ht="15.75">
      <c r="C306" s="96"/>
    </row>
    <row r="307" spans="3:3" ht="15.75">
      <c r="C307" s="96"/>
    </row>
    <row r="308" spans="3:3" ht="15.75">
      <c r="C308" s="96"/>
    </row>
    <row r="309" spans="3:3" ht="15.75">
      <c r="C309" s="96"/>
    </row>
    <row r="310" spans="3:3" ht="15.75">
      <c r="C310" s="96"/>
    </row>
    <row r="311" spans="3:3" ht="15.75">
      <c r="C311" s="96"/>
    </row>
    <row r="312" spans="3:3" ht="15.75">
      <c r="C312" s="96"/>
    </row>
    <row r="313" spans="3:3" ht="15.75">
      <c r="C313" s="96"/>
    </row>
    <row r="314" spans="3:3" ht="15.75">
      <c r="C314" s="96"/>
    </row>
    <row r="315" spans="3:3" ht="15.75">
      <c r="C315" s="96"/>
    </row>
    <row r="316" spans="3:3" ht="15.75">
      <c r="C316" s="96"/>
    </row>
    <row r="317" spans="3:3" ht="15.75">
      <c r="C317" s="96"/>
    </row>
    <row r="318" spans="3:3" ht="15.75">
      <c r="C318" s="96"/>
    </row>
    <row r="319" spans="3:3" ht="15.75">
      <c r="C319" s="96"/>
    </row>
    <row r="320" spans="3:3" ht="15.75">
      <c r="C320" s="96"/>
    </row>
    <row r="321" spans="3:3" ht="15.75">
      <c r="C321" s="96"/>
    </row>
    <row r="322" spans="3:3" ht="15.75">
      <c r="C322" s="96"/>
    </row>
    <row r="323" spans="3:3" ht="15.75">
      <c r="C323" s="96"/>
    </row>
    <row r="324" spans="3:3" ht="15.75">
      <c r="C324" s="96"/>
    </row>
    <row r="325" spans="3:3" ht="15.75">
      <c r="C325" s="96"/>
    </row>
    <row r="326" spans="3:3" ht="15.75">
      <c r="C326" s="96"/>
    </row>
    <row r="327" spans="3:3" ht="15.75">
      <c r="C327" s="96"/>
    </row>
    <row r="328" spans="3:3" ht="15.75">
      <c r="C328" s="96"/>
    </row>
    <row r="329" spans="3:3" ht="15.75">
      <c r="C329" s="96"/>
    </row>
    <row r="330" spans="3:3" ht="15.75">
      <c r="C330" s="96"/>
    </row>
    <row r="331" spans="3:3" ht="15.75">
      <c r="C331" s="96"/>
    </row>
    <row r="332" spans="3:3" ht="15.75">
      <c r="C332" s="96"/>
    </row>
    <row r="333" spans="3:3" ht="15.75">
      <c r="C333" s="96"/>
    </row>
    <row r="334" spans="3:3" ht="15.75">
      <c r="C334" s="96"/>
    </row>
    <row r="335" spans="3:3" ht="15.75">
      <c r="C335" s="96"/>
    </row>
    <row r="336" spans="3:3" ht="15.75">
      <c r="C336" s="96"/>
    </row>
    <row r="337" spans="3:3" ht="15.75">
      <c r="C337" s="96"/>
    </row>
    <row r="338" spans="3:3" ht="15.75">
      <c r="C338" s="96"/>
    </row>
    <row r="339" spans="3:3" ht="15.75">
      <c r="C339" s="96"/>
    </row>
    <row r="340" spans="3:3" ht="15.75">
      <c r="C340" s="96"/>
    </row>
    <row r="341" spans="3:3" ht="15.75">
      <c r="C341" s="96"/>
    </row>
    <row r="342" spans="3:3" ht="15.75">
      <c r="C342" s="96"/>
    </row>
    <row r="343" spans="3:3" ht="15.75">
      <c r="C343" s="96"/>
    </row>
    <row r="344" spans="3:3" ht="15.75">
      <c r="C344" s="96"/>
    </row>
    <row r="345" spans="3:3" ht="15.75">
      <c r="C345" s="96"/>
    </row>
    <row r="346" spans="3:3" ht="15.75">
      <c r="C346" s="96"/>
    </row>
    <row r="347" spans="3:3" ht="15.75">
      <c r="C347" s="96"/>
    </row>
    <row r="348" spans="3:3" ht="15.75">
      <c r="C348" s="96"/>
    </row>
    <row r="349" spans="3:3" ht="15.75">
      <c r="C349" s="96"/>
    </row>
    <row r="350" spans="3:3" ht="15.75">
      <c r="C350" s="96"/>
    </row>
    <row r="351" spans="3:3" ht="15.75">
      <c r="C351" s="96"/>
    </row>
    <row r="352" spans="3:3" ht="15.75">
      <c r="C352" s="96"/>
    </row>
    <row r="353" spans="3:3" ht="15.75">
      <c r="C353" s="96"/>
    </row>
    <row r="354" spans="3:3" ht="15.75">
      <c r="C354" s="96"/>
    </row>
    <row r="355" spans="3:3" ht="15.75">
      <c r="C355" s="96"/>
    </row>
    <row r="356" spans="3:3" ht="15.75">
      <c r="C356" s="96"/>
    </row>
    <row r="357" spans="3:3" ht="15.75">
      <c r="C357" s="96"/>
    </row>
    <row r="358" spans="3:3" ht="15.75">
      <c r="C358" s="96"/>
    </row>
    <row r="359" spans="3:3" ht="15.75">
      <c r="C359" s="96"/>
    </row>
    <row r="360" spans="3:3" ht="15.75">
      <c r="C360" s="96"/>
    </row>
    <row r="361" spans="3:3" ht="15.75">
      <c r="C361" s="96"/>
    </row>
    <row r="362" spans="3:3" ht="15.75">
      <c r="C362" s="96"/>
    </row>
    <row r="363" spans="3:3" ht="15.75">
      <c r="C363" s="96"/>
    </row>
    <row r="364" spans="3:3" ht="15.75">
      <c r="C364" s="96"/>
    </row>
    <row r="365" spans="3:3" ht="15.75">
      <c r="C365" s="96"/>
    </row>
    <row r="366" spans="3:3" ht="15.75">
      <c r="C366" s="96"/>
    </row>
    <row r="367" spans="3:3" ht="15.75">
      <c r="C367" s="96"/>
    </row>
    <row r="368" spans="3:3" ht="15.75">
      <c r="C368" s="96"/>
    </row>
    <row r="369" spans="3:3" ht="15.75">
      <c r="C369" s="96"/>
    </row>
    <row r="370" spans="3:3" ht="15.75">
      <c r="C370" s="96"/>
    </row>
    <row r="371" spans="3:3" ht="15.75">
      <c r="C371" s="96"/>
    </row>
    <row r="372" spans="3:3" ht="15.75">
      <c r="C372" s="96"/>
    </row>
    <row r="373" spans="3:3" ht="15.75">
      <c r="C373" s="96"/>
    </row>
    <row r="374" spans="3:3" ht="15.75">
      <c r="C374" s="96"/>
    </row>
    <row r="375" spans="3:3" ht="15.75">
      <c r="C375" s="96"/>
    </row>
    <row r="376" spans="3:3" ht="15.75">
      <c r="C376" s="96"/>
    </row>
    <row r="377" spans="3:3" ht="15.75">
      <c r="C377" s="96"/>
    </row>
    <row r="378" spans="3:3" ht="15.75">
      <c r="C378" s="96"/>
    </row>
    <row r="379" spans="3:3" ht="15.75">
      <c r="C379" s="96"/>
    </row>
    <row r="380" spans="3:3" ht="15.75">
      <c r="C380" s="96"/>
    </row>
    <row r="381" spans="3:3" ht="15.75">
      <c r="C381" s="96"/>
    </row>
    <row r="382" spans="3:3" ht="15.75">
      <c r="C382" s="96"/>
    </row>
    <row r="383" spans="3:3" ht="15.75">
      <c r="C383" s="96"/>
    </row>
    <row r="384" spans="3:3" ht="15.75">
      <c r="C384" s="96"/>
    </row>
    <row r="385" spans="3:3" ht="15.75">
      <c r="C385" s="96"/>
    </row>
    <row r="386" spans="3:3" ht="15.75">
      <c r="C386" s="96"/>
    </row>
    <row r="387" spans="3:3" ht="15.75">
      <c r="C387" s="96"/>
    </row>
    <row r="388" spans="3:3" ht="15.75">
      <c r="C388" s="96"/>
    </row>
    <row r="389" spans="3:3" ht="15.75">
      <c r="C389" s="96"/>
    </row>
    <row r="390" spans="3:3" ht="15.75">
      <c r="C390" s="96"/>
    </row>
    <row r="391" spans="3:3" ht="15.75">
      <c r="C391" s="96"/>
    </row>
    <row r="392" spans="3:3" ht="15.75">
      <c r="C392" s="96"/>
    </row>
    <row r="393" spans="3:3" ht="15.75">
      <c r="C393" s="96"/>
    </row>
    <row r="394" spans="3:3" ht="15.75">
      <c r="C394" s="96"/>
    </row>
    <row r="395" spans="3:3" ht="15.75">
      <c r="C395" s="96"/>
    </row>
    <row r="396" spans="3:3" ht="15.75">
      <c r="C396" s="96"/>
    </row>
    <row r="397" spans="3:3" ht="15.75">
      <c r="C397" s="96"/>
    </row>
    <row r="398" spans="3:3" ht="15.75">
      <c r="C398" s="96"/>
    </row>
    <row r="399" spans="3:3" ht="15.75">
      <c r="C399" s="96"/>
    </row>
    <row r="400" spans="3:3" ht="15.75">
      <c r="C400" s="96"/>
    </row>
    <row r="401" spans="3:3" ht="15.75">
      <c r="C401" s="96"/>
    </row>
    <row r="402" spans="3:3" ht="15.75">
      <c r="C402" s="96"/>
    </row>
    <row r="403" spans="3:3" ht="15.75">
      <c r="C403" s="96"/>
    </row>
    <row r="404" spans="3:3" ht="15.75">
      <c r="C404" s="96"/>
    </row>
    <row r="405" spans="3:3" ht="15.75">
      <c r="C405" s="96"/>
    </row>
    <row r="406" spans="3:3" ht="15.75">
      <c r="C406" s="96"/>
    </row>
    <row r="407" spans="3:3" ht="15.75">
      <c r="C407" s="96"/>
    </row>
    <row r="408" spans="3:3" ht="15.75">
      <c r="C408" s="96"/>
    </row>
    <row r="409" spans="3:3" ht="15.75">
      <c r="C409" s="96"/>
    </row>
    <row r="410" spans="3:3" ht="15.75">
      <c r="C410" s="96"/>
    </row>
    <row r="411" spans="3:3" ht="15.75">
      <c r="C411" s="96"/>
    </row>
    <row r="412" spans="3:3" ht="15.75">
      <c r="C412" s="96"/>
    </row>
    <row r="413" spans="3:3" ht="15.75">
      <c r="C413" s="96"/>
    </row>
    <row r="414" spans="3:3" ht="15.75">
      <c r="C414" s="96"/>
    </row>
    <row r="415" spans="3:3" ht="15.75">
      <c r="C415" s="96"/>
    </row>
    <row r="416" spans="3:3" ht="15.75">
      <c r="C416" s="96"/>
    </row>
    <row r="417" spans="3:3" ht="15.75">
      <c r="C417" s="96"/>
    </row>
    <row r="418" spans="3:3" ht="15.75">
      <c r="C418" s="96"/>
    </row>
    <row r="419" spans="3:3" ht="15.75">
      <c r="C419" s="96"/>
    </row>
    <row r="420" spans="3:3" ht="15.75">
      <c r="C420" s="96"/>
    </row>
    <row r="421" spans="3:3" ht="15.75">
      <c r="C421" s="96"/>
    </row>
    <row r="422" spans="3:3" ht="15.75">
      <c r="C422" s="96"/>
    </row>
    <row r="423" spans="3:3" ht="15.75">
      <c r="C423" s="96"/>
    </row>
    <row r="424" spans="3:3" ht="15.75">
      <c r="C424" s="96"/>
    </row>
    <row r="425" spans="3:3" ht="15.75">
      <c r="C425" s="96"/>
    </row>
    <row r="426" spans="3:3" ht="15.75">
      <c r="C426" s="96"/>
    </row>
    <row r="427" spans="3:3" ht="15.75">
      <c r="C427" s="96"/>
    </row>
    <row r="428" spans="3:3" ht="15.75">
      <c r="C428" s="96"/>
    </row>
    <row r="429" spans="3:3" ht="15.75">
      <c r="C429" s="96"/>
    </row>
    <row r="430" spans="3:3" ht="15.75">
      <c r="C430" s="96"/>
    </row>
    <row r="431" spans="3:3" ht="15.75">
      <c r="C431" s="96"/>
    </row>
    <row r="432" spans="3:3" ht="15.75">
      <c r="C432" s="96"/>
    </row>
    <row r="433" spans="3:3" ht="15.75">
      <c r="C433" s="96"/>
    </row>
    <row r="434" spans="3:3" ht="15.75">
      <c r="C434" s="96"/>
    </row>
    <row r="435" spans="3:3" ht="15.75">
      <c r="C435" s="96"/>
    </row>
    <row r="436" spans="3:3" ht="15.75">
      <c r="C436" s="96"/>
    </row>
    <row r="437" spans="3:3" ht="15.75">
      <c r="C437" s="96"/>
    </row>
    <row r="438" spans="3:3" ht="15.75">
      <c r="C438" s="96"/>
    </row>
    <row r="439" spans="3:3" ht="15.75">
      <c r="C439" s="96"/>
    </row>
    <row r="440" spans="3:3" ht="15.75">
      <c r="C440" s="96"/>
    </row>
    <row r="441" spans="3:3" ht="15.75">
      <c r="C441" s="96"/>
    </row>
    <row r="442" spans="3:3" ht="15.75">
      <c r="C442" s="96"/>
    </row>
    <row r="443" spans="3:3" ht="15.75">
      <c r="C443" s="96"/>
    </row>
    <row r="444" spans="3:3" ht="15.75">
      <c r="C444" s="96"/>
    </row>
    <row r="445" spans="3:3" ht="15.75">
      <c r="C445" s="96"/>
    </row>
    <row r="446" spans="3:3" ht="15.75">
      <c r="C446" s="96"/>
    </row>
    <row r="447" spans="3:3" ht="15.75">
      <c r="C447" s="96"/>
    </row>
    <row r="448" spans="3:3" ht="15.75">
      <c r="C448" s="96"/>
    </row>
    <row r="449" spans="3:3" ht="15.75">
      <c r="C449" s="96"/>
    </row>
    <row r="450" spans="3:3" ht="15.75">
      <c r="C450" s="96"/>
    </row>
    <row r="451" spans="3:3" ht="15.75">
      <c r="C451" s="96"/>
    </row>
    <row r="452" spans="3:3" ht="15.75">
      <c r="C452" s="96"/>
    </row>
    <row r="453" spans="3:3" ht="15.75">
      <c r="C453" s="96"/>
    </row>
    <row r="454" spans="3:3" ht="15.75">
      <c r="C454" s="96"/>
    </row>
    <row r="455" spans="3:3" ht="15.75">
      <c r="C455" s="96"/>
    </row>
    <row r="456" spans="3:3" ht="15.75">
      <c r="C456" s="96"/>
    </row>
    <row r="457" spans="3:3" ht="15.75">
      <c r="C457" s="96"/>
    </row>
    <row r="458" spans="3:3" ht="15.75">
      <c r="C458" s="96"/>
    </row>
    <row r="459" spans="3:3" ht="15.75">
      <c r="C459" s="96"/>
    </row>
    <row r="460" spans="3:3" ht="15.75">
      <c r="C460" s="96"/>
    </row>
    <row r="461" spans="3:3" ht="15.75">
      <c r="C461" s="96"/>
    </row>
    <row r="462" spans="3:3" ht="15.75">
      <c r="C462" s="96"/>
    </row>
    <row r="463" spans="3:3" ht="15.75">
      <c r="C463" s="96"/>
    </row>
    <row r="464" spans="3:3" ht="15.75">
      <c r="C464" s="96"/>
    </row>
    <row r="465" spans="3:3" ht="15.75">
      <c r="C465" s="96"/>
    </row>
    <row r="466" spans="3:3" ht="15.75">
      <c r="C466" s="96"/>
    </row>
    <row r="467" spans="3:3" ht="15.75">
      <c r="C467" s="96"/>
    </row>
    <row r="468" spans="3:3" ht="15.75">
      <c r="C468" s="96"/>
    </row>
    <row r="469" spans="3:3" ht="15.75">
      <c r="C469" s="96"/>
    </row>
    <row r="470" spans="3:3" ht="15.75">
      <c r="C470" s="96"/>
    </row>
    <row r="471" spans="3:3" ht="15.75">
      <c r="C471" s="96"/>
    </row>
    <row r="472" spans="3:3" ht="15.75">
      <c r="C472" s="96"/>
    </row>
    <row r="473" spans="3:3" ht="15.75">
      <c r="C473" s="96"/>
    </row>
    <row r="474" spans="3:3" ht="15.75">
      <c r="C474" s="96"/>
    </row>
    <row r="475" spans="3:3" ht="15.75">
      <c r="C475" s="96"/>
    </row>
    <row r="476" spans="3:3" ht="15.75">
      <c r="C476" s="96"/>
    </row>
    <row r="477" spans="3:3" ht="15.75">
      <c r="C477" s="96"/>
    </row>
    <row r="478" spans="3:3" ht="15.75">
      <c r="C478" s="96"/>
    </row>
    <row r="479" spans="3:3" ht="15.75">
      <c r="C479" s="96"/>
    </row>
    <row r="480" spans="3:3" ht="15.75">
      <c r="C480" s="96"/>
    </row>
    <row r="481" spans="3:3" ht="15.75">
      <c r="C481" s="96"/>
    </row>
    <row r="482" spans="3:3" ht="15.75">
      <c r="C482" s="96"/>
    </row>
    <row r="483" spans="3:3" ht="15.75">
      <c r="C483" s="96"/>
    </row>
    <row r="484" spans="3:3" ht="15.75">
      <c r="C484" s="96"/>
    </row>
    <row r="485" spans="3:3" ht="15.75">
      <c r="C485" s="96"/>
    </row>
    <row r="486" spans="3:3" ht="15.75">
      <c r="C486" s="96"/>
    </row>
    <row r="487" spans="3:3" ht="15.75">
      <c r="C487" s="96"/>
    </row>
    <row r="488" spans="3:3" ht="15.75">
      <c r="C488" s="96"/>
    </row>
    <row r="489" spans="3:3" ht="15.75">
      <c r="C489" s="96"/>
    </row>
    <row r="490" spans="3:3" ht="15.75">
      <c r="C490" s="96"/>
    </row>
    <row r="491" spans="3:3" ht="15.75">
      <c r="C491" s="96"/>
    </row>
    <row r="492" spans="3:3" ht="15.75">
      <c r="C492" s="96"/>
    </row>
    <row r="493" spans="3:3" ht="15.75">
      <c r="C493" s="96"/>
    </row>
    <row r="494" spans="3:3" ht="15.75">
      <c r="C494" s="96"/>
    </row>
    <row r="495" spans="3:3" ht="15.75">
      <c r="C495" s="96"/>
    </row>
    <row r="496" spans="3:3" ht="15.75">
      <c r="C496" s="96"/>
    </row>
    <row r="497" spans="3:3" ht="15.75">
      <c r="C497" s="96"/>
    </row>
    <row r="498" spans="3:3" ht="15.75">
      <c r="C498" s="96"/>
    </row>
    <row r="499" spans="3:3" ht="15.75">
      <c r="C499" s="96"/>
    </row>
    <row r="500" spans="3:3" ht="15.75">
      <c r="C500" s="96"/>
    </row>
    <row r="501" spans="3:3" ht="15.75">
      <c r="C501" s="96"/>
    </row>
    <row r="502" spans="3:3" ht="15.75">
      <c r="C502" s="96"/>
    </row>
    <row r="503" spans="3:3" ht="15.75">
      <c r="C503" s="96"/>
    </row>
    <row r="504" spans="3:3" ht="15.75">
      <c r="C504" s="96"/>
    </row>
    <row r="505" spans="3:3" ht="15.75">
      <c r="C505" s="96"/>
    </row>
    <row r="506" spans="3:3" ht="15.75">
      <c r="C506" s="96"/>
    </row>
    <row r="507" spans="3:3" ht="15.75">
      <c r="C507" s="96"/>
    </row>
    <row r="508" spans="3:3" ht="15.75">
      <c r="C508" s="96"/>
    </row>
    <row r="509" spans="3:3" ht="15.75">
      <c r="C509" s="96"/>
    </row>
    <row r="510" spans="3:3" ht="15.75">
      <c r="C510" s="96"/>
    </row>
    <row r="511" spans="3:3" ht="15.75">
      <c r="C511" s="96"/>
    </row>
    <row r="512" spans="3:3" ht="15.75">
      <c r="C512" s="96"/>
    </row>
    <row r="513" spans="3:3" ht="15.75">
      <c r="C513" s="96"/>
    </row>
    <row r="514" spans="3:3" ht="15.75">
      <c r="C514" s="96"/>
    </row>
    <row r="515" spans="3:3" ht="15.75">
      <c r="C515" s="96"/>
    </row>
    <row r="516" spans="3:3" ht="15.75">
      <c r="C516" s="96"/>
    </row>
    <row r="517" spans="3:3" ht="15.75">
      <c r="C517" s="96"/>
    </row>
    <row r="518" spans="3:3" ht="15.75">
      <c r="C518" s="96"/>
    </row>
    <row r="519" spans="3:3" ht="15.75">
      <c r="C519" s="96"/>
    </row>
    <row r="520" spans="3:3" ht="15.75">
      <c r="C520" s="96"/>
    </row>
    <row r="521" spans="3:3" ht="15.75">
      <c r="C521" s="96"/>
    </row>
    <row r="522" spans="3:3" ht="15.75">
      <c r="C522" s="96"/>
    </row>
    <row r="523" spans="3:3" ht="15.75">
      <c r="C523" s="96"/>
    </row>
    <row r="524" spans="3:3" ht="15.75">
      <c r="C524" s="96"/>
    </row>
    <row r="525" spans="3:3" ht="15.75">
      <c r="C525" s="96"/>
    </row>
    <row r="526" spans="3:3" ht="15.75">
      <c r="C526" s="96"/>
    </row>
    <row r="527" spans="3:3" ht="15.75">
      <c r="C527" s="96"/>
    </row>
    <row r="528" spans="3:3" ht="15.75">
      <c r="C528" s="96"/>
    </row>
    <row r="529" spans="3:3" ht="15.75">
      <c r="C529" s="96"/>
    </row>
    <row r="530" spans="3:3" ht="15.75">
      <c r="C530" s="96"/>
    </row>
    <row r="531" spans="3:3" ht="15.75">
      <c r="C531" s="96"/>
    </row>
    <row r="532" spans="3:3" ht="15.75">
      <c r="C532" s="96"/>
    </row>
    <row r="533" spans="3:3" ht="15.75">
      <c r="C533" s="96"/>
    </row>
    <row r="534" spans="3:3" ht="15.75">
      <c r="C534" s="96"/>
    </row>
    <row r="535" spans="3:3" ht="15.75">
      <c r="C535" s="96"/>
    </row>
    <row r="536" spans="3:3" ht="15.75">
      <c r="C536" s="96"/>
    </row>
    <row r="537" spans="3:3" ht="15.75">
      <c r="C537" s="96"/>
    </row>
    <row r="538" spans="3:3" ht="15.75">
      <c r="C538" s="96"/>
    </row>
    <row r="539" spans="3:3" ht="15.75">
      <c r="C539" s="96"/>
    </row>
    <row r="540" spans="3:3" ht="15.75">
      <c r="C540" s="96"/>
    </row>
    <row r="541" spans="3:3" ht="15.75">
      <c r="C541" s="96"/>
    </row>
    <row r="542" spans="3:3" ht="15.75">
      <c r="C542" s="96"/>
    </row>
    <row r="543" spans="3:3" ht="15.75">
      <c r="C543" s="96"/>
    </row>
    <row r="544" spans="3:3" ht="15.75">
      <c r="C544" s="96"/>
    </row>
    <row r="545" spans="3:3" ht="15.75">
      <c r="C545" s="96"/>
    </row>
    <row r="546" spans="3:3" ht="15.75">
      <c r="C546" s="96"/>
    </row>
    <row r="547" spans="3:3" ht="15.75">
      <c r="C547" s="96"/>
    </row>
    <row r="548" spans="3:3" ht="15.75">
      <c r="C548" s="96"/>
    </row>
    <row r="549" spans="3:3" ht="15.75">
      <c r="C549" s="96"/>
    </row>
    <row r="550" spans="3:3" ht="15.75">
      <c r="C550" s="96"/>
    </row>
    <row r="551" spans="3:3" ht="15.75">
      <c r="C551" s="96"/>
    </row>
    <row r="552" spans="3:3" ht="15.75">
      <c r="C552" s="96"/>
    </row>
    <row r="553" spans="3:3" ht="15.75">
      <c r="C553" s="96"/>
    </row>
    <row r="554" spans="3:3" ht="15.75">
      <c r="C554" s="96"/>
    </row>
    <row r="555" spans="3:3" ht="15.75">
      <c r="C555" s="96"/>
    </row>
    <row r="556" spans="3:3" ht="15.75">
      <c r="C556" s="96"/>
    </row>
    <row r="557" spans="3:3" ht="15.75">
      <c r="C557" s="96"/>
    </row>
    <row r="558" spans="3:3" ht="15.75">
      <c r="C558" s="96"/>
    </row>
    <row r="559" spans="3:3" ht="15.75">
      <c r="C559" s="96"/>
    </row>
    <row r="560" spans="3:3" ht="15.75">
      <c r="C560" s="96"/>
    </row>
    <row r="561" spans="3:3" ht="15.75">
      <c r="C561" s="96"/>
    </row>
    <row r="562" spans="3:3" ht="15.75">
      <c r="C562" s="96"/>
    </row>
    <row r="563" spans="3:3" ht="15.75">
      <c r="C563" s="96"/>
    </row>
    <row r="564" spans="3:3" ht="15.75">
      <c r="C564" s="96"/>
    </row>
    <row r="565" spans="3:3" ht="15.75">
      <c r="C565" s="96"/>
    </row>
    <row r="566" spans="3:3" ht="15.75">
      <c r="C566" s="96"/>
    </row>
    <row r="567" spans="3:3" ht="15.75">
      <c r="C567" s="96"/>
    </row>
    <row r="568" spans="3:3" ht="15.75">
      <c r="C568" s="96"/>
    </row>
    <row r="569" spans="3:3" ht="15.75">
      <c r="C569" s="96"/>
    </row>
    <row r="570" spans="3:3" ht="15.75">
      <c r="C570" s="96"/>
    </row>
    <row r="571" spans="3:3" ht="15.75">
      <c r="C571" s="96"/>
    </row>
    <row r="572" spans="3:3" ht="15.75">
      <c r="C572" s="96"/>
    </row>
    <row r="573" spans="3:3" ht="15.75">
      <c r="C573" s="96"/>
    </row>
    <row r="574" spans="3:3" ht="15.75">
      <c r="C574" s="96"/>
    </row>
    <row r="575" spans="3:3" ht="15.75">
      <c r="C575" s="96"/>
    </row>
    <row r="576" spans="3:3" ht="15.75">
      <c r="C576" s="96"/>
    </row>
    <row r="577" spans="3:3" ht="15.75">
      <c r="C577" s="96"/>
    </row>
    <row r="578" spans="3:3" ht="15.75">
      <c r="C578" s="96"/>
    </row>
    <row r="579" spans="3:3" ht="15.75">
      <c r="C579" s="96"/>
    </row>
    <row r="580" spans="3:3" ht="15.75">
      <c r="C580" s="96"/>
    </row>
    <row r="581" spans="3:3" ht="15.75">
      <c r="C581" s="96"/>
    </row>
    <row r="582" spans="3:3" ht="15.75">
      <c r="C582" s="96"/>
    </row>
    <row r="583" spans="3:3" ht="15.75">
      <c r="C583" s="96"/>
    </row>
    <row r="584" spans="3:3" ht="15.75">
      <c r="C584" s="96"/>
    </row>
    <row r="585" spans="3:3" ht="15.75">
      <c r="C585" s="96"/>
    </row>
    <row r="586" spans="3:3" ht="15.75">
      <c r="C586" s="96"/>
    </row>
    <row r="587" spans="3:3" ht="15.75">
      <c r="C587" s="96"/>
    </row>
    <row r="588" spans="3:3" ht="15.75">
      <c r="C588" s="96"/>
    </row>
    <row r="589" spans="3:3" ht="15.75">
      <c r="C589" s="96"/>
    </row>
    <row r="590" spans="3:3" ht="15.75">
      <c r="C590" s="96"/>
    </row>
    <row r="591" spans="3:3" ht="15.75">
      <c r="C591" s="96"/>
    </row>
    <row r="592" spans="3:3" ht="15.75">
      <c r="C592" s="96"/>
    </row>
    <row r="593" spans="3:3" ht="15.75">
      <c r="C593" s="96"/>
    </row>
    <row r="594" spans="3:3" ht="15.75">
      <c r="C594" s="96"/>
    </row>
    <row r="595" spans="3:3" ht="15.75">
      <c r="C595" s="96"/>
    </row>
    <row r="596" spans="3:3" ht="15.75">
      <c r="C596" s="96"/>
    </row>
    <row r="597" spans="3:3" ht="15.75">
      <c r="C597" s="96"/>
    </row>
    <row r="598" spans="3:3" ht="15.75">
      <c r="C598" s="96"/>
    </row>
    <row r="599" spans="3:3" ht="15.75">
      <c r="C599" s="96"/>
    </row>
    <row r="600" spans="3:3" ht="15.75">
      <c r="C600" s="96"/>
    </row>
    <row r="601" spans="3:3" ht="15.75">
      <c r="C601" s="96"/>
    </row>
    <row r="602" spans="3:3" ht="15.75">
      <c r="C602" s="96"/>
    </row>
    <row r="603" spans="3:3" ht="15.75">
      <c r="C603" s="96"/>
    </row>
    <row r="604" spans="3:3" ht="15.75">
      <c r="C604" s="96"/>
    </row>
    <row r="605" spans="3:3" ht="15.75">
      <c r="C605" s="96"/>
    </row>
    <row r="606" spans="3:3" ht="15.75">
      <c r="C606" s="96"/>
    </row>
  </sheetData>
  <mergeCells count="4">
    <mergeCell ref="C1:F1"/>
    <mergeCell ref="C2:F2"/>
    <mergeCell ref="C3:F3"/>
    <mergeCell ref="C4:F4"/>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5"/>
  <sheetViews>
    <sheetView zoomScale="85" zoomScaleNormal="85" workbookViewId="0">
      <selection sqref="A1:D1"/>
    </sheetView>
  </sheetViews>
  <sheetFormatPr defaultRowHeight="15"/>
  <cols>
    <col min="1" max="1" width="71.42578125" customWidth="1"/>
    <col min="2" max="3" width="15.7109375" bestFit="1" customWidth="1"/>
    <col min="4" max="4" width="16.85546875" bestFit="1" customWidth="1"/>
    <col min="6" max="6" width="9.5703125" bestFit="1" customWidth="1"/>
    <col min="257" max="257" width="71.42578125" customWidth="1"/>
    <col min="258" max="259" width="15.7109375" bestFit="1" customWidth="1"/>
    <col min="260" max="260" width="16.85546875" bestFit="1" customWidth="1"/>
    <col min="262" max="262" width="9.5703125" bestFit="1" customWidth="1"/>
    <col min="513" max="513" width="71.42578125" customWidth="1"/>
    <col min="514" max="515" width="15.7109375" bestFit="1" customWidth="1"/>
    <col min="516" max="516" width="16.85546875" bestFit="1" customWidth="1"/>
    <col min="518" max="518" width="9.5703125" bestFit="1" customWidth="1"/>
    <col min="769" max="769" width="71.42578125" customWidth="1"/>
    <col min="770" max="771" width="15.7109375" bestFit="1" customWidth="1"/>
    <col min="772" max="772" width="16.85546875" bestFit="1" customWidth="1"/>
    <col min="774" max="774" width="9.5703125" bestFit="1" customWidth="1"/>
    <col min="1025" max="1025" width="71.42578125" customWidth="1"/>
    <col min="1026" max="1027" width="15.7109375" bestFit="1" customWidth="1"/>
    <col min="1028" max="1028" width="16.85546875" bestFit="1" customWidth="1"/>
    <col min="1030" max="1030" width="9.5703125" bestFit="1" customWidth="1"/>
    <col min="1281" max="1281" width="71.42578125" customWidth="1"/>
    <col min="1282" max="1283" width="15.7109375" bestFit="1" customWidth="1"/>
    <col min="1284" max="1284" width="16.85546875" bestFit="1" customWidth="1"/>
    <col min="1286" max="1286" width="9.5703125" bestFit="1" customWidth="1"/>
    <col min="1537" max="1537" width="71.42578125" customWidth="1"/>
    <col min="1538" max="1539" width="15.7109375" bestFit="1" customWidth="1"/>
    <col min="1540" max="1540" width="16.85546875" bestFit="1" customWidth="1"/>
    <col min="1542" max="1542" width="9.5703125" bestFit="1" customWidth="1"/>
    <col min="1793" max="1793" width="71.42578125" customWidth="1"/>
    <col min="1794" max="1795" width="15.7109375" bestFit="1" customWidth="1"/>
    <col min="1796" max="1796" width="16.85546875" bestFit="1" customWidth="1"/>
    <col min="1798" max="1798" width="9.5703125" bestFit="1" customWidth="1"/>
    <col min="2049" max="2049" width="71.42578125" customWidth="1"/>
    <col min="2050" max="2051" width="15.7109375" bestFit="1" customWidth="1"/>
    <col min="2052" max="2052" width="16.85546875" bestFit="1" customWidth="1"/>
    <col min="2054" max="2054" width="9.5703125" bestFit="1" customWidth="1"/>
    <col min="2305" max="2305" width="71.42578125" customWidth="1"/>
    <col min="2306" max="2307" width="15.7109375" bestFit="1" customWidth="1"/>
    <col min="2308" max="2308" width="16.85546875" bestFit="1" customWidth="1"/>
    <col min="2310" max="2310" width="9.5703125" bestFit="1" customWidth="1"/>
    <col min="2561" max="2561" width="71.42578125" customWidth="1"/>
    <col min="2562" max="2563" width="15.7109375" bestFit="1" customWidth="1"/>
    <col min="2564" max="2564" width="16.85546875" bestFit="1" customWidth="1"/>
    <col min="2566" max="2566" width="9.5703125" bestFit="1" customWidth="1"/>
    <col min="2817" max="2817" width="71.42578125" customWidth="1"/>
    <col min="2818" max="2819" width="15.7109375" bestFit="1" customWidth="1"/>
    <col min="2820" max="2820" width="16.85546875" bestFit="1" customWidth="1"/>
    <col min="2822" max="2822" width="9.5703125" bestFit="1" customWidth="1"/>
    <col min="3073" max="3073" width="71.42578125" customWidth="1"/>
    <col min="3074" max="3075" width="15.7109375" bestFit="1" customWidth="1"/>
    <col min="3076" max="3076" width="16.85546875" bestFit="1" customWidth="1"/>
    <col min="3078" max="3078" width="9.5703125" bestFit="1" customWidth="1"/>
    <col min="3329" max="3329" width="71.42578125" customWidth="1"/>
    <col min="3330" max="3331" width="15.7109375" bestFit="1" customWidth="1"/>
    <col min="3332" max="3332" width="16.85546875" bestFit="1" customWidth="1"/>
    <col min="3334" max="3334" width="9.5703125" bestFit="1" customWidth="1"/>
    <col min="3585" max="3585" width="71.42578125" customWidth="1"/>
    <col min="3586" max="3587" width="15.7109375" bestFit="1" customWidth="1"/>
    <col min="3588" max="3588" width="16.85546875" bestFit="1" customWidth="1"/>
    <col min="3590" max="3590" width="9.5703125" bestFit="1" customWidth="1"/>
    <col min="3841" max="3841" width="71.42578125" customWidth="1"/>
    <col min="3842" max="3843" width="15.7109375" bestFit="1" customWidth="1"/>
    <col min="3844" max="3844" width="16.85546875" bestFit="1" customWidth="1"/>
    <col min="3846" max="3846" width="9.5703125" bestFit="1" customWidth="1"/>
    <col min="4097" max="4097" width="71.42578125" customWidth="1"/>
    <col min="4098" max="4099" width="15.7109375" bestFit="1" customWidth="1"/>
    <col min="4100" max="4100" width="16.85546875" bestFit="1" customWidth="1"/>
    <col min="4102" max="4102" width="9.5703125" bestFit="1" customWidth="1"/>
    <col min="4353" max="4353" width="71.42578125" customWidth="1"/>
    <col min="4354" max="4355" width="15.7109375" bestFit="1" customWidth="1"/>
    <col min="4356" max="4356" width="16.85546875" bestFit="1" customWidth="1"/>
    <col min="4358" max="4358" width="9.5703125" bestFit="1" customWidth="1"/>
    <col min="4609" max="4609" width="71.42578125" customWidth="1"/>
    <col min="4610" max="4611" width="15.7109375" bestFit="1" customWidth="1"/>
    <col min="4612" max="4612" width="16.85546875" bestFit="1" customWidth="1"/>
    <col min="4614" max="4614" width="9.5703125" bestFit="1" customWidth="1"/>
    <col min="4865" max="4865" width="71.42578125" customWidth="1"/>
    <col min="4866" max="4867" width="15.7109375" bestFit="1" customWidth="1"/>
    <col min="4868" max="4868" width="16.85546875" bestFit="1" customWidth="1"/>
    <col min="4870" max="4870" width="9.5703125" bestFit="1" customWidth="1"/>
    <col min="5121" max="5121" width="71.42578125" customWidth="1"/>
    <col min="5122" max="5123" width="15.7109375" bestFit="1" customWidth="1"/>
    <col min="5124" max="5124" width="16.85546875" bestFit="1" customWidth="1"/>
    <col min="5126" max="5126" width="9.5703125" bestFit="1" customWidth="1"/>
    <col min="5377" max="5377" width="71.42578125" customWidth="1"/>
    <col min="5378" max="5379" width="15.7109375" bestFit="1" customWidth="1"/>
    <col min="5380" max="5380" width="16.85546875" bestFit="1" customWidth="1"/>
    <col min="5382" max="5382" width="9.5703125" bestFit="1" customWidth="1"/>
    <col min="5633" max="5633" width="71.42578125" customWidth="1"/>
    <col min="5634" max="5635" width="15.7109375" bestFit="1" customWidth="1"/>
    <col min="5636" max="5636" width="16.85546875" bestFit="1" customWidth="1"/>
    <col min="5638" max="5638" width="9.5703125" bestFit="1" customWidth="1"/>
    <col min="5889" max="5889" width="71.42578125" customWidth="1"/>
    <col min="5890" max="5891" width="15.7109375" bestFit="1" customWidth="1"/>
    <col min="5892" max="5892" width="16.85546875" bestFit="1" customWidth="1"/>
    <col min="5894" max="5894" width="9.5703125" bestFit="1" customWidth="1"/>
    <col min="6145" max="6145" width="71.42578125" customWidth="1"/>
    <col min="6146" max="6147" width="15.7109375" bestFit="1" customWidth="1"/>
    <col min="6148" max="6148" width="16.85546875" bestFit="1" customWidth="1"/>
    <col min="6150" max="6150" width="9.5703125" bestFit="1" customWidth="1"/>
    <col min="6401" max="6401" width="71.42578125" customWidth="1"/>
    <col min="6402" max="6403" width="15.7109375" bestFit="1" customWidth="1"/>
    <col min="6404" max="6404" width="16.85546875" bestFit="1" customWidth="1"/>
    <col min="6406" max="6406" width="9.5703125" bestFit="1" customWidth="1"/>
    <col min="6657" max="6657" width="71.42578125" customWidth="1"/>
    <col min="6658" max="6659" width="15.7109375" bestFit="1" customWidth="1"/>
    <col min="6660" max="6660" width="16.85546875" bestFit="1" customWidth="1"/>
    <col min="6662" max="6662" width="9.5703125" bestFit="1" customWidth="1"/>
    <col min="6913" max="6913" width="71.42578125" customWidth="1"/>
    <col min="6914" max="6915" width="15.7109375" bestFit="1" customWidth="1"/>
    <col min="6916" max="6916" width="16.85546875" bestFit="1" customWidth="1"/>
    <col min="6918" max="6918" width="9.5703125" bestFit="1" customWidth="1"/>
    <col min="7169" max="7169" width="71.42578125" customWidth="1"/>
    <col min="7170" max="7171" width="15.7109375" bestFit="1" customWidth="1"/>
    <col min="7172" max="7172" width="16.85546875" bestFit="1" customWidth="1"/>
    <col min="7174" max="7174" width="9.5703125" bestFit="1" customWidth="1"/>
    <col min="7425" max="7425" width="71.42578125" customWidth="1"/>
    <col min="7426" max="7427" width="15.7109375" bestFit="1" customWidth="1"/>
    <col min="7428" max="7428" width="16.85546875" bestFit="1" customWidth="1"/>
    <col min="7430" max="7430" width="9.5703125" bestFit="1" customWidth="1"/>
    <col min="7681" max="7681" width="71.42578125" customWidth="1"/>
    <col min="7682" max="7683" width="15.7109375" bestFit="1" customWidth="1"/>
    <col min="7684" max="7684" width="16.85546875" bestFit="1" customWidth="1"/>
    <col min="7686" max="7686" width="9.5703125" bestFit="1" customWidth="1"/>
    <col min="7937" max="7937" width="71.42578125" customWidth="1"/>
    <col min="7938" max="7939" width="15.7109375" bestFit="1" customWidth="1"/>
    <col min="7940" max="7940" width="16.85546875" bestFit="1" customWidth="1"/>
    <col min="7942" max="7942" width="9.5703125" bestFit="1" customWidth="1"/>
    <col min="8193" max="8193" width="71.42578125" customWidth="1"/>
    <col min="8194" max="8195" width="15.7109375" bestFit="1" customWidth="1"/>
    <col min="8196" max="8196" width="16.85546875" bestFit="1" customWidth="1"/>
    <col min="8198" max="8198" width="9.5703125" bestFit="1" customWidth="1"/>
    <col min="8449" max="8449" width="71.42578125" customWidth="1"/>
    <col min="8450" max="8451" width="15.7109375" bestFit="1" customWidth="1"/>
    <col min="8452" max="8452" width="16.85546875" bestFit="1" customWidth="1"/>
    <col min="8454" max="8454" width="9.5703125" bestFit="1" customWidth="1"/>
    <col min="8705" max="8705" width="71.42578125" customWidth="1"/>
    <col min="8706" max="8707" width="15.7109375" bestFit="1" customWidth="1"/>
    <col min="8708" max="8708" width="16.85546875" bestFit="1" customWidth="1"/>
    <col min="8710" max="8710" width="9.5703125" bestFit="1" customWidth="1"/>
    <col min="8961" max="8961" width="71.42578125" customWidth="1"/>
    <col min="8962" max="8963" width="15.7109375" bestFit="1" customWidth="1"/>
    <col min="8964" max="8964" width="16.85546875" bestFit="1" customWidth="1"/>
    <col min="8966" max="8966" width="9.5703125" bestFit="1" customWidth="1"/>
    <col min="9217" max="9217" width="71.42578125" customWidth="1"/>
    <col min="9218" max="9219" width="15.7109375" bestFit="1" customWidth="1"/>
    <col min="9220" max="9220" width="16.85546875" bestFit="1" customWidth="1"/>
    <col min="9222" max="9222" width="9.5703125" bestFit="1" customWidth="1"/>
    <col min="9473" max="9473" width="71.42578125" customWidth="1"/>
    <col min="9474" max="9475" width="15.7109375" bestFit="1" customWidth="1"/>
    <col min="9476" max="9476" width="16.85546875" bestFit="1" customWidth="1"/>
    <col min="9478" max="9478" width="9.5703125" bestFit="1" customWidth="1"/>
    <col min="9729" max="9729" width="71.42578125" customWidth="1"/>
    <col min="9730" max="9731" width="15.7109375" bestFit="1" customWidth="1"/>
    <col min="9732" max="9732" width="16.85546875" bestFit="1" customWidth="1"/>
    <col min="9734" max="9734" width="9.5703125" bestFit="1" customWidth="1"/>
    <col min="9985" max="9985" width="71.42578125" customWidth="1"/>
    <col min="9986" max="9987" width="15.7109375" bestFit="1" customWidth="1"/>
    <col min="9988" max="9988" width="16.85546875" bestFit="1" customWidth="1"/>
    <col min="9990" max="9990" width="9.5703125" bestFit="1" customWidth="1"/>
    <col min="10241" max="10241" width="71.42578125" customWidth="1"/>
    <col min="10242" max="10243" width="15.7109375" bestFit="1" customWidth="1"/>
    <col min="10244" max="10244" width="16.85546875" bestFit="1" customWidth="1"/>
    <col min="10246" max="10246" width="9.5703125" bestFit="1" customWidth="1"/>
    <col min="10497" max="10497" width="71.42578125" customWidth="1"/>
    <col min="10498" max="10499" width="15.7109375" bestFit="1" customWidth="1"/>
    <col min="10500" max="10500" width="16.85546875" bestFit="1" customWidth="1"/>
    <col min="10502" max="10502" width="9.5703125" bestFit="1" customWidth="1"/>
    <col min="10753" max="10753" width="71.42578125" customWidth="1"/>
    <col min="10754" max="10755" width="15.7109375" bestFit="1" customWidth="1"/>
    <col min="10756" max="10756" width="16.85546875" bestFit="1" customWidth="1"/>
    <col min="10758" max="10758" width="9.5703125" bestFit="1" customWidth="1"/>
    <col min="11009" max="11009" width="71.42578125" customWidth="1"/>
    <col min="11010" max="11011" width="15.7109375" bestFit="1" customWidth="1"/>
    <col min="11012" max="11012" width="16.85546875" bestFit="1" customWidth="1"/>
    <col min="11014" max="11014" width="9.5703125" bestFit="1" customWidth="1"/>
    <col min="11265" max="11265" width="71.42578125" customWidth="1"/>
    <col min="11266" max="11267" width="15.7109375" bestFit="1" customWidth="1"/>
    <col min="11268" max="11268" width="16.85546875" bestFit="1" customWidth="1"/>
    <col min="11270" max="11270" width="9.5703125" bestFit="1" customWidth="1"/>
    <col min="11521" max="11521" width="71.42578125" customWidth="1"/>
    <col min="11522" max="11523" width="15.7109375" bestFit="1" customWidth="1"/>
    <col min="11524" max="11524" width="16.85546875" bestFit="1" customWidth="1"/>
    <col min="11526" max="11526" width="9.5703125" bestFit="1" customWidth="1"/>
    <col min="11777" max="11777" width="71.42578125" customWidth="1"/>
    <col min="11778" max="11779" width="15.7109375" bestFit="1" customWidth="1"/>
    <col min="11780" max="11780" width="16.85546875" bestFit="1" customWidth="1"/>
    <col min="11782" max="11782" width="9.5703125" bestFit="1" customWidth="1"/>
    <col min="12033" max="12033" width="71.42578125" customWidth="1"/>
    <col min="12034" max="12035" width="15.7109375" bestFit="1" customWidth="1"/>
    <col min="12036" max="12036" width="16.85546875" bestFit="1" customWidth="1"/>
    <col min="12038" max="12038" width="9.5703125" bestFit="1" customWidth="1"/>
    <col min="12289" max="12289" width="71.42578125" customWidth="1"/>
    <col min="12290" max="12291" width="15.7109375" bestFit="1" customWidth="1"/>
    <col min="12292" max="12292" width="16.85546875" bestFit="1" customWidth="1"/>
    <col min="12294" max="12294" width="9.5703125" bestFit="1" customWidth="1"/>
    <col min="12545" max="12545" width="71.42578125" customWidth="1"/>
    <col min="12546" max="12547" width="15.7109375" bestFit="1" customWidth="1"/>
    <col min="12548" max="12548" width="16.85546875" bestFit="1" customWidth="1"/>
    <col min="12550" max="12550" width="9.5703125" bestFit="1" customWidth="1"/>
    <col min="12801" max="12801" width="71.42578125" customWidth="1"/>
    <col min="12802" max="12803" width="15.7109375" bestFit="1" customWidth="1"/>
    <col min="12804" max="12804" width="16.85546875" bestFit="1" customWidth="1"/>
    <col min="12806" max="12806" width="9.5703125" bestFit="1" customWidth="1"/>
    <col min="13057" max="13057" width="71.42578125" customWidth="1"/>
    <col min="13058" max="13059" width="15.7109375" bestFit="1" customWidth="1"/>
    <col min="13060" max="13060" width="16.85546875" bestFit="1" customWidth="1"/>
    <col min="13062" max="13062" width="9.5703125" bestFit="1" customWidth="1"/>
    <col min="13313" max="13313" width="71.42578125" customWidth="1"/>
    <col min="13314" max="13315" width="15.7109375" bestFit="1" customWidth="1"/>
    <col min="13316" max="13316" width="16.85546875" bestFit="1" customWidth="1"/>
    <col min="13318" max="13318" width="9.5703125" bestFit="1" customWidth="1"/>
    <col min="13569" max="13569" width="71.42578125" customWidth="1"/>
    <col min="13570" max="13571" width="15.7109375" bestFit="1" customWidth="1"/>
    <col min="13572" max="13572" width="16.85546875" bestFit="1" customWidth="1"/>
    <col min="13574" max="13574" width="9.5703125" bestFit="1" customWidth="1"/>
    <col min="13825" max="13825" width="71.42578125" customWidth="1"/>
    <col min="13826" max="13827" width="15.7109375" bestFit="1" customWidth="1"/>
    <col min="13828" max="13828" width="16.85546875" bestFit="1" customWidth="1"/>
    <col min="13830" max="13830" width="9.5703125" bestFit="1" customWidth="1"/>
    <col min="14081" max="14081" width="71.42578125" customWidth="1"/>
    <col min="14082" max="14083" width="15.7109375" bestFit="1" customWidth="1"/>
    <col min="14084" max="14084" width="16.85546875" bestFit="1" customWidth="1"/>
    <col min="14086" max="14086" width="9.5703125" bestFit="1" customWidth="1"/>
    <col min="14337" max="14337" width="71.42578125" customWidth="1"/>
    <col min="14338" max="14339" width="15.7109375" bestFit="1" customWidth="1"/>
    <col min="14340" max="14340" width="16.85546875" bestFit="1" customWidth="1"/>
    <col min="14342" max="14342" width="9.5703125" bestFit="1" customWidth="1"/>
    <col min="14593" max="14593" width="71.42578125" customWidth="1"/>
    <col min="14594" max="14595" width="15.7109375" bestFit="1" customWidth="1"/>
    <col min="14596" max="14596" width="16.85546875" bestFit="1" customWidth="1"/>
    <col min="14598" max="14598" width="9.5703125" bestFit="1" customWidth="1"/>
    <col min="14849" max="14849" width="71.42578125" customWidth="1"/>
    <col min="14850" max="14851" width="15.7109375" bestFit="1" customWidth="1"/>
    <col min="14852" max="14852" width="16.85546875" bestFit="1" customWidth="1"/>
    <col min="14854" max="14854" width="9.5703125" bestFit="1" customWidth="1"/>
    <col min="15105" max="15105" width="71.42578125" customWidth="1"/>
    <col min="15106" max="15107" width="15.7109375" bestFit="1" customWidth="1"/>
    <col min="15108" max="15108" width="16.85546875" bestFit="1" customWidth="1"/>
    <col min="15110" max="15110" width="9.5703125" bestFit="1" customWidth="1"/>
    <col min="15361" max="15361" width="71.42578125" customWidth="1"/>
    <col min="15362" max="15363" width="15.7109375" bestFit="1" customWidth="1"/>
    <col min="15364" max="15364" width="16.85546875" bestFit="1" customWidth="1"/>
    <col min="15366" max="15366" width="9.5703125" bestFit="1" customWidth="1"/>
    <col min="15617" max="15617" width="71.42578125" customWidth="1"/>
    <col min="15618" max="15619" width="15.7109375" bestFit="1" customWidth="1"/>
    <col min="15620" max="15620" width="16.85546875" bestFit="1" customWidth="1"/>
    <col min="15622" max="15622" width="9.5703125" bestFit="1" customWidth="1"/>
    <col min="15873" max="15873" width="71.42578125" customWidth="1"/>
    <col min="15874" max="15875" width="15.7109375" bestFit="1" customWidth="1"/>
    <col min="15876" max="15876" width="16.85546875" bestFit="1" customWidth="1"/>
    <col min="15878" max="15878" width="9.5703125" bestFit="1" customWidth="1"/>
    <col min="16129" max="16129" width="71.42578125" customWidth="1"/>
    <col min="16130" max="16131" width="15.7109375" bestFit="1" customWidth="1"/>
    <col min="16132" max="16132" width="16.85546875" bestFit="1" customWidth="1"/>
    <col min="16134" max="16134" width="9.5703125" bestFit="1" customWidth="1"/>
  </cols>
  <sheetData>
    <row r="1" spans="1:4" ht="30" customHeight="1">
      <c r="A1" s="1286" t="s">
        <v>1438</v>
      </c>
      <c r="B1" s="1286"/>
      <c r="C1" s="1286"/>
      <c r="D1" s="1286"/>
    </row>
    <row r="2" spans="1:4" ht="20.25">
      <c r="A2" s="1264" t="s">
        <v>1233</v>
      </c>
      <c r="B2" s="1264"/>
      <c r="C2" s="1264"/>
      <c r="D2" s="1264"/>
    </row>
    <row r="3" spans="1:4" ht="20.25">
      <c r="A3" s="1382" t="s">
        <v>584</v>
      </c>
      <c r="B3" s="1382"/>
      <c r="C3" s="1382"/>
      <c r="D3" s="1382"/>
    </row>
    <row r="4" spans="1:4" ht="20.25">
      <c r="A4" s="1266" t="s">
        <v>601</v>
      </c>
      <c r="B4" s="1266"/>
      <c r="C4" s="1266"/>
      <c r="D4" s="1266"/>
    </row>
    <row r="5" spans="1:4" ht="15.75" thickBot="1">
      <c r="A5" s="1192"/>
    </row>
    <row r="6" spans="1:4" ht="16.5" thickTop="1" thickBot="1">
      <c r="A6" s="1193"/>
      <c r="B6" s="1194" t="s">
        <v>1439</v>
      </c>
      <c r="C6" s="1194" t="s">
        <v>1440</v>
      </c>
      <c r="D6" s="1195" t="s">
        <v>279</v>
      </c>
    </row>
    <row r="7" spans="1:4" ht="16.5" thickTop="1" thickBot="1">
      <c r="A7" s="830" t="s">
        <v>1308</v>
      </c>
      <c r="B7" s="1196"/>
      <c r="C7" s="1196"/>
      <c r="D7" s="1196"/>
    </row>
    <row r="8" spans="1:4" ht="5.25" customHeight="1" thickTop="1" thickBot="1">
      <c r="A8" s="1197"/>
    </row>
    <row r="9" spans="1:4" ht="16.5" thickTop="1" thickBot="1">
      <c r="A9" s="1198" t="s">
        <v>733</v>
      </c>
      <c r="B9" s="1199">
        <v>54750.332699999999</v>
      </c>
      <c r="C9" s="1199">
        <v>40016.05827999999</v>
      </c>
      <c r="D9" s="1199">
        <v>94766.390979999996</v>
      </c>
    </row>
    <row r="10" spans="1:4" ht="15.75" thickTop="1">
      <c r="A10" s="1200" t="s">
        <v>1311</v>
      </c>
      <c r="B10" s="393">
        <v>4118.6223</v>
      </c>
      <c r="C10" s="393">
        <v>14432.907270000002</v>
      </c>
      <c r="D10" s="393">
        <v>18551.529569999999</v>
      </c>
    </row>
    <row r="11" spans="1:4">
      <c r="A11" s="1201" t="s">
        <v>1313</v>
      </c>
      <c r="B11" s="393">
        <v>0</v>
      </c>
      <c r="C11" s="393">
        <v>1E-3</v>
      </c>
      <c r="D11" s="393">
        <v>1E-3</v>
      </c>
    </row>
    <row r="12" spans="1:4">
      <c r="A12" s="1201" t="s">
        <v>1315</v>
      </c>
      <c r="B12" s="393">
        <v>7479.0546299999996</v>
      </c>
      <c r="C12" s="393">
        <v>12557.719590000001</v>
      </c>
      <c r="D12" s="393">
        <v>20036.774219999999</v>
      </c>
    </row>
    <row r="13" spans="1:4">
      <c r="A13" s="1201" t="s">
        <v>1317</v>
      </c>
      <c r="B13" s="393">
        <v>204.35800000000003</v>
      </c>
      <c r="C13" s="393">
        <v>0</v>
      </c>
      <c r="D13" s="393">
        <v>204.35800000000003</v>
      </c>
    </row>
    <row r="14" spans="1:4">
      <c r="A14" s="1201" t="s">
        <v>1319</v>
      </c>
      <c r="B14" s="393">
        <v>11.2668</v>
      </c>
      <c r="C14" s="393">
        <v>27.439399999999996</v>
      </c>
      <c r="D14" s="393">
        <v>38.706199999999995</v>
      </c>
    </row>
    <row r="15" spans="1:4">
      <c r="A15" s="1201" t="s">
        <v>1321</v>
      </c>
      <c r="B15" s="393">
        <v>39005.927889999999</v>
      </c>
      <c r="C15" s="393">
        <v>9801.0854899999977</v>
      </c>
      <c r="D15" s="393">
        <v>48807.013379999997</v>
      </c>
    </row>
    <row r="16" spans="1:4">
      <c r="A16" s="1201" t="s">
        <v>1323</v>
      </c>
      <c r="B16" s="393">
        <v>3931.1030800000003</v>
      </c>
      <c r="C16" s="393">
        <v>3196.9065299999997</v>
      </c>
      <c r="D16" s="393">
        <v>7128.0096100000001</v>
      </c>
    </row>
    <row r="17" spans="1:4" ht="15.75" thickBot="1">
      <c r="A17" s="1201" t="s">
        <v>1324</v>
      </c>
      <c r="B17" s="393">
        <v>0</v>
      </c>
      <c r="C17" s="393">
        <v>1E-3</v>
      </c>
      <c r="D17" s="393">
        <v>0</v>
      </c>
    </row>
    <row r="18" spans="1:4" ht="16.5" thickTop="1" thickBot="1">
      <c r="A18" s="1198" t="s">
        <v>1326</v>
      </c>
      <c r="B18" s="1199">
        <v>25639.033050000002</v>
      </c>
      <c r="C18" s="1199">
        <v>16325.591219999998</v>
      </c>
      <c r="D18" s="1199">
        <v>41964.624269999993</v>
      </c>
    </row>
    <row r="19" spans="1:4" ht="15.75" thickTop="1">
      <c r="A19" s="1200" t="s">
        <v>1328</v>
      </c>
      <c r="B19" s="393">
        <v>14198.88336</v>
      </c>
      <c r="C19" s="393">
        <v>0</v>
      </c>
      <c r="D19" s="393">
        <v>14198.88336</v>
      </c>
    </row>
    <row r="20" spans="1:4">
      <c r="A20" s="1201" t="s">
        <v>1330</v>
      </c>
      <c r="B20" s="393">
        <v>11440.149690000002</v>
      </c>
      <c r="C20" s="393">
        <v>13813.271939999999</v>
      </c>
      <c r="D20" s="393">
        <v>25253.421630000004</v>
      </c>
    </row>
    <row r="21" spans="1:4">
      <c r="A21" s="1201" t="s">
        <v>1332</v>
      </c>
      <c r="B21" s="393">
        <v>0</v>
      </c>
      <c r="C21" s="393">
        <v>2512.3192799999997</v>
      </c>
      <c r="D21" s="393">
        <v>2512.3192799999997</v>
      </c>
    </row>
    <row r="22" spans="1:4">
      <c r="A22" s="1201" t="s">
        <v>1334</v>
      </c>
      <c r="B22" s="393">
        <v>0</v>
      </c>
      <c r="C22" s="393">
        <v>0</v>
      </c>
      <c r="D22" s="393">
        <v>0</v>
      </c>
    </row>
    <row r="23" spans="1:4">
      <c r="A23" s="1201" t="s">
        <v>1336</v>
      </c>
      <c r="B23" s="393">
        <v>0</v>
      </c>
      <c r="C23" s="393">
        <v>0</v>
      </c>
      <c r="D23" s="393">
        <v>0</v>
      </c>
    </row>
    <row r="24" spans="1:4" ht="15.75" thickBot="1">
      <c r="A24" s="1201" t="s">
        <v>1441</v>
      </c>
      <c r="B24" s="393">
        <v>0</v>
      </c>
      <c r="C24" s="393">
        <v>0</v>
      </c>
      <c r="D24" s="393">
        <v>0</v>
      </c>
    </row>
    <row r="25" spans="1:4" ht="16.5" thickTop="1" thickBot="1">
      <c r="A25" s="830" t="s">
        <v>758</v>
      </c>
      <c r="B25" s="1199">
        <v>29111.299649999994</v>
      </c>
      <c r="C25" s="1199">
        <v>23690.467059999999</v>
      </c>
      <c r="D25" s="1199">
        <v>52801.766709999996</v>
      </c>
    </row>
    <row r="26" spans="1:4" ht="15.75" thickTop="1">
      <c r="A26" s="1200" t="s">
        <v>1340</v>
      </c>
      <c r="B26" s="393">
        <v>25278</v>
      </c>
      <c r="C26" s="393">
        <v>23031</v>
      </c>
      <c r="D26" s="393">
        <v>48309</v>
      </c>
    </row>
    <row r="27" spans="1:4">
      <c r="A27" s="1201" t="s">
        <v>1342</v>
      </c>
      <c r="B27" s="393">
        <v>0</v>
      </c>
      <c r="C27" s="393">
        <v>0</v>
      </c>
      <c r="D27" s="393">
        <v>0</v>
      </c>
    </row>
    <row r="28" spans="1:4">
      <c r="A28" s="1201" t="s">
        <v>1344</v>
      </c>
      <c r="B28" s="393">
        <v>0</v>
      </c>
      <c r="C28" s="393">
        <v>0</v>
      </c>
      <c r="D28" s="393">
        <v>0</v>
      </c>
    </row>
    <row r="29" spans="1:4">
      <c r="A29" s="1201" t="s">
        <v>1346</v>
      </c>
      <c r="B29" s="393">
        <v>1447.7524599999999</v>
      </c>
      <c r="C29" s="393">
        <v>3901.4131299999999</v>
      </c>
      <c r="D29" s="393">
        <v>5349.1655899999996</v>
      </c>
    </row>
    <row r="30" spans="1:4">
      <c r="A30" s="1201" t="s">
        <v>1348</v>
      </c>
      <c r="B30" s="393">
        <v>2385.5471899999998</v>
      </c>
      <c r="C30" s="393">
        <v>-3241.94607</v>
      </c>
      <c r="D30" s="393">
        <v>-856.39887999999985</v>
      </c>
    </row>
    <row r="31" spans="1:4">
      <c r="A31" s="1201" t="s">
        <v>1349</v>
      </c>
      <c r="B31" s="393">
        <v>1798.87517</v>
      </c>
      <c r="C31" s="393">
        <v>-2073.5691400000001</v>
      </c>
      <c r="D31" s="393">
        <v>-274.69396999999998</v>
      </c>
    </row>
    <row r="32" spans="1:4" ht="15.75" thickBot="1">
      <c r="A32" s="1201" t="s">
        <v>1351</v>
      </c>
      <c r="B32" s="393">
        <v>586.67201999999997</v>
      </c>
      <c r="C32" s="393">
        <v>0</v>
      </c>
      <c r="D32" s="393">
        <v>586.67201999999997</v>
      </c>
    </row>
    <row r="33" spans="1:4" ht="16.5" thickTop="1" thickBot="1">
      <c r="A33" s="830" t="s">
        <v>762</v>
      </c>
      <c r="B33" s="1199">
        <v>54750.332699999999</v>
      </c>
      <c r="C33" s="1199">
        <v>40016.058280000005</v>
      </c>
      <c r="D33" s="1199">
        <v>94766.390979999996</v>
      </c>
    </row>
    <row r="34" spans="1:4" ht="15.75" thickTop="1">
      <c r="A34" s="829" t="s">
        <v>1353</v>
      </c>
      <c r="B34" s="393">
        <v>0</v>
      </c>
      <c r="C34" s="393">
        <v>0</v>
      </c>
      <c r="D34" s="393">
        <v>0</v>
      </c>
    </row>
    <row r="35" spans="1:4" ht="15.75" thickBot="1">
      <c r="A35" s="829" t="s">
        <v>1355</v>
      </c>
      <c r="B35" s="393">
        <v>4630161.5486900005</v>
      </c>
      <c r="C35" s="393">
        <v>8468140.2985699996</v>
      </c>
      <c r="D35" s="393">
        <v>13098301.84726</v>
      </c>
    </row>
    <row r="36" spans="1:4" ht="16.5" thickTop="1" thickBot="1">
      <c r="A36" s="1202" t="s">
        <v>770</v>
      </c>
      <c r="B36" s="1199"/>
      <c r="C36" s="1199"/>
      <c r="D36" s="1199"/>
    </row>
    <row r="37" spans="1:4" ht="15.75" thickTop="1">
      <c r="A37" s="1203" t="s">
        <v>1364</v>
      </c>
      <c r="B37" s="393">
        <v>0</v>
      </c>
      <c r="C37" s="393">
        <v>0</v>
      </c>
      <c r="D37" s="393">
        <v>0</v>
      </c>
    </row>
    <row r="38" spans="1:4">
      <c r="A38" s="1200" t="s">
        <v>1442</v>
      </c>
      <c r="B38" s="393">
        <v>-239.47606999999999</v>
      </c>
      <c r="C38" s="393">
        <v>0</v>
      </c>
      <c r="D38" s="393">
        <v>-239.47606999999999</v>
      </c>
    </row>
    <row r="39" spans="1:4">
      <c r="A39" s="1204" t="s">
        <v>773</v>
      </c>
      <c r="B39" s="393">
        <v>-239.47606999999999</v>
      </c>
      <c r="C39" s="393">
        <v>0</v>
      </c>
      <c r="D39" s="393">
        <v>-239.47606999999999</v>
      </c>
    </row>
    <row r="40" spans="1:4">
      <c r="A40" s="1203" t="s">
        <v>1369</v>
      </c>
      <c r="B40" s="393">
        <v>18420.147629999999</v>
      </c>
      <c r="C40" s="393">
        <v>17264.01211</v>
      </c>
      <c r="D40" s="393">
        <v>35684.159739999996</v>
      </c>
    </row>
    <row r="41" spans="1:4">
      <c r="A41" s="1200" t="s">
        <v>1371</v>
      </c>
      <c r="B41" s="393">
        <v>-60.687640000000002</v>
      </c>
      <c r="C41" s="393">
        <v>-58.920310000000001</v>
      </c>
      <c r="D41" s="393">
        <v>-119.60795</v>
      </c>
    </row>
    <row r="42" spans="1:4">
      <c r="A42" s="1204" t="s">
        <v>1373</v>
      </c>
      <c r="B42" s="393">
        <v>18119.983919999999</v>
      </c>
      <c r="C42" s="393">
        <v>17205.091800000002</v>
      </c>
      <c r="D42" s="393">
        <v>35325.075720000001</v>
      </c>
    </row>
    <row r="43" spans="1:4">
      <c r="A43" s="1203" t="s">
        <v>1375</v>
      </c>
      <c r="B43" s="393">
        <v>10.76092</v>
      </c>
      <c r="C43" s="393">
        <v>0</v>
      </c>
      <c r="D43" s="393">
        <v>10.76092</v>
      </c>
    </row>
    <row r="44" spans="1:4">
      <c r="A44" s="1200" t="s">
        <v>1443</v>
      </c>
      <c r="B44" s="393">
        <v>-37.138260000000002</v>
      </c>
      <c r="C44" s="393">
        <v>0</v>
      </c>
      <c r="D44" s="393">
        <v>-37.138260000000002</v>
      </c>
    </row>
    <row r="45" spans="1:4">
      <c r="A45" s="1204" t="s">
        <v>1379</v>
      </c>
      <c r="B45" s="393">
        <v>18093.60658</v>
      </c>
      <c r="C45" s="393">
        <v>17205.091800000002</v>
      </c>
      <c r="D45" s="393">
        <v>35298.698379999994</v>
      </c>
    </row>
    <row r="46" spans="1:4">
      <c r="A46" s="1203" t="s">
        <v>1381</v>
      </c>
      <c r="B46" s="393">
        <v>-17591.602490000001</v>
      </c>
      <c r="C46" s="393">
        <v>-18373.468730000001</v>
      </c>
      <c r="D46" s="393">
        <v>-35965.071219999998</v>
      </c>
    </row>
    <row r="47" spans="1:4">
      <c r="A47" s="1204" t="s">
        <v>1383</v>
      </c>
      <c r="B47" s="393">
        <v>502.00408999999615</v>
      </c>
      <c r="C47" s="393">
        <v>-1168.3769299999997</v>
      </c>
      <c r="D47" s="393">
        <v>-666.37284000000352</v>
      </c>
    </row>
    <row r="48" spans="1:4">
      <c r="A48" s="1205" t="s">
        <v>1385</v>
      </c>
      <c r="B48" s="393">
        <v>3.4399999999999999E-3</v>
      </c>
      <c r="C48" s="393">
        <v>0</v>
      </c>
      <c r="D48" s="393">
        <v>3.4399999999999999E-3</v>
      </c>
    </row>
    <row r="49" spans="1:4">
      <c r="A49" s="1206" t="s">
        <v>1387</v>
      </c>
      <c r="B49" s="393">
        <v>3.4399999999999999E-3</v>
      </c>
      <c r="C49" s="393">
        <v>0</v>
      </c>
      <c r="D49" s="393">
        <v>3.4399999999999999E-3</v>
      </c>
    </row>
    <row r="50" spans="1:4">
      <c r="A50" s="1203" t="s">
        <v>1389</v>
      </c>
      <c r="B50" s="393">
        <v>0</v>
      </c>
      <c r="C50" s="393">
        <v>0</v>
      </c>
      <c r="D50" s="393">
        <v>0</v>
      </c>
    </row>
    <row r="51" spans="1:4">
      <c r="A51" s="1204" t="s">
        <v>1391</v>
      </c>
      <c r="B51" s="393">
        <v>-7.0730000000000001E-2</v>
      </c>
      <c r="C51" s="393">
        <v>0</v>
      </c>
      <c r="D51" s="393">
        <v>-7.0730000000000001E-2</v>
      </c>
    </row>
    <row r="52" spans="1:4">
      <c r="A52" s="1206" t="s">
        <v>1393</v>
      </c>
      <c r="B52" s="393">
        <v>-7.0730000000000001E-2</v>
      </c>
      <c r="C52" s="393">
        <v>0</v>
      </c>
      <c r="D52" s="393">
        <v>-7.0730000000000001E-2</v>
      </c>
    </row>
    <row r="53" spans="1:4">
      <c r="A53" s="1203" t="s">
        <v>1395</v>
      </c>
      <c r="B53" s="393">
        <v>0</v>
      </c>
      <c r="C53" s="393">
        <v>0</v>
      </c>
      <c r="D53" s="393">
        <v>0</v>
      </c>
    </row>
    <row r="54" spans="1:4">
      <c r="A54" s="1204" t="s">
        <v>788</v>
      </c>
      <c r="B54" s="393">
        <v>501.93679999999614</v>
      </c>
      <c r="C54" s="393">
        <v>-1168.3769299999997</v>
      </c>
      <c r="D54" s="393">
        <v>-666.44013000000359</v>
      </c>
    </row>
    <row r="55" spans="1:4">
      <c r="A55" s="1203" t="s">
        <v>1399</v>
      </c>
      <c r="B55" s="393">
        <v>84.735219999999998</v>
      </c>
      <c r="C55" s="393">
        <v>0</v>
      </c>
      <c r="D55" s="393">
        <v>84.735219999999998</v>
      </c>
    </row>
    <row r="56" spans="1:4">
      <c r="A56" s="1204" t="s">
        <v>790</v>
      </c>
      <c r="B56" s="393">
        <v>586.67201999999622</v>
      </c>
      <c r="C56" s="393">
        <v>-1168.3769299999997</v>
      </c>
      <c r="D56" s="393">
        <v>-581.70491000000357</v>
      </c>
    </row>
    <row r="57" spans="1:4">
      <c r="A57" s="1203" t="s">
        <v>1402</v>
      </c>
      <c r="B57" s="393">
        <v>0</v>
      </c>
      <c r="C57" s="393">
        <v>0</v>
      </c>
      <c r="D57" s="393">
        <v>0</v>
      </c>
    </row>
    <row r="58" spans="1:4">
      <c r="A58" s="1200" t="s">
        <v>1404</v>
      </c>
      <c r="B58" s="393">
        <v>0</v>
      </c>
      <c r="C58" s="393">
        <v>0</v>
      </c>
      <c r="D58" s="393">
        <v>0</v>
      </c>
    </row>
    <row r="59" spans="1:4">
      <c r="A59" s="1204" t="s">
        <v>792</v>
      </c>
      <c r="B59" s="393">
        <v>586.67201999999622</v>
      </c>
      <c r="C59" s="393">
        <v>-1168.3769299999997</v>
      </c>
      <c r="D59" s="393">
        <v>-581.70491000000357</v>
      </c>
    </row>
    <row r="60" spans="1:4">
      <c r="A60" s="1203" t="s">
        <v>1407</v>
      </c>
      <c r="B60" s="393">
        <v>0</v>
      </c>
      <c r="C60" s="393">
        <v>0</v>
      </c>
      <c r="D60" s="393">
        <v>0</v>
      </c>
    </row>
    <row r="61" spans="1:4">
      <c r="A61" s="1204" t="s">
        <v>1409</v>
      </c>
      <c r="B61" s="393">
        <v>586.67201999999622</v>
      </c>
      <c r="C61" s="393">
        <v>-1168.3769299999997</v>
      </c>
      <c r="D61" s="393">
        <v>-581.70491000000357</v>
      </c>
    </row>
    <row r="62" spans="1:4" ht="15.75" thickBot="1">
      <c r="A62" s="1203" t="s">
        <v>1411</v>
      </c>
      <c r="B62" s="393">
        <v>0</v>
      </c>
      <c r="C62" s="393">
        <v>0</v>
      </c>
      <c r="D62" s="393">
        <v>0</v>
      </c>
    </row>
    <row r="63" spans="1:4" ht="16.5" thickTop="1" thickBot="1">
      <c r="A63" s="1207" t="s">
        <v>1413</v>
      </c>
      <c r="B63" s="1199">
        <v>586.67201999999622</v>
      </c>
      <c r="C63" s="1199">
        <v>-1168.3769299999997</v>
      </c>
      <c r="D63" s="1199">
        <v>-581.70491000000357</v>
      </c>
    </row>
    <row r="64" spans="1:4" ht="16.5" thickTop="1" thickBot="1">
      <c r="A64" s="830"/>
      <c r="B64" s="1208"/>
      <c r="C64" s="1208"/>
      <c r="D64" s="1208"/>
    </row>
    <row r="65" ht="15.75" thickTop="1"/>
  </sheetData>
  <mergeCells count="4">
    <mergeCell ref="A1:D1"/>
    <mergeCell ref="A2:D2"/>
    <mergeCell ref="A3:D3"/>
    <mergeCell ref="A4:D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1"/>
  <sheetViews>
    <sheetView zoomScale="70" zoomScaleNormal="70" workbookViewId="0">
      <selection activeCell="H7" sqref="H7"/>
    </sheetView>
  </sheetViews>
  <sheetFormatPr defaultRowHeight="15"/>
  <cols>
    <col min="1" max="1" width="68.5703125" bestFit="1" customWidth="1"/>
    <col min="2" max="2" width="20.28515625" bestFit="1" customWidth="1"/>
    <col min="4" max="4" width="66" bestFit="1" customWidth="1"/>
    <col min="5" max="5" width="15.5703125" bestFit="1" customWidth="1"/>
  </cols>
  <sheetData>
    <row r="1" spans="1:10" ht="23.25">
      <c r="A1" s="1286"/>
      <c r="B1" s="1286"/>
      <c r="C1" s="1286"/>
      <c r="D1" s="1286"/>
      <c r="E1" s="1286"/>
      <c r="F1" s="1210"/>
      <c r="G1" s="1211"/>
      <c r="H1" s="1211"/>
      <c r="I1" s="1211"/>
      <c r="J1" s="1211"/>
    </row>
    <row r="2" spans="1:10" ht="30">
      <c r="A2" s="1276" t="s">
        <v>79</v>
      </c>
      <c r="B2" s="1276"/>
      <c r="C2" s="1276"/>
      <c r="D2" s="1276"/>
      <c r="E2" s="1276"/>
      <c r="F2" s="1212"/>
      <c r="G2" s="1213"/>
      <c r="H2" s="1213"/>
      <c r="I2" s="1213"/>
      <c r="J2" s="1213"/>
    </row>
    <row r="3" spans="1:10" ht="27.75">
      <c r="A3" s="1345" t="s">
        <v>1306</v>
      </c>
      <c r="B3" s="1345"/>
      <c r="C3" s="1345"/>
      <c r="D3" s="1345"/>
      <c r="E3" s="1345"/>
      <c r="F3" s="1212"/>
      <c r="G3" s="1213"/>
      <c r="H3" s="1213"/>
      <c r="I3" s="1213"/>
      <c r="J3" s="1213"/>
    </row>
    <row r="4" spans="1:10" ht="26.25">
      <c r="A4" s="1289" t="s">
        <v>584</v>
      </c>
      <c r="B4" s="1289"/>
      <c r="C4" s="1289"/>
      <c r="D4" s="1289"/>
      <c r="E4" s="1289"/>
      <c r="F4" s="1212"/>
      <c r="G4" s="1213"/>
      <c r="H4" s="1213"/>
      <c r="I4" s="1213"/>
      <c r="J4" s="1213"/>
    </row>
    <row r="5" spans="1:10" ht="23.25">
      <c r="A5" s="1286" t="s">
        <v>274</v>
      </c>
      <c r="B5" s="1286"/>
      <c r="C5" s="1286"/>
      <c r="D5" s="1286"/>
      <c r="E5" s="1286"/>
      <c r="F5" s="1214"/>
      <c r="G5" s="1215"/>
      <c r="H5" s="1215"/>
      <c r="I5" s="1215"/>
      <c r="J5" s="1215"/>
    </row>
    <row r="6" spans="1:10">
      <c r="A6" s="1209"/>
      <c r="B6" s="1209"/>
      <c r="C6" s="1209"/>
      <c r="D6" s="1209"/>
      <c r="E6" s="1209"/>
      <c r="F6" s="1209"/>
      <c r="G6" s="1209"/>
      <c r="H6" s="1209"/>
      <c r="I6" s="1209"/>
      <c r="J6" s="1209"/>
    </row>
    <row r="7" spans="1:10" ht="20.25">
      <c r="A7" s="1384" t="s">
        <v>724</v>
      </c>
      <c r="B7" s="1384"/>
      <c r="C7" s="1384"/>
      <c r="D7" s="1384"/>
      <c r="E7" s="1384"/>
      <c r="F7" s="1246"/>
      <c r="G7" s="1209"/>
      <c r="H7" s="1209"/>
      <c r="I7" s="1209"/>
      <c r="J7" s="1209"/>
    </row>
    <row r="8" spans="1:10" ht="15.75">
      <c r="A8" s="1247"/>
      <c r="B8" s="1247"/>
      <c r="C8" s="1247"/>
      <c r="D8" s="1247"/>
      <c r="E8" s="1247"/>
      <c r="F8" s="1209"/>
      <c r="G8" s="1209"/>
      <c r="H8" s="1209"/>
      <c r="I8" s="1209"/>
      <c r="J8" s="1209"/>
    </row>
    <row r="9" spans="1:10" ht="15.75">
      <c r="A9" s="1221" t="s">
        <v>1444</v>
      </c>
      <c r="B9" s="1221">
        <v>60018925</v>
      </c>
      <c r="C9" s="1227"/>
      <c r="D9" s="1221" t="s">
        <v>1445</v>
      </c>
      <c r="E9" s="1221">
        <v>3932028</v>
      </c>
      <c r="F9" s="1230"/>
      <c r="G9" s="1217"/>
      <c r="H9" s="1209"/>
      <c r="I9" s="1209"/>
      <c r="J9" s="1209"/>
    </row>
    <row r="10" spans="1:10" ht="15.75">
      <c r="A10" s="1227"/>
      <c r="B10" s="1227"/>
      <c r="C10" s="1227"/>
      <c r="D10" s="1227"/>
      <c r="E10" s="1227"/>
      <c r="F10" s="1230"/>
      <c r="G10" s="1217"/>
      <c r="H10" s="1209"/>
      <c r="I10" s="1209"/>
      <c r="J10" s="1209"/>
    </row>
    <row r="11" spans="1:10" ht="15.75">
      <c r="A11" s="1227" t="s">
        <v>1446</v>
      </c>
      <c r="B11" s="1227">
        <v>54618085</v>
      </c>
      <c r="C11" s="1227"/>
      <c r="D11" s="1227" t="s">
        <v>1447</v>
      </c>
      <c r="E11" s="1227">
        <v>6</v>
      </c>
      <c r="F11" s="1230"/>
      <c r="G11" s="1217"/>
      <c r="H11" s="1209"/>
      <c r="I11" s="1209"/>
      <c r="J11" s="1209"/>
    </row>
    <row r="12" spans="1:10" ht="15.75">
      <c r="A12" s="1227" t="s">
        <v>1448</v>
      </c>
      <c r="B12" s="1227">
        <v>12333509</v>
      </c>
      <c r="C12" s="1227"/>
      <c r="D12" s="1227" t="s">
        <v>1449</v>
      </c>
      <c r="E12" s="1227">
        <v>6</v>
      </c>
      <c r="F12" s="1230"/>
      <c r="G12" s="1218"/>
      <c r="H12" s="1219"/>
      <c r="I12" s="1209"/>
      <c r="J12" s="1209"/>
    </row>
    <row r="13" spans="1:10" ht="15.75">
      <c r="A13" s="1227" t="s">
        <v>1450</v>
      </c>
      <c r="B13" s="1227">
        <v>4130364</v>
      </c>
      <c r="C13" s="1227"/>
      <c r="D13" s="1209"/>
      <c r="E13" s="1209"/>
      <c r="F13" s="1209"/>
      <c r="G13" s="1218"/>
      <c r="H13" s="1219"/>
      <c r="I13" s="1209"/>
      <c r="J13" s="1209"/>
    </row>
    <row r="14" spans="1:10" ht="15.75">
      <c r="A14" s="1227" t="s">
        <v>1451</v>
      </c>
      <c r="B14" s="1227">
        <v>1841141</v>
      </c>
      <c r="C14" s="1227"/>
      <c r="D14" s="1227" t="s">
        <v>1452</v>
      </c>
      <c r="E14" s="1227">
        <v>3932022</v>
      </c>
      <c r="F14" s="1230"/>
      <c r="G14" s="1218"/>
      <c r="H14" s="1209"/>
      <c r="I14" s="1209"/>
      <c r="J14" s="1209"/>
    </row>
    <row r="15" spans="1:10" ht="15.75">
      <c r="A15" s="1227" t="s">
        <v>1453</v>
      </c>
      <c r="B15" s="1227">
        <v>36313071</v>
      </c>
      <c r="C15" s="1227"/>
      <c r="D15" s="1227" t="s">
        <v>1454</v>
      </c>
      <c r="E15" s="1227">
        <v>3932022</v>
      </c>
      <c r="F15" s="1230"/>
      <c r="G15" s="1218"/>
      <c r="H15" s="1209"/>
      <c r="I15" s="1209"/>
      <c r="J15" s="1209"/>
    </row>
    <row r="16" spans="1:10" ht="15.75">
      <c r="A16" s="1227"/>
      <c r="B16" s="1227"/>
      <c r="C16" s="1227"/>
      <c r="D16" s="1227"/>
      <c r="E16" s="1227"/>
      <c r="F16" s="1230"/>
      <c r="G16" s="1218"/>
      <c r="H16" s="1216"/>
      <c r="I16" s="1216"/>
      <c r="J16" s="1216"/>
    </row>
    <row r="17" spans="1:8" ht="15.75">
      <c r="A17" s="1227"/>
      <c r="B17" s="1227"/>
      <c r="C17" s="1227"/>
      <c r="D17" s="1227"/>
      <c r="E17" s="1227"/>
      <c r="F17" s="1230"/>
      <c r="G17" s="1217"/>
      <c r="H17" s="1216"/>
    </row>
    <row r="18" spans="1:8" ht="15.75">
      <c r="A18" s="1227" t="s">
        <v>1455</v>
      </c>
      <c r="B18" s="1227">
        <v>5400840</v>
      </c>
      <c r="C18" s="1227"/>
      <c r="D18" s="1221" t="s">
        <v>1456</v>
      </c>
      <c r="E18" s="1221">
        <v>114371056</v>
      </c>
      <c r="F18" s="1230"/>
      <c r="G18" s="1217"/>
      <c r="H18" s="1216"/>
    </row>
    <row r="19" spans="1:8" ht="15.75">
      <c r="A19" s="1227" t="s">
        <v>1457</v>
      </c>
      <c r="B19" s="1227">
        <v>5117947</v>
      </c>
      <c r="C19" s="1227"/>
      <c r="D19" s="1227"/>
      <c r="E19" s="1227"/>
      <c r="F19" s="1230"/>
      <c r="G19" s="1218"/>
      <c r="H19" s="1218"/>
    </row>
    <row r="20" spans="1:8" ht="15.75">
      <c r="A20" s="1227" t="s">
        <v>1458</v>
      </c>
      <c r="B20" s="1227">
        <v>282893</v>
      </c>
      <c r="C20" s="1227"/>
      <c r="D20" s="1227" t="s">
        <v>1459</v>
      </c>
      <c r="E20" s="1227">
        <v>46760508</v>
      </c>
      <c r="F20" s="1230"/>
      <c r="G20" s="1218"/>
      <c r="H20" s="1216"/>
    </row>
    <row r="21" spans="1:8" ht="15.75">
      <c r="A21" s="1227"/>
      <c r="B21" s="1227"/>
      <c r="C21" s="1227"/>
      <c r="D21" s="1227" t="s">
        <v>1460</v>
      </c>
      <c r="E21" s="1227">
        <v>46760508</v>
      </c>
      <c r="F21" s="1230"/>
      <c r="G21" s="1217"/>
      <c r="H21" s="1216"/>
    </row>
    <row r="22" spans="1:8" ht="15.75">
      <c r="A22" s="1221" t="s">
        <v>1461</v>
      </c>
      <c r="B22" s="1221">
        <v>63530279</v>
      </c>
      <c r="C22" s="1227"/>
      <c r="D22" s="1216"/>
      <c r="E22" s="1216"/>
      <c r="F22" s="1230"/>
      <c r="G22" s="1217"/>
      <c r="H22" s="1216"/>
    </row>
    <row r="23" spans="1:8" ht="15.75">
      <c r="A23" s="1227"/>
      <c r="B23" s="1227"/>
      <c r="C23" s="1227"/>
      <c r="D23" s="1227" t="s">
        <v>1462</v>
      </c>
      <c r="E23" s="1227">
        <v>11453040</v>
      </c>
      <c r="F23" s="1230"/>
      <c r="G23" s="1217"/>
      <c r="H23" s="1216"/>
    </row>
    <row r="24" spans="1:8" ht="15.75">
      <c r="A24" s="1227" t="s">
        <v>1463</v>
      </c>
      <c r="B24" s="1227">
        <v>50547724</v>
      </c>
      <c r="C24" s="1227"/>
      <c r="D24" s="1227" t="s">
        <v>1464</v>
      </c>
      <c r="E24" s="1227">
        <v>2208154</v>
      </c>
      <c r="F24" s="1230"/>
      <c r="G24" s="1217"/>
      <c r="H24" s="1216"/>
    </row>
    <row r="25" spans="1:8" ht="15.75">
      <c r="A25" s="1227" t="s">
        <v>1465</v>
      </c>
      <c r="B25" s="1227">
        <v>50547724</v>
      </c>
      <c r="C25" s="1227"/>
      <c r="D25" s="1227" t="s">
        <v>1466</v>
      </c>
      <c r="E25" s="1227">
        <v>9244886</v>
      </c>
      <c r="F25" s="1230"/>
      <c r="G25" s="1218"/>
      <c r="H25" s="1218"/>
    </row>
    <row r="26" spans="1:8" ht="15.75">
      <c r="A26" s="1227" t="s">
        <v>1467</v>
      </c>
      <c r="B26" s="1227">
        <v>0</v>
      </c>
      <c r="C26" s="1227"/>
      <c r="D26" s="1227"/>
      <c r="E26" s="1227"/>
      <c r="F26" s="1230"/>
      <c r="G26" s="1218"/>
      <c r="H26" s="1216"/>
    </row>
    <row r="27" spans="1:8" ht="15.75">
      <c r="A27" s="1231"/>
      <c r="B27" s="1216"/>
      <c r="C27" s="1227"/>
      <c r="D27" s="1227" t="s">
        <v>1468</v>
      </c>
      <c r="E27" s="1227">
        <v>40292584</v>
      </c>
      <c r="F27" s="1230"/>
      <c r="G27" s="1217"/>
      <c r="H27" s="1216"/>
    </row>
    <row r="28" spans="1:8" ht="15.75">
      <c r="A28" s="1227" t="s">
        <v>1469</v>
      </c>
      <c r="B28" s="1227">
        <v>4659003</v>
      </c>
      <c r="C28" s="1227"/>
      <c r="D28" s="1227" t="s">
        <v>1465</v>
      </c>
      <c r="E28" s="1227">
        <v>40292584</v>
      </c>
      <c r="F28" s="1230"/>
      <c r="G28" s="1217"/>
      <c r="H28" s="1218"/>
    </row>
    <row r="29" spans="1:8" ht="15.75">
      <c r="A29" s="1227" t="s">
        <v>1470</v>
      </c>
      <c r="B29" s="1227">
        <v>4659003</v>
      </c>
      <c r="C29" s="1227"/>
      <c r="D29" s="1216"/>
      <c r="E29" s="1216"/>
      <c r="F29" s="1229"/>
      <c r="G29" s="1218"/>
      <c r="H29" s="1218"/>
    </row>
    <row r="30" spans="1:8" ht="15.75">
      <c r="A30" s="1227"/>
      <c r="B30" s="1227"/>
      <c r="C30" s="1227"/>
      <c r="D30" s="1227" t="s">
        <v>1471</v>
      </c>
      <c r="E30" s="1227">
        <v>15688739</v>
      </c>
      <c r="F30" s="1230"/>
      <c r="G30" s="1217"/>
      <c r="H30" s="1216"/>
    </row>
    <row r="31" spans="1:8" ht="15.75">
      <c r="A31" s="1227" t="s">
        <v>1472</v>
      </c>
      <c r="B31" s="1227">
        <v>8323552</v>
      </c>
      <c r="C31" s="1227"/>
      <c r="D31" s="1227" t="s">
        <v>1473</v>
      </c>
      <c r="E31" s="1227">
        <v>15688739</v>
      </c>
      <c r="F31" s="1229"/>
      <c r="G31" s="1216"/>
      <c r="H31" s="1216"/>
    </row>
    <row r="32" spans="1:8" ht="15.75">
      <c r="A32" s="1227" t="s">
        <v>1474</v>
      </c>
      <c r="B32" s="1227">
        <v>7534601</v>
      </c>
      <c r="C32" s="1227"/>
      <c r="D32" s="1216"/>
      <c r="E32" s="1216"/>
      <c r="F32" s="1230"/>
      <c r="G32" s="1217"/>
      <c r="H32" s="1218"/>
    </row>
    <row r="33" spans="1:8" ht="15.75">
      <c r="A33" s="1227" t="s">
        <v>1475</v>
      </c>
      <c r="B33" s="1227">
        <v>780147</v>
      </c>
      <c r="C33" s="1227"/>
      <c r="D33" s="1227" t="s">
        <v>1476</v>
      </c>
      <c r="E33" s="1227">
        <v>176185</v>
      </c>
      <c r="F33" s="1230"/>
      <c r="G33" s="1218"/>
      <c r="H33" s="1218"/>
    </row>
    <row r="34" spans="1:8" ht="15.75">
      <c r="A34" s="1227" t="s">
        <v>1477</v>
      </c>
      <c r="B34" s="1227">
        <v>2911</v>
      </c>
      <c r="C34" s="1227"/>
      <c r="D34" s="1227" t="s">
        <v>1478</v>
      </c>
      <c r="E34" s="1227">
        <v>19226</v>
      </c>
      <c r="F34" s="1230"/>
      <c r="G34" s="1218"/>
      <c r="H34" s="1216"/>
    </row>
    <row r="35" spans="1:8" ht="15.75">
      <c r="A35" s="1227" t="s">
        <v>1479</v>
      </c>
      <c r="B35" s="1227">
        <v>33</v>
      </c>
      <c r="C35" s="1227"/>
      <c r="D35" s="1227" t="s">
        <v>1480</v>
      </c>
      <c r="E35" s="1227">
        <v>150</v>
      </c>
      <c r="F35" s="1230"/>
      <c r="G35" s="1218"/>
      <c r="H35" s="1216"/>
    </row>
    <row r="36" spans="1:8" ht="15.75">
      <c r="A36" s="1227" t="s">
        <v>1481</v>
      </c>
      <c r="B36" s="1227">
        <v>249</v>
      </c>
      <c r="C36" s="1227"/>
      <c r="D36" s="1227" t="s">
        <v>1481</v>
      </c>
      <c r="E36" s="1227">
        <v>4628</v>
      </c>
      <c r="F36" s="1230"/>
      <c r="G36" s="1218"/>
      <c r="H36" s="1218"/>
    </row>
    <row r="37" spans="1:8" ht="15.75">
      <c r="A37" s="1227" t="s">
        <v>1482</v>
      </c>
      <c r="B37" s="1227">
        <v>5611</v>
      </c>
      <c r="C37" s="1227"/>
      <c r="D37" s="1227" t="s">
        <v>1483</v>
      </c>
      <c r="E37" s="1227">
        <v>152181</v>
      </c>
      <c r="F37" s="1230"/>
      <c r="G37" s="1218"/>
      <c r="H37" s="1216"/>
    </row>
    <row r="38" spans="1:8" ht="15.75">
      <c r="A38" s="1227"/>
      <c r="B38" s="1227"/>
      <c r="C38" s="1227"/>
      <c r="D38" s="1216"/>
      <c r="E38" s="1216"/>
      <c r="F38" s="1230"/>
      <c r="G38" s="1218"/>
      <c r="H38" s="1216"/>
    </row>
    <row r="39" spans="1:8" ht="15.75">
      <c r="A39" s="1221" t="s">
        <v>1323</v>
      </c>
      <c r="B39" s="1221">
        <v>242901</v>
      </c>
      <c r="C39" s="1227"/>
      <c r="D39" s="1221" t="s">
        <v>1484</v>
      </c>
      <c r="E39" s="1221">
        <v>571499</v>
      </c>
      <c r="F39" s="1230"/>
      <c r="G39" s="1217"/>
      <c r="H39" s="1218"/>
    </row>
    <row r="40" spans="1:8" ht="15.75">
      <c r="A40" s="1227"/>
      <c r="B40" s="1227"/>
      <c r="C40" s="1227"/>
      <c r="D40" s="1227"/>
      <c r="E40" s="1227"/>
      <c r="F40" s="1230"/>
      <c r="G40" s="1217"/>
      <c r="H40" s="1218"/>
    </row>
    <row r="41" spans="1:8" ht="15.75">
      <c r="A41" s="1227" t="s">
        <v>1485</v>
      </c>
      <c r="B41" s="1227">
        <v>242901</v>
      </c>
      <c r="C41" s="1227"/>
      <c r="D41" s="1227" t="s">
        <v>1485</v>
      </c>
      <c r="E41" s="1227">
        <v>571499</v>
      </c>
      <c r="F41" s="1230"/>
      <c r="G41" s="1217"/>
      <c r="H41" s="1218"/>
    </row>
    <row r="42" spans="1:8" ht="15.75">
      <c r="A42" s="1227" t="s">
        <v>1486</v>
      </c>
      <c r="B42" s="1227">
        <v>242901</v>
      </c>
      <c r="C42" s="1227"/>
      <c r="D42" s="1227" t="s">
        <v>1487</v>
      </c>
      <c r="E42" s="1227">
        <v>571499</v>
      </c>
      <c r="F42" s="1230"/>
      <c r="G42" s="1217"/>
      <c r="H42" s="1218"/>
    </row>
    <row r="43" spans="1:8" ht="15.75">
      <c r="A43" s="1227"/>
      <c r="B43" s="1227"/>
      <c r="C43" s="1227"/>
      <c r="D43" s="1216"/>
      <c r="E43" s="1216"/>
      <c r="F43" s="1230"/>
      <c r="G43" s="1218"/>
      <c r="H43" s="1216"/>
    </row>
    <row r="44" spans="1:8" ht="15.75">
      <c r="A44" s="1227"/>
      <c r="B44" s="1227"/>
      <c r="C44" s="1227"/>
      <c r="D44" s="1221" t="s">
        <v>1488</v>
      </c>
      <c r="E44" s="1221">
        <v>118874583</v>
      </c>
      <c r="F44" s="1230"/>
      <c r="G44" s="1217"/>
      <c r="H44" s="1209"/>
    </row>
    <row r="45" spans="1:8" ht="15.75">
      <c r="A45" s="1227"/>
      <c r="B45" s="1227"/>
      <c r="C45" s="1227"/>
      <c r="D45" s="1221" t="s">
        <v>1489</v>
      </c>
      <c r="E45" s="1216"/>
      <c r="F45" s="1230"/>
      <c r="G45" s="1217"/>
      <c r="H45" s="1209"/>
    </row>
    <row r="46" spans="1:8" ht="15.75">
      <c r="A46" s="1227"/>
      <c r="B46" s="1227"/>
      <c r="C46" s="1227"/>
      <c r="D46" s="1227" t="s">
        <v>1490</v>
      </c>
      <c r="E46" s="1227">
        <v>515756</v>
      </c>
      <c r="F46" s="1230"/>
      <c r="G46" s="1218"/>
      <c r="H46" s="1209"/>
    </row>
    <row r="47" spans="1:8" ht="15.75">
      <c r="A47" s="1227"/>
      <c r="B47" s="1227"/>
      <c r="C47" s="1227"/>
      <c r="D47" s="1227" t="s">
        <v>439</v>
      </c>
      <c r="E47" s="1227">
        <v>6496143</v>
      </c>
      <c r="F47" s="1230"/>
      <c r="G47" s="1218"/>
      <c r="H47" s="1220"/>
    </row>
    <row r="48" spans="1:8" ht="15.75">
      <c r="A48" s="1227"/>
      <c r="B48" s="1227"/>
      <c r="C48" s="1227"/>
      <c r="D48" s="1227" t="s">
        <v>1491</v>
      </c>
      <c r="E48" s="1227">
        <v>1015085</v>
      </c>
      <c r="F48" s="1230"/>
      <c r="G48" s="1209"/>
      <c r="H48" s="1209"/>
    </row>
    <row r="49" spans="1:10" ht="15.75">
      <c r="A49" s="1227"/>
      <c r="B49" s="1227"/>
      <c r="C49" s="1227"/>
      <c r="D49" s="1227" t="s">
        <v>1492</v>
      </c>
      <c r="E49" s="1227">
        <v>-3449831</v>
      </c>
      <c r="F49" s="1230"/>
      <c r="G49" s="1218"/>
      <c r="H49" s="1209"/>
      <c r="I49" s="1209"/>
      <c r="J49" s="1209"/>
    </row>
    <row r="50" spans="1:10" ht="15.75">
      <c r="A50" s="1227"/>
      <c r="B50" s="1227"/>
      <c r="C50" s="1227"/>
      <c r="D50" s="1227" t="s">
        <v>1493</v>
      </c>
      <c r="E50" s="1227">
        <v>340369</v>
      </c>
      <c r="F50" s="1230"/>
      <c r="G50" s="1218"/>
      <c r="H50" s="1209"/>
      <c r="I50" s="1209"/>
      <c r="J50" s="1209"/>
    </row>
    <row r="51" spans="1:10" ht="15.75">
      <c r="A51" s="1231"/>
      <c r="B51" s="1216"/>
      <c r="C51" s="1227"/>
      <c r="D51" s="1221" t="s">
        <v>1494</v>
      </c>
      <c r="E51" s="1221">
        <v>4917522</v>
      </c>
      <c r="F51" s="1230"/>
      <c r="G51" s="1218"/>
      <c r="H51" s="1209"/>
      <c r="I51" s="1209"/>
      <c r="J51" s="1209"/>
    </row>
    <row r="52" spans="1:10" ht="15.75">
      <c r="A52" s="1231"/>
      <c r="B52" s="1216"/>
      <c r="C52" s="1227"/>
      <c r="D52" s="1227"/>
      <c r="E52" s="1227"/>
      <c r="F52" s="1230"/>
      <c r="G52" s="1218"/>
      <c r="H52" s="1218"/>
      <c r="I52" s="1218"/>
      <c r="J52" s="1209"/>
    </row>
    <row r="53" spans="1:10" ht="15.75">
      <c r="A53" s="1221" t="s">
        <v>1495</v>
      </c>
      <c r="B53" s="1221">
        <v>123792105</v>
      </c>
      <c r="C53" s="1227"/>
      <c r="D53" s="1221" t="s">
        <v>1496</v>
      </c>
      <c r="E53" s="1221">
        <v>123792105</v>
      </c>
      <c r="F53" s="1230"/>
      <c r="G53" s="1218"/>
      <c r="H53" s="1209"/>
      <c r="I53" s="1209"/>
      <c r="J53" s="1209"/>
    </row>
    <row r="54" spans="1:10" ht="15.75">
      <c r="A54" s="1227" t="s">
        <v>1497</v>
      </c>
      <c r="B54" s="1227">
        <v>367242534</v>
      </c>
      <c r="C54" s="1227"/>
      <c r="D54" s="1227"/>
      <c r="E54" s="1227"/>
      <c r="F54" s="1230"/>
      <c r="G54" s="1209"/>
      <c r="H54" s="1209"/>
      <c r="I54" s="1209"/>
      <c r="J54" s="1209"/>
    </row>
    <row r="55" spans="1:10" ht="15.75">
      <c r="A55" s="1227"/>
      <c r="B55" s="1227"/>
      <c r="C55" s="1227"/>
      <c r="D55" s="1227" t="s">
        <v>1498</v>
      </c>
      <c r="E55" s="1227">
        <v>367242534</v>
      </c>
      <c r="F55" s="1230"/>
      <c r="G55" s="1218"/>
      <c r="H55" s="1209"/>
      <c r="I55" s="1209"/>
      <c r="J55" s="1209"/>
    </row>
    <row r="56" spans="1:10" ht="20.25">
      <c r="A56" s="1383" t="s">
        <v>770</v>
      </c>
      <c r="B56" s="1383"/>
      <c r="C56" s="1383"/>
      <c r="D56" s="1383"/>
      <c r="E56" s="1383"/>
      <c r="F56" s="1232"/>
      <c r="G56" s="1222"/>
      <c r="H56" s="1223"/>
      <c r="I56" s="1223"/>
      <c r="J56" s="1223"/>
    </row>
    <row r="57" spans="1:10" ht="15.75">
      <c r="A57" s="1233"/>
      <c r="B57" s="1233"/>
      <c r="C57" s="1233"/>
      <c r="D57" s="1233"/>
      <c r="E57" s="1233"/>
      <c r="F57" s="1232"/>
      <c r="G57" s="1224"/>
      <c r="H57" s="1225"/>
      <c r="I57" s="1225"/>
      <c r="J57" s="1225"/>
    </row>
    <row r="58" spans="1:10" ht="15.75">
      <c r="A58" s="1221" t="s">
        <v>1499</v>
      </c>
      <c r="B58" s="1221"/>
      <c r="C58" s="1221"/>
      <c r="D58" s="1221" t="s">
        <v>1500</v>
      </c>
      <c r="E58" s="1227"/>
      <c r="F58" s="1227"/>
      <c r="G58" s="1222"/>
      <c r="H58" s="1226"/>
      <c r="I58" s="1226"/>
      <c r="J58" s="1226"/>
    </row>
    <row r="59" spans="1:10" ht="15.75">
      <c r="A59" s="1227"/>
      <c r="B59" s="1227"/>
      <c r="C59" s="1227"/>
      <c r="D59" s="1227"/>
      <c r="E59" s="1227"/>
      <c r="F59" s="1230"/>
      <c r="G59" s="1218"/>
      <c r="H59" s="1209"/>
      <c r="I59" s="1209"/>
      <c r="J59" s="1209"/>
    </row>
    <row r="60" spans="1:10" ht="15.75">
      <c r="A60" s="1227" t="s">
        <v>1501</v>
      </c>
      <c r="B60" s="1227">
        <v>489018</v>
      </c>
      <c r="C60" s="1227"/>
      <c r="D60" s="1227" t="s">
        <v>1502</v>
      </c>
      <c r="E60" s="1227">
        <v>32810</v>
      </c>
      <c r="F60" s="1230"/>
      <c r="G60" s="1218"/>
      <c r="H60" s="1218"/>
      <c r="I60" s="1209"/>
      <c r="J60" s="1209"/>
    </row>
    <row r="61" spans="1:10" ht="15.75">
      <c r="A61" s="1227" t="s">
        <v>1503</v>
      </c>
      <c r="B61" s="1227">
        <v>1333</v>
      </c>
      <c r="C61" s="1227"/>
      <c r="D61" s="1227" t="s">
        <v>1504</v>
      </c>
      <c r="E61" s="1227">
        <v>6247</v>
      </c>
      <c r="F61" s="1230"/>
      <c r="G61" s="1218"/>
      <c r="H61" s="1218"/>
      <c r="I61" s="1209"/>
      <c r="J61" s="1209"/>
    </row>
    <row r="62" spans="1:10" ht="15.75">
      <c r="A62" s="1227"/>
      <c r="B62" s="1227"/>
      <c r="C62" s="1227"/>
      <c r="D62" s="1227" t="s">
        <v>1505</v>
      </c>
      <c r="E62" s="1227">
        <v>56341</v>
      </c>
      <c r="F62" s="1230"/>
      <c r="G62" s="1227"/>
      <c r="H62" s="1218"/>
      <c r="I62" s="1209"/>
      <c r="J62" s="1209"/>
    </row>
    <row r="63" spans="1:10" ht="15.75">
      <c r="A63" s="1227"/>
      <c r="B63" s="1227"/>
      <c r="C63" s="1227"/>
      <c r="D63" s="1227" t="s">
        <v>1506</v>
      </c>
      <c r="E63" s="1227">
        <v>25721</v>
      </c>
      <c r="F63" s="1230"/>
      <c r="G63" s="1227"/>
      <c r="H63" s="1218"/>
      <c r="I63" s="1209"/>
      <c r="J63" s="1209"/>
    </row>
    <row r="64" spans="1:10" ht="15.75">
      <c r="A64" s="1227"/>
      <c r="B64" s="1227"/>
      <c r="C64" s="1227"/>
      <c r="D64" s="1227" t="s">
        <v>1507</v>
      </c>
      <c r="E64" s="1227">
        <v>16940</v>
      </c>
      <c r="F64" s="1230"/>
      <c r="G64" s="1227"/>
      <c r="H64" s="1218"/>
      <c r="I64" s="1209"/>
      <c r="J64" s="1209"/>
    </row>
    <row r="65" spans="1:8" ht="15.75">
      <c r="A65" s="1227"/>
      <c r="B65" s="1227"/>
      <c r="C65" s="1227"/>
      <c r="D65" s="1227" t="s">
        <v>1508</v>
      </c>
      <c r="E65" s="1227">
        <v>8895</v>
      </c>
      <c r="F65" s="1230"/>
      <c r="G65" s="1227"/>
      <c r="H65" s="1218"/>
    </row>
    <row r="66" spans="1:8" ht="15.75">
      <c r="A66" s="1227"/>
      <c r="B66" s="1227"/>
      <c r="C66" s="1227"/>
      <c r="D66" s="1227"/>
      <c r="E66" s="1227"/>
      <c r="F66" s="1230"/>
      <c r="G66" s="1227"/>
      <c r="H66" s="1227"/>
    </row>
    <row r="67" spans="1:8" ht="15.75">
      <c r="A67" s="1221" t="s">
        <v>1509</v>
      </c>
      <c r="B67" s="1221">
        <v>490351</v>
      </c>
      <c r="C67" s="1227"/>
      <c r="D67" s="1221" t="s">
        <v>1510</v>
      </c>
      <c r="E67" s="1221">
        <v>146954</v>
      </c>
      <c r="F67" s="1230"/>
      <c r="G67" s="1227"/>
      <c r="H67" s="1227"/>
    </row>
    <row r="68" spans="1:8" ht="15.75">
      <c r="A68" s="1227"/>
      <c r="B68" s="1227"/>
      <c r="C68" s="1227"/>
      <c r="D68" s="1227"/>
      <c r="E68" s="1227"/>
      <c r="F68" s="1230"/>
      <c r="G68" s="1218"/>
      <c r="H68" s="1209"/>
    </row>
    <row r="69" spans="1:8" ht="15.75">
      <c r="A69" s="1233"/>
      <c r="B69" s="1233"/>
      <c r="C69" s="1233"/>
      <c r="D69" s="1227"/>
      <c r="E69" s="1236"/>
      <c r="F69" s="1230"/>
      <c r="G69" s="1218"/>
      <c r="H69" s="1209"/>
    </row>
    <row r="70" spans="1:8" ht="15.75">
      <c r="A70" s="1234"/>
      <c r="B70" s="1233"/>
      <c r="C70" s="1233"/>
      <c r="D70" s="1235" t="s">
        <v>1511</v>
      </c>
      <c r="E70" s="1227">
        <v>343397</v>
      </c>
      <c r="F70" s="1230"/>
      <c r="G70" s="1218"/>
      <c r="H70" s="1216"/>
    </row>
    <row r="71" spans="1:8" ht="15.75">
      <c r="A71" s="1237"/>
      <c r="B71" s="1233"/>
      <c r="C71" s="1233"/>
      <c r="D71" s="1238"/>
      <c r="E71" s="1227"/>
      <c r="F71" s="1230"/>
      <c r="G71" s="1218"/>
      <c r="H71" s="1216"/>
    </row>
    <row r="72" spans="1:8" ht="15.75">
      <c r="A72" s="1233"/>
      <c r="B72" s="1233"/>
      <c r="C72" s="1233"/>
      <c r="D72" s="1227" t="s">
        <v>1512</v>
      </c>
      <c r="E72" s="1227">
        <v>-3028</v>
      </c>
      <c r="F72" s="1230"/>
      <c r="G72" s="1218"/>
      <c r="H72" s="1218"/>
    </row>
    <row r="73" spans="1:8" ht="15.75">
      <c r="A73" s="1233"/>
      <c r="B73" s="1233"/>
      <c r="C73" s="1233"/>
      <c r="D73" s="1227"/>
      <c r="E73" s="1236"/>
      <c r="F73" s="1230"/>
      <c r="G73" s="1218"/>
      <c r="H73" s="1216"/>
    </row>
    <row r="74" spans="1:8" ht="15.75">
      <c r="A74" s="1233"/>
      <c r="B74" s="1233"/>
      <c r="C74" s="1233"/>
      <c r="D74" s="1221" t="s">
        <v>1513</v>
      </c>
      <c r="E74" s="1221">
        <v>340369</v>
      </c>
      <c r="F74" s="1230"/>
      <c r="G74" s="1227"/>
      <c r="H74" s="1216"/>
    </row>
    <row r="75" spans="1:8" ht="15.75">
      <c r="A75" s="1239"/>
      <c r="B75" s="1240"/>
      <c r="C75" s="1239"/>
      <c r="D75" s="1228"/>
      <c r="E75" s="1241"/>
      <c r="F75" s="1229"/>
      <c r="G75" s="1228"/>
      <c r="H75" s="1216"/>
    </row>
    <row r="76" spans="1:8" ht="16.5" thickBot="1">
      <c r="A76" s="1242"/>
      <c r="B76" s="1243"/>
      <c r="C76" s="1244"/>
      <c r="D76" s="1245"/>
      <c r="E76" s="1245"/>
      <c r="F76" s="1229"/>
      <c r="G76" s="1228"/>
      <c r="H76" s="1216"/>
    </row>
    <row r="77" spans="1:8" ht="15.75">
      <c r="A77" s="1231"/>
      <c r="B77" s="1216"/>
      <c r="C77" s="1216"/>
      <c r="D77" s="1216"/>
      <c r="E77" s="1216"/>
      <c r="F77" s="1229"/>
      <c r="G77" s="1228"/>
      <c r="H77" s="1216"/>
    </row>
    <row r="78" spans="1:8" ht="15.75">
      <c r="A78" s="1231"/>
      <c r="B78" s="1216"/>
      <c r="C78" s="1216"/>
      <c r="D78" s="1235"/>
      <c r="E78" s="1216"/>
      <c r="F78" s="1229"/>
      <c r="G78" s="1228"/>
      <c r="H78" s="1216"/>
    </row>
    <row r="79" spans="1:8" ht="15.75">
      <c r="A79" s="1231"/>
      <c r="B79" s="1216"/>
      <c r="C79" s="1216"/>
      <c r="D79" s="1216"/>
      <c r="E79" s="1216"/>
      <c r="F79" s="1229"/>
      <c r="G79" s="1228"/>
      <c r="H79" s="1216"/>
    </row>
    <row r="80" spans="1:8" ht="15.75">
      <c r="A80" s="1231"/>
      <c r="B80" s="1216"/>
      <c r="C80" s="1216"/>
      <c r="D80" s="1216"/>
      <c r="E80" s="1216"/>
      <c r="F80" s="1229"/>
      <c r="G80" s="1228"/>
      <c r="H80" s="1216"/>
    </row>
    <row r="81" spans="1:7" ht="15.75">
      <c r="A81" s="1231"/>
      <c r="B81" s="1216"/>
      <c r="C81" s="1216"/>
      <c r="D81" s="1216"/>
      <c r="E81" s="1216"/>
      <c r="F81" s="1229"/>
      <c r="G81" s="1228"/>
    </row>
    <row r="82" spans="1:7" ht="15.75">
      <c r="A82" s="1231"/>
      <c r="B82" s="1216"/>
      <c r="C82" s="1216"/>
      <c r="D82" s="1216"/>
      <c r="E82" s="1216"/>
      <c r="F82" s="1229"/>
      <c r="G82" s="1228"/>
    </row>
    <row r="83" spans="1:7">
      <c r="A83" s="1231"/>
      <c r="B83" s="1216"/>
      <c r="C83" s="1216"/>
      <c r="D83" s="1216"/>
      <c r="E83" s="1216"/>
      <c r="F83" s="1229"/>
      <c r="G83" s="1209"/>
    </row>
    <row r="84" spans="1:7">
      <c r="A84" s="1231"/>
      <c r="B84" s="1216"/>
      <c r="C84" s="1216"/>
      <c r="D84" s="1216"/>
      <c r="E84" s="1216"/>
      <c r="F84" s="1229"/>
      <c r="G84" s="1209"/>
    </row>
    <row r="85" spans="1:7">
      <c r="A85" s="1231"/>
      <c r="B85" s="1216"/>
      <c r="C85" s="1216"/>
      <c r="D85" s="1216"/>
      <c r="E85" s="1216"/>
      <c r="F85" s="1229"/>
      <c r="G85" s="1209"/>
    </row>
    <row r="86" spans="1:7">
      <c r="A86" s="1231"/>
      <c r="B86" s="1216"/>
      <c r="C86" s="1216"/>
      <c r="D86" s="1216"/>
      <c r="E86" s="1216"/>
      <c r="F86" s="1229"/>
      <c r="G86" s="1209"/>
    </row>
    <row r="87" spans="1:7">
      <c r="A87" s="1231"/>
      <c r="B87" s="1216"/>
      <c r="C87" s="1216"/>
      <c r="D87" s="1216"/>
      <c r="E87" s="1216"/>
      <c r="F87" s="1229"/>
      <c r="G87" s="1209"/>
    </row>
    <row r="88" spans="1:7">
      <c r="A88" s="1231"/>
      <c r="B88" s="1216"/>
      <c r="C88" s="1216"/>
      <c r="D88" s="1216"/>
      <c r="E88" s="1216"/>
      <c r="F88" s="1229"/>
      <c r="G88" s="1209"/>
    </row>
    <row r="89" spans="1:7">
      <c r="A89" s="1231"/>
      <c r="B89" s="1216"/>
      <c r="C89" s="1216"/>
      <c r="D89" s="1216"/>
      <c r="E89" s="1216"/>
      <c r="F89" s="1229"/>
      <c r="G89" s="1209"/>
    </row>
    <row r="90" spans="1:7">
      <c r="A90" s="1231"/>
      <c r="B90" s="1216"/>
      <c r="C90" s="1216"/>
      <c r="D90" s="1216"/>
      <c r="E90" s="1216"/>
      <c r="F90" s="1229"/>
      <c r="G90" s="1209"/>
    </row>
    <row r="91" spans="1:7">
      <c r="A91" s="1231"/>
      <c r="B91" s="1216"/>
      <c r="C91" s="1216"/>
      <c r="D91" s="1216"/>
      <c r="E91" s="1216"/>
      <c r="F91" s="1229"/>
      <c r="G91" s="1209"/>
    </row>
    <row r="92" spans="1:7">
      <c r="A92" s="1231"/>
      <c r="B92" s="1216"/>
      <c r="C92" s="1216"/>
      <c r="D92" s="1216"/>
      <c r="E92" s="1216"/>
      <c r="F92" s="1229"/>
      <c r="G92" s="1209"/>
    </row>
    <row r="93" spans="1:7">
      <c r="A93" s="1231"/>
      <c r="B93" s="1216"/>
      <c r="C93" s="1216"/>
      <c r="D93" s="1216"/>
      <c r="E93" s="1216"/>
      <c r="F93" s="1229"/>
      <c r="G93" s="1209"/>
    </row>
    <row r="94" spans="1:7">
      <c r="A94" s="1231"/>
      <c r="B94" s="1216"/>
      <c r="C94" s="1216"/>
      <c r="D94" s="1216"/>
      <c r="E94" s="1216"/>
      <c r="F94" s="1229"/>
      <c r="G94" s="1209"/>
    </row>
    <row r="95" spans="1:7">
      <c r="A95" s="1231"/>
      <c r="B95" s="1216"/>
      <c r="C95" s="1216"/>
      <c r="D95" s="1216"/>
      <c r="E95" s="1216"/>
      <c r="F95" s="1229"/>
      <c r="G95" s="1209"/>
    </row>
    <row r="96" spans="1:7">
      <c r="A96" s="1231"/>
      <c r="B96" s="1216"/>
      <c r="C96" s="1216"/>
      <c r="D96" s="1216"/>
      <c r="E96" s="1216"/>
      <c r="F96" s="1229"/>
      <c r="G96" s="1209"/>
    </row>
    <row r="97" spans="1:6">
      <c r="A97" s="1231"/>
      <c r="B97" s="1216"/>
      <c r="C97" s="1216"/>
      <c r="D97" s="1216"/>
      <c r="E97" s="1216"/>
      <c r="F97" s="1229"/>
    </row>
    <row r="98" spans="1:6">
      <c r="A98" s="1231"/>
      <c r="B98" s="1216"/>
      <c r="C98" s="1216"/>
      <c r="D98" s="1216"/>
      <c r="E98" s="1216"/>
      <c r="F98" s="1229"/>
    </row>
    <row r="99" spans="1:6">
      <c r="A99" s="1231"/>
      <c r="B99" s="1216"/>
      <c r="C99" s="1216"/>
      <c r="D99" s="1216"/>
      <c r="E99" s="1216"/>
      <c r="F99" s="1229"/>
    </row>
    <row r="100" spans="1:6">
      <c r="A100" s="1231"/>
      <c r="B100" s="1216"/>
      <c r="C100" s="1216"/>
      <c r="D100" s="1216"/>
      <c r="E100" s="1216"/>
      <c r="F100" s="1229"/>
    </row>
    <row r="101" spans="1:6">
      <c r="A101" s="1231"/>
      <c r="B101" s="1216"/>
      <c r="C101" s="1216"/>
      <c r="D101" s="1216"/>
      <c r="E101" s="1216"/>
      <c r="F101" s="1229"/>
    </row>
    <row r="102" spans="1:6">
      <c r="A102" s="1231"/>
      <c r="B102" s="1216"/>
      <c r="C102" s="1216"/>
      <c r="D102" s="1216"/>
      <c r="E102" s="1216"/>
      <c r="F102" s="1229"/>
    </row>
    <row r="103" spans="1:6">
      <c r="A103" s="1231"/>
      <c r="B103" s="1216"/>
      <c r="C103" s="1216"/>
      <c r="D103" s="1216"/>
      <c r="E103" s="1216"/>
      <c r="F103" s="1229"/>
    </row>
    <row r="104" spans="1:6">
      <c r="A104" s="1231"/>
      <c r="B104" s="1216"/>
      <c r="C104" s="1216"/>
      <c r="D104" s="1216"/>
      <c r="E104" s="1216"/>
      <c r="F104" s="1229"/>
    </row>
    <row r="105" spans="1:6">
      <c r="A105" s="1231"/>
      <c r="B105" s="1216"/>
      <c r="C105" s="1216"/>
      <c r="D105" s="1216"/>
      <c r="E105" s="1216"/>
      <c r="F105" s="1229"/>
    </row>
    <row r="106" spans="1:6">
      <c r="A106" s="1231"/>
      <c r="B106" s="1216"/>
      <c r="C106" s="1216"/>
      <c r="D106" s="1216"/>
      <c r="E106" s="1216"/>
      <c r="F106" s="1229"/>
    </row>
    <row r="107" spans="1:6">
      <c r="A107" s="1231"/>
      <c r="B107" s="1216"/>
      <c r="C107" s="1216"/>
      <c r="D107" s="1216"/>
      <c r="E107" s="1216"/>
      <c r="F107" s="1229"/>
    </row>
    <row r="108" spans="1:6">
      <c r="A108" s="1231"/>
      <c r="B108" s="1216"/>
      <c r="C108" s="1216"/>
      <c r="D108" s="1216"/>
      <c r="E108" s="1216"/>
      <c r="F108" s="1229"/>
    </row>
    <row r="109" spans="1:6">
      <c r="A109" s="1231"/>
      <c r="B109" s="1216"/>
      <c r="C109" s="1216"/>
      <c r="D109" s="1216"/>
      <c r="E109" s="1216"/>
      <c r="F109" s="1229"/>
    </row>
    <row r="110" spans="1:6">
      <c r="A110" s="1231"/>
      <c r="B110" s="1216"/>
      <c r="C110" s="1216"/>
      <c r="D110" s="1216"/>
      <c r="E110" s="1216"/>
      <c r="F110" s="1229"/>
    </row>
    <row r="111" spans="1:6">
      <c r="A111" s="1231"/>
      <c r="B111" s="1216"/>
      <c r="C111" s="1216"/>
      <c r="D111" s="1216"/>
      <c r="E111" s="1216"/>
      <c r="F111" s="1229"/>
    </row>
    <row r="112" spans="1:6">
      <c r="A112" s="1231"/>
      <c r="B112" s="1216"/>
      <c r="C112" s="1216"/>
      <c r="D112" s="1216"/>
      <c r="E112" s="1216"/>
      <c r="F112" s="1229"/>
    </row>
    <row r="113" spans="1:6">
      <c r="A113" s="1231"/>
      <c r="B113" s="1216"/>
      <c r="C113" s="1216"/>
      <c r="D113" s="1216"/>
      <c r="E113" s="1216"/>
      <c r="F113" s="1229"/>
    </row>
    <row r="114" spans="1:6">
      <c r="A114" s="1231"/>
      <c r="B114" s="1216"/>
      <c r="C114" s="1216"/>
      <c r="D114" s="1216"/>
      <c r="E114" s="1216"/>
      <c r="F114" s="1229"/>
    </row>
    <row r="115" spans="1:6">
      <c r="A115" s="1231"/>
      <c r="B115" s="1216"/>
      <c r="C115" s="1216"/>
      <c r="D115" s="1216"/>
      <c r="E115" s="1216"/>
      <c r="F115" s="1229"/>
    </row>
    <row r="116" spans="1:6">
      <c r="A116" s="1231"/>
      <c r="B116" s="1216"/>
      <c r="C116" s="1216"/>
      <c r="D116" s="1216"/>
      <c r="E116" s="1216"/>
      <c r="F116" s="1229"/>
    </row>
    <row r="117" spans="1:6">
      <c r="A117" s="1231"/>
      <c r="B117" s="1216"/>
      <c r="C117" s="1216"/>
      <c r="D117" s="1216"/>
      <c r="E117" s="1216"/>
      <c r="F117" s="1229"/>
    </row>
    <row r="118" spans="1:6">
      <c r="A118" s="1231"/>
      <c r="B118" s="1216"/>
      <c r="C118" s="1216"/>
      <c r="D118" s="1216"/>
      <c r="E118" s="1216"/>
      <c r="F118" s="1229"/>
    </row>
    <row r="119" spans="1:6">
      <c r="A119" s="1231"/>
      <c r="B119" s="1216"/>
      <c r="C119" s="1216"/>
      <c r="D119" s="1216"/>
      <c r="E119" s="1216"/>
      <c r="F119" s="1229"/>
    </row>
    <row r="120" spans="1:6">
      <c r="A120" s="1231"/>
      <c r="B120" s="1216"/>
      <c r="C120" s="1216"/>
      <c r="D120" s="1216"/>
      <c r="E120" s="1216"/>
      <c r="F120" s="1229"/>
    </row>
    <row r="121" spans="1:6">
      <c r="A121" s="1231"/>
      <c r="B121" s="1216"/>
      <c r="C121" s="1216"/>
      <c r="D121" s="1216"/>
      <c r="E121" s="1216"/>
      <c r="F121" s="1229"/>
    </row>
    <row r="122" spans="1:6">
      <c r="A122" s="1231"/>
      <c r="B122" s="1216"/>
      <c r="C122" s="1216"/>
      <c r="D122" s="1216"/>
      <c r="E122" s="1216"/>
      <c r="F122" s="1229"/>
    </row>
    <row r="123" spans="1:6">
      <c r="A123" s="1231"/>
      <c r="B123" s="1216"/>
      <c r="C123" s="1216"/>
      <c r="D123" s="1216"/>
      <c r="E123" s="1216"/>
      <c r="F123" s="1229"/>
    </row>
    <row r="124" spans="1:6">
      <c r="A124" s="1231"/>
      <c r="B124" s="1216"/>
      <c r="C124" s="1216"/>
      <c r="D124" s="1216"/>
      <c r="E124" s="1216"/>
      <c r="F124" s="1229"/>
    </row>
    <row r="125" spans="1:6">
      <c r="A125" s="1231"/>
      <c r="B125" s="1216"/>
      <c r="C125" s="1216"/>
      <c r="D125" s="1216"/>
      <c r="E125" s="1216"/>
      <c r="F125" s="1229"/>
    </row>
    <row r="126" spans="1:6">
      <c r="A126" s="1231"/>
      <c r="B126" s="1216"/>
      <c r="C126" s="1216"/>
      <c r="D126" s="1216"/>
      <c r="E126" s="1216"/>
      <c r="F126" s="1229"/>
    </row>
    <row r="127" spans="1:6">
      <c r="A127" s="1231"/>
      <c r="B127" s="1216"/>
      <c r="C127" s="1216"/>
      <c r="D127" s="1216"/>
      <c r="E127" s="1216"/>
      <c r="F127" s="1229"/>
    </row>
    <row r="128" spans="1:6">
      <c r="A128" s="1231"/>
      <c r="B128" s="1216"/>
      <c r="C128" s="1216"/>
      <c r="D128" s="1216"/>
      <c r="E128" s="1216"/>
      <c r="F128" s="1229"/>
    </row>
    <row r="129" spans="1:6">
      <c r="A129" s="1231"/>
      <c r="B129" s="1216"/>
      <c r="C129" s="1216"/>
      <c r="D129" s="1216"/>
      <c r="E129" s="1216"/>
      <c r="F129" s="1229"/>
    </row>
    <row r="130" spans="1:6">
      <c r="A130" s="1231"/>
      <c r="B130" s="1216"/>
      <c r="C130" s="1216"/>
      <c r="D130" s="1216"/>
      <c r="E130" s="1216"/>
      <c r="F130" s="1229"/>
    </row>
    <row r="131" spans="1:6">
      <c r="A131" s="1231"/>
      <c r="B131" s="1216"/>
      <c r="C131" s="1216"/>
      <c r="D131" s="1216"/>
      <c r="E131" s="1216"/>
      <c r="F131" s="1229"/>
    </row>
    <row r="132" spans="1:6">
      <c r="A132" s="1231"/>
      <c r="B132" s="1216"/>
      <c r="C132" s="1216"/>
      <c r="D132" s="1216"/>
      <c r="E132" s="1216"/>
      <c r="F132" s="1229"/>
    </row>
    <row r="133" spans="1:6">
      <c r="A133" s="1231"/>
      <c r="B133" s="1216"/>
      <c r="C133" s="1216"/>
      <c r="D133" s="1216"/>
      <c r="E133" s="1216"/>
      <c r="F133" s="1229"/>
    </row>
    <row r="134" spans="1:6">
      <c r="A134" s="1231"/>
      <c r="B134" s="1216"/>
      <c r="C134" s="1216"/>
      <c r="D134" s="1216"/>
      <c r="E134" s="1216"/>
      <c r="F134" s="1229"/>
    </row>
    <row r="135" spans="1:6">
      <c r="A135" s="1231"/>
      <c r="B135" s="1216"/>
      <c r="C135" s="1216"/>
      <c r="D135" s="1216"/>
      <c r="E135" s="1216"/>
      <c r="F135" s="1229"/>
    </row>
    <row r="136" spans="1:6">
      <c r="A136" s="1231"/>
      <c r="B136" s="1216"/>
      <c r="C136" s="1216"/>
      <c r="D136" s="1216"/>
      <c r="E136" s="1216"/>
      <c r="F136" s="1229"/>
    </row>
    <row r="137" spans="1:6">
      <c r="A137" s="1231"/>
      <c r="B137" s="1216"/>
      <c r="C137" s="1216"/>
      <c r="D137" s="1216"/>
      <c r="E137" s="1216"/>
      <c r="F137" s="1229"/>
    </row>
    <row r="138" spans="1:6">
      <c r="A138" s="1231"/>
      <c r="B138" s="1216"/>
      <c r="C138" s="1216"/>
      <c r="D138" s="1216"/>
      <c r="E138" s="1216"/>
      <c r="F138" s="1229"/>
    </row>
    <row r="139" spans="1:6">
      <c r="A139" s="1231"/>
      <c r="B139" s="1216"/>
      <c r="C139" s="1216"/>
      <c r="D139" s="1216"/>
      <c r="E139" s="1216"/>
      <c r="F139" s="1229"/>
    </row>
    <row r="140" spans="1:6">
      <c r="A140" s="1231"/>
      <c r="B140" s="1216"/>
      <c r="C140" s="1216"/>
      <c r="D140" s="1216"/>
      <c r="E140" s="1216"/>
      <c r="F140" s="1229"/>
    </row>
    <row r="141" spans="1:6">
      <c r="A141" s="1231"/>
      <c r="B141" s="1216"/>
      <c r="C141" s="1216"/>
      <c r="D141" s="1216"/>
      <c r="E141" s="1216"/>
      <c r="F141" s="1229"/>
    </row>
    <row r="142" spans="1:6">
      <c r="A142" s="1231"/>
      <c r="B142" s="1216"/>
      <c r="C142" s="1216"/>
      <c r="D142" s="1216"/>
      <c r="E142" s="1216"/>
      <c r="F142" s="1229"/>
    </row>
    <row r="143" spans="1:6">
      <c r="A143" s="1231"/>
      <c r="B143" s="1216"/>
      <c r="C143" s="1216"/>
      <c r="D143" s="1216"/>
      <c r="E143" s="1216"/>
      <c r="F143" s="1229"/>
    </row>
    <row r="144" spans="1:6">
      <c r="A144" s="1231"/>
      <c r="B144" s="1216"/>
      <c r="C144" s="1216"/>
      <c r="D144" s="1216"/>
      <c r="E144" s="1216"/>
      <c r="F144" s="1229"/>
    </row>
    <row r="145" spans="1:6">
      <c r="A145" s="1231"/>
      <c r="B145" s="1216"/>
      <c r="C145" s="1216"/>
      <c r="D145" s="1216"/>
      <c r="E145" s="1216"/>
      <c r="F145" s="1229"/>
    </row>
    <row r="146" spans="1:6">
      <c r="A146" s="1231"/>
      <c r="B146" s="1216"/>
      <c r="C146" s="1216"/>
      <c r="D146" s="1216"/>
      <c r="E146" s="1216"/>
      <c r="F146" s="1229"/>
    </row>
    <row r="147" spans="1:6">
      <c r="A147" s="1231"/>
      <c r="B147" s="1216"/>
      <c r="C147" s="1216"/>
      <c r="D147" s="1216"/>
      <c r="E147" s="1216"/>
      <c r="F147" s="1229"/>
    </row>
    <row r="148" spans="1:6">
      <c r="A148" s="1231"/>
      <c r="B148" s="1216"/>
      <c r="C148" s="1216"/>
      <c r="D148" s="1216"/>
      <c r="E148" s="1216"/>
      <c r="F148" s="1229"/>
    </row>
    <row r="149" spans="1:6">
      <c r="A149" s="1231"/>
      <c r="B149" s="1216"/>
      <c r="C149" s="1216"/>
      <c r="D149" s="1216"/>
      <c r="E149" s="1216"/>
      <c r="F149" s="1229"/>
    </row>
    <row r="150" spans="1:6">
      <c r="A150" s="1231"/>
      <c r="B150" s="1216"/>
      <c r="C150" s="1216"/>
      <c r="D150" s="1216"/>
      <c r="E150" s="1216"/>
      <c r="F150" s="1229"/>
    </row>
    <row r="151" spans="1:6">
      <c r="A151" s="1231"/>
      <c r="B151" s="1216"/>
      <c r="C151" s="1216"/>
      <c r="D151" s="1216"/>
      <c r="E151" s="1216"/>
      <c r="F151" s="1229"/>
    </row>
    <row r="152" spans="1:6">
      <c r="A152" s="1231"/>
      <c r="B152" s="1216"/>
      <c r="C152" s="1216"/>
      <c r="D152" s="1216"/>
      <c r="E152" s="1216"/>
      <c r="F152" s="1229"/>
    </row>
    <row r="153" spans="1:6">
      <c r="A153" s="1231"/>
      <c r="B153" s="1216"/>
      <c r="C153" s="1216"/>
      <c r="D153" s="1216"/>
      <c r="E153" s="1216"/>
      <c r="F153" s="1229"/>
    </row>
    <row r="154" spans="1:6">
      <c r="A154" s="1231"/>
      <c r="B154" s="1216"/>
      <c r="C154" s="1216"/>
      <c r="D154" s="1216"/>
      <c r="E154" s="1216"/>
      <c r="F154" s="1229"/>
    </row>
    <row r="155" spans="1:6">
      <c r="A155" s="1231"/>
      <c r="B155" s="1216"/>
      <c r="C155" s="1216"/>
      <c r="D155" s="1216"/>
      <c r="E155" s="1216"/>
      <c r="F155" s="1229"/>
    </row>
    <row r="156" spans="1:6">
      <c r="A156" s="1231"/>
      <c r="B156" s="1216"/>
      <c r="C156" s="1216"/>
      <c r="D156" s="1216"/>
      <c r="E156" s="1216"/>
      <c r="F156" s="1229"/>
    </row>
    <row r="157" spans="1:6">
      <c r="A157" s="1231"/>
      <c r="B157" s="1216"/>
      <c r="C157" s="1216"/>
      <c r="D157" s="1216"/>
      <c r="E157" s="1216"/>
      <c r="F157" s="1229"/>
    </row>
    <row r="158" spans="1:6">
      <c r="A158" s="1231"/>
      <c r="B158" s="1216"/>
      <c r="C158" s="1216"/>
      <c r="D158" s="1216"/>
      <c r="E158" s="1216"/>
      <c r="F158" s="1229"/>
    </row>
    <row r="159" spans="1:6">
      <c r="A159" s="1231"/>
      <c r="B159" s="1216"/>
      <c r="C159" s="1216"/>
      <c r="D159" s="1216"/>
      <c r="E159" s="1216"/>
      <c r="F159" s="1229"/>
    </row>
    <row r="160" spans="1:6">
      <c r="A160" s="1231"/>
      <c r="B160" s="1216"/>
      <c r="C160" s="1216"/>
      <c r="D160" s="1216"/>
      <c r="E160" s="1216"/>
      <c r="F160" s="1229"/>
    </row>
    <row r="161" spans="1:6">
      <c r="A161" s="1231"/>
      <c r="B161" s="1216"/>
      <c r="C161" s="1216"/>
      <c r="D161" s="1216"/>
      <c r="E161" s="1216"/>
      <c r="F161" s="1229"/>
    </row>
    <row r="162" spans="1:6">
      <c r="A162" s="1231"/>
      <c r="B162" s="1216"/>
      <c r="C162" s="1216"/>
      <c r="D162" s="1216"/>
      <c r="E162" s="1216"/>
      <c r="F162" s="1229"/>
    </row>
    <row r="163" spans="1:6">
      <c r="A163" s="1231"/>
      <c r="B163" s="1216"/>
      <c r="C163" s="1216"/>
      <c r="D163" s="1216"/>
      <c r="E163" s="1216"/>
      <c r="F163" s="1229"/>
    </row>
    <row r="164" spans="1:6">
      <c r="A164" s="1231"/>
      <c r="B164" s="1216"/>
      <c r="C164" s="1216"/>
      <c r="D164" s="1216"/>
      <c r="E164" s="1216"/>
      <c r="F164" s="1229"/>
    </row>
    <row r="165" spans="1:6">
      <c r="A165" s="1231"/>
      <c r="B165" s="1216"/>
      <c r="C165" s="1216"/>
      <c r="D165" s="1216"/>
      <c r="E165" s="1216"/>
      <c r="F165" s="1229"/>
    </row>
    <row r="166" spans="1:6">
      <c r="A166" s="1231"/>
      <c r="B166" s="1216"/>
      <c r="C166" s="1216"/>
      <c r="D166" s="1216"/>
      <c r="E166" s="1216"/>
      <c r="F166" s="1229"/>
    </row>
    <row r="167" spans="1:6">
      <c r="A167" s="1231"/>
      <c r="B167" s="1216"/>
      <c r="C167" s="1216"/>
      <c r="D167" s="1216"/>
      <c r="E167" s="1216"/>
      <c r="F167" s="1229"/>
    </row>
    <row r="168" spans="1:6">
      <c r="A168" s="1231"/>
      <c r="B168" s="1216"/>
      <c r="C168" s="1216"/>
      <c r="D168" s="1216"/>
      <c r="E168" s="1216"/>
      <c r="F168" s="1229"/>
    </row>
    <row r="169" spans="1:6">
      <c r="A169" s="1231"/>
      <c r="B169" s="1216"/>
      <c r="C169" s="1216"/>
      <c r="D169" s="1216"/>
      <c r="E169" s="1216"/>
      <c r="F169" s="1229"/>
    </row>
    <row r="170" spans="1:6">
      <c r="A170" s="1231"/>
      <c r="B170" s="1216"/>
      <c r="C170" s="1216"/>
      <c r="D170" s="1216"/>
      <c r="E170" s="1216"/>
      <c r="F170" s="1229"/>
    </row>
    <row r="171" spans="1:6">
      <c r="A171" s="1231"/>
      <c r="B171" s="1216"/>
      <c r="C171" s="1216"/>
      <c r="D171" s="1216"/>
      <c r="E171" s="1216"/>
      <c r="F171" s="1229"/>
    </row>
    <row r="172" spans="1:6">
      <c r="A172" s="1231"/>
      <c r="B172" s="1216"/>
      <c r="C172" s="1216"/>
      <c r="D172" s="1216"/>
      <c r="E172" s="1216"/>
      <c r="F172" s="1229"/>
    </row>
    <row r="173" spans="1:6">
      <c r="A173" s="1231"/>
      <c r="B173" s="1216"/>
      <c r="C173" s="1216"/>
      <c r="D173" s="1216"/>
      <c r="E173" s="1216"/>
      <c r="F173" s="1229"/>
    </row>
    <row r="174" spans="1:6">
      <c r="A174" s="1231"/>
      <c r="B174" s="1216"/>
      <c r="C174" s="1216"/>
      <c r="D174" s="1216"/>
      <c r="E174" s="1216"/>
      <c r="F174" s="1229"/>
    </row>
    <row r="175" spans="1:6">
      <c r="A175" s="1231"/>
      <c r="B175" s="1216"/>
      <c r="C175" s="1216"/>
      <c r="D175" s="1216"/>
      <c r="E175" s="1216"/>
      <c r="F175" s="1229"/>
    </row>
    <row r="176" spans="1:6">
      <c r="A176" s="1231"/>
      <c r="B176" s="1216"/>
      <c r="C176" s="1216"/>
      <c r="D176" s="1216"/>
      <c r="E176" s="1216"/>
      <c r="F176" s="1229"/>
    </row>
    <row r="177" spans="1:6">
      <c r="A177" s="1231"/>
      <c r="B177" s="1216"/>
      <c r="C177" s="1216"/>
      <c r="D177" s="1216"/>
      <c r="E177" s="1216"/>
      <c r="F177" s="1229"/>
    </row>
    <row r="178" spans="1:6">
      <c r="A178" s="1231"/>
      <c r="B178" s="1216"/>
      <c r="C178" s="1216"/>
      <c r="D178" s="1216"/>
      <c r="E178" s="1216"/>
      <c r="F178" s="1229"/>
    </row>
    <row r="179" spans="1:6">
      <c r="A179" s="1231"/>
      <c r="B179" s="1216"/>
      <c r="C179" s="1216"/>
      <c r="D179" s="1216"/>
      <c r="E179" s="1216"/>
      <c r="F179" s="1229"/>
    </row>
    <row r="180" spans="1:6">
      <c r="A180" s="1231"/>
      <c r="B180" s="1216"/>
      <c r="C180" s="1216"/>
      <c r="D180" s="1216"/>
      <c r="E180" s="1216"/>
      <c r="F180" s="1229"/>
    </row>
    <row r="181" spans="1:6">
      <c r="A181" s="1231"/>
      <c r="B181" s="1216" t="s">
        <v>1514</v>
      </c>
      <c r="C181" s="1216"/>
      <c r="D181" s="1216"/>
      <c r="E181" s="1216"/>
      <c r="F181" s="1229"/>
    </row>
  </sheetData>
  <mergeCells count="7">
    <mergeCell ref="A1:E1"/>
    <mergeCell ref="A56:E56"/>
    <mergeCell ref="A2:E2"/>
    <mergeCell ref="A3:E3"/>
    <mergeCell ref="A4:E4"/>
    <mergeCell ref="A5:E5"/>
    <mergeCell ref="A7:E7"/>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40"/>
  <sheetViews>
    <sheetView workbookViewId="0">
      <selection sqref="A1:B1"/>
    </sheetView>
  </sheetViews>
  <sheetFormatPr defaultColWidth="0" defaultRowHeight="12.75" zeroHeight="1"/>
  <cols>
    <col min="1" max="1" width="84.7109375" style="24" customWidth="1"/>
    <col min="2" max="2" width="20.85546875" style="24" customWidth="1"/>
    <col min="3" max="256" width="9.140625" style="24" hidden="1"/>
    <col min="257" max="257" width="60.42578125" style="24" hidden="1" customWidth="1"/>
    <col min="258" max="258" width="17.42578125" style="24" hidden="1" customWidth="1"/>
    <col min="259" max="512" width="9.140625" style="24" hidden="1"/>
    <col min="513" max="513" width="60.42578125" style="24" hidden="1" customWidth="1"/>
    <col min="514" max="514" width="17.42578125" style="24" hidden="1" customWidth="1"/>
    <col min="515" max="768" width="9.140625" style="24" hidden="1"/>
    <col min="769" max="769" width="60.42578125" style="24" hidden="1" customWidth="1"/>
    <col min="770" max="770" width="17.42578125" style="24" hidden="1" customWidth="1"/>
    <col min="771" max="1024" width="9.140625" style="24" hidden="1"/>
    <col min="1025" max="1025" width="60.42578125" style="24" hidden="1" customWidth="1"/>
    <col min="1026" max="1026" width="17.42578125" style="24" hidden="1" customWidth="1"/>
    <col min="1027" max="1280" width="9.140625" style="24" hidden="1"/>
    <col min="1281" max="1281" width="60.42578125" style="24" hidden="1" customWidth="1"/>
    <col min="1282" max="1282" width="17.42578125" style="24" hidden="1" customWidth="1"/>
    <col min="1283" max="1536" width="9.140625" style="24" hidden="1"/>
    <col min="1537" max="1537" width="60.42578125" style="24" hidden="1" customWidth="1"/>
    <col min="1538" max="1538" width="17.42578125" style="24" hidden="1" customWidth="1"/>
    <col min="1539" max="1792" width="9.140625" style="24" hidden="1"/>
    <col min="1793" max="1793" width="60.42578125" style="24" hidden="1" customWidth="1"/>
    <col min="1794" max="1794" width="17.42578125" style="24" hidden="1" customWidth="1"/>
    <col min="1795" max="2048" width="9.140625" style="24" hidden="1"/>
    <col min="2049" max="2049" width="60.42578125" style="24" hidden="1" customWidth="1"/>
    <col min="2050" max="2050" width="17.42578125" style="24" hidden="1" customWidth="1"/>
    <col min="2051" max="2304" width="9.140625" style="24" hidden="1"/>
    <col min="2305" max="2305" width="60.42578125" style="24" hidden="1" customWidth="1"/>
    <col min="2306" max="2306" width="17.42578125" style="24" hidden="1" customWidth="1"/>
    <col min="2307" max="2560" width="9.140625" style="24" hidden="1"/>
    <col min="2561" max="2561" width="60.42578125" style="24" hidden="1" customWidth="1"/>
    <col min="2562" max="2562" width="17.42578125" style="24" hidden="1" customWidth="1"/>
    <col min="2563" max="2816" width="9.140625" style="24" hidden="1"/>
    <col min="2817" max="2817" width="60.42578125" style="24" hidden="1" customWidth="1"/>
    <col min="2818" max="2818" width="17.42578125" style="24" hidden="1" customWidth="1"/>
    <col min="2819" max="3072" width="9.140625" style="24" hidden="1"/>
    <col min="3073" max="3073" width="60.42578125" style="24" hidden="1" customWidth="1"/>
    <col min="3074" max="3074" width="17.42578125" style="24" hidden="1" customWidth="1"/>
    <col min="3075" max="3328" width="9.140625" style="24" hidden="1"/>
    <col min="3329" max="3329" width="60.42578125" style="24" hidden="1" customWidth="1"/>
    <col min="3330" max="3330" width="17.42578125" style="24" hidden="1" customWidth="1"/>
    <col min="3331" max="3584" width="9.140625" style="24" hidden="1"/>
    <col min="3585" max="3585" width="60.42578125" style="24" hidden="1" customWidth="1"/>
    <col min="3586" max="3586" width="17.42578125" style="24" hidden="1" customWidth="1"/>
    <col min="3587" max="3840" width="9.140625" style="24" hidden="1"/>
    <col min="3841" max="3841" width="60.42578125" style="24" hidden="1" customWidth="1"/>
    <col min="3842" max="3842" width="17.42578125" style="24" hidden="1" customWidth="1"/>
    <col min="3843" max="4096" width="9.140625" style="24" hidden="1"/>
    <col min="4097" max="4097" width="60.42578125" style="24" hidden="1" customWidth="1"/>
    <col min="4098" max="4098" width="17.42578125" style="24" hidden="1" customWidth="1"/>
    <col min="4099" max="4352" width="9.140625" style="24" hidden="1"/>
    <col min="4353" max="4353" width="60.42578125" style="24" hidden="1" customWidth="1"/>
    <col min="4354" max="4354" width="17.42578125" style="24" hidden="1" customWidth="1"/>
    <col min="4355" max="4608" width="9.140625" style="24" hidden="1"/>
    <col min="4609" max="4609" width="60.42578125" style="24" hidden="1" customWidth="1"/>
    <col min="4610" max="4610" width="17.42578125" style="24" hidden="1" customWidth="1"/>
    <col min="4611" max="4864" width="9.140625" style="24" hidden="1"/>
    <col min="4865" max="4865" width="60.42578125" style="24" hidden="1" customWidth="1"/>
    <col min="4866" max="4866" width="17.42578125" style="24" hidden="1" customWidth="1"/>
    <col min="4867" max="5120" width="9.140625" style="24" hidden="1"/>
    <col min="5121" max="5121" width="60.42578125" style="24" hidden="1" customWidth="1"/>
    <col min="5122" max="5122" width="17.42578125" style="24" hidden="1" customWidth="1"/>
    <col min="5123" max="5376" width="9.140625" style="24" hidden="1"/>
    <col min="5377" max="5377" width="60.42578125" style="24" hidden="1" customWidth="1"/>
    <col min="5378" max="5378" width="17.42578125" style="24" hidden="1" customWidth="1"/>
    <col min="5379" max="5632" width="9.140625" style="24" hidden="1"/>
    <col min="5633" max="5633" width="60.42578125" style="24" hidden="1" customWidth="1"/>
    <col min="5634" max="5634" width="17.42578125" style="24" hidden="1" customWidth="1"/>
    <col min="5635" max="5888" width="9.140625" style="24" hidden="1"/>
    <col min="5889" max="5889" width="60.42578125" style="24" hidden="1" customWidth="1"/>
    <col min="5890" max="5890" width="17.42578125" style="24" hidden="1" customWidth="1"/>
    <col min="5891" max="6144" width="9.140625" style="24" hidden="1"/>
    <col min="6145" max="6145" width="60.42578125" style="24" hidden="1" customWidth="1"/>
    <col min="6146" max="6146" width="17.42578125" style="24" hidden="1" customWidth="1"/>
    <col min="6147" max="6400" width="9.140625" style="24" hidden="1"/>
    <col min="6401" max="6401" width="60.42578125" style="24" hidden="1" customWidth="1"/>
    <col min="6402" max="6402" width="17.42578125" style="24" hidden="1" customWidth="1"/>
    <col min="6403" max="6656" width="9.140625" style="24" hidden="1"/>
    <col min="6657" max="6657" width="60.42578125" style="24" hidden="1" customWidth="1"/>
    <col min="6658" max="6658" width="17.42578125" style="24" hidden="1" customWidth="1"/>
    <col min="6659" max="6912" width="9.140625" style="24" hidden="1"/>
    <col min="6913" max="6913" width="60.42578125" style="24" hidden="1" customWidth="1"/>
    <col min="6914" max="6914" width="17.42578125" style="24" hidden="1" customWidth="1"/>
    <col min="6915" max="7168" width="9.140625" style="24" hidden="1"/>
    <col min="7169" max="7169" width="60.42578125" style="24" hidden="1" customWidth="1"/>
    <col min="7170" max="7170" width="17.42578125" style="24" hidden="1" customWidth="1"/>
    <col min="7171" max="7424" width="9.140625" style="24" hidden="1"/>
    <col min="7425" max="7425" width="60.42578125" style="24" hidden="1" customWidth="1"/>
    <col min="7426" max="7426" width="17.42578125" style="24" hidden="1" customWidth="1"/>
    <col min="7427" max="7680" width="9.140625" style="24" hidden="1"/>
    <col min="7681" max="7681" width="60.42578125" style="24" hidden="1" customWidth="1"/>
    <col min="7682" max="7682" width="17.42578125" style="24" hidden="1" customWidth="1"/>
    <col min="7683" max="7936" width="9.140625" style="24" hidden="1"/>
    <col min="7937" max="7937" width="60.42578125" style="24" hidden="1" customWidth="1"/>
    <col min="7938" max="7938" width="17.42578125" style="24" hidden="1" customWidth="1"/>
    <col min="7939" max="8192" width="9.140625" style="24" hidden="1"/>
    <col min="8193" max="8193" width="60.42578125" style="24" hidden="1" customWidth="1"/>
    <col min="8194" max="8194" width="17.42578125" style="24" hidden="1" customWidth="1"/>
    <col min="8195" max="8448" width="9.140625" style="24" hidden="1"/>
    <col min="8449" max="8449" width="60.42578125" style="24" hidden="1" customWidth="1"/>
    <col min="8450" max="8450" width="17.42578125" style="24" hidden="1" customWidth="1"/>
    <col min="8451" max="8704" width="9.140625" style="24" hidden="1"/>
    <col min="8705" max="8705" width="60.42578125" style="24" hidden="1" customWidth="1"/>
    <col min="8706" max="8706" width="17.42578125" style="24" hidden="1" customWidth="1"/>
    <col min="8707" max="8960" width="9.140625" style="24" hidden="1"/>
    <col min="8961" max="8961" width="60.42578125" style="24" hidden="1" customWidth="1"/>
    <col min="8962" max="8962" width="17.42578125" style="24" hidden="1" customWidth="1"/>
    <col min="8963" max="9216" width="9.140625" style="24" hidden="1"/>
    <col min="9217" max="9217" width="60.42578125" style="24" hidden="1" customWidth="1"/>
    <col min="9218" max="9218" width="17.42578125" style="24" hidden="1" customWidth="1"/>
    <col min="9219" max="9472" width="9.140625" style="24" hidden="1"/>
    <col min="9473" max="9473" width="60.42578125" style="24" hidden="1" customWidth="1"/>
    <col min="9474" max="9474" width="17.42578125" style="24" hidden="1" customWidth="1"/>
    <col min="9475" max="9728" width="9.140625" style="24" hidden="1"/>
    <col min="9729" max="9729" width="60.42578125" style="24" hidden="1" customWidth="1"/>
    <col min="9730" max="9730" width="17.42578125" style="24" hidden="1" customWidth="1"/>
    <col min="9731" max="9984" width="9.140625" style="24" hidden="1"/>
    <col min="9985" max="9985" width="60.42578125" style="24" hidden="1" customWidth="1"/>
    <col min="9986" max="9986" width="17.42578125" style="24" hidden="1" customWidth="1"/>
    <col min="9987" max="10240" width="9.140625" style="24" hidden="1"/>
    <col min="10241" max="10241" width="60.42578125" style="24" hidden="1" customWidth="1"/>
    <col min="10242" max="10242" width="17.42578125" style="24" hidden="1" customWidth="1"/>
    <col min="10243" max="10496" width="9.140625" style="24" hidden="1"/>
    <col min="10497" max="10497" width="60.42578125" style="24" hidden="1" customWidth="1"/>
    <col min="10498" max="10498" width="17.42578125" style="24" hidden="1" customWidth="1"/>
    <col min="10499" max="10752" width="9.140625" style="24" hidden="1"/>
    <col min="10753" max="10753" width="60.42578125" style="24" hidden="1" customWidth="1"/>
    <col min="10754" max="10754" width="17.42578125" style="24" hidden="1" customWidth="1"/>
    <col min="10755" max="11008" width="9.140625" style="24" hidden="1"/>
    <col min="11009" max="11009" width="60.42578125" style="24" hidden="1" customWidth="1"/>
    <col min="11010" max="11010" width="17.42578125" style="24" hidden="1" customWidth="1"/>
    <col min="11011" max="11264" width="9.140625" style="24" hidden="1"/>
    <col min="11265" max="11265" width="60.42578125" style="24" hidden="1" customWidth="1"/>
    <col min="11266" max="11266" width="17.42578125" style="24" hidden="1" customWidth="1"/>
    <col min="11267" max="11520" width="9.140625" style="24" hidden="1"/>
    <col min="11521" max="11521" width="60.42578125" style="24" hidden="1" customWidth="1"/>
    <col min="11522" max="11522" width="17.42578125" style="24" hidden="1" customWidth="1"/>
    <col min="11523" max="11776" width="9.140625" style="24" hidden="1"/>
    <col min="11777" max="11777" width="60.42578125" style="24" hidden="1" customWidth="1"/>
    <col min="11778" max="11778" width="17.42578125" style="24" hidden="1" customWidth="1"/>
    <col min="11779" max="12032" width="9.140625" style="24" hidden="1"/>
    <col min="12033" max="12033" width="60.42578125" style="24" hidden="1" customWidth="1"/>
    <col min="12034" max="12034" width="17.42578125" style="24" hidden="1" customWidth="1"/>
    <col min="12035" max="12288" width="9.140625" style="24" hidden="1"/>
    <col min="12289" max="12289" width="60.42578125" style="24" hidden="1" customWidth="1"/>
    <col min="12290" max="12290" width="17.42578125" style="24" hidden="1" customWidth="1"/>
    <col min="12291" max="12544" width="9.140625" style="24" hidden="1"/>
    <col min="12545" max="12545" width="60.42578125" style="24" hidden="1" customWidth="1"/>
    <col min="12546" max="12546" width="17.42578125" style="24" hidden="1" customWidth="1"/>
    <col min="12547" max="12800" width="9.140625" style="24" hidden="1"/>
    <col min="12801" max="12801" width="60.42578125" style="24" hidden="1" customWidth="1"/>
    <col min="12802" max="12802" width="17.42578125" style="24" hidden="1" customWidth="1"/>
    <col min="12803" max="13056" width="9.140625" style="24" hidden="1"/>
    <col min="13057" max="13057" width="60.42578125" style="24" hidden="1" customWidth="1"/>
    <col min="13058" max="13058" width="17.42578125" style="24" hidden="1" customWidth="1"/>
    <col min="13059" max="13312" width="9.140625" style="24" hidden="1"/>
    <col min="13313" max="13313" width="60.42578125" style="24" hidden="1" customWidth="1"/>
    <col min="13314" max="13314" width="17.42578125" style="24" hidden="1" customWidth="1"/>
    <col min="13315" max="13568" width="9.140625" style="24" hidden="1"/>
    <col min="13569" max="13569" width="60.42578125" style="24" hidden="1" customWidth="1"/>
    <col min="13570" max="13570" width="17.42578125" style="24" hidden="1" customWidth="1"/>
    <col min="13571" max="13824" width="9.140625" style="24" hidden="1"/>
    <col min="13825" max="13825" width="60.42578125" style="24" hidden="1" customWidth="1"/>
    <col min="13826" max="13826" width="17.42578125" style="24" hidden="1" customWidth="1"/>
    <col min="13827" max="14080" width="9.140625" style="24" hidden="1"/>
    <col min="14081" max="14081" width="60.42578125" style="24" hidden="1" customWidth="1"/>
    <col min="14082" max="14082" width="17.42578125" style="24" hidden="1" customWidth="1"/>
    <col min="14083" max="14336" width="9.140625" style="24" hidden="1"/>
    <col min="14337" max="14337" width="60.42578125" style="24" hidden="1" customWidth="1"/>
    <col min="14338" max="14338" width="17.42578125" style="24" hidden="1" customWidth="1"/>
    <col min="14339" max="14592" width="9.140625" style="24" hidden="1"/>
    <col min="14593" max="14593" width="60.42578125" style="24" hidden="1" customWidth="1"/>
    <col min="14594" max="14594" width="17.42578125" style="24" hidden="1" customWidth="1"/>
    <col min="14595" max="14848" width="9.140625" style="24" hidden="1"/>
    <col min="14849" max="14849" width="60.42578125" style="24" hidden="1" customWidth="1"/>
    <col min="14850" max="14850" width="17.42578125" style="24" hidden="1" customWidth="1"/>
    <col min="14851" max="15104" width="9.140625" style="24" hidden="1"/>
    <col min="15105" max="15105" width="60.42578125" style="24" hidden="1" customWidth="1"/>
    <col min="15106" max="15106" width="17.42578125" style="24" hidden="1" customWidth="1"/>
    <col min="15107" max="15360" width="9.140625" style="24" hidden="1"/>
    <col min="15361" max="15361" width="60.42578125" style="24" hidden="1" customWidth="1"/>
    <col min="15362" max="15362" width="17.42578125" style="24" hidden="1" customWidth="1"/>
    <col min="15363" max="15616" width="9.140625" style="24" hidden="1"/>
    <col min="15617" max="15617" width="60.42578125" style="24" hidden="1" customWidth="1"/>
    <col min="15618" max="15618" width="17.42578125" style="24" hidden="1" customWidth="1"/>
    <col min="15619" max="15872" width="9.140625" style="24" hidden="1"/>
    <col min="15873" max="15873" width="60.42578125" style="24" hidden="1" customWidth="1"/>
    <col min="15874" max="15874" width="17.42578125" style="24" hidden="1" customWidth="1"/>
    <col min="15875" max="16128" width="9.140625" style="24" hidden="1"/>
    <col min="16129" max="16129" width="60.42578125" style="24" hidden="1" customWidth="1"/>
    <col min="16130" max="16130" width="17.42578125" style="24" hidden="1" customWidth="1"/>
    <col min="16131" max="16384" width="9.140625" style="24" hidden="1"/>
  </cols>
  <sheetData>
    <row r="1" spans="1:2" ht="20.25">
      <c r="A1" s="1385" t="s">
        <v>82</v>
      </c>
      <c r="B1" s="1385"/>
    </row>
    <row r="2" spans="1:2" ht="15">
      <c r="A2" s="25"/>
    </row>
    <row r="3" spans="1:2" ht="15">
      <c r="A3" s="25" t="s">
        <v>83</v>
      </c>
      <c r="B3" s="26"/>
    </row>
    <row r="4" spans="1:2">
      <c r="A4" s="26" t="s">
        <v>84</v>
      </c>
      <c r="B4" s="26" t="s">
        <v>85</v>
      </c>
    </row>
    <row r="5" spans="1:2">
      <c r="A5" s="26" t="s">
        <v>86</v>
      </c>
      <c r="B5" s="26" t="s">
        <v>87</v>
      </c>
    </row>
    <row r="6" spans="1:2">
      <c r="A6" s="26" t="s">
        <v>88</v>
      </c>
      <c r="B6" s="26" t="s">
        <v>89</v>
      </c>
    </row>
    <row r="7" spans="1:2">
      <c r="A7" s="26" t="s">
        <v>90</v>
      </c>
      <c r="B7" s="26" t="s">
        <v>91</v>
      </c>
    </row>
    <row r="8" spans="1:2">
      <c r="A8" s="26" t="s">
        <v>92</v>
      </c>
      <c r="B8" s="26" t="s">
        <v>93</v>
      </c>
    </row>
    <row r="9" spans="1:2">
      <c r="A9" s="26" t="s">
        <v>94</v>
      </c>
      <c r="B9" s="26" t="s">
        <v>95</v>
      </c>
    </row>
    <row r="10" spans="1:2">
      <c r="A10" s="26" t="s">
        <v>96</v>
      </c>
      <c r="B10" s="26" t="s">
        <v>97</v>
      </c>
    </row>
    <row r="11" spans="1:2">
      <c r="A11" s="26" t="s">
        <v>98</v>
      </c>
      <c r="B11" s="26" t="s">
        <v>99</v>
      </c>
    </row>
    <row r="12" spans="1:2">
      <c r="A12" s="26" t="s">
        <v>100</v>
      </c>
      <c r="B12" s="26" t="s">
        <v>101</v>
      </c>
    </row>
    <row r="13" spans="1:2">
      <c r="A13" s="26" t="s">
        <v>102</v>
      </c>
      <c r="B13" s="26" t="s">
        <v>103</v>
      </c>
    </row>
    <row r="14" spans="1:2">
      <c r="A14" s="26" t="s">
        <v>104</v>
      </c>
      <c r="B14" s="26" t="s">
        <v>105</v>
      </c>
    </row>
    <row r="15" spans="1:2">
      <c r="A15" s="26" t="s">
        <v>106</v>
      </c>
      <c r="B15" s="26" t="s">
        <v>107</v>
      </c>
    </row>
    <row r="16" spans="1:2">
      <c r="A16" s="26" t="s">
        <v>108</v>
      </c>
      <c r="B16" s="26" t="s">
        <v>109</v>
      </c>
    </row>
    <row r="17" spans="1:2">
      <c r="A17" s="26"/>
      <c r="B17" s="26"/>
    </row>
    <row r="18" spans="1:2" ht="15">
      <c r="A18" s="25" t="s">
        <v>110</v>
      </c>
      <c r="B18" s="26"/>
    </row>
    <row r="19" spans="1:2">
      <c r="A19" s="26" t="s">
        <v>111</v>
      </c>
      <c r="B19" s="26" t="s">
        <v>112</v>
      </c>
    </row>
    <row r="20" spans="1:2">
      <c r="A20" s="26" t="s">
        <v>113</v>
      </c>
      <c r="B20" s="26" t="s">
        <v>114</v>
      </c>
    </row>
    <row r="21" spans="1:2">
      <c r="A21" s="26" t="s">
        <v>115</v>
      </c>
      <c r="B21" s="26" t="s">
        <v>116</v>
      </c>
    </row>
    <row r="22" spans="1:2">
      <c r="A22" s="26"/>
      <c r="B22" s="26"/>
    </row>
    <row r="23" spans="1:2" ht="15">
      <c r="A23" s="25" t="s">
        <v>117</v>
      </c>
      <c r="B23" s="26"/>
    </row>
    <row r="24" spans="1:2">
      <c r="A24" s="26" t="s">
        <v>118</v>
      </c>
      <c r="B24" s="26" t="s">
        <v>119</v>
      </c>
    </row>
    <row r="25" spans="1:2">
      <c r="A25" s="26" t="s">
        <v>120</v>
      </c>
      <c r="B25" s="26" t="s">
        <v>121</v>
      </c>
    </row>
    <row r="26" spans="1:2">
      <c r="A26" s="26" t="s">
        <v>122</v>
      </c>
      <c r="B26" s="26" t="s">
        <v>123</v>
      </c>
    </row>
    <row r="27" spans="1:2">
      <c r="A27" s="27" t="s">
        <v>124</v>
      </c>
      <c r="B27" s="27" t="s">
        <v>125</v>
      </c>
    </row>
    <row r="28" spans="1:2">
      <c r="A28" s="27" t="s">
        <v>126</v>
      </c>
      <c r="B28" s="27" t="s">
        <v>127</v>
      </c>
    </row>
    <row r="29" spans="1:2">
      <c r="A29" s="27" t="s">
        <v>128</v>
      </c>
      <c r="B29" s="27" t="s">
        <v>129</v>
      </c>
    </row>
    <row r="30" spans="1:2">
      <c r="A30" s="27" t="s">
        <v>130</v>
      </c>
      <c r="B30" s="27" t="s">
        <v>131</v>
      </c>
    </row>
    <row r="31" spans="1:2">
      <c r="A31" s="26"/>
      <c r="B31" s="26"/>
    </row>
    <row r="32" spans="1:2" ht="15">
      <c r="A32" s="25" t="s">
        <v>132</v>
      </c>
      <c r="B32" s="26"/>
    </row>
    <row r="33" spans="1:2">
      <c r="A33" s="26" t="s">
        <v>133</v>
      </c>
      <c r="B33" s="26" t="s">
        <v>134</v>
      </c>
    </row>
    <row r="34" spans="1:2">
      <c r="A34" s="26" t="s">
        <v>135</v>
      </c>
      <c r="B34" s="26" t="s">
        <v>136</v>
      </c>
    </row>
    <row r="35" spans="1:2">
      <c r="A35" s="26" t="s">
        <v>137</v>
      </c>
      <c r="B35" s="26" t="s">
        <v>138</v>
      </c>
    </row>
    <row r="36" spans="1:2">
      <c r="A36" s="26" t="s">
        <v>139</v>
      </c>
      <c r="B36" s="26" t="s">
        <v>140</v>
      </c>
    </row>
    <row r="37" spans="1:2">
      <c r="A37" s="26" t="s">
        <v>141</v>
      </c>
      <c r="B37" s="26" t="s">
        <v>142</v>
      </c>
    </row>
    <row r="38" spans="1:2">
      <c r="A38" s="26" t="s">
        <v>143</v>
      </c>
      <c r="B38" s="26" t="s">
        <v>144</v>
      </c>
    </row>
    <row r="39" spans="1:2">
      <c r="A39" s="26" t="s">
        <v>145</v>
      </c>
      <c r="B39" s="26" t="s">
        <v>146</v>
      </c>
    </row>
    <row r="40" spans="1:2">
      <c r="A40" s="26" t="s">
        <v>147</v>
      </c>
      <c r="B40" s="26" t="s">
        <v>148</v>
      </c>
    </row>
    <row r="41" spans="1:2">
      <c r="A41" s="26" t="s">
        <v>149</v>
      </c>
      <c r="B41" s="26" t="s">
        <v>150</v>
      </c>
    </row>
    <row r="42" spans="1:2">
      <c r="A42" s="26" t="s">
        <v>151</v>
      </c>
      <c r="B42" s="26" t="s">
        <v>152</v>
      </c>
    </row>
    <row r="43" spans="1:2">
      <c r="A43" s="26" t="s">
        <v>153</v>
      </c>
      <c r="B43" s="26" t="s">
        <v>154</v>
      </c>
    </row>
    <row r="44" spans="1:2">
      <c r="A44" s="26" t="s">
        <v>155</v>
      </c>
      <c r="B44" s="26" t="s">
        <v>156</v>
      </c>
    </row>
    <row r="45" spans="1:2">
      <c r="A45" s="26" t="s">
        <v>157</v>
      </c>
      <c r="B45" s="26" t="s">
        <v>158</v>
      </c>
    </row>
    <row r="46" spans="1:2">
      <c r="A46" s="26" t="s">
        <v>159</v>
      </c>
      <c r="B46" s="26" t="s">
        <v>160</v>
      </c>
    </row>
    <row r="47" spans="1:2">
      <c r="A47" s="26" t="s">
        <v>161</v>
      </c>
      <c r="B47" s="26" t="s">
        <v>162</v>
      </c>
    </row>
    <row r="48" spans="1:2">
      <c r="A48" s="26" t="s">
        <v>163</v>
      </c>
      <c r="B48" s="26" t="s">
        <v>164</v>
      </c>
    </row>
    <row r="49" spans="1:2">
      <c r="A49" s="26" t="s">
        <v>165</v>
      </c>
      <c r="B49" s="26" t="s">
        <v>166</v>
      </c>
    </row>
    <row r="50" spans="1:2">
      <c r="A50" s="26" t="s">
        <v>167</v>
      </c>
      <c r="B50" s="26" t="s">
        <v>168</v>
      </c>
    </row>
    <row r="51" spans="1:2">
      <c r="A51" s="26" t="s">
        <v>169</v>
      </c>
      <c r="B51" s="26" t="s">
        <v>170</v>
      </c>
    </row>
    <row r="52" spans="1:2">
      <c r="A52" s="26" t="s">
        <v>171</v>
      </c>
      <c r="B52" s="26" t="s">
        <v>172</v>
      </c>
    </row>
    <row r="53" spans="1:2">
      <c r="A53" s="26" t="s">
        <v>173</v>
      </c>
      <c r="B53" s="26" t="s">
        <v>174</v>
      </c>
    </row>
    <row r="54" spans="1:2">
      <c r="A54" s="26" t="s">
        <v>175</v>
      </c>
      <c r="B54" s="26" t="s">
        <v>176</v>
      </c>
    </row>
    <row r="55" spans="1:2">
      <c r="A55" s="26" t="s">
        <v>177</v>
      </c>
      <c r="B55" s="26" t="s">
        <v>178</v>
      </c>
    </row>
    <row r="56" spans="1:2">
      <c r="A56" s="26" t="s">
        <v>179</v>
      </c>
      <c r="B56" s="26" t="s">
        <v>180</v>
      </c>
    </row>
    <row r="57" spans="1:2">
      <c r="A57" s="26" t="s">
        <v>181</v>
      </c>
      <c r="B57" s="26" t="s">
        <v>182</v>
      </c>
    </row>
    <row r="58" spans="1:2">
      <c r="A58" s="26" t="s">
        <v>183</v>
      </c>
      <c r="B58" s="26" t="s">
        <v>184</v>
      </c>
    </row>
    <row r="59" spans="1:2">
      <c r="A59" s="26" t="s">
        <v>185</v>
      </c>
      <c r="B59" s="26" t="s">
        <v>186</v>
      </c>
    </row>
    <row r="60" spans="1:2">
      <c r="A60" s="26" t="s">
        <v>187</v>
      </c>
      <c r="B60" s="26" t="s">
        <v>188</v>
      </c>
    </row>
    <row r="61" spans="1:2">
      <c r="A61" s="26" t="s">
        <v>189</v>
      </c>
      <c r="B61" s="26" t="s">
        <v>190</v>
      </c>
    </row>
    <row r="62" spans="1:2">
      <c r="A62" s="26" t="s">
        <v>191</v>
      </c>
      <c r="B62" s="26" t="s">
        <v>192</v>
      </c>
    </row>
    <row r="63" spans="1:2">
      <c r="A63" s="26"/>
      <c r="B63" s="26"/>
    </row>
    <row r="64" spans="1:2" ht="15">
      <c r="A64" s="25" t="s">
        <v>193</v>
      </c>
      <c r="B64" s="26"/>
    </row>
    <row r="65" spans="1:2">
      <c r="A65" s="26" t="s">
        <v>194</v>
      </c>
      <c r="B65" s="26" t="s">
        <v>195</v>
      </c>
    </row>
    <row r="66" spans="1:2">
      <c r="A66" s="26" t="s">
        <v>196</v>
      </c>
      <c r="B66" s="26" t="s">
        <v>197</v>
      </c>
    </row>
    <row r="67" spans="1:2">
      <c r="A67" s="26" t="s">
        <v>198</v>
      </c>
      <c r="B67" s="26" t="s">
        <v>199</v>
      </c>
    </row>
    <row r="68" spans="1:2">
      <c r="A68" s="26" t="s">
        <v>200</v>
      </c>
      <c r="B68" s="26" t="s">
        <v>201</v>
      </c>
    </row>
    <row r="69" spans="1:2">
      <c r="A69" s="26" t="s">
        <v>202</v>
      </c>
      <c r="B69" s="26" t="s">
        <v>203</v>
      </c>
    </row>
    <row r="70" spans="1:2">
      <c r="A70" s="26" t="s">
        <v>204</v>
      </c>
      <c r="B70" s="26" t="s">
        <v>205</v>
      </c>
    </row>
    <row r="71" spans="1:2">
      <c r="A71" s="26" t="s">
        <v>206</v>
      </c>
      <c r="B71" s="27" t="s">
        <v>207</v>
      </c>
    </row>
    <row r="72" spans="1:2">
      <c r="A72" s="26" t="s">
        <v>208</v>
      </c>
      <c r="B72" s="27" t="s">
        <v>209</v>
      </c>
    </row>
    <row r="73" spans="1:2">
      <c r="A73" s="26"/>
      <c r="B73" s="26"/>
    </row>
    <row r="74" spans="1:2">
      <c r="A74" s="28" t="s">
        <v>210</v>
      </c>
      <c r="B74" s="26"/>
    </row>
    <row r="75" spans="1:2">
      <c r="A75" s="26" t="s">
        <v>211</v>
      </c>
      <c r="B75" s="26" t="s">
        <v>212</v>
      </c>
    </row>
    <row r="76" spans="1:2">
      <c r="A76" s="26"/>
      <c r="B76" s="26"/>
    </row>
    <row r="77" spans="1:2" ht="15">
      <c r="A77" s="25" t="s">
        <v>213</v>
      </c>
      <c r="B77" s="26"/>
    </row>
    <row r="78" spans="1:2">
      <c r="A78" s="26" t="s">
        <v>214</v>
      </c>
      <c r="B78" s="26" t="s">
        <v>215</v>
      </c>
    </row>
    <row r="79" spans="1:2">
      <c r="A79" s="26"/>
      <c r="B79" s="26"/>
    </row>
    <row r="80" spans="1:2" ht="15">
      <c r="A80" s="25" t="s">
        <v>216</v>
      </c>
      <c r="B80" s="26"/>
    </row>
    <row r="81" spans="1:2" ht="15">
      <c r="A81" s="25" t="s">
        <v>74</v>
      </c>
      <c r="B81" s="26"/>
    </row>
    <row r="82" spans="1:2">
      <c r="A82" s="26" t="s">
        <v>217</v>
      </c>
      <c r="B82" s="26" t="s">
        <v>218</v>
      </c>
    </row>
    <row r="83" spans="1:2">
      <c r="A83" s="26" t="s">
        <v>219</v>
      </c>
      <c r="B83" s="26" t="s">
        <v>220</v>
      </c>
    </row>
    <row r="84" spans="1:2">
      <c r="A84" s="26"/>
      <c r="B84" s="26"/>
    </row>
    <row r="85" spans="1:2" ht="15">
      <c r="A85" s="25" t="s">
        <v>73</v>
      </c>
      <c r="B85" s="26"/>
    </row>
    <row r="86" spans="1:2">
      <c r="A86" s="26" t="s">
        <v>221</v>
      </c>
      <c r="B86" s="26" t="s">
        <v>222</v>
      </c>
    </row>
    <row r="87" spans="1:2">
      <c r="A87" s="26" t="s">
        <v>223</v>
      </c>
      <c r="B87" s="26" t="s">
        <v>224</v>
      </c>
    </row>
    <row r="88" spans="1:2">
      <c r="A88" s="26" t="s">
        <v>225</v>
      </c>
      <c r="B88" s="26" t="s">
        <v>226</v>
      </c>
    </row>
    <row r="89" spans="1:2">
      <c r="A89" s="26"/>
      <c r="B89" s="26"/>
    </row>
    <row r="90" spans="1:2" ht="15">
      <c r="A90" s="25" t="s">
        <v>227</v>
      </c>
      <c r="B90" s="26"/>
    </row>
    <row r="91" spans="1:2">
      <c r="A91" s="26" t="s">
        <v>228</v>
      </c>
      <c r="B91" s="26" t="s">
        <v>229</v>
      </c>
    </row>
    <row r="92" spans="1:2">
      <c r="A92" s="26"/>
      <c r="B92" s="26"/>
    </row>
    <row r="93" spans="1:2" ht="15">
      <c r="A93" s="25" t="s">
        <v>230</v>
      </c>
      <c r="B93" s="26"/>
    </row>
    <row r="94" spans="1:2">
      <c r="A94" s="26" t="s">
        <v>231</v>
      </c>
      <c r="B94" s="26" t="s">
        <v>232</v>
      </c>
    </row>
    <row r="95" spans="1:2">
      <c r="A95" s="26" t="s">
        <v>233</v>
      </c>
      <c r="B95" s="26" t="s">
        <v>234</v>
      </c>
    </row>
    <row r="96" spans="1:2">
      <c r="A96" s="26"/>
      <c r="B96" s="26"/>
    </row>
    <row r="97" spans="1:2" ht="15">
      <c r="A97" s="25" t="s">
        <v>235</v>
      </c>
      <c r="B97" s="26"/>
    </row>
    <row r="98" spans="1:2">
      <c r="A98" s="29" t="s">
        <v>236</v>
      </c>
      <c r="B98" s="29" t="s">
        <v>237</v>
      </c>
    </row>
    <row r="99" spans="1:2">
      <c r="A99" s="26" t="s">
        <v>238</v>
      </c>
      <c r="B99" s="26" t="s">
        <v>239</v>
      </c>
    </row>
    <row r="100" spans="1:2">
      <c r="B100" s="26"/>
    </row>
    <row r="101" spans="1:2" ht="15">
      <c r="A101" s="25" t="s">
        <v>240</v>
      </c>
      <c r="B101" s="26"/>
    </row>
    <row r="102" spans="1:2">
      <c r="A102" s="26" t="s">
        <v>241</v>
      </c>
      <c r="B102" s="26" t="s">
        <v>242</v>
      </c>
    </row>
    <row r="103" spans="1:2">
      <c r="A103" s="26" t="s">
        <v>243</v>
      </c>
      <c r="B103" s="26" t="s">
        <v>244</v>
      </c>
    </row>
    <row r="104" spans="1:2">
      <c r="A104" s="26"/>
      <c r="B104" s="26"/>
    </row>
    <row r="105" spans="1:2" ht="15">
      <c r="A105" s="25" t="s">
        <v>245</v>
      </c>
    </row>
    <row r="106" spans="1:2">
      <c r="A106" s="24" t="s">
        <v>246</v>
      </c>
      <c r="B106" s="24" t="s">
        <v>247</v>
      </c>
    </row>
    <row r="107" spans="1:2">
      <c r="A107" s="24" t="s">
        <v>248</v>
      </c>
      <c r="B107" s="24" t="s">
        <v>249</v>
      </c>
    </row>
    <row r="108" spans="1:2">
      <c r="A108" s="24" t="s">
        <v>250</v>
      </c>
      <c r="B108" s="24" t="s">
        <v>251</v>
      </c>
    </row>
    <row r="109" spans="1:2">
      <c r="A109" s="24" t="s">
        <v>252</v>
      </c>
      <c r="B109" s="24" t="s">
        <v>253</v>
      </c>
    </row>
    <row r="110" spans="1:2">
      <c r="A110" s="24" t="s">
        <v>254</v>
      </c>
      <c r="B110" s="24" t="s">
        <v>255</v>
      </c>
    </row>
    <row r="111" spans="1:2">
      <c r="A111" s="26" t="s">
        <v>256</v>
      </c>
      <c r="B111" s="24" t="s">
        <v>257</v>
      </c>
    </row>
    <row r="112" spans="1:2"/>
    <row r="113" spans="1:2" s="30" customFormat="1">
      <c r="A113" s="24"/>
      <c r="B113" s="24"/>
    </row>
    <row r="114" spans="1:2" s="32" customFormat="1" ht="9">
      <c r="A114" s="31" t="s">
        <v>258</v>
      </c>
    </row>
    <row r="115" spans="1:2" s="32" customFormat="1" ht="9">
      <c r="A115" s="31" t="s">
        <v>259</v>
      </c>
    </row>
    <row r="116" spans="1:2" s="32" customFormat="1" ht="9">
      <c r="A116" s="31" t="s">
        <v>260</v>
      </c>
    </row>
    <row r="117" spans="1:2" s="32" customFormat="1" ht="9">
      <c r="A117" s="31" t="s">
        <v>261</v>
      </c>
    </row>
    <row r="118" spans="1:2" s="32" customFormat="1" ht="9">
      <c r="A118" s="33" t="s">
        <v>262</v>
      </c>
    </row>
    <row r="119" spans="1:2" s="32" customFormat="1" ht="9">
      <c r="A119" s="33" t="s">
        <v>263</v>
      </c>
    </row>
    <row r="120" spans="1:2" s="32" customFormat="1" ht="9">
      <c r="A120" s="31" t="s">
        <v>264</v>
      </c>
    </row>
    <row r="121" spans="1:2" s="32" customFormat="1" ht="9">
      <c r="A121" s="31" t="s">
        <v>265</v>
      </c>
    </row>
    <row r="122" spans="1:2" s="32" customFormat="1" ht="9">
      <c r="A122" s="31" t="s">
        <v>266</v>
      </c>
    </row>
    <row r="123" spans="1:2" s="32" customFormat="1" ht="9">
      <c r="A123" s="31" t="s">
        <v>267</v>
      </c>
    </row>
    <row r="124" spans="1:2" s="32" customFormat="1" ht="9">
      <c r="A124" s="31" t="s">
        <v>268</v>
      </c>
    </row>
    <row r="125" spans="1:2" s="32" customFormat="1" ht="9">
      <c r="A125" s="31" t="s">
        <v>269</v>
      </c>
    </row>
    <row r="126" spans="1:2">
      <c r="A126" s="31" t="s">
        <v>270</v>
      </c>
    </row>
    <row r="127" spans="1:2" ht="21.75" customHeight="1">
      <c r="A127" s="1386" t="s">
        <v>271</v>
      </c>
      <c r="B127" s="1386"/>
    </row>
    <row r="128" spans="1:2">
      <c r="A128" s="1386" t="s">
        <v>272</v>
      </c>
      <c r="B128" s="1386"/>
    </row>
    <row r="129"/>
    <row r="130"/>
    <row r="131"/>
    <row r="132"/>
    <row r="133"/>
    <row r="134"/>
    <row r="135"/>
    <row r="136"/>
    <row r="137"/>
    <row r="138"/>
    <row r="139"/>
    <row r="140"/>
  </sheetData>
  <mergeCells count="3">
    <mergeCell ref="A1:B1"/>
    <mergeCell ref="A127:B127"/>
    <mergeCell ref="A128:B12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80</vt:i4>
      </vt:variant>
    </vt:vector>
  </HeadingPairs>
  <TitlesOfParts>
    <vt:vector size="8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41-1</vt:lpstr>
      <vt:lpstr>41-2</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Abreviaturas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2019-04-24T15:25:57Z</dcterms:created>
  <dcterms:modified xsi:type="dcterms:W3CDTF">2019-04-30T00:10:42Z</dcterms:modified>
</cp:coreProperties>
</file>